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tables/table1.xml" ContentType="application/vnd.openxmlformats-officedocument.spreadsheetml.table+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4.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5.xml" ContentType="application/vnd.openxmlformats-officedocument.drawing+xml"/>
  <Override PartName="/xl/pivotTables/pivotTable1.xml" ContentType="application/vnd.openxmlformats-officedocument.spreadsheetml.pivotTable+xml"/>
  <Override PartName="/xl/drawings/drawing6.xml" ContentType="application/vnd.openxmlformats-officedocument.drawing+xml"/>
  <Override PartName="/xl/tables/table2.xml" ContentType="application/vnd.openxmlformats-officedocument.spreadsheetml.table+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charts/chart8.xml" ContentType="application/vnd.openxmlformats-officedocument.drawingml.chart+xml"/>
  <Override PartName="/xl/charts/style8.xml" ContentType="application/vnd.ms-office.chartstyle+xml"/>
  <Override PartName="/xl/charts/colors8.xml" ContentType="application/vnd.ms-office.chartcolorstyle+xml"/>
  <Override PartName="/xl/comments2.xml" ContentType="application/vnd.openxmlformats-officedocument.spreadsheetml.comments+xml"/>
  <Override PartName="/xl/drawings/drawing7.xml" ContentType="application/vnd.openxmlformats-officedocument.drawing+xml"/>
  <Override PartName="/xl/tables/table3.xml" ContentType="application/vnd.openxmlformats-officedocument.spreadsheetml.table+xml"/>
  <Override PartName="/xl/charts/chart9.xml" ContentType="application/vnd.openxmlformats-officedocument.drawingml.chart+xml"/>
  <Override PartName="/xl/charts/style9.xml" ContentType="application/vnd.ms-office.chartstyle+xml"/>
  <Override PartName="/xl/charts/colors9.xml" ContentType="application/vnd.ms-office.chartcolorstyle+xml"/>
  <Override PartName="/xl/charts/chart10.xml" ContentType="application/vnd.openxmlformats-officedocument.drawingml.chart+xml"/>
  <Override PartName="/xl/charts/chart11.xml" ContentType="application/vnd.openxmlformats-officedocument.drawingml.chart+xml"/>
  <Override PartName="/xl/drawings/drawing8.xml" ContentType="application/vnd.openxmlformats-officedocument.drawing+xml"/>
  <Override PartName="/xl/charts/chart12.xml" ContentType="application/vnd.openxmlformats-officedocument.drawingml.chart+xml"/>
  <Override PartName="/xl/charts/style10.xml" ContentType="application/vnd.ms-office.chartstyle+xml"/>
  <Override PartName="/xl/charts/colors10.xml" ContentType="application/vnd.ms-office.chartcolorstyle+xml"/>
  <Override PartName="/xl/charts/chart13.xml" ContentType="application/vnd.openxmlformats-officedocument.drawingml.chart+xml"/>
  <Override PartName="/xl/charts/style11.xml" ContentType="application/vnd.ms-office.chartstyle+xml"/>
  <Override PartName="/xl/charts/colors11.xml" ContentType="application/vnd.ms-office.chartcolorstyle+xml"/>
  <Override PartName="/xl/charts/chart14.xml" ContentType="application/vnd.openxmlformats-officedocument.drawingml.chart+xml"/>
  <Override PartName="/xl/charts/style12.xml" ContentType="application/vnd.ms-office.chartstyle+xml"/>
  <Override PartName="/xl/charts/colors12.xml" ContentType="application/vnd.ms-office.chartcolorstyle+xml"/>
  <Override PartName="/xl/charts/chart15.xml" ContentType="application/vnd.openxmlformats-officedocument.drawingml.chart+xml"/>
  <Override PartName="/xl/charts/style13.xml" ContentType="application/vnd.ms-office.chartstyle+xml"/>
  <Override PartName="/xl/charts/colors13.xml" ContentType="application/vnd.ms-office.chartcolorstyle+xml"/>
  <Override PartName="/xl/drawings/drawing9.xml" ContentType="application/vnd.openxmlformats-officedocument.drawing+xml"/>
  <Override PartName="/xl/tables/table4.xml" ContentType="application/vnd.openxmlformats-officedocument.spreadsheetml.table+xml"/>
  <Override PartName="/xl/charts/chart16.xml" ContentType="application/vnd.openxmlformats-officedocument.drawingml.chart+xml"/>
  <Override PartName="/xl/charts/chart17.xml" ContentType="application/vnd.openxmlformats-officedocument.drawingml.chart+xml"/>
  <Override PartName="/xl/drawings/drawing10.xml" ContentType="application/vnd.openxmlformats-officedocument.drawing+xml"/>
  <Override PartName="/xl/tables/table5.xml" ContentType="application/vnd.openxmlformats-officedocument.spreadsheetml.table+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drawings/drawing11.xml" ContentType="application/vnd.openxmlformats-officedocument.drawing+xml"/>
  <Override PartName="/xl/tables/table6.xml" ContentType="application/vnd.openxmlformats-officedocument.spreadsheetml.table+xml"/>
  <Override PartName="/xl/charts/chart21.xml" ContentType="application/vnd.openxmlformats-officedocument.drawingml.chart+xml"/>
  <Override PartName="/xl/charts/chart22.xml" ContentType="application/vnd.openxmlformats-officedocument.drawingml.chart+xml"/>
  <Override PartName="/xl/drawings/drawing12.xml" ContentType="application/vnd.openxmlformats-officedocument.drawing+xml"/>
  <Override PartName="/xl/charts/chart23.xml" ContentType="application/vnd.openxmlformats-officedocument.drawingml.chart+xml"/>
  <Override PartName="/xl/charts/style14.xml" ContentType="application/vnd.ms-office.chartstyle+xml"/>
  <Override PartName="/xl/charts/colors14.xml" ContentType="application/vnd.ms-office.chartcolorstyle+xml"/>
  <Override PartName="/xl/tables/table7.xml" ContentType="application/vnd.openxmlformats-officedocument.spreadsheetml.table+xml"/>
  <Override PartName="/xl/pivotTables/pivotTable2.xml" ContentType="application/vnd.openxmlformats-officedocument.spreadsheetml.pivotTable+xml"/>
  <Override PartName="/xl/drawings/drawing13.xml" ContentType="application/vnd.openxmlformats-officedocument.drawing+xml"/>
  <Override PartName="/xl/comments3.xml" ContentType="application/vnd.openxmlformats-officedocument.spreadsheetml.comments+xml"/>
  <Override PartName="/xl/charts/chart24.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fergada\Desktop\2018-2019 Workpaper Updates\SCE17WP001.0 - Residential Pool Pump VFD\SCE17WP001.1 - Res Pool VFD_10.5\"/>
    </mc:Choice>
  </mc:AlternateContent>
  <bookViews>
    <workbookView xWindow="0" yWindow="0" windowWidth="23040" windowHeight="11220" tabRatio="921" firstSheet="1" activeTab="1"/>
  </bookViews>
  <sheets>
    <sheet name="Calc Description" sheetId="20" r:id="rId1"/>
    <sheet name="Energy Factors Table" sheetId="23" r:id="rId2"/>
    <sheet name="Analysis" sheetId="5" r:id="rId3"/>
    <sheet name="Analysis 2" sheetId="22" r:id="rId4"/>
    <sheet name="Peak Demand" sheetId="25" r:id="rId5"/>
    <sheet name="MFm Report Values" sheetId="24" r:id="rId6"/>
    <sheet name="From CEC DB" sheetId="3" state="hidden" r:id="rId7"/>
    <sheet name="Sheet1" sheetId="10" state="hidden" r:id="rId8"/>
    <sheet name="Scenarios" sheetId="9" state="hidden" r:id="rId9"/>
    <sheet name="1-Spd CEC Data-New" sheetId="14" state="hidden" r:id="rId10"/>
    <sheet name="Raw - Database" sheetId="1" r:id="rId11"/>
    <sheet name="1-Spd CEC Data (2008)" sheetId="18" r:id="rId12"/>
    <sheet name="2-Spd CEC Data-Old" sheetId="19" state="hidden" r:id="rId13"/>
    <sheet name="2-Spd CEC Data (2018)" sheetId="16" r:id="rId14"/>
    <sheet name="VS CEC Data (2018)" sheetId="21" r:id="rId15"/>
    <sheet name="VS CEC Data (2018) - Uncleaned" sheetId="26" r:id="rId16"/>
    <sheet name="Ideal CEC curves" sheetId="28" r:id="rId17"/>
    <sheet name="All CEC Apliance DB" sheetId="17" r:id="rId18"/>
    <sheet name="All CEC Apliance DB-Old" sheetId="6" state="hidden" r:id="rId19"/>
    <sheet name="Pivot CEC DB" sheetId="4" state="hidden" r:id="rId20"/>
    <sheet name="Other form" sheetId="2" state="hidden" r:id="rId21"/>
    <sheet name="Sheet6" sheetId="8" state="hidden" r:id="rId22"/>
  </sheets>
  <externalReferences>
    <externalReference r:id="rId23"/>
  </externalReferences>
  <definedNames>
    <definedName name="_xlnm._FilterDatabase" localSheetId="11" hidden="1">'1-Spd CEC Data (2008)'!$A$2:$S$110</definedName>
    <definedName name="_xlnm._FilterDatabase" localSheetId="9" hidden="1">'1-Spd CEC Data-New'!$A$2:$S$110</definedName>
    <definedName name="_xlnm._FilterDatabase" localSheetId="13" hidden="1">'2-Spd CEC Data (2018)'!$A$2:$S$323</definedName>
    <definedName name="_xlnm._FilterDatabase" localSheetId="12" hidden="1">'2-Spd CEC Data-Old'!$A$2:$S$113</definedName>
    <definedName name="_xlnm._FilterDatabase" localSheetId="18" hidden="1">'All CEC Apliance DB-Old'!$A$2:$S$229</definedName>
    <definedName name="_xlnm._FilterDatabase" localSheetId="2" hidden="1">Analysis!$A$8:$AF$682</definedName>
    <definedName name="_xlnm._FilterDatabase" localSheetId="3" hidden="1">'Analysis 2'!$A$4:$E$876</definedName>
    <definedName name="_xlnm._FilterDatabase" localSheetId="6" hidden="1">'From CEC DB'!$A$1:$J$245</definedName>
    <definedName name="_xlnm._FilterDatabase" localSheetId="10" hidden="1">'Raw - Database'!$B$9:$CB$707</definedName>
    <definedName name="_xlnm._FilterDatabase" localSheetId="21" hidden="1">Sheet6!$D$17:$Q$715</definedName>
    <definedName name="_xlnm._FilterDatabase" localSheetId="14" hidden="1">'VS CEC Data (2018)'!$A$2:$S$323</definedName>
    <definedName name="IDList" localSheetId="11">#REF!</definedName>
    <definedName name="IDList" localSheetId="13">#REF!</definedName>
    <definedName name="IDList" localSheetId="12">#REF!</definedName>
    <definedName name="IDList" localSheetId="14">#REF!</definedName>
    <definedName name="IDList">#REF!</definedName>
    <definedName name="mean">[1]Sheet1!$P$28</definedName>
    <definedName name="PI">[1]Sheet1!$R$28</definedName>
    <definedName name="Pool" localSheetId="11">#REF!</definedName>
    <definedName name="Pool" localSheetId="13">#REF!</definedName>
    <definedName name="Pool" localSheetId="12">#REF!</definedName>
    <definedName name="Pool" localSheetId="14">#REF!</definedName>
    <definedName name="Pool">#REF!</definedName>
    <definedName name="sigma">[1]Sheet1!$Q$28</definedName>
  </definedNames>
  <calcPr calcId="152511"/>
  <pivotCaches>
    <pivotCache cacheId="0" r:id="rId24"/>
    <pivotCache cacheId="1" r:id="rId25"/>
  </pivotCaches>
</workbook>
</file>

<file path=xl/calcChain.xml><?xml version="1.0" encoding="utf-8"?>
<calcChain xmlns="http://schemas.openxmlformats.org/spreadsheetml/2006/main">
  <c r="G28" i="24" l="1"/>
  <c r="G27" i="24"/>
  <c r="G26" i="24"/>
  <c r="B45" i="24" l="1"/>
  <c r="B47" i="24" s="1"/>
  <c r="F36" i="24" l="1"/>
  <c r="G36" i="24" s="1"/>
  <c r="E33" i="24"/>
  <c r="F32" i="24"/>
  <c r="K22" i="23" l="1"/>
  <c r="K20" i="23"/>
  <c r="AO30" i="16"/>
  <c r="AP30" i="16" s="1"/>
  <c r="AO12" i="21"/>
  <c r="AP12" i="21" s="1"/>
  <c r="M23" i="23" s="1"/>
  <c r="AO12" i="16"/>
  <c r="AP12" i="16" s="1"/>
  <c r="M22" i="23" s="1"/>
  <c r="AP31" i="21"/>
  <c r="G34" i="24"/>
  <c r="G32" i="24"/>
  <c r="G38" i="24" l="1"/>
  <c r="C28" i="24" s="1"/>
  <c r="D28" i="24" s="1"/>
  <c r="K27" i="23"/>
  <c r="AO33" i="21" s="1"/>
  <c r="AO14" i="16" l="1"/>
  <c r="AO32" i="16"/>
  <c r="AM10" i="5"/>
  <c r="B23" i="24" l="1"/>
  <c r="B22" i="24"/>
  <c r="AP16" i="5" l="1"/>
  <c r="AQ25" i="5" s="1"/>
  <c r="AP25" i="5" l="1"/>
  <c r="Q75" i="25"/>
  <c r="Q74" i="25"/>
  <c r="Q73" i="25"/>
  <c r="Q72" i="25"/>
  <c r="Q71" i="25"/>
  <c r="Q70" i="25"/>
  <c r="Q69" i="25"/>
  <c r="Q68" i="25"/>
  <c r="Q67" i="25"/>
  <c r="Q66" i="25"/>
  <c r="Q65" i="25"/>
  <c r="D104" i="28" l="1"/>
  <c r="C104" i="28"/>
  <c r="B104" i="28"/>
  <c r="D103" i="28"/>
  <c r="C103" i="28"/>
  <c r="B103" i="28"/>
  <c r="D102" i="28"/>
  <c r="C102" i="28"/>
  <c r="B102" i="28"/>
  <c r="D101" i="28"/>
  <c r="C101" i="28"/>
  <c r="B101" i="28"/>
  <c r="D100" i="28"/>
  <c r="C100" i="28"/>
  <c r="B100" i="28"/>
  <c r="D99" i="28"/>
  <c r="C99" i="28"/>
  <c r="B99" i="28"/>
  <c r="D98" i="28"/>
  <c r="C98" i="28"/>
  <c r="B98" i="28"/>
  <c r="D97" i="28"/>
  <c r="C97" i="28"/>
  <c r="B97" i="28"/>
  <c r="D96" i="28"/>
  <c r="C96" i="28"/>
  <c r="B96" i="28"/>
  <c r="D95" i="28"/>
  <c r="C95" i="28"/>
  <c r="B95" i="28"/>
  <c r="D94" i="28"/>
  <c r="C94" i="28"/>
  <c r="B94" i="28"/>
  <c r="D93" i="28"/>
  <c r="C93" i="28"/>
  <c r="B93" i="28"/>
  <c r="D92" i="28"/>
  <c r="C92" i="28"/>
  <c r="B92" i="28"/>
  <c r="D91" i="28"/>
  <c r="C91" i="28"/>
  <c r="B91" i="28"/>
  <c r="D90" i="28"/>
  <c r="C90" i="28"/>
  <c r="B90" i="28"/>
  <c r="D89" i="28"/>
  <c r="C89" i="28"/>
  <c r="B89" i="28"/>
  <c r="D88" i="28"/>
  <c r="C88" i="28"/>
  <c r="B88" i="28"/>
  <c r="D87" i="28"/>
  <c r="C87" i="28"/>
  <c r="B87" i="28"/>
  <c r="D86" i="28"/>
  <c r="C86" i="28"/>
  <c r="B86" i="28"/>
  <c r="D85" i="28"/>
  <c r="C85" i="28"/>
  <c r="B85" i="28"/>
  <c r="D84" i="28"/>
  <c r="C84" i="28"/>
  <c r="B84" i="28"/>
  <c r="D83" i="28"/>
  <c r="C83" i="28"/>
  <c r="B83" i="28"/>
  <c r="D82" i="28"/>
  <c r="C82" i="28"/>
  <c r="B82" i="28"/>
  <c r="D81" i="28"/>
  <c r="C81" i="28"/>
  <c r="B81" i="28"/>
  <c r="D80" i="28"/>
  <c r="C80" i="28"/>
  <c r="B80" i="28"/>
  <c r="D79" i="28"/>
  <c r="C79" i="28"/>
  <c r="B79" i="28"/>
  <c r="D78" i="28"/>
  <c r="C78" i="28"/>
  <c r="B78" i="28"/>
  <c r="D77" i="28"/>
  <c r="C77" i="28"/>
  <c r="B77" i="28"/>
  <c r="D76" i="28"/>
  <c r="C76" i="28"/>
  <c r="B76" i="28"/>
  <c r="D75" i="28"/>
  <c r="C75" i="28"/>
  <c r="B75" i="28"/>
  <c r="D74" i="28"/>
  <c r="C74" i="28"/>
  <c r="B74" i="28"/>
  <c r="D73" i="28"/>
  <c r="C73" i="28"/>
  <c r="B73" i="28"/>
  <c r="D72" i="28"/>
  <c r="C72" i="28"/>
  <c r="B72" i="28"/>
  <c r="D71" i="28"/>
  <c r="C71" i="28"/>
  <c r="B71" i="28"/>
  <c r="D70" i="28"/>
  <c r="C70" i="28"/>
  <c r="B70" i="28"/>
  <c r="D69" i="28"/>
  <c r="C69" i="28"/>
  <c r="B69" i="28"/>
  <c r="D68" i="28"/>
  <c r="C68" i="28"/>
  <c r="B68" i="28"/>
  <c r="D67" i="28"/>
  <c r="C67" i="28"/>
  <c r="B67" i="28"/>
  <c r="D66" i="28"/>
  <c r="C66" i="28"/>
  <c r="B66" i="28"/>
  <c r="D65" i="28"/>
  <c r="C65" i="28"/>
  <c r="B65" i="28"/>
  <c r="D64" i="28"/>
  <c r="C64" i="28"/>
  <c r="B64" i="28"/>
  <c r="D63" i="28"/>
  <c r="C63" i="28"/>
  <c r="B63" i="28"/>
  <c r="D62" i="28"/>
  <c r="C62" i="28"/>
  <c r="B62" i="28"/>
  <c r="D61" i="28"/>
  <c r="C61" i="28"/>
  <c r="B61" i="28"/>
  <c r="D60" i="28"/>
  <c r="C60" i="28"/>
  <c r="B60" i="28"/>
  <c r="D59" i="28"/>
  <c r="C59" i="28"/>
  <c r="B59" i="28"/>
  <c r="D58" i="28"/>
  <c r="C58" i="28"/>
  <c r="B58" i="28"/>
  <c r="D57" i="28"/>
  <c r="C57" i="28"/>
  <c r="B57" i="28"/>
  <c r="D56" i="28"/>
  <c r="C56" i="28"/>
  <c r="B56" i="28"/>
  <c r="D55" i="28"/>
  <c r="C55" i="28"/>
  <c r="B55" i="28"/>
  <c r="D54" i="28"/>
  <c r="C54" i="28"/>
  <c r="B54" i="28"/>
  <c r="D53" i="28"/>
  <c r="C53" i="28"/>
  <c r="B53" i="28"/>
  <c r="D52" i="28"/>
  <c r="C52" i="28"/>
  <c r="B52" i="28"/>
  <c r="D51" i="28"/>
  <c r="C51" i="28"/>
  <c r="B51" i="28"/>
  <c r="D50" i="28"/>
  <c r="C50" i="28"/>
  <c r="B50" i="28"/>
  <c r="D49" i="28"/>
  <c r="C49" i="28"/>
  <c r="B49" i="28"/>
  <c r="D48" i="28"/>
  <c r="C48" i="28"/>
  <c r="B48" i="28"/>
  <c r="D47" i="28"/>
  <c r="C47" i="28"/>
  <c r="B47" i="28"/>
  <c r="D46" i="28"/>
  <c r="C46" i="28"/>
  <c r="B46" i="28"/>
  <c r="D45" i="28"/>
  <c r="C45" i="28"/>
  <c r="B45" i="28"/>
  <c r="D44" i="28"/>
  <c r="C44" i="28"/>
  <c r="B44" i="28"/>
  <c r="D43" i="28"/>
  <c r="C43" i="28"/>
  <c r="B43" i="28"/>
  <c r="D42" i="28"/>
  <c r="C42" i="28"/>
  <c r="B42" i="28"/>
  <c r="D41" i="28"/>
  <c r="C41" i="28"/>
  <c r="B41" i="28"/>
  <c r="D40" i="28"/>
  <c r="C40" i="28"/>
  <c r="B40" i="28"/>
  <c r="D39" i="28"/>
  <c r="C39" i="28"/>
  <c r="B39" i="28"/>
  <c r="D38" i="28"/>
  <c r="C38" i="28"/>
  <c r="B38" i="28"/>
  <c r="D37" i="28"/>
  <c r="C37" i="28"/>
  <c r="B37" i="28"/>
  <c r="D36" i="28"/>
  <c r="C36" i="28"/>
  <c r="B36" i="28"/>
  <c r="D35" i="28"/>
  <c r="C35" i="28"/>
  <c r="B35" i="28"/>
  <c r="D34" i="28"/>
  <c r="C34" i="28"/>
  <c r="B34" i="28"/>
  <c r="D33" i="28"/>
  <c r="C33" i="28"/>
  <c r="B33" i="28"/>
  <c r="D32" i="28"/>
  <c r="C32" i="28"/>
  <c r="B32" i="28"/>
  <c r="D31" i="28"/>
  <c r="C31" i="28"/>
  <c r="B31" i="28"/>
  <c r="D30" i="28"/>
  <c r="C30" i="28"/>
  <c r="B30" i="28"/>
  <c r="D29" i="28"/>
  <c r="C29" i="28"/>
  <c r="B29" i="28"/>
  <c r="D28" i="28"/>
  <c r="C28" i="28"/>
  <c r="B28" i="28"/>
  <c r="D27" i="28"/>
  <c r="C27" i="28"/>
  <c r="B27" i="28"/>
  <c r="D26" i="28"/>
  <c r="C26" i="28"/>
  <c r="B26" i="28"/>
  <c r="D25" i="28"/>
  <c r="C25" i="28"/>
  <c r="B25" i="28"/>
  <c r="D24" i="28"/>
  <c r="C24" i="28"/>
  <c r="B24" i="28"/>
  <c r="D23" i="28"/>
  <c r="C23" i="28"/>
  <c r="B23" i="28"/>
  <c r="D22" i="28"/>
  <c r="C22" i="28"/>
  <c r="B22" i="28"/>
  <c r="D21" i="28"/>
  <c r="C21" i="28"/>
  <c r="B21" i="28"/>
  <c r="D20" i="28"/>
  <c r="C20" i="28"/>
  <c r="B20" i="28"/>
  <c r="D19" i="28"/>
  <c r="C19" i="28"/>
  <c r="B19" i="28"/>
  <c r="D18" i="28"/>
  <c r="C18" i="28"/>
  <c r="B18" i="28"/>
  <c r="D17" i="28"/>
  <c r="C17" i="28"/>
  <c r="B17" i="28"/>
  <c r="D16" i="28"/>
  <c r="C16" i="28"/>
  <c r="B16" i="28"/>
  <c r="D15" i="28"/>
  <c r="C15" i="28"/>
  <c r="B15" i="28"/>
  <c r="D14" i="28"/>
  <c r="C14" i="28"/>
  <c r="B14" i="28"/>
  <c r="D13" i="28"/>
  <c r="C13" i="28"/>
  <c r="B13" i="28"/>
  <c r="D12" i="28"/>
  <c r="C12" i="28"/>
  <c r="B12" i="28"/>
  <c r="D11" i="28"/>
  <c r="C11" i="28"/>
  <c r="B11" i="28"/>
  <c r="D10" i="28"/>
  <c r="C10" i="28"/>
  <c r="B10" i="28"/>
  <c r="D9" i="28"/>
  <c r="C9" i="28"/>
  <c r="B9" i="28"/>
  <c r="D8" i="28"/>
  <c r="C8" i="28"/>
  <c r="B8" i="28"/>
  <c r="D7" i="28"/>
  <c r="C7" i="28"/>
  <c r="B7" i="28"/>
  <c r="D6" i="28"/>
  <c r="C6" i="28"/>
  <c r="B6" i="28"/>
  <c r="D4" i="28"/>
  <c r="C4" i="28"/>
  <c r="B4" i="28"/>
  <c r="D5" i="28"/>
  <c r="C5" i="28"/>
  <c r="B5" i="28"/>
  <c r="Z37" i="25"/>
  <c r="Y37" i="25"/>
  <c r="Z36" i="25"/>
  <c r="Y36" i="25"/>
  <c r="AA36" i="25" s="1"/>
  <c r="Z35" i="25"/>
  <c r="Y35" i="25"/>
  <c r="Y38" i="25" s="1"/>
  <c r="Z38" i="25" l="1"/>
  <c r="AA37" i="25"/>
  <c r="AA38" i="25"/>
  <c r="Y46" i="25" s="1"/>
  <c r="Q64" i="25" s="1"/>
  <c r="AA35" i="25"/>
  <c r="J8" i="25" l="1"/>
  <c r="J9" i="25"/>
  <c r="G9" i="5"/>
  <c r="G10" i="5"/>
  <c r="G11" i="5"/>
  <c r="G12" i="5"/>
  <c r="G13" i="5"/>
  <c r="G14" i="5"/>
  <c r="G15" i="5"/>
  <c r="G16" i="5"/>
  <c r="G17" i="5"/>
  <c r="G18" i="5"/>
  <c r="G19" i="5"/>
  <c r="G20" i="5"/>
  <c r="G21" i="5"/>
  <c r="G22" i="5"/>
  <c r="G23" i="5"/>
  <c r="G24" i="5"/>
  <c r="G25" i="5"/>
  <c r="G26" i="5"/>
  <c r="G27" i="5"/>
  <c r="G28" i="5"/>
  <c r="G29" i="5"/>
  <c r="G30" i="5"/>
  <c r="G31" i="5"/>
  <c r="G32" i="5"/>
  <c r="G33" i="5"/>
  <c r="G34" i="5"/>
  <c r="G35" i="5"/>
  <c r="G36" i="5"/>
  <c r="G37" i="5"/>
  <c r="G38" i="5"/>
  <c r="G39" i="5"/>
  <c r="G40" i="5"/>
  <c r="G41" i="5"/>
  <c r="G42" i="5"/>
  <c r="G43" i="5"/>
  <c r="G44" i="5"/>
  <c r="G45" i="5"/>
  <c r="G46" i="5"/>
  <c r="G47" i="5"/>
  <c r="G48" i="5"/>
  <c r="G49" i="5"/>
  <c r="G50" i="5"/>
  <c r="G51" i="5"/>
  <c r="G52" i="5"/>
  <c r="G53" i="5"/>
  <c r="G54" i="5"/>
  <c r="G55" i="5"/>
  <c r="G56" i="5"/>
  <c r="G57" i="5"/>
  <c r="G58" i="5"/>
  <c r="G59" i="5"/>
  <c r="G60" i="5"/>
  <c r="G61" i="5"/>
  <c r="G62" i="5"/>
  <c r="G63" i="5"/>
  <c r="G64" i="5"/>
  <c r="G65" i="5"/>
  <c r="G66" i="5"/>
  <c r="G67" i="5"/>
  <c r="G68" i="5"/>
  <c r="G69" i="5"/>
  <c r="G70" i="5"/>
  <c r="G71" i="5"/>
  <c r="G72" i="5"/>
  <c r="G73" i="5"/>
  <c r="G74" i="5"/>
  <c r="G75" i="5"/>
  <c r="G76" i="5"/>
  <c r="G77" i="5"/>
  <c r="G78" i="5"/>
  <c r="G79" i="5"/>
  <c r="G80" i="5"/>
  <c r="G81" i="5"/>
  <c r="G82" i="5"/>
  <c r="G83" i="5"/>
  <c r="G84" i="5"/>
  <c r="G85" i="5"/>
  <c r="G86" i="5"/>
  <c r="G87" i="5"/>
  <c r="G88" i="5"/>
  <c r="G89" i="5"/>
  <c r="G90" i="5"/>
  <c r="G91" i="5"/>
  <c r="G92" i="5"/>
  <c r="G93" i="5"/>
  <c r="G94" i="5"/>
  <c r="G95" i="5"/>
  <c r="G96" i="5"/>
  <c r="G97" i="5"/>
  <c r="G98" i="5"/>
  <c r="G99" i="5"/>
  <c r="G100" i="5"/>
  <c r="G101" i="5"/>
  <c r="G102" i="5"/>
  <c r="G103" i="5"/>
  <c r="G104" i="5"/>
  <c r="G105" i="5"/>
  <c r="G106" i="5"/>
  <c r="G107" i="5"/>
  <c r="G108" i="5"/>
  <c r="G109" i="5"/>
  <c r="G110" i="5"/>
  <c r="G111" i="5"/>
  <c r="G112" i="5"/>
  <c r="G113" i="5"/>
  <c r="G114" i="5"/>
  <c r="G115" i="5"/>
  <c r="G116" i="5"/>
  <c r="G117" i="5"/>
  <c r="G118" i="5"/>
  <c r="G119" i="5"/>
  <c r="G120" i="5"/>
  <c r="G121" i="5"/>
  <c r="G122" i="5"/>
  <c r="G123" i="5"/>
  <c r="G124" i="5"/>
  <c r="G125" i="5"/>
  <c r="G126" i="5"/>
  <c r="G127" i="5"/>
  <c r="G128" i="5"/>
  <c r="G129" i="5"/>
  <c r="G130" i="5"/>
  <c r="G131" i="5"/>
  <c r="G132" i="5"/>
  <c r="G133" i="5"/>
  <c r="G134" i="5"/>
  <c r="G135" i="5"/>
  <c r="G136" i="5"/>
  <c r="G137" i="5"/>
  <c r="G138" i="5"/>
  <c r="G139" i="5"/>
  <c r="G140" i="5"/>
  <c r="G141" i="5"/>
  <c r="G142" i="5"/>
  <c r="G143" i="5"/>
  <c r="G144" i="5"/>
  <c r="G145" i="5"/>
  <c r="G146" i="5"/>
  <c r="G147" i="5"/>
  <c r="G148" i="5"/>
  <c r="G149" i="5"/>
  <c r="G150" i="5"/>
  <c r="G151" i="5"/>
  <c r="G152" i="5"/>
  <c r="G153" i="5"/>
  <c r="G154" i="5"/>
  <c r="G155" i="5"/>
  <c r="G156" i="5"/>
  <c r="G157" i="5"/>
  <c r="G158" i="5"/>
  <c r="G159" i="5"/>
  <c r="G160" i="5"/>
  <c r="G161" i="5"/>
  <c r="G162" i="5"/>
  <c r="G163" i="5"/>
  <c r="G164" i="5"/>
  <c r="G165" i="5"/>
  <c r="G166" i="5"/>
  <c r="G167" i="5"/>
  <c r="G168" i="5"/>
  <c r="G169" i="5"/>
  <c r="G170" i="5"/>
  <c r="G171" i="5"/>
  <c r="G172" i="5"/>
  <c r="G173" i="5"/>
  <c r="G174" i="5"/>
  <c r="G175" i="5"/>
  <c r="G176" i="5"/>
  <c r="G177" i="5"/>
  <c r="G178" i="5"/>
  <c r="G179" i="5"/>
  <c r="G180" i="5"/>
  <c r="G181" i="5"/>
  <c r="G182" i="5"/>
  <c r="G183" i="5"/>
  <c r="G184" i="5"/>
  <c r="G185" i="5"/>
  <c r="G186" i="5"/>
  <c r="G187" i="5"/>
  <c r="G188" i="5"/>
  <c r="G189" i="5"/>
  <c r="G190" i="5"/>
  <c r="G191" i="5"/>
  <c r="G192" i="5"/>
  <c r="G193" i="5"/>
  <c r="G194" i="5"/>
  <c r="G195" i="5"/>
  <c r="G196" i="5"/>
  <c r="G197" i="5"/>
  <c r="G198" i="5"/>
  <c r="G199" i="5"/>
  <c r="G200" i="5"/>
  <c r="G201" i="5"/>
  <c r="G202" i="5"/>
  <c r="G203" i="5"/>
  <c r="G204" i="5"/>
  <c r="G205" i="5"/>
  <c r="G206" i="5"/>
  <c r="G207" i="5"/>
  <c r="G208" i="5"/>
  <c r="G209" i="5"/>
  <c r="G210" i="5"/>
  <c r="G211" i="5"/>
  <c r="G212" i="5"/>
  <c r="G213" i="5"/>
  <c r="G214" i="5"/>
  <c r="G215" i="5"/>
  <c r="G216" i="5"/>
  <c r="G217" i="5"/>
  <c r="G218" i="5"/>
  <c r="G219" i="5"/>
  <c r="G220" i="5"/>
  <c r="G221" i="5"/>
  <c r="G222" i="5"/>
  <c r="G223" i="5"/>
  <c r="G224" i="5"/>
  <c r="G225" i="5"/>
  <c r="G226" i="5"/>
  <c r="G227" i="5"/>
  <c r="G228" i="5"/>
  <c r="G229" i="5"/>
  <c r="G230" i="5"/>
  <c r="G231" i="5"/>
  <c r="G232" i="5"/>
  <c r="G233" i="5"/>
  <c r="G234" i="5"/>
  <c r="G235" i="5"/>
  <c r="G236" i="5"/>
  <c r="G237" i="5"/>
  <c r="G238" i="5"/>
  <c r="G239" i="5"/>
  <c r="G240" i="5"/>
  <c r="G241" i="5"/>
  <c r="G242" i="5"/>
  <c r="G243" i="5"/>
  <c r="G244" i="5"/>
  <c r="G245" i="5"/>
  <c r="G246" i="5"/>
  <c r="G247" i="5"/>
  <c r="G248" i="5"/>
  <c r="G249" i="5"/>
  <c r="G250" i="5"/>
  <c r="G251" i="5"/>
  <c r="G252" i="5"/>
  <c r="G253" i="5"/>
  <c r="G254" i="5"/>
  <c r="G255" i="5"/>
  <c r="G256" i="5"/>
  <c r="G257" i="5"/>
  <c r="G258" i="5"/>
  <c r="G259" i="5"/>
  <c r="G260" i="5"/>
  <c r="G261" i="5"/>
  <c r="G262" i="5"/>
  <c r="G263" i="5"/>
  <c r="G264" i="5"/>
  <c r="G265" i="5"/>
  <c r="G266" i="5"/>
  <c r="G267" i="5"/>
  <c r="G268" i="5"/>
  <c r="G269" i="5"/>
  <c r="G270" i="5"/>
  <c r="G271" i="5"/>
  <c r="G272" i="5"/>
  <c r="G273" i="5"/>
  <c r="G274" i="5"/>
  <c r="G275" i="5"/>
  <c r="G276" i="5"/>
  <c r="G277" i="5"/>
  <c r="G278" i="5"/>
  <c r="G279" i="5"/>
  <c r="G280" i="5"/>
  <c r="G281" i="5"/>
  <c r="G282" i="5"/>
  <c r="G283" i="5"/>
  <c r="G284" i="5"/>
  <c r="G285" i="5"/>
  <c r="G286" i="5"/>
  <c r="G287" i="5"/>
  <c r="G288" i="5"/>
  <c r="G289" i="5"/>
  <c r="G290" i="5"/>
  <c r="G291" i="5"/>
  <c r="G292" i="5"/>
  <c r="G293" i="5"/>
  <c r="G294" i="5"/>
  <c r="G295" i="5"/>
  <c r="G296" i="5"/>
  <c r="G297" i="5"/>
  <c r="G298" i="5"/>
  <c r="G299" i="5"/>
  <c r="G300" i="5"/>
  <c r="G301" i="5"/>
  <c r="G302" i="5"/>
  <c r="G303" i="5"/>
  <c r="G304" i="5"/>
  <c r="G305" i="5"/>
  <c r="G306" i="5"/>
  <c r="G307" i="5"/>
  <c r="G308" i="5"/>
  <c r="G309" i="5"/>
  <c r="G310" i="5"/>
  <c r="G311" i="5"/>
  <c r="G312" i="5"/>
  <c r="G313" i="5"/>
  <c r="G314" i="5"/>
  <c r="G315" i="5"/>
  <c r="G316" i="5"/>
  <c r="G317" i="5"/>
  <c r="G318" i="5"/>
  <c r="G319" i="5"/>
  <c r="G320" i="5"/>
  <c r="G321" i="5"/>
  <c r="G322" i="5"/>
  <c r="G323" i="5"/>
  <c r="G324" i="5"/>
  <c r="G325" i="5"/>
  <c r="G326" i="5"/>
  <c r="G327" i="5"/>
  <c r="G328" i="5"/>
  <c r="G329" i="5"/>
  <c r="G330" i="5"/>
  <c r="G331" i="5"/>
  <c r="G332" i="5"/>
  <c r="G333" i="5"/>
  <c r="G334" i="5"/>
  <c r="G335" i="5"/>
  <c r="G336" i="5"/>
  <c r="G337" i="5"/>
  <c r="G338" i="5"/>
  <c r="G339" i="5"/>
  <c r="G340" i="5"/>
  <c r="G341" i="5"/>
  <c r="G342" i="5"/>
  <c r="G343" i="5"/>
  <c r="G344" i="5"/>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6" i="5"/>
  <c r="G377" i="5"/>
  <c r="G378" i="5"/>
  <c r="G379" i="5"/>
  <c r="G380" i="5"/>
  <c r="G381" i="5"/>
  <c r="G382" i="5"/>
  <c r="G383" i="5"/>
  <c r="G384" i="5"/>
  <c r="G385" i="5"/>
  <c r="G386" i="5"/>
  <c r="G387" i="5"/>
  <c r="G388" i="5"/>
  <c r="G389" i="5"/>
  <c r="G390" i="5"/>
  <c r="G391" i="5"/>
  <c r="G392" i="5"/>
  <c r="G393" i="5"/>
  <c r="G394" i="5"/>
  <c r="G395" i="5"/>
  <c r="G396" i="5"/>
  <c r="G397" i="5"/>
  <c r="G398" i="5"/>
  <c r="G399" i="5"/>
  <c r="G400" i="5"/>
  <c r="G401" i="5"/>
  <c r="G402" i="5"/>
  <c r="G403" i="5"/>
  <c r="G404" i="5"/>
  <c r="G405" i="5"/>
  <c r="G406" i="5"/>
  <c r="G407" i="5"/>
  <c r="G408" i="5"/>
  <c r="G409" i="5"/>
  <c r="G410" i="5"/>
  <c r="G411" i="5"/>
  <c r="G412" i="5"/>
  <c r="G413" i="5"/>
  <c r="G414" i="5"/>
  <c r="G415" i="5"/>
  <c r="G416" i="5"/>
  <c r="G417" i="5"/>
  <c r="G418" i="5"/>
  <c r="G419" i="5"/>
  <c r="G420" i="5"/>
  <c r="G421" i="5"/>
  <c r="G422" i="5"/>
  <c r="G423" i="5"/>
  <c r="G424" i="5"/>
  <c r="G425" i="5"/>
  <c r="G426" i="5"/>
  <c r="G427" i="5"/>
  <c r="G428" i="5"/>
  <c r="G429" i="5"/>
  <c r="G430" i="5"/>
  <c r="G431" i="5"/>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2" i="5"/>
  <c r="G473" i="5"/>
  <c r="G474" i="5"/>
  <c r="G475" i="5"/>
  <c r="G476" i="5"/>
  <c r="G477" i="5"/>
  <c r="G478" i="5"/>
  <c r="G479" i="5"/>
  <c r="G480" i="5"/>
  <c r="G481" i="5"/>
  <c r="G482" i="5"/>
  <c r="G483" i="5"/>
  <c r="G484" i="5"/>
  <c r="G485" i="5"/>
  <c r="G486" i="5"/>
  <c r="G487" i="5"/>
  <c r="G488" i="5"/>
  <c r="G489" i="5"/>
  <c r="G490" i="5"/>
  <c r="G491" i="5"/>
  <c r="G492" i="5"/>
  <c r="G493" i="5"/>
  <c r="G494" i="5"/>
  <c r="G495" i="5"/>
  <c r="G496" i="5"/>
  <c r="G497" i="5"/>
  <c r="G498" i="5"/>
  <c r="G499" i="5"/>
  <c r="G500" i="5"/>
  <c r="G501" i="5"/>
  <c r="G502" i="5"/>
  <c r="G503" i="5"/>
  <c r="G504" i="5"/>
  <c r="G505" i="5"/>
  <c r="G506" i="5"/>
  <c r="G507" i="5"/>
  <c r="G508" i="5"/>
  <c r="G509" i="5"/>
  <c r="G510" i="5"/>
  <c r="G511" i="5"/>
  <c r="G512" i="5"/>
  <c r="G513" i="5"/>
  <c r="G514" i="5"/>
  <c r="G515" i="5"/>
  <c r="G516" i="5"/>
  <c r="G517" i="5"/>
  <c r="G518" i="5"/>
  <c r="G519" i="5"/>
  <c r="G520" i="5"/>
  <c r="G521" i="5"/>
  <c r="G522" i="5"/>
  <c r="G523" i="5"/>
  <c r="G524" i="5"/>
  <c r="G525" i="5"/>
  <c r="G526" i="5"/>
  <c r="G527" i="5"/>
  <c r="G528" i="5"/>
  <c r="G529" i="5"/>
  <c r="G530" i="5"/>
  <c r="G531" i="5"/>
  <c r="G532" i="5"/>
  <c r="G533" i="5"/>
  <c r="G534" i="5"/>
  <c r="G535" i="5"/>
  <c r="G536" i="5"/>
  <c r="G537" i="5"/>
  <c r="G538" i="5"/>
  <c r="G539" i="5"/>
  <c r="G540" i="5"/>
  <c r="G541" i="5"/>
  <c r="G542" i="5"/>
  <c r="G543" i="5"/>
  <c r="G544" i="5"/>
  <c r="G545" i="5"/>
  <c r="G546" i="5"/>
  <c r="G547" i="5"/>
  <c r="G548" i="5"/>
  <c r="G549" i="5"/>
  <c r="G550" i="5"/>
  <c r="G551" i="5"/>
  <c r="G552" i="5"/>
  <c r="G553" i="5"/>
  <c r="G554" i="5"/>
  <c r="G555" i="5"/>
  <c r="G556" i="5"/>
  <c r="G557" i="5"/>
  <c r="G558" i="5"/>
  <c r="G559" i="5"/>
  <c r="G560" i="5"/>
  <c r="G561" i="5"/>
  <c r="G562" i="5"/>
  <c r="G563" i="5"/>
  <c r="G564" i="5"/>
  <c r="G565" i="5"/>
  <c r="G566" i="5"/>
  <c r="G567" i="5"/>
  <c r="G568" i="5"/>
  <c r="G569" i="5"/>
  <c r="G570" i="5"/>
  <c r="G571" i="5"/>
  <c r="G572" i="5"/>
  <c r="G573" i="5"/>
  <c r="G574" i="5"/>
  <c r="G575" i="5"/>
  <c r="G576" i="5"/>
  <c r="G577" i="5"/>
  <c r="G578" i="5"/>
  <c r="G579" i="5"/>
  <c r="G580" i="5"/>
  <c r="G581" i="5"/>
  <c r="G582" i="5"/>
  <c r="G583" i="5"/>
  <c r="G584" i="5"/>
  <c r="G585" i="5"/>
  <c r="G586" i="5"/>
  <c r="G587" i="5"/>
  <c r="G588" i="5"/>
  <c r="G589" i="5"/>
  <c r="G590" i="5"/>
  <c r="G591" i="5"/>
  <c r="G592" i="5"/>
  <c r="G593" i="5"/>
  <c r="G594" i="5"/>
  <c r="G595" i="5"/>
  <c r="G596" i="5"/>
  <c r="G597" i="5"/>
  <c r="G598" i="5"/>
  <c r="G599" i="5"/>
  <c r="G600" i="5"/>
  <c r="G601" i="5"/>
  <c r="G602" i="5"/>
  <c r="G603" i="5"/>
  <c r="G604" i="5"/>
  <c r="G605" i="5"/>
  <c r="G606" i="5"/>
  <c r="G607" i="5"/>
  <c r="G608" i="5"/>
  <c r="G609" i="5"/>
  <c r="G610" i="5"/>
  <c r="G611" i="5"/>
  <c r="G612" i="5"/>
  <c r="G613" i="5"/>
  <c r="G614" i="5"/>
  <c r="G615" i="5"/>
  <c r="G616" i="5"/>
  <c r="G617" i="5"/>
  <c r="G618" i="5"/>
  <c r="G619" i="5"/>
  <c r="G620" i="5"/>
  <c r="G621" i="5"/>
  <c r="G622" i="5"/>
  <c r="G623" i="5"/>
  <c r="G624" i="5"/>
  <c r="G625" i="5"/>
  <c r="G626" i="5"/>
  <c r="G627" i="5"/>
  <c r="G628" i="5"/>
  <c r="G629" i="5"/>
  <c r="G630" i="5"/>
  <c r="G631" i="5"/>
  <c r="G632" i="5"/>
  <c r="G633" i="5"/>
  <c r="G634" i="5"/>
  <c r="G635" i="5"/>
  <c r="G636" i="5"/>
  <c r="G637" i="5"/>
  <c r="G638" i="5"/>
  <c r="G639" i="5"/>
  <c r="G640" i="5"/>
  <c r="G641" i="5"/>
  <c r="G642" i="5"/>
  <c r="G643" i="5"/>
  <c r="G644" i="5"/>
  <c r="G645" i="5"/>
  <c r="G646" i="5"/>
  <c r="G647" i="5"/>
  <c r="G648" i="5"/>
  <c r="G649" i="5"/>
  <c r="G650" i="5"/>
  <c r="G651" i="5"/>
  <c r="G652" i="5"/>
  <c r="G653" i="5"/>
  <c r="G654" i="5"/>
  <c r="G655" i="5"/>
  <c r="G656" i="5"/>
  <c r="G657" i="5"/>
  <c r="G658" i="5"/>
  <c r="G659" i="5"/>
  <c r="G660" i="5"/>
  <c r="G661" i="5"/>
  <c r="G662" i="5"/>
  <c r="G663" i="5"/>
  <c r="G664" i="5"/>
  <c r="G665" i="5"/>
  <c r="G666" i="5"/>
  <c r="G667" i="5"/>
  <c r="G668" i="5"/>
  <c r="G669" i="5"/>
  <c r="G670" i="5"/>
  <c r="G671" i="5"/>
  <c r="G672" i="5"/>
  <c r="G673" i="5"/>
  <c r="G674" i="5"/>
  <c r="G675" i="5"/>
  <c r="G676" i="5"/>
  <c r="G677" i="5"/>
  <c r="G678" i="5"/>
  <c r="G679" i="5"/>
  <c r="G680" i="5"/>
  <c r="G681" i="5"/>
  <c r="G682" i="5"/>
  <c r="I19" i="23"/>
  <c r="D23" i="24"/>
  <c r="E23" i="24" s="1"/>
  <c r="D22" i="24"/>
  <c r="E22" i="24" s="1"/>
  <c r="AO12" i="18"/>
  <c r="AO11" i="18"/>
  <c r="AO10" i="18"/>
  <c r="AO9" i="18"/>
  <c r="AN12" i="18"/>
  <c r="M27" i="23" s="1"/>
  <c r="AN11" i="18"/>
  <c r="M24" i="23" s="1"/>
  <c r="AN10" i="18"/>
  <c r="M19" i="23" s="1"/>
  <c r="AN9" i="18"/>
  <c r="M6" i="23" s="1"/>
  <c r="AL54" i="18"/>
  <c r="AL53" i="18"/>
  <c r="AM54" i="18"/>
  <c r="AM53" i="18"/>
  <c r="AL35" i="18"/>
  <c r="AL34" i="18"/>
  <c r="AM35" i="18"/>
  <c r="AM34" i="18"/>
  <c r="I1" i="26"/>
  <c r="I19" i="25" l="1"/>
  <c r="I20" i="25"/>
  <c r="K20" i="25" s="1"/>
  <c r="J21" i="25"/>
  <c r="J22" i="25"/>
  <c r="J23" i="25"/>
  <c r="J24" i="25"/>
  <c r="J25" i="25"/>
  <c r="J26" i="25"/>
  <c r="G26" i="25"/>
  <c r="G24" i="25"/>
  <c r="G22" i="25"/>
  <c r="G25" i="25"/>
  <c r="G23" i="25"/>
  <c r="G21" i="25"/>
  <c r="G19" i="25"/>
  <c r="F20" i="25"/>
  <c r="H20" i="25" s="1"/>
  <c r="AE69" i="22"/>
  <c r="AF69" i="22" s="1"/>
  <c r="AE68" i="22"/>
  <c r="AF68" i="22" s="1"/>
  <c r="AE67" i="22"/>
  <c r="AF67" i="22" s="1"/>
  <c r="AE66" i="22"/>
  <c r="AF66" i="22" s="1"/>
  <c r="AE65" i="22"/>
  <c r="AF65" i="22" s="1"/>
  <c r="AE64" i="22"/>
  <c r="AF64" i="22" s="1"/>
  <c r="AE63" i="22"/>
  <c r="AF63" i="22" s="1"/>
  <c r="AE62" i="22"/>
  <c r="AF62" i="22" s="1"/>
  <c r="AE61" i="22"/>
  <c r="AF61" i="22" s="1"/>
  <c r="AE60" i="22"/>
  <c r="AF60" i="22" s="1"/>
  <c r="AE59" i="22"/>
  <c r="AF59" i="22" s="1"/>
  <c r="AE58" i="22"/>
  <c r="AF58" i="22" s="1"/>
  <c r="AE57" i="22"/>
  <c r="AF57" i="22" s="1"/>
  <c r="AE56" i="22"/>
  <c r="AF56" i="22" s="1"/>
  <c r="AE55" i="22"/>
  <c r="AF55" i="22" s="1"/>
  <c r="AE54" i="22"/>
  <c r="AF54" i="22" s="1"/>
  <c r="AE53" i="22"/>
  <c r="AF53" i="22" s="1"/>
  <c r="AE52" i="22"/>
  <c r="AF52" i="22" s="1"/>
  <c r="AE51" i="22"/>
  <c r="AF51" i="22" s="1"/>
  <c r="AE50" i="22"/>
  <c r="AF50" i="22" s="1"/>
  <c r="AE49" i="22"/>
  <c r="AF49" i="22" s="1"/>
  <c r="AE48" i="22"/>
  <c r="AF48" i="22" s="1"/>
  <c r="AE47" i="22"/>
  <c r="AF47" i="22" s="1"/>
  <c r="AE46" i="22"/>
  <c r="AF46" i="22" s="1"/>
  <c r="AE45" i="22"/>
  <c r="AF45" i="22" s="1"/>
  <c r="AE44" i="22"/>
  <c r="AF44" i="22" s="1"/>
  <c r="AE43" i="22"/>
  <c r="AF43" i="22" s="1"/>
  <c r="AE42" i="22"/>
  <c r="AF42" i="22" s="1"/>
  <c r="AE41" i="22"/>
  <c r="AF41" i="22" s="1"/>
  <c r="AE40" i="22"/>
  <c r="AF40" i="22" s="1"/>
  <c r="AE39" i="22"/>
  <c r="AF39" i="22" s="1"/>
  <c r="AE38" i="22"/>
  <c r="AF38" i="22" s="1"/>
  <c r="AE37" i="22"/>
  <c r="AF37" i="22" s="1"/>
  <c r="AE36" i="22"/>
  <c r="AF36" i="22" s="1"/>
  <c r="AE35" i="22"/>
  <c r="AF35" i="22" s="1"/>
  <c r="AE34" i="22"/>
  <c r="AF34" i="22" s="1"/>
  <c r="AE33" i="22"/>
  <c r="AF33" i="22" s="1"/>
  <c r="AE32" i="22"/>
  <c r="AF32" i="22" s="1"/>
  <c r="AE31" i="22"/>
  <c r="AF31" i="22" s="1"/>
  <c r="AE30" i="22"/>
  <c r="AF30" i="22" s="1"/>
  <c r="AE29" i="22"/>
  <c r="AF29" i="22" s="1"/>
  <c r="AE28" i="22"/>
  <c r="AF28" i="22" s="1"/>
  <c r="AE27" i="22"/>
  <c r="AF27" i="22" s="1"/>
  <c r="AE26" i="22"/>
  <c r="AF26" i="22" s="1"/>
  <c r="AE25" i="22"/>
  <c r="AF25" i="22" s="1"/>
  <c r="AE24" i="22"/>
  <c r="AF24" i="22" s="1"/>
  <c r="AE23" i="22"/>
  <c r="AF23" i="22" s="1"/>
  <c r="AE22" i="22"/>
  <c r="AF22" i="22" s="1"/>
  <c r="AE21" i="22"/>
  <c r="AF21" i="22" s="1"/>
  <c r="AE20" i="22"/>
  <c r="AF20" i="22" s="1"/>
  <c r="AE19" i="22"/>
  <c r="AF19" i="22" s="1"/>
  <c r="AE18" i="22"/>
  <c r="AF18" i="22" s="1"/>
  <c r="AE17" i="22"/>
  <c r="AF17" i="22" s="1"/>
  <c r="AE16" i="22"/>
  <c r="AF16" i="22" s="1"/>
  <c r="AE15" i="22"/>
  <c r="AF15" i="22" s="1"/>
  <c r="AE14" i="22"/>
  <c r="AF14" i="22" s="1"/>
  <c r="AE13" i="22"/>
  <c r="AF13" i="22" s="1"/>
  <c r="AE12" i="22"/>
  <c r="AF12" i="22" s="1"/>
  <c r="AE11" i="22"/>
  <c r="AF11" i="22" s="1"/>
  <c r="AE10" i="22"/>
  <c r="AF10" i="22" s="1"/>
  <c r="AE9" i="22"/>
  <c r="AF9" i="22" s="1"/>
  <c r="AE8" i="22"/>
  <c r="AF8" i="22" s="1"/>
  <c r="AE7" i="22"/>
  <c r="AF7" i="22" s="1"/>
  <c r="AE6" i="22"/>
  <c r="AF6" i="22" s="1"/>
  <c r="AE5" i="22"/>
  <c r="AF5" i="22" s="1"/>
  <c r="L20" i="25" l="1"/>
  <c r="K19" i="25"/>
  <c r="K24" i="23"/>
  <c r="AO13" i="16" s="1"/>
  <c r="AP13" i="16" s="1"/>
  <c r="D36" i="24"/>
  <c r="D34" i="24"/>
  <c r="D32" i="24"/>
  <c r="D38" i="24" l="1"/>
  <c r="C27" i="24" s="1"/>
  <c r="AO53" i="21"/>
  <c r="L6" i="25"/>
  <c r="AO54" i="21"/>
  <c r="M6" i="25"/>
  <c r="AO31" i="16"/>
  <c r="AP31" i="16" s="1"/>
  <c r="AO13" i="21"/>
  <c r="AO32" i="21"/>
  <c r="AP32" i="16"/>
  <c r="AO14" i="21"/>
  <c r="AP14" i="16"/>
  <c r="K19" i="23"/>
  <c r="K5" i="25" s="1"/>
  <c r="K6" i="25"/>
  <c r="D27" i="24" l="1"/>
  <c r="Q49" i="25"/>
  <c r="K8" i="25"/>
  <c r="S49" i="25" s="1"/>
  <c r="R67" i="25" s="1"/>
  <c r="S67" i="25" s="1"/>
  <c r="M9" i="25"/>
  <c r="M13" i="25"/>
  <c r="Q56" i="25"/>
  <c r="M11" i="25"/>
  <c r="Q57" i="25"/>
  <c r="Q55" i="25"/>
  <c r="Q53" i="25"/>
  <c r="Q52" i="25"/>
  <c r="L12" i="25"/>
  <c r="S54" i="25" s="1"/>
  <c r="R72" i="25" s="1"/>
  <c r="S72" i="25" s="1"/>
  <c r="L10" i="25"/>
  <c r="S53" i="25" s="1"/>
  <c r="R71" i="25" s="1"/>
  <c r="S71" i="25" s="1"/>
  <c r="L8" i="25"/>
  <c r="S52" i="25" s="1"/>
  <c r="R70" i="25" s="1"/>
  <c r="S70" i="25" s="1"/>
  <c r="Q54" i="25"/>
  <c r="Q51" i="25"/>
  <c r="Q50" i="25"/>
  <c r="K10" i="25"/>
  <c r="S50" i="25" s="1"/>
  <c r="R68" i="25" s="1"/>
  <c r="S68" i="25" s="1"/>
  <c r="K12" i="25"/>
  <c r="S51" i="25" s="1"/>
  <c r="R69" i="25" s="1"/>
  <c r="S69" i="25" s="1"/>
  <c r="AK12" i="18"/>
  <c r="AK11" i="18"/>
  <c r="AK10" i="18"/>
  <c r="AO52" i="21"/>
  <c r="AK33" i="18"/>
  <c r="AK52" i="18"/>
  <c r="AO29" i="16"/>
  <c r="AP29" i="16" s="1"/>
  <c r="AO11" i="16"/>
  <c r="AP11" i="16" s="1"/>
  <c r="M20" i="23" s="1"/>
  <c r="AO30" i="21"/>
  <c r="AO11" i="21"/>
  <c r="C23" i="24"/>
  <c r="C22" i="24"/>
  <c r="B10" i="24"/>
  <c r="E28" i="24" s="1"/>
  <c r="I22" i="23" s="1"/>
  <c r="AP14" i="21"/>
  <c r="M25" i="23"/>
  <c r="E27" i="24" l="1"/>
  <c r="I20" i="23" s="1"/>
  <c r="F24" i="25"/>
  <c r="H24" i="25" s="1"/>
  <c r="F23" i="25"/>
  <c r="H23" i="25" s="1"/>
  <c r="F26" i="25"/>
  <c r="H26" i="25" s="1"/>
  <c r="S56" i="25"/>
  <c r="R74" i="25" s="1"/>
  <c r="S74" i="25" s="1"/>
  <c r="I25" i="25"/>
  <c r="K25" i="25" s="1"/>
  <c r="S57" i="25"/>
  <c r="R75" i="25" s="1"/>
  <c r="S75" i="25" s="1"/>
  <c r="I26" i="25"/>
  <c r="K26" i="25" s="1"/>
  <c r="L26" i="25" s="1"/>
  <c r="S55" i="25"/>
  <c r="R73" i="25" s="1"/>
  <c r="S73" i="25" s="1"/>
  <c r="F25" i="25"/>
  <c r="H25" i="25" s="1"/>
  <c r="F22" i="25"/>
  <c r="H22" i="25" s="1"/>
  <c r="F21" i="25"/>
  <c r="H21" i="25" s="1"/>
  <c r="I23" i="25"/>
  <c r="K23" i="25" s="1"/>
  <c r="I24" i="25"/>
  <c r="K24" i="25" s="1"/>
  <c r="I21" i="25"/>
  <c r="K21" i="25" s="1"/>
  <c r="I22" i="25"/>
  <c r="K22" i="25" s="1"/>
  <c r="AL33" i="18"/>
  <c r="AM33" i="18"/>
  <c r="AL52" i="18"/>
  <c r="AM52" i="18"/>
  <c r="AM10" i="18"/>
  <c r="AL10" i="18"/>
  <c r="AM11" i="18"/>
  <c r="AL11" i="18"/>
  <c r="AM12" i="18"/>
  <c r="AL12" i="18"/>
  <c r="AP30" i="21"/>
  <c r="AP52" i="21"/>
  <c r="AP33" i="21"/>
  <c r="M29" i="23" s="1"/>
  <c r="AP53" i="21"/>
  <c r="M28" i="23"/>
  <c r="AP11" i="21"/>
  <c r="M21" i="23" s="1"/>
  <c r="AP54" i="21"/>
  <c r="AP32" i="21"/>
  <c r="AP13" i="21"/>
  <c r="L24" i="25" l="1"/>
  <c r="L23" i="25"/>
  <c r="L25" i="25"/>
  <c r="L22" i="25"/>
  <c r="L21" i="25"/>
  <c r="M26" i="23"/>
  <c r="AM28" i="5"/>
  <c r="AK9" i="18" s="1"/>
  <c r="AM27" i="5"/>
  <c r="AK30" i="18"/>
  <c r="AM29" i="5" l="1"/>
  <c r="AM9" i="18"/>
  <c r="AL9" i="18"/>
  <c r="AM19" i="5"/>
  <c r="K6" i="23" s="1"/>
  <c r="AM25" i="5"/>
  <c r="AM24" i="5"/>
  <c r="AM23" i="5"/>
  <c r="AG69" i="22"/>
  <c r="AH69" i="22" s="1"/>
  <c r="AG68" i="22"/>
  <c r="AH68" i="22" s="1"/>
  <c r="AG67" i="22"/>
  <c r="AH67" i="22" s="1"/>
  <c r="AG66" i="22"/>
  <c r="AH66" i="22" s="1"/>
  <c r="AG65" i="22"/>
  <c r="AH65" i="22" s="1"/>
  <c r="AG64" i="22"/>
  <c r="AH64" i="22" s="1"/>
  <c r="AG63" i="22"/>
  <c r="AH63" i="22" s="1"/>
  <c r="AG62" i="22"/>
  <c r="AH62" i="22" s="1"/>
  <c r="AG61" i="22"/>
  <c r="AH61" i="22" s="1"/>
  <c r="AG60" i="22"/>
  <c r="AH60" i="22" s="1"/>
  <c r="AG59" i="22"/>
  <c r="AH59" i="22" s="1"/>
  <c r="AG58" i="22"/>
  <c r="AH58" i="22" s="1"/>
  <c r="AG57" i="22"/>
  <c r="AH57" i="22" s="1"/>
  <c r="AG56" i="22"/>
  <c r="AH56" i="22" s="1"/>
  <c r="AG55" i="22"/>
  <c r="AH55" i="22" s="1"/>
  <c r="AG54" i="22"/>
  <c r="AH54" i="22" s="1"/>
  <c r="AG53" i="22"/>
  <c r="AH53" i="22" s="1"/>
  <c r="AG52" i="22"/>
  <c r="AH52" i="22" s="1"/>
  <c r="AG51" i="22"/>
  <c r="AH51" i="22" s="1"/>
  <c r="AG50" i="22"/>
  <c r="AH50" i="22" s="1"/>
  <c r="AG49" i="22"/>
  <c r="AH49" i="22" s="1"/>
  <c r="AG48" i="22"/>
  <c r="AH48" i="22" s="1"/>
  <c r="AG47" i="22"/>
  <c r="AH47" i="22" s="1"/>
  <c r="AG46" i="22"/>
  <c r="AH46" i="22" s="1"/>
  <c r="AG45" i="22"/>
  <c r="AH45" i="22" s="1"/>
  <c r="AG44" i="22"/>
  <c r="AH44" i="22" s="1"/>
  <c r="AG43" i="22"/>
  <c r="AH43" i="22" s="1"/>
  <c r="AG42" i="22"/>
  <c r="AH42" i="22" s="1"/>
  <c r="AG41" i="22"/>
  <c r="AH41" i="22" s="1"/>
  <c r="AG40" i="22"/>
  <c r="AH40" i="22" s="1"/>
  <c r="AG39" i="22"/>
  <c r="AH39" i="22" s="1"/>
  <c r="AG38" i="22"/>
  <c r="AH38" i="22" s="1"/>
  <c r="AG37" i="22"/>
  <c r="AH37" i="22" s="1"/>
  <c r="AG36" i="22"/>
  <c r="AH36" i="22" s="1"/>
  <c r="AG35" i="22"/>
  <c r="AH35" i="22" s="1"/>
  <c r="AG34" i="22"/>
  <c r="AH34" i="22" s="1"/>
  <c r="AG33" i="22"/>
  <c r="AH33" i="22" s="1"/>
  <c r="AG32" i="22"/>
  <c r="AH32" i="22" s="1"/>
  <c r="AG31" i="22"/>
  <c r="AH31" i="22" s="1"/>
  <c r="AG30" i="22"/>
  <c r="AH30" i="22" s="1"/>
  <c r="AG29" i="22"/>
  <c r="AH29" i="22" s="1"/>
  <c r="AG28" i="22"/>
  <c r="AH28" i="22" s="1"/>
  <c r="AG27" i="22"/>
  <c r="AH27" i="22" s="1"/>
  <c r="AG26" i="22"/>
  <c r="AH26" i="22" s="1"/>
  <c r="AG25" i="22"/>
  <c r="AH25" i="22" s="1"/>
  <c r="AG24" i="22"/>
  <c r="AH24" i="22" s="1"/>
  <c r="AG23" i="22"/>
  <c r="AH23" i="22" s="1"/>
  <c r="AG22" i="22"/>
  <c r="AH22" i="22" s="1"/>
  <c r="AG21" i="22"/>
  <c r="AH21" i="22" s="1"/>
  <c r="AG20" i="22"/>
  <c r="AH20" i="22" s="1"/>
  <c r="AG19" i="22"/>
  <c r="AH19" i="22" s="1"/>
  <c r="AG18" i="22"/>
  <c r="AH18" i="22" s="1"/>
  <c r="AG17" i="22"/>
  <c r="AH17" i="22" s="1"/>
  <c r="AG16" i="22"/>
  <c r="AH16" i="22" s="1"/>
  <c r="AG15" i="22"/>
  <c r="AH15" i="22" s="1"/>
  <c r="AG14" i="22"/>
  <c r="AH14" i="22" s="1"/>
  <c r="AG13" i="22"/>
  <c r="AH13" i="22" s="1"/>
  <c r="AG12" i="22"/>
  <c r="AH12" i="22" s="1"/>
  <c r="AG11" i="22"/>
  <c r="AH11" i="22" s="1"/>
  <c r="AG10" i="22"/>
  <c r="AH10" i="22" s="1"/>
  <c r="AG9" i="22"/>
  <c r="AH9" i="22" s="1"/>
  <c r="AG8" i="22"/>
  <c r="AH8" i="22" s="1"/>
  <c r="AG7" i="22"/>
  <c r="AH7" i="22" s="1"/>
  <c r="AG6" i="22"/>
  <c r="AH6" i="22" s="1"/>
  <c r="AG5" i="22"/>
  <c r="AH5" i="22" s="1"/>
  <c r="AK32" i="18" l="1"/>
  <c r="AK51" i="18"/>
  <c r="F6" i="25"/>
  <c r="AM22" i="5"/>
  <c r="AM21" i="5"/>
  <c r="AM20" i="5"/>
  <c r="E6" i="23"/>
  <c r="AK25" i="19"/>
  <c r="AK26" i="19"/>
  <c r="AK6" i="19"/>
  <c r="AK7" i="19"/>
  <c r="Q48" i="25" l="1"/>
  <c r="F9" i="25"/>
  <c r="F8" i="25"/>
  <c r="S48" i="25" s="1"/>
  <c r="R64" i="25" s="1"/>
  <c r="S64" i="25" s="1"/>
  <c r="AO9" i="21"/>
  <c r="AP9" i="21" s="1"/>
  <c r="AO27" i="16"/>
  <c r="AP27" i="16" s="1"/>
  <c r="M9" i="23" s="1"/>
  <c r="AO28" i="21"/>
  <c r="AP28" i="21" s="1"/>
  <c r="M10" i="23" s="1"/>
  <c r="AO50" i="21"/>
  <c r="AP50" i="21" s="1"/>
  <c r="AO9" i="16"/>
  <c r="AP9" i="16" s="1"/>
  <c r="K9" i="23"/>
  <c r="H6" i="25" s="1"/>
  <c r="AO29" i="21"/>
  <c r="AP29" i="21" s="1"/>
  <c r="AO10" i="21"/>
  <c r="AP10" i="21" s="1"/>
  <c r="M12" i="23" s="1"/>
  <c r="AO51" i="21"/>
  <c r="AP51" i="21" s="1"/>
  <c r="AO28" i="16"/>
  <c r="AP28" i="16" s="1"/>
  <c r="AO10" i="16"/>
  <c r="AP10" i="16" s="1"/>
  <c r="M11" i="23" s="1"/>
  <c r="K11" i="23"/>
  <c r="I6" i="25" s="1"/>
  <c r="K7" i="23"/>
  <c r="G6" i="25" s="1"/>
  <c r="AO26" i="16"/>
  <c r="AP26" i="16" s="1"/>
  <c r="M7" i="23" s="1"/>
  <c r="AO8" i="21"/>
  <c r="AP8" i="21" s="1"/>
  <c r="AO49" i="21"/>
  <c r="AP49" i="21" s="1"/>
  <c r="AO27" i="21"/>
  <c r="AP27" i="21" s="1"/>
  <c r="M8" i="23" s="1"/>
  <c r="AO8" i="16"/>
  <c r="AP8" i="16" s="1"/>
  <c r="AL32" i="18"/>
  <c r="AM32" i="18"/>
  <c r="AL51" i="18"/>
  <c r="AM51" i="18"/>
  <c r="AC69" i="22"/>
  <c r="AD69" i="22" s="1"/>
  <c r="AA69" i="22"/>
  <c r="AB69" i="22" s="1"/>
  <c r="Y69" i="22"/>
  <c r="Z69" i="22" s="1"/>
  <c r="W69" i="22"/>
  <c r="X69" i="22" s="1"/>
  <c r="U69" i="22"/>
  <c r="V69" i="22" s="1"/>
  <c r="S69" i="22"/>
  <c r="T69" i="22" s="1"/>
  <c r="AC68" i="22"/>
  <c r="AD68" i="22" s="1"/>
  <c r="AA68" i="22"/>
  <c r="AB68" i="22" s="1"/>
  <c r="Y68" i="22"/>
  <c r="Z68" i="22" s="1"/>
  <c r="W68" i="22"/>
  <c r="X68" i="22" s="1"/>
  <c r="U68" i="22"/>
  <c r="V68" i="22" s="1"/>
  <c r="S68" i="22"/>
  <c r="T68" i="22" s="1"/>
  <c r="AC67" i="22"/>
  <c r="AD67" i="22" s="1"/>
  <c r="AA67" i="22"/>
  <c r="AB67" i="22" s="1"/>
  <c r="Y67" i="22"/>
  <c r="Z67" i="22" s="1"/>
  <c r="W67" i="22"/>
  <c r="X67" i="22" s="1"/>
  <c r="U67" i="22"/>
  <c r="V67" i="22" s="1"/>
  <c r="S67" i="22"/>
  <c r="T67" i="22" s="1"/>
  <c r="AC66" i="22"/>
  <c r="AD66" i="22" s="1"/>
  <c r="AA66" i="22"/>
  <c r="AB66" i="22" s="1"/>
  <c r="Y66" i="22"/>
  <c r="Z66" i="22" s="1"/>
  <c r="W66" i="22"/>
  <c r="X66" i="22" s="1"/>
  <c r="U66" i="22"/>
  <c r="V66" i="22" s="1"/>
  <c r="S66" i="22"/>
  <c r="T66" i="22" s="1"/>
  <c r="AC65" i="22"/>
  <c r="AD65" i="22" s="1"/>
  <c r="AA65" i="22"/>
  <c r="AB65" i="22" s="1"/>
  <c r="Y65" i="22"/>
  <c r="Z65" i="22" s="1"/>
  <c r="W65" i="22"/>
  <c r="X65" i="22" s="1"/>
  <c r="U65" i="22"/>
  <c r="V65" i="22" s="1"/>
  <c r="S65" i="22"/>
  <c r="T65" i="22" s="1"/>
  <c r="AC64" i="22"/>
  <c r="AD64" i="22" s="1"/>
  <c r="AA64" i="22"/>
  <c r="AB64" i="22" s="1"/>
  <c r="Y64" i="22"/>
  <c r="Z64" i="22" s="1"/>
  <c r="W64" i="22"/>
  <c r="X64" i="22" s="1"/>
  <c r="U64" i="22"/>
  <c r="V64" i="22" s="1"/>
  <c r="S64" i="22"/>
  <c r="T64" i="22" s="1"/>
  <c r="AC63" i="22"/>
  <c r="AA63" i="22"/>
  <c r="AB63" i="22" s="1"/>
  <c r="Y63" i="22"/>
  <c r="Z63" i="22" s="1"/>
  <c r="W63" i="22"/>
  <c r="X63" i="22" s="1"/>
  <c r="U63" i="22"/>
  <c r="V63" i="22" s="1"/>
  <c r="S63" i="22"/>
  <c r="T63" i="22" s="1"/>
  <c r="AC62" i="22"/>
  <c r="AD62" i="22" s="1"/>
  <c r="AA62" i="22"/>
  <c r="AB62" i="22" s="1"/>
  <c r="Y62" i="22"/>
  <c r="Z62" i="22" s="1"/>
  <c r="W62" i="22"/>
  <c r="X62" i="22" s="1"/>
  <c r="U62" i="22"/>
  <c r="V62" i="22" s="1"/>
  <c r="S62" i="22"/>
  <c r="T62" i="22" s="1"/>
  <c r="AC61" i="22"/>
  <c r="AD61" i="22" s="1"/>
  <c r="AA61" i="22"/>
  <c r="AB61" i="22" s="1"/>
  <c r="Y61" i="22"/>
  <c r="Z61" i="22" s="1"/>
  <c r="W61" i="22"/>
  <c r="X61" i="22" s="1"/>
  <c r="U61" i="22"/>
  <c r="V61" i="22" s="1"/>
  <c r="S61" i="22"/>
  <c r="T61" i="22" s="1"/>
  <c r="AC60" i="22"/>
  <c r="AD60" i="22" s="1"/>
  <c r="AA60" i="22"/>
  <c r="AB60" i="22" s="1"/>
  <c r="Y60" i="22"/>
  <c r="Z60" i="22" s="1"/>
  <c r="W60" i="22"/>
  <c r="X60" i="22" s="1"/>
  <c r="U60" i="22"/>
  <c r="V60" i="22" s="1"/>
  <c r="S60" i="22"/>
  <c r="T60" i="22" s="1"/>
  <c r="AC59" i="22"/>
  <c r="AD59" i="22" s="1"/>
  <c r="AA59" i="22"/>
  <c r="AB59" i="22" s="1"/>
  <c r="Y59" i="22"/>
  <c r="Z59" i="22" s="1"/>
  <c r="W59" i="22"/>
  <c r="X59" i="22" s="1"/>
  <c r="U59" i="22"/>
  <c r="V59" i="22" s="1"/>
  <c r="S59" i="22"/>
  <c r="T59" i="22" s="1"/>
  <c r="AC58" i="22"/>
  <c r="AD58" i="22" s="1"/>
  <c r="AA58" i="22"/>
  <c r="AB58" i="22" s="1"/>
  <c r="Y58" i="22"/>
  <c r="Z58" i="22" s="1"/>
  <c r="W58" i="22"/>
  <c r="X58" i="22" s="1"/>
  <c r="U58" i="22"/>
  <c r="V58" i="22" s="1"/>
  <c r="S58" i="22"/>
  <c r="T58" i="22" s="1"/>
  <c r="AC57" i="22"/>
  <c r="AD57" i="22" s="1"/>
  <c r="AA57" i="22"/>
  <c r="AB57" i="22" s="1"/>
  <c r="Y57" i="22"/>
  <c r="Z57" i="22" s="1"/>
  <c r="W57" i="22"/>
  <c r="X57" i="22" s="1"/>
  <c r="U57" i="22"/>
  <c r="V57" i="22" s="1"/>
  <c r="S57" i="22"/>
  <c r="T57" i="22" s="1"/>
  <c r="AC56" i="22"/>
  <c r="AD56" i="22" s="1"/>
  <c r="AA56" i="22"/>
  <c r="AB56" i="22" s="1"/>
  <c r="Y56" i="22"/>
  <c r="Z56" i="22" s="1"/>
  <c r="W56" i="22"/>
  <c r="X56" i="22" s="1"/>
  <c r="U56" i="22"/>
  <c r="V56" i="22" s="1"/>
  <c r="S56" i="22"/>
  <c r="T56" i="22" s="1"/>
  <c r="AC55" i="22"/>
  <c r="AD55" i="22" s="1"/>
  <c r="AA55" i="22"/>
  <c r="AB55" i="22" s="1"/>
  <c r="Y55" i="22"/>
  <c r="Z55" i="22" s="1"/>
  <c r="W55" i="22"/>
  <c r="X55" i="22" s="1"/>
  <c r="U55" i="22"/>
  <c r="V55" i="22" s="1"/>
  <c r="S55" i="22"/>
  <c r="T55" i="22" s="1"/>
  <c r="AC54" i="22"/>
  <c r="AD54" i="22" s="1"/>
  <c r="AA54" i="22"/>
  <c r="AB54" i="22" s="1"/>
  <c r="Y54" i="22"/>
  <c r="Z54" i="22" s="1"/>
  <c r="W54" i="22"/>
  <c r="X54" i="22" s="1"/>
  <c r="U54" i="22"/>
  <c r="V54" i="22" s="1"/>
  <c r="S54" i="22"/>
  <c r="T54" i="22" s="1"/>
  <c r="AC53" i="22"/>
  <c r="AD53" i="22" s="1"/>
  <c r="AA53" i="22"/>
  <c r="AB53" i="22" s="1"/>
  <c r="Y53" i="22"/>
  <c r="Z53" i="22" s="1"/>
  <c r="W53" i="22"/>
  <c r="X53" i="22" s="1"/>
  <c r="U53" i="22"/>
  <c r="V53" i="22" s="1"/>
  <c r="S53" i="22"/>
  <c r="T53" i="22" s="1"/>
  <c r="AC52" i="22"/>
  <c r="AD52" i="22" s="1"/>
  <c r="AA52" i="22"/>
  <c r="AB52" i="22" s="1"/>
  <c r="Y52" i="22"/>
  <c r="Z52" i="22" s="1"/>
  <c r="W52" i="22"/>
  <c r="X52" i="22" s="1"/>
  <c r="U52" i="22"/>
  <c r="V52" i="22" s="1"/>
  <c r="S52" i="22"/>
  <c r="T52" i="22" s="1"/>
  <c r="AC51" i="22"/>
  <c r="AD51" i="22" s="1"/>
  <c r="AA51" i="22"/>
  <c r="AB51" i="22" s="1"/>
  <c r="Y51" i="22"/>
  <c r="Z51" i="22" s="1"/>
  <c r="W51" i="22"/>
  <c r="X51" i="22" s="1"/>
  <c r="U51" i="22"/>
  <c r="V51" i="22" s="1"/>
  <c r="S51" i="22"/>
  <c r="T51" i="22" s="1"/>
  <c r="AC50" i="22"/>
  <c r="AD50" i="22" s="1"/>
  <c r="AA50" i="22"/>
  <c r="AB50" i="22" s="1"/>
  <c r="Y50" i="22"/>
  <c r="Z50" i="22" s="1"/>
  <c r="W50" i="22"/>
  <c r="X50" i="22" s="1"/>
  <c r="U50" i="22"/>
  <c r="V50" i="22" s="1"/>
  <c r="S50" i="22"/>
  <c r="T50" i="22" s="1"/>
  <c r="AC49" i="22"/>
  <c r="AD49" i="22" s="1"/>
  <c r="AA49" i="22"/>
  <c r="AB49" i="22" s="1"/>
  <c r="Y49" i="22"/>
  <c r="Z49" i="22" s="1"/>
  <c r="W49" i="22"/>
  <c r="X49" i="22" s="1"/>
  <c r="U49" i="22"/>
  <c r="V49" i="22" s="1"/>
  <c r="S49" i="22"/>
  <c r="T49" i="22" s="1"/>
  <c r="AC48" i="22"/>
  <c r="AD48" i="22" s="1"/>
  <c r="AA48" i="22"/>
  <c r="AB48" i="22" s="1"/>
  <c r="Y48" i="22"/>
  <c r="Z48" i="22" s="1"/>
  <c r="W48" i="22"/>
  <c r="X48" i="22" s="1"/>
  <c r="U48" i="22"/>
  <c r="V48" i="22" s="1"/>
  <c r="S48" i="22"/>
  <c r="T48" i="22" s="1"/>
  <c r="AC47" i="22"/>
  <c r="AD47" i="22" s="1"/>
  <c r="AA47" i="22"/>
  <c r="AB47" i="22" s="1"/>
  <c r="Y47" i="22"/>
  <c r="Z47" i="22" s="1"/>
  <c r="W47" i="22"/>
  <c r="X47" i="22" s="1"/>
  <c r="U47" i="22"/>
  <c r="V47" i="22" s="1"/>
  <c r="S47" i="22"/>
  <c r="T47" i="22" s="1"/>
  <c r="AC46" i="22"/>
  <c r="AD46" i="22" s="1"/>
  <c r="AA46" i="22"/>
  <c r="AB46" i="22" s="1"/>
  <c r="Y46" i="22"/>
  <c r="Z46" i="22" s="1"/>
  <c r="W46" i="22"/>
  <c r="X46" i="22" s="1"/>
  <c r="U46" i="22"/>
  <c r="V46" i="22" s="1"/>
  <c r="S46" i="22"/>
  <c r="T46" i="22" s="1"/>
  <c r="AC45" i="22"/>
  <c r="AD45" i="22" s="1"/>
  <c r="AA45" i="22"/>
  <c r="AB45" i="22" s="1"/>
  <c r="Y45" i="22"/>
  <c r="Z45" i="22" s="1"/>
  <c r="W45" i="22"/>
  <c r="X45" i="22" s="1"/>
  <c r="U45" i="22"/>
  <c r="V45" i="22" s="1"/>
  <c r="S45" i="22"/>
  <c r="T45" i="22" s="1"/>
  <c r="AC44" i="22"/>
  <c r="AD44" i="22" s="1"/>
  <c r="AA44" i="22"/>
  <c r="AB44" i="22" s="1"/>
  <c r="Y44" i="22"/>
  <c r="Z44" i="22" s="1"/>
  <c r="W44" i="22"/>
  <c r="X44" i="22" s="1"/>
  <c r="U44" i="22"/>
  <c r="V44" i="22" s="1"/>
  <c r="S44" i="22"/>
  <c r="T44" i="22" s="1"/>
  <c r="AC43" i="22"/>
  <c r="AD43" i="22" s="1"/>
  <c r="AA43" i="22"/>
  <c r="AB43" i="22" s="1"/>
  <c r="Y43" i="22"/>
  <c r="Z43" i="22" s="1"/>
  <c r="W43" i="22"/>
  <c r="X43" i="22" s="1"/>
  <c r="U43" i="22"/>
  <c r="V43" i="22" s="1"/>
  <c r="S43" i="22"/>
  <c r="T43" i="22" s="1"/>
  <c r="AC42" i="22"/>
  <c r="AD42" i="22" s="1"/>
  <c r="AA42" i="22"/>
  <c r="AB42" i="22" s="1"/>
  <c r="Y42" i="22"/>
  <c r="Z42" i="22" s="1"/>
  <c r="W42" i="22"/>
  <c r="X42" i="22" s="1"/>
  <c r="U42" i="22"/>
  <c r="V42" i="22" s="1"/>
  <c r="S42" i="22"/>
  <c r="T42" i="22" s="1"/>
  <c r="AC41" i="22"/>
  <c r="AD41" i="22" s="1"/>
  <c r="AA41" i="22"/>
  <c r="AB41" i="22" s="1"/>
  <c r="Y41" i="22"/>
  <c r="Z41" i="22" s="1"/>
  <c r="W41" i="22"/>
  <c r="X41" i="22" s="1"/>
  <c r="U41" i="22"/>
  <c r="V41" i="22" s="1"/>
  <c r="S41" i="22"/>
  <c r="T41" i="22" s="1"/>
  <c r="AC40" i="22"/>
  <c r="AD40" i="22" s="1"/>
  <c r="AA40" i="22"/>
  <c r="AB40" i="22" s="1"/>
  <c r="Y40" i="22"/>
  <c r="Z40" i="22" s="1"/>
  <c r="W40" i="22"/>
  <c r="X40" i="22" s="1"/>
  <c r="U40" i="22"/>
  <c r="V40" i="22" s="1"/>
  <c r="S40" i="22"/>
  <c r="T40" i="22" s="1"/>
  <c r="AC39" i="22"/>
  <c r="AD39" i="22" s="1"/>
  <c r="AA39" i="22"/>
  <c r="AB39" i="22" s="1"/>
  <c r="Y39" i="22"/>
  <c r="Z39" i="22" s="1"/>
  <c r="W39" i="22"/>
  <c r="X39" i="22" s="1"/>
  <c r="U39" i="22"/>
  <c r="V39" i="22" s="1"/>
  <c r="S39" i="22"/>
  <c r="T39" i="22" s="1"/>
  <c r="AC38" i="22"/>
  <c r="AD38" i="22" s="1"/>
  <c r="AA38" i="22"/>
  <c r="AB38" i="22" s="1"/>
  <c r="Y38" i="22"/>
  <c r="Z38" i="22" s="1"/>
  <c r="W38" i="22"/>
  <c r="X38" i="22" s="1"/>
  <c r="U38" i="22"/>
  <c r="V38" i="22" s="1"/>
  <c r="S38" i="22"/>
  <c r="T38" i="22" s="1"/>
  <c r="AC37" i="22"/>
  <c r="AD37" i="22" s="1"/>
  <c r="AA37" i="22"/>
  <c r="AB37" i="22" s="1"/>
  <c r="Y37" i="22"/>
  <c r="Z37" i="22" s="1"/>
  <c r="W37" i="22"/>
  <c r="X37" i="22" s="1"/>
  <c r="U37" i="22"/>
  <c r="V37" i="22" s="1"/>
  <c r="S37" i="22"/>
  <c r="T37" i="22" s="1"/>
  <c r="AC36" i="22"/>
  <c r="AD36" i="22" s="1"/>
  <c r="AA36" i="22"/>
  <c r="AB36" i="22" s="1"/>
  <c r="Y36" i="22"/>
  <c r="Z36" i="22" s="1"/>
  <c r="W36" i="22"/>
  <c r="X36" i="22" s="1"/>
  <c r="U36" i="22"/>
  <c r="V36" i="22" s="1"/>
  <c r="S36" i="22"/>
  <c r="T36" i="22" s="1"/>
  <c r="AC35" i="22"/>
  <c r="AD35" i="22" s="1"/>
  <c r="AA35" i="22"/>
  <c r="AB35" i="22" s="1"/>
  <c r="Y35" i="22"/>
  <c r="Z35" i="22" s="1"/>
  <c r="W35" i="22"/>
  <c r="X35" i="22" s="1"/>
  <c r="U35" i="22"/>
  <c r="V35" i="22" s="1"/>
  <c r="S35" i="22"/>
  <c r="T35" i="22" s="1"/>
  <c r="AC34" i="22"/>
  <c r="AD34" i="22" s="1"/>
  <c r="AA34" i="22"/>
  <c r="AB34" i="22" s="1"/>
  <c r="Y34" i="22"/>
  <c r="Z34" i="22" s="1"/>
  <c r="W34" i="22"/>
  <c r="X34" i="22" s="1"/>
  <c r="U34" i="22"/>
  <c r="V34" i="22" s="1"/>
  <c r="S34" i="22"/>
  <c r="T34" i="22" s="1"/>
  <c r="AC33" i="22"/>
  <c r="AD33" i="22" s="1"/>
  <c r="AA33" i="22"/>
  <c r="AB33" i="22" s="1"/>
  <c r="Y33" i="22"/>
  <c r="Z33" i="22" s="1"/>
  <c r="W33" i="22"/>
  <c r="X33" i="22" s="1"/>
  <c r="U33" i="22"/>
  <c r="V33" i="22" s="1"/>
  <c r="S33" i="22"/>
  <c r="T33" i="22" s="1"/>
  <c r="AC32" i="22"/>
  <c r="AD32" i="22" s="1"/>
  <c r="AA32" i="22"/>
  <c r="AB32" i="22" s="1"/>
  <c r="Y32" i="22"/>
  <c r="Z32" i="22" s="1"/>
  <c r="W32" i="22"/>
  <c r="X32" i="22" s="1"/>
  <c r="U32" i="22"/>
  <c r="V32" i="22" s="1"/>
  <c r="S32" i="22"/>
  <c r="T32" i="22" s="1"/>
  <c r="AC31" i="22"/>
  <c r="AD31" i="22" s="1"/>
  <c r="AA31" i="22"/>
  <c r="AB31" i="22" s="1"/>
  <c r="Y31" i="22"/>
  <c r="Z31" i="22" s="1"/>
  <c r="W31" i="22"/>
  <c r="X31" i="22" s="1"/>
  <c r="U31" i="22"/>
  <c r="V31" i="22" s="1"/>
  <c r="S31" i="22"/>
  <c r="T31" i="22" s="1"/>
  <c r="AC30" i="22"/>
  <c r="AD30" i="22" s="1"/>
  <c r="AA30" i="22"/>
  <c r="AB30" i="22" s="1"/>
  <c r="Y30" i="22"/>
  <c r="Z30" i="22" s="1"/>
  <c r="W30" i="22"/>
  <c r="X30" i="22" s="1"/>
  <c r="U30" i="22"/>
  <c r="V30" i="22" s="1"/>
  <c r="S30" i="22"/>
  <c r="T30" i="22" s="1"/>
  <c r="AC29" i="22"/>
  <c r="AD29" i="22" s="1"/>
  <c r="AA29" i="22"/>
  <c r="AB29" i="22" s="1"/>
  <c r="Y29" i="22"/>
  <c r="Z29" i="22" s="1"/>
  <c r="W29" i="22"/>
  <c r="X29" i="22" s="1"/>
  <c r="U29" i="22"/>
  <c r="V29" i="22" s="1"/>
  <c r="S29" i="22"/>
  <c r="T29" i="22" s="1"/>
  <c r="AC28" i="22"/>
  <c r="AD28" i="22" s="1"/>
  <c r="AA28" i="22"/>
  <c r="AB28" i="22" s="1"/>
  <c r="Y28" i="22"/>
  <c r="Z28" i="22" s="1"/>
  <c r="W28" i="22"/>
  <c r="X28" i="22" s="1"/>
  <c r="U28" i="22"/>
  <c r="V28" i="22" s="1"/>
  <c r="S28" i="22"/>
  <c r="T28" i="22" s="1"/>
  <c r="AC27" i="22"/>
  <c r="AD27" i="22" s="1"/>
  <c r="AA27" i="22"/>
  <c r="AB27" i="22" s="1"/>
  <c r="Y27" i="22"/>
  <c r="Z27" i="22" s="1"/>
  <c r="W27" i="22"/>
  <c r="X27" i="22" s="1"/>
  <c r="U27" i="22"/>
  <c r="V27" i="22" s="1"/>
  <c r="S27" i="22"/>
  <c r="T27" i="22" s="1"/>
  <c r="AC26" i="22"/>
  <c r="AD26" i="22" s="1"/>
  <c r="AA26" i="22"/>
  <c r="AB26" i="22" s="1"/>
  <c r="Y26" i="22"/>
  <c r="Z26" i="22" s="1"/>
  <c r="W26" i="22"/>
  <c r="X26" i="22" s="1"/>
  <c r="U26" i="22"/>
  <c r="V26" i="22" s="1"/>
  <c r="S26" i="22"/>
  <c r="T26" i="22" s="1"/>
  <c r="AC25" i="22"/>
  <c r="AD25" i="22" s="1"/>
  <c r="AA25" i="22"/>
  <c r="AB25" i="22" s="1"/>
  <c r="Y25" i="22"/>
  <c r="Z25" i="22" s="1"/>
  <c r="W25" i="22"/>
  <c r="X25" i="22" s="1"/>
  <c r="U25" i="22"/>
  <c r="V25" i="22" s="1"/>
  <c r="S25" i="22"/>
  <c r="T25" i="22" s="1"/>
  <c r="AC24" i="22"/>
  <c r="AD24" i="22" s="1"/>
  <c r="AA24" i="22"/>
  <c r="AB24" i="22" s="1"/>
  <c r="Y24" i="22"/>
  <c r="Z24" i="22" s="1"/>
  <c r="W24" i="22"/>
  <c r="X24" i="22" s="1"/>
  <c r="U24" i="22"/>
  <c r="V24" i="22" s="1"/>
  <c r="S24" i="22"/>
  <c r="T24" i="22" s="1"/>
  <c r="AC23" i="22"/>
  <c r="AD23" i="22" s="1"/>
  <c r="AA23" i="22"/>
  <c r="AB23" i="22" s="1"/>
  <c r="Y23" i="22"/>
  <c r="Z23" i="22" s="1"/>
  <c r="W23" i="22"/>
  <c r="X23" i="22" s="1"/>
  <c r="U23" i="22"/>
  <c r="V23" i="22" s="1"/>
  <c r="S23" i="22"/>
  <c r="T23" i="22" s="1"/>
  <c r="AC22" i="22"/>
  <c r="AD22" i="22" s="1"/>
  <c r="AA22" i="22"/>
  <c r="AB22" i="22" s="1"/>
  <c r="Y22" i="22"/>
  <c r="Z22" i="22" s="1"/>
  <c r="W22" i="22"/>
  <c r="X22" i="22" s="1"/>
  <c r="U22" i="22"/>
  <c r="V22" i="22" s="1"/>
  <c r="S22" i="22"/>
  <c r="T22" i="22" s="1"/>
  <c r="AC21" i="22"/>
  <c r="AD21" i="22" s="1"/>
  <c r="AA21" i="22"/>
  <c r="AB21" i="22" s="1"/>
  <c r="Y21" i="22"/>
  <c r="Z21" i="22" s="1"/>
  <c r="W21" i="22"/>
  <c r="X21" i="22" s="1"/>
  <c r="U21" i="22"/>
  <c r="V21" i="22" s="1"/>
  <c r="S21" i="22"/>
  <c r="T21" i="22" s="1"/>
  <c r="AC20" i="22"/>
  <c r="AD20" i="22" s="1"/>
  <c r="AA20" i="22"/>
  <c r="AB20" i="22" s="1"/>
  <c r="Y20" i="22"/>
  <c r="Z20" i="22" s="1"/>
  <c r="W20" i="22"/>
  <c r="X20" i="22" s="1"/>
  <c r="U20" i="22"/>
  <c r="V20" i="22" s="1"/>
  <c r="S20" i="22"/>
  <c r="T20" i="22" s="1"/>
  <c r="AC19" i="22"/>
  <c r="AD19" i="22" s="1"/>
  <c r="AA19" i="22"/>
  <c r="AB19" i="22" s="1"/>
  <c r="Y19" i="22"/>
  <c r="Z19" i="22" s="1"/>
  <c r="W19" i="22"/>
  <c r="X19" i="22" s="1"/>
  <c r="U19" i="22"/>
  <c r="V19" i="22" s="1"/>
  <c r="S19" i="22"/>
  <c r="T19" i="22" s="1"/>
  <c r="AC18" i="22"/>
  <c r="AD18" i="22" s="1"/>
  <c r="AA18" i="22"/>
  <c r="AB18" i="22" s="1"/>
  <c r="Y18" i="22"/>
  <c r="Z18" i="22" s="1"/>
  <c r="W18" i="22"/>
  <c r="X18" i="22" s="1"/>
  <c r="U18" i="22"/>
  <c r="V18" i="22" s="1"/>
  <c r="S18" i="22"/>
  <c r="T18" i="22" s="1"/>
  <c r="AC17" i="22"/>
  <c r="AD17" i="22" s="1"/>
  <c r="AA17" i="22"/>
  <c r="AB17" i="22" s="1"/>
  <c r="Y17" i="22"/>
  <c r="Z17" i="22" s="1"/>
  <c r="W17" i="22"/>
  <c r="X17" i="22" s="1"/>
  <c r="U17" i="22"/>
  <c r="V17" i="22" s="1"/>
  <c r="S17" i="22"/>
  <c r="T17" i="22" s="1"/>
  <c r="AC16" i="22"/>
  <c r="AD16" i="22" s="1"/>
  <c r="AA16" i="22"/>
  <c r="AB16" i="22" s="1"/>
  <c r="Y16" i="22"/>
  <c r="Z16" i="22" s="1"/>
  <c r="W16" i="22"/>
  <c r="X16" i="22" s="1"/>
  <c r="U16" i="22"/>
  <c r="V16" i="22" s="1"/>
  <c r="S16" i="22"/>
  <c r="T16" i="22" s="1"/>
  <c r="AC15" i="22"/>
  <c r="AD15" i="22" s="1"/>
  <c r="AA15" i="22"/>
  <c r="AB15" i="22" s="1"/>
  <c r="Y15" i="22"/>
  <c r="Z15" i="22" s="1"/>
  <c r="W15" i="22"/>
  <c r="X15" i="22" s="1"/>
  <c r="U15" i="22"/>
  <c r="S15" i="22"/>
  <c r="T15" i="22" s="1"/>
  <c r="AC14" i="22"/>
  <c r="AD14" i="22" s="1"/>
  <c r="AA14" i="22"/>
  <c r="AB14" i="22" s="1"/>
  <c r="Y14" i="22"/>
  <c r="Z14" i="22" s="1"/>
  <c r="W14" i="22"/>
  <c r="X14" i="22" s="1"/>
  <c r="U14" i="22"/>
  <c r="V14" i="22" s="1"/>
  <c r="S14" i="22"/>
  <c r="T14" i="22" s="1"/>
  <c r="AC13" i="22"/>
  <c r="AD13" i="22" s="1"/>
  <c r="AA13" i="22"/>
  <c r="AB13" i="22" s="1"/>
  <c r="Y13" i="22"/>
  <c r="Z13" i="22" s="1"/>
  <c r="W13" i="22"/>
  <c r="X13" i="22" s="1"/>
  <c r="U13" i="22"/>
  <c r="V13" i="22" s="1"/>
  <c r="S13" i="22"/>
  <c r="T13" i="22" s="1"/>
  <c r="AC12" i="22"/>
  <c r="AD12" i="22" s="1"/>
  <c r="AA12" i="22"/>
  <c r="AB12" i="22" s="1"/>
  <c r="Y12" i="22"/>
  <c r="Z12" i="22" s="1"/>
  <c r="W12" i="22"/>
  <c r="X12" i="22" s="1"/>
  <c r="U12" i="22"/>
  <c r="V12" i="22" s="1"/>
  <c r="S12" i="22"/>
  <c r="T12" i="22" s="1"/>
  <c r="AC11" i="22"/>
  <c r="AD11" i="22" s="1"/>
  <c r="AA11" i="22"/>
  <c r="AB11" i="22" s="1"/>
  <c r="Y11" i="22"/>
  <c r="Z11" i="22" s="1"/>
  <c r="W11" i="22"/>
  <c r="X11" i="22" s="1"/>
  <c r="U11" i="22"/>
  <c r="V11" i="22" s="1"/>
  <c r="S11" i="22"/>
  <c r="T11" i="22" s="1"/>
  <c r="AC10" i="22"/>
  <c r="AD10" i="22" s="1"/>
  <c r="AA10" i="22"/>
  <c r="AB10" i="22" s="1"/>
  <c r="Y10" i="22"/>
  <c r="Z10" i="22" s="1"/>
  <c r="W10" i="22"/>
  <c r="X10" i="22" s="1"/>
  <c r="U10" i="22"/>
  <c r="S10" i="22"/>
  <c r="T10" i="22" s="1"/>
  <c r="AC9" i="22"/>
  <c r="AD9" i="22" s="1"/>
  <c r="AA9" i="22"/>
  <c r="AB9" i="22" s="1"/>
  <c r="Y9" i="22"/>
  <c r="Z9" i="22" s="1"/>
  <c r="W9" i="22"/>
  <c r="X9" i="22" s="1"/>
  <c r="U9" i="22"/>
  <c r="V9" i="22" s="1"/>
  <c r="S9" i="22"/>
  <c r="T9" i="22" s="1"/>
  <c r="AC8" i="22"/>
  <c r="AD8" i="22" s="1"/>
  <c r="AA8" i="22"/>
  <c r="AB8" i="22" s="1"/>
  <c r="Y8" i="22"/>
  <c r="Z8" i="22" s="1"/>
  <c r="W8" i="22"/>
  <c r="X8" i="22" s="1"/>
  <c r="U8" i="22"/>
  <c r="V8" i="22" s="1"/>
  <c r="S8" i="22"/>
  <c r="T8" i="22" s="1"/>
  <c r="AC7" i="22"/>
  <c r="AD7" i="22" s="1"/>
  <c r="AA7" i="22"/>
  <c r="AB7" i="22" s="1"/>
  <c r="Y7" i="22"/>
  <c r="Z7" i="22" s="1"/>
  <c r="W7" i="22"/>
  <c r="X7" i="22" s="1"/>
  <c r="U7" i="22"/>
  <c r="V7" i="22" s="1"/>
  <c r="S7" i="22"/>
  <c r="T7" i="22" s="1"/>
  <c r="AC6" i="22"/>
  <c r="AD6" i="22" s="1"/>
  <c r="AA6" i="22"/>
  <c r="AB6" i="22" s="1"/>
  <c r="Y6" i="22"/>
  <c r="Z6" i="22" s="1"/>
  <c r="W6" i="22"/>
  <c r="X6" i="22" s="1"/>
  <c r="U6" i="22"/>
  <c r="V6" i="22" s="1"/>
  <c r="S6" i="22"/>
  <c r="T6" i="22" s="1"/>
  <c r="Q5" i="22"/>
  <c r="R5" i="22" s="1"/>
  <c r="AC5" i="22"/>
  <c r="AD5" i="22" s="1"/>
  <c r="Y5" i="22"/>
  <c r="Z5" i="22" s="1"/>
  <c r="AA5" i="22"/>
  <c r="AB5" i="22" s="1"/>
  <c r="W5" i="22"/>
  <c r="X5" i="22" s="1"/>
  <c r="U5" i="22"/>
  <c r="V5" i="22" s="1"/>
  <c r="S5" i="22"/>
  <c r="T5" i="22" s="1"/>
  <c r="Q69" i="22"/>
  <c r="R69" i="22" s="1"/>
  <c r="Q68" i="22"/>
  <c r="R68" i="22" s="1"/>
  <c r="Q67" i="22"/>
  <c r="R67" i="22" s="1"/>
  <c r="Q66" i="22"/>
  <c r="R66" i="22" s="1"/>
  <c r="Q65" i="22"/>
  <c r="R65" i="22" s="1"/>
  <c r="Q64" i="22"/>
  <c r="R64" i="22" s="1"/>
  <c r="Q63" i="22"/>
  <c r="R63" i="22" s="1"/>
  <c r="Q62" i="22"/>
  <c r="R62" i="22" s="1"/>
  <c r="Q61" i="22"/>
  <c r="R61" i="22" s="1"/>
  <c r="Q60" i="22"/>
  <c r="R60" i="22" s="1"/>
  <c r="Q59" i="22"/>
  <c r="R59" i="22" s="1"/>
  <c r="Q58" i="22"/>
  <c r="R58" i="22" s="1"/>
  <c r="Q57" i="22"/>
  <c r="R57" i="22" s="1"/>
  <c r="Q56" i="22"/>
  <c r="R56" i="22" s="1"/>
  <c r="Q55" i="22"/>
  <c r="R55" i="22" s="1"/>
  <c r="Q54" i="22"/>
  <c r="R54" i="22" s="1"/>
  <c r="Q53" i="22"/>
  <c r="R53" i="22" s="1"/>
  <c r="Q52" i="22"/>
  <c r="R52" i="22" s="1"/>
  <c r="Q51" i="22"/>
  <c r="R51" i="22" s="1"/>
  <c r="Q50" i="22"/>
  <c r="R50" i="22" s="1"/>
  <c r="Q49" i="22"/>
  <c r="R49" i="22" s="1"/>
  <c r="Q48" i="22"/>
  <c r="R48" i="22" s="1"/>
  <c r="Q47" i="22"/>
  <c r="R47" i="22" s="1"/>
  <c r="Q46" i="22"/>
  <c r="R46" i="22" s="1"/>
  <c r="Q45" i="22"/>
  <c r="R45" i="22" s="1"/>
  <c r="Q44" i="22"/>
  <c r="R44" i="22" s="1"/>
  <c r="Q43" i="22"/>
  <c r="R43" i="22" s="1"/>
  <c r="Q42" i="22"/>
  <c r="R42" i="22" s="1"/>
  <c r="Q41" i="22"/>
  <c r="R41" i="22" s="1"/>
  <c r="Q40" i="22"/>
  <c r="R40" i="22" s="1"/>
  <c r="Q39" i="22"/>
  <c r="R39" i="22" s="1"/>
  <c r="Q38" i="22"/>
  <c r="R38" i="22" s="1"/>
  <c r="Q37" i="22"/>
  <c r="R37" i="22" s="1"/>
  <c r="Q36" i="22"/>
  <c r="R36" i="22" s="1"/>
  <c r="Q35" i="22"/>
  <c r="R35" i="22" s="1"/>
  <c r="Q34" i="22"/>
  <c r="R34" i="22" s="1"/>
  <c r="Q33" i="22"/>
  <c r="R33" i="22" s="1"/>
  <c r="Q32" i="22"/>
  <c r="R32" i="22" s="1"/>
  <c r="Q31" i="22"/>
  <c r="R31" i="22" s="1"/>
  <c r="Q30" i="22"/>
  <c r="R30" i="22" s="1"/>
  <c r="Q29" i="22"/>
  <c r="R29" i="22" s="1"/>
  <c r="Q28" i="22"/>
  <c r="R28" i="22" s="1"/>
  <c r="Q27" i="22"/>
  <c r="R27" i="22" s="1"/>
  <c r="Q26" i="22"/>
  <c r="R26" i="22" s="1"/>
  <c r="Q25" i="22"/>
  <c r="R25" i="22" s="1"/>
  <c r="Q24" i="22"/>
  <c r="R24" i="22" s="1"/>
  <c r="Q23" i="22"/>
  <c r="R23" i="22" s="1"/>
  <c r="Q22" i="22"/>
  <c r="R22" i="22" s="1"/>
  <c r="Q21" i="22"/>
  <c r="R21" i="22" s="1"/>
  <c r="Q20" i="22"/>
  <c r="R20" i="22" s="1"/>
  <c r="Q19" i="22"/>
  <c r="R19" i="22" s="1"/>
  <c r="Q18" i="22"/>
  <c r="R18" i="22" s="1"/>
  <c r="Q17" i="22"/>
  <c r="R17" i="22" s="1"/>
  <c r="Q16" i="22"/>
  <c r="R16" i="22" s="1"/>
  <c r="Q15" i="22"/>
  <c r="R15" i="22" s="1"/>
  <c r="Q14" i="22"/>
  <c r="R14" i="22" s="1"/>
  <c r="Q13" i="22"/>
  <c r="R13" i="22" s="1"/>
  <c r="Q12" i="22"/>
  <c r="R12" i="22" s="1"/>
  <c r="Q11" i="22"/>
  <c r="R11" i="22" s="1"/>
  <c r="Q10" i="22"/>
  <c r="R10" i="22" s="1"/>
  <c r="Q9" i="22"/>
  <c r="R9" i="22" s="1"/>
  <c r="Q8" i="22"/>
  <c r="R8" i="22" s="1"/>
  <c r="Q7" i="22"/>
  <c r="R7" i="22" s="1"/>
  <c r="Q6" i="22"/>
  <c r="R6" i="22" s="1"/>
  <c r="F19" i="25" l="1"/>
  <c r="H19" i="25" s="1"/>
  <c r="L19" i="25" s="1"/>
  <c r="AM12" i="5"/>
  <c r="AM11" i="5"/>
  <c r="AO85" i="21" l="1" a="1"/>
  <c r="AO85" i="21" s="1"/>
  <c r="AO84" i="21"/>
  <c r="AO83" i="21"/>
  <c r="AO82" i="21"/>
  <c r="AO81" i="21"/>
  <c r="AO80" i="21"/>
  <c r="AO79" i="21"/>
  <c r="AO78" i="21"/>
  <c r="AO77" i="21" a="1"/>
  <c r="AO77" i="21" s="1"/>
  <c r="AO76" i="21"/>
  <c r="AO75" i="21"/>
  <c r="AO74" i="21"/>
  <c r="AO6" i="21"/>
  <c r="I1" i="21"/>
  <c r="AI682" i="5"/>
  <c r="AI681" i="5"/>
  <c r="AI680" i="5"/>
  <c r="AI679" i="5"/>
  <c r="AI678" i="5"/>
  <c r="AI677" i="5"/>
  <c r="AI676" i="5"/>
  <c r="AI675" i="5"/>
  <c r="AI674" i="5"/>
  <c r="AI673" i="5"/>
  <c r="AI672" i="5"/>
  <c r="AI671" i="5"/>
  <c r="AI670" i="5"/>
  <c r="AI669" i="5"/>
  <c r="AI668" i="5"/>
  <c r="AI667" i="5"/>
  <c r="AI666" i="5"/>
  <c r="AI665" i="5"/>
  <c r="AI664" i="5"/>
  <c r="AI663" i="5"/>
  <c r="AI662" i="5"/>
  <c r="AI661" i="5"/>
  <c r="AI660" i="5"/>
  <c r="AI659" i="5"/>
  <c r="AI658" i="5"/>
  <c r="AI657" i="5"/>
  <c r="AI656" i="5"/>
  <c r="AI655" i="5"/>
  <c r="AI654" i="5"/>
  <c r="AI653" i="5"/>
  <c r="AI652" i="5"/>
  <c r="AI651" i="5"/>
  <c r="AI650" i="5"/>
  <c r="AI649" i="5"/>
  <c r="AI648" i="5"/>
  <c r="AI647" i="5"/>
  <c r="AI646" i="5"/>
  <c r="AI645" i="5"/>
  <c r="AI644" i="5"/>
  <c r="AI643" i="5"/>
  <c r="AI642" i="5"/>
  <c r="AI641" i="5"/>
  <c r="AI640" i="5"/>
  <c r="AI639" i="5"/>
  <c r="AI638" i="5"/>
  <c r="AI637" i="5"/>
  <c r="AI636" i="5"/>
  <c r="AI635" i="5"/>
  <c r="AI634" i="5"/>
  <c r="AI633" i="5"/>
  <c r="AI632" i="5"/>
  <c r="AI631" i="5"/>
  <c r="AI630" i="5"/>
  <c r="AI629" i="5"/>
  <c r="AI628" i="5"/>
  <c r="AI627" i="5"/>
  <c r="AI626" i="5"/>
  <c r="AI625" i="5"/>
  <c r="AI624" i="5"/>
  <c r="AI623" i="5"/>
  <c r="AI622" i="5"/>
  <c r="AI621" i="5"/>
  <c r="AI620" i="5"/>
  <c r="AI619" i="5"/>
  <c r="AI618" i="5"/>
  <c r="AI617" i="5"/>
  <c r="AI616" i="5"/>
  <c r="AI615" i="5"/>
  <c r="AI614" i="5"/>
  <c r="AI613" i="5"/>
  <c r="AI612" i="5"/>
  <c r="AI611" i="5"/>
  <c r="AI610" i="5"/>
  <c r="AI609" i="5"/>
  <c r="AI608" i="5"/>
  <c r="AI607" i="5"/>
  <c r="AI606" i="5"/>
  <c r="AI605" i="5"/>
  <c r="AI604" i="5"/>
  <c r="AI603" i="5"/>
  <c r="AI602" i="5"/>
  <c r="AI601" i="5"/>
  <c r="AI600" i="5"/>
  <c r="AI599" i="5"/>
  <c r="AI598" i="5"/>
  <c r="AI597" i="5"/>
  <c r="AI596" i="5"/>
  <c r="AI595" i="5"/>
  <c r="AI594" i="5"/>
  <c r="AI593" i="5"/>
  <c r="AI592" i="5"/>
  <c r="AI591" i="5"/>
  <c r="AI590" i="5"/>
  <c r="AI589" i="5"/>
  <c r="AI588" i="5"/>
  <c r="AI587" i="5"/>
  <c r="AI586" i="5"/>
  <c r="AI585" i="5"/>
  <c r="AI584" i="5"/>
  <c r="AI583" i="5"/>
  <c r="AI582" i="5"/>
  <c r="AI581" i="5"/>
  <c r="AI580" i="5"/>
  <c r="AI579" i="5"/>
  <c r="AI578" i="5"/>
  <c r="AI577" i="5"/>
  <c r="AI576" i="5"/>
  <c r="AI575" i="5"/>
  <c r="AI574" i="5"/>
  <c r="AI573" i="5"/>
  <c r="AI572" i="5"/>
  <c r="AI571" i="5"/>
  <c r="AI570" i="5"/>
  <c r="AI569" i="5"/>
  <c r="AI568" i="5"/>
  <c r="AI567" i="5"/>
  <c r="AI566" i="5"/>
  <c r="AI565" i="5"/>
  <c r="AI564" i="5"/>
  <c r="AI563" i="5"/>
  <c r="AI562" i="5"/>
  <c r="AI561" i="5"/>
  <c r="AI560" i="5"/>
  <c r="AI559" i="5"/>
  <c r="AI558" i="5"/>
  <c r="AI557" i="5"/>
  <c r="AI556" i="5"/>
  <c r="AI555" i="5"/>
  <c r="AI554" i="5"/>
  <c r="AI553" i="5"/>
  <c r="AI552" i="5"/>
  <c r="AI551" i="5"/>
  <c r="AI550" i="5"/>
  <c r="AI549" i="5"/>
  <c r="AI548" i="5"/>
  <c r="AI547" i="5"/>
  <c r="AI546" i="5"/>
  <c r="AI545" i="5"/>
  <c r="AI544" i="5"/>
  <c r="AI543" i="5"/>
  <c r="AI542" i="5"/>
  <c r="AI541" i="5"/>
  <c r="AI540" i="5"/>
  <c r="AI539" i="5"/>
  <c r="AI538" i="5"/>
  <c r="AI537" i="5"/>
  <c r="AI536" i="5"/>
  <c r="AI535" i="5"/>
  <c r="AI534" i="5"/>
  <c r="AI533" i="5"/>
  <c r="AI532" i="5"/>
  <c r="AI531" i="5"/>
  <c r="AI530" i="5"/>
  <c r="AI529" i="5"/>
  <c r="AI528" i="5"/>
  <c r="AI527" i="5"/>
  <c r="AI526" i="5"/>
  <c r="AI525" i="5"/>
  <c r="AI524" i="5"/>
  <c r="AI523" i="5"/>
  <c r="AI522" i="5"/>
  <c r="AI521" i="5"/>
  <c r="AI520" i="5"/>
  <c r="AI519" i="5"/>
  <c r="AI518" i="5"/>
  <c r="AI517" i="5"/>
  <c r="AI516" i="5"/>
  <c r="AI515" i="5"/>
  <c r="AI514" i="5"/>
  <c r="AI513" i="5"/>
  <c r="AI512" i="5"/>
  <c r="AI511" i="5"/>
  <c r="AI510" i="5"/>
  <c r="AI509" i="5"/>
  <c r="AI508" i="5"/>
  <c r="AI507" i="5"/>
  <c r="AI506" i="5"/>
  <c r="AI505" i="5"/>
  <c r="AI504" i="5"/>
  <c r="AI503" i="5"/>
  <c r="AI502" i="5"/>
  <c r="AI501" i="5"/>
  <c r="AI500" i="5"/>
  <c r="AI499" i="5"/>
  <c r="AI498" i="5"/>
  <c r="AI497" i="5"/>
  <c r="AI496" i="5"/>
  <c r="AI495" i="5"/>
  <c r="AI494" i="5"/>
  <c r="AI493" i="5"/>
  <c r="AI492" i="5"/>
  <c r="AI491" i="5"/>
  <c r="AI490" i="5"/>
  <c r="AI489" i="5"/>
  <c r="AI488" i="5"/>
  <c r="AI487" i="5"/>
  <c r="AI486" i="5"/>
  <c r="AI485" i="5"/>
  <c r="AI484" i="5"/>
  <c r="AI483" i="5"/>
  <c r="AI482" i="5"/>
  <c r="AI481" i="5"/>
  <c r="AI480" i="5"/>
  <c r="AI479" i="5"/>
  <c r="AI478" i="5"/>
  <c r="AI477" i="5"/>
  <c r="AI476" i="5"/>
  <c r="AI475" i="5"/>
  <c r="AI474" i="5"/>
  <c r="AI473" i="5"/>
  <c r="AI472" i="5"/>
  <c r="AI471" i="5"/>
  <c r="AI470" i="5"/>
  <c r="AI469" i="5"/>
  <c r="AI468" i="5"/>
  <c r="AI467" i="5"/>
  <c r="AI466" i="5"/>
  <c r="AI465" i="5"/>
  <c r="AI464" i="5"/>
  <c r="AI463" i="5"/>
  <c r="AI462" i="5"/>
  <c r="AI461" i="5"/>
  <c r="AI460" i="5"/>
  <c r="AI459" i="5"/>
  <c r="AI458" i="5"/>
  <c r="AI457" i="5"/>
  <c r="AI456" i="5"/>
  <c r="AI455" i="5"/>
  <c r="AI454" i="5"/>
  <c r="AI453" i="5"/>
  <c r="AI452" i="5"/>
  <c r="AI451" i="5"/>
  <c r="AI450" i="5"/>
  <c r="AI449" i="5"/>
  <c r="AI448" i="5"/>
  <c r="AI447" i="5"/>
  <c r="AI446" i="5"/>
  <c r="AI445" i="5"/>
  <c r="AI444" i="5"/>
  <c r="AI443" i="5"/>
  <c r="AI442" i="5"/>
  <c r="AI441" i="5"/>
  <c r="AI440" i="5"/>
  <c r="AI439" i="5"/>
  <c r="AI438" i="5"/>
  <c r="AI437" i="5"/>
  <c r="AI436" i="5"/>
  <c r="AI435" i="5"/>
  <c r="AI434" i="5"/>
  <c r="AI433" i="5"/>
  <c r="AI432" i="5"/>
  <c r="AI431" i="5"/>
  <c r="AI430" i="5"/>
  <c r="AI429" i="5"/>
  <c r="AI428" i="5"/>
  <c r="AI427" i="5"/>
  <c r="AI426" i="5"/>
  <c r="AI425" i="5"/>
  <c r="AI424" i="5"/>
  <c r="AI423" i="5"/>
  <c r="AI422" i="5"/>
  <c r="AI421" i="5"/>
  <c r="AI420" i="5"/>
  <c r="AI419" i="5"/>
  <c r="AI418" i="5"/>
  <c r="AI417" i="5"/>
  <c r="AI416" i="5"/>
  <c r="AI415" i="5"/>
  <c r="AI414" i="5"/>
  <c r="AI413" i="5"/>
  <c r="AI412" i="5"/>
  <c r="AI411" i="5"/>
  <c r="AI410" i="5"/>
  <c r="AI409" i="5"/>
  <c r="AI408" i="5"/>
  <c r="AI407" i="5"/>
  <c r="AI406" i="5"/>
  <c r="AI405" i="5"/>
  <c r="AI404" i="5"/>
  <c r="AI403" i="5"/>
  <c r="AI402" i="5"/>
  <c r="AI401" i="5"/>
  <c r="AI400" i="5"/>
  <c r="AI399" i="5"/>
  <c r="AI398" i="5"/>
  <c r="AI397" i="5"/>
  <c r="AI396" i="5"/>
  <c r="AI395" i="5"/>
  <c r="AI394" i="5"/>
  <c r="AI393" i="5"/>
  <c r="AI392" i="5"/>
  <c r="AI391" i="5"/>
  <c r="AI390" i="5"/>
  <c r="AI389" i="5"/>
  <c r="AI388" i="5"/>
  <c r="AI387" i="5"/>
  <c r="AI386" i="5"/>
  <c r="AI385" i="5"/>
  <c r="AI384" i="5"/>
  <c r="AI383" i="5"/>
  <c r="AI382" i="5"/>
  <c r="AI381" i="5"/>
  <c r="AI380" i="5"/>
  <c r="AI379" i="5"/>
  <c r="AI378" i="5"/>
  <c r="AI377" i="5"/>
  <c r="AI376" i="5"/>
  <c r="AI375" i="5"/>
  <c r="AI374" i="5"/>
  <c r="AI373" i="5"/>
  <c r="AI372" i="5"/>
  <c r="AI371" i="5"/>
  <c r="AI370" i="5"/>
  <c r="AI369" i="5"/>
  <c r="AI368" i="5"/>
  <c r="AI367" i="5"/>
  <c r="AI366" i="5"/>
  <c r="AI365" i="5"/>
  <c r="AI364" i="5"/>
  <c r="AI363" i="5"/>
  <c r="AI362" i="5"/>
  <c r="AI361" i="5"/>
  <c r="AI360" i="5"/>
  <c r="AI359" i="5"/>
  <c r="AI358" i="5"/>
  <c r="AI357" i="5"/>
  <c r="AI356" i="5"/>
  <c r="AI355" i="5"/>
  <c r="AI354" i="5"/>
  <c r="AI353" i="5"/>
  <c r="AI352" i="5"/>
  <c r="AI351" i="5"/>
  <c r="AI350" i="5"/>
  <c r="AI349" i="5"/>
  <c r="AI348" i="5"/>
  <c r="AI347" i="5"/>
  <c r="AI346" i="5"/>
  <c r="AI345" i="5"/>
  <c r="AI344" i="5"/>
  <c r="AI343" i="5"/>
  <c r="AI342" i="5"/>
  <c r="AI341" i="5"/>
  <c r="AI340" i="5"/>
  <c r="AI339" i="5"/>
  <c r="AI338" i="5"/>
  <c r="AI337" i="5"/>
  <c r="AI336" i="5"/>
  <c r="AI335" i="5"/>
  <c r="AI334" i="5"/>
  <c r="AI333" i="5"/>
  <c r="AI332" i="5"/>
  <c r="AI331" i="5"/>
  <c r="AI330" i="5"/>
  <c r="AI329" i="5"/>
  <c r="AI328" i="5"/>
  <c r="AI327" i="5"/>
  <c r="AI326" i="5"/>
  <c r="AI325" i="5"/>
  <c r="AI324" i="5"/>
  <c r="AI323" i="5"/>
  <c r="AI322" i="5"/>
  <c r="AI321" i="5"/>
  <c r="AI320" i="5"/>
  <c r="AI319" i="5"/>
  <c r="AI318" i="5"/>
  <c r="AI317" i="5"/>
  <c r="AI316" i="5"/>
  <c r="AI315" i="5"/>
  <c r="AI314" i="5"/>
  <c r="AI313" i="5"/>
  <c r="AI312" i="5"/>
  <c r="AI311" i="5"/>
  <c r="AI310" i="5"/>
  <c r="AI309" i="5"/>
  <c r="AI308" i="5"/>
  <c r="AI307" i="5"/>
  <c r="AI306" i="5"/>
  <c r="AI305" i="5"/>
  <c r="AI304" i="5"/>
  <c r="AI303" i="5"/>
  <c r="AI302" i="5"/>
  <c r="AI301" i="5"/>
  <c r="AI300" i="5"/>
  <c r="AI299" i="5"/>
  <c r="AI298" i="5"/>
  <c r="AI297" i="5"/>
  <c r="AI296" i="5"/>
  <c r="AI295" i="5"/>
  <c r="AI294" i="5"/>
  <c r="AI293" i="5"/>
  <c r="AI292" i="5"/>
  <c r="AI291" i="5"/>
  <c r="AI290" i="5"/>
  <c r="AI289" i="5"/>
  <c r="AI288" i="5"/>
  <c r="AI287" i="5"/>
  <c r="AI286" i="5"/>
  <c r="AI285" i="5"/>
  <c r="AI284" i="5"/>
  <c r="AI283" i="5"/>
  <c r="AI282" i="5"/>
  <c r="AI281" i="5"/>
  <c r="AI280" i="5"/>
  <c r="AI279" i="5"/>
  <c r="AI278" i="5"/>
  <c r="AI277" i="5"/>
  <c r="AI276" i="5"/>
  <c r="AI275" i="5"/>
  <c r="AI274" i="5"/>
  <c r="AI273" i="5"/>
  <c r="AI272" i="5"/>
  <c r="AI271" i="5"/>
  <c r="AI270" i="5"/>
  <c r="AI269" i="5"/>
  <c r="AI268" i="5"/>
  <c r="AI267" i="5"/>
  <c r="AI266" i="5"/>
  <c r="AI265" i="5"/>
  <c r="AI264" i="5"/>
  <c r="AI263" i="5"/>
  <c r="AI262" i="5"/>
  <c r="AI261" i="5"/>
  <c r="AI260" i="5"/>
  <c r="AI259" i="5"/>
  <c r="AI258" i="5"/>
  <c r="AI257" i="5"/>
  <c r="AI256" i="5"/>
  <c r="AI255" i="5"/>
  <c r="AI254" i="5"/>
  <c r="AI253" i="5"/>
  <c r="AI252" i="5"/>
  <c r="AI251" i="5"/>
  <c r="AI250" i="5"/>
  <c r="AI249" i="5"/>
  <c r="AI248" i="5"/>
  <c r="AI247" i="5"/>
  <c r="AI246" i="5"/>
  <c r="AI245" i="5"/>
  <c r="AI244" i="5"/>
  <c r="AI243" i="5"/>
  <c r="AI242" i="5"/>
  <c r="AI241" i="5"/>
  <c r="AI240" i="5"/>
  <c r="AI239" i="5"/>
  <c r="AI238" i="5"/>
  <c r="AI237" i="5"/>
  <c r="AI236" i="5"/>
  <c r="AI235" i="5"/>
  <c r="AI234" i="5"/>
  <c r="AI233" i="5"/>
  <c r="AI232" i="5"/>
  <c r="AI231" i="5"/>
  <c r="AI230" i="5"/>
  <c r="AI229" i="5"/>
  <c r="AI228" i="5"/>
  <c r="AI227" i="5"/>
  <c r="AI226" i="5"/>
  <c r="AI225" i="5"/>
  <c r="AI224" i="5"/>
  <c r="AI223" i="5"/>
  <c r="AI222" i="5"/>
  <c r="AI221" i="5"/>
  <c r="AI220" i="5"/>
  <c r="AI219" i="5"/>
  <c r="AI218" i="5"/>
  <c r="AI217" i="5"/>
  <c r="AI216" i="5"/>
  <c r="AI215" i="5"/>
  <c r="AI214" i="5"/>
  <c r="AI213" i="5"/>
  <c r="AI212" i="5"/>
  <c r="AI211" i="5"/>
  <c r="AI210" i="5"/>
  <c r="AI209" i="5"/>
  <c r="AI208" i="5"/>
  <c r="AI207" i="5"/>
  <c r="AI206" i="5"/>
  <c r="AI205" i="5"/>
  <c r="AI204" i="5"/>
  <c r="AI203" i="5"/>
  <c r="AI202" i="5"/>
  <c r="AI201" i="5"/>
  <c r="AI200" i="5"/>
  <c r="AI199" i="5"/>
  <c r="AI198" i="5"/>
  <c r="AI197" i="5"/>
  <c r="AI196" i="5"/>
  <c r="AI195" i="5"/>
  <c r="AI194" i="5"/>
  <c r="AI193" i="5"/>
  <c r="AI192" i="5"/>
  <c r="AI191" i="5"/>
  <c r="AI190" i="5"/>
  <c r="AI189" i="5"/>
  <c r="AI188" i="5"/>
  <c r="AI187" i="5"/>
  <c r="AI186" i="5"/>
  <c r="AI185" i="5"/>
  <c r="AI184" i="5"/>
  <c r="AI183" i="5"/>
  <c r="AI182" i="5"/>
  <c r="AI181" i="5"/>
  <c r="AI180" i="5"/>
  <c r="AI179" i="5"/>
  <c r="AI178" i="5"/>
  <c r="AI177" i="5"/>
  <c r="AI176" i="5"/>
  <c r="AI175" i="5"/>
  <c r="AI174" i="5"/>
  <c r="AI173" i="5"/>
  <c r="AI172" i="5"/>
  <c r="AI171" i="5"/>
  <c r="AI170" i="5"/>
  <c r="AI169" i="5"/>
  <c r="AI168" i="5"/>
  <c r="AI167" i="5"/>
  <c r="AI166" i="5"/>
  <c r="AI165" i="5"/>
  <c r="AI164" i="5"/>
  <c r="AI163" i="5"/>
  <c r="AI162" i="5"/>
  <c r="AI161" i="5"/>
  <c r="AI160" i="5"/>
  <c r="AI159" i="5"/>
  <c r="AI158" i="5"/>
  <c r="AI157" i="5"/>
  <c r="AI156" i="5"/>
  <c r="AI155" i="5"/>
  <c r="AI154" i="5"/>
  <c r="AI153" i="5"/>
  <c r="AI152" i="5"/>
  <c r="AI151" i="5"/>
  <c r="AI150" i="5"/>
  <c r="AI149" i="5"/>
  <c r="AI148" i="5"/>
  <c r="AI147" i="5"/>
  <c r="AI146" i="5"/>
  <c r="AI145" i="5"/>
  <c r="AI144" i="5"/>
  <c r="AI143" i="5"/>
  <c r="AI142" i="5"/>
  <c r="AI141" i="5"/>
  <c r="AI140" i="5"/>
  <c r="AI139" i="5"/>
  <c r="AI138" i="5"/>
  <c r="AI137" i="5"/>
  <c r="AI136" i="5"/>
  <c r="AI135" i="5"/>
  <c r="AI134" i="5"/>
  <c r="AI133" i="5"/>
  <c r="AI132" i="5"/>
  <c r="AI131" i="5"/>
  <c r="AI130" i="5"/>
  <c r="AI129" i="5"/>
  <c r="AI128" i="5"/>
  <c r="AI127" i="5"/>
  <c r="AI126" i="5"/>
  <c r="AI125" i="5"/>
  <c r="AI124" i="5"/>
  <c r="AI123" i="5"/>
  <c r="AI122" i="5"/>
  <c r="AI121" i="5"/>
  <c r="AI120" i="5"/>
  <c r="AI119" i="5"/>
  <c r="AI118" i="5"/>
  <c r="AI117" i="5"/>
  <c r="AI116" i="5"/>
  <c r="AI115" i="5"/>
  <c r="AI114" i="5"/>
  <c r="AI113" i="5"/>
  <c r="AI112" i="5"/>
  <c r="AI111" i="5"/>
  <c r="AI110" i="5"/>
  <c r="AI109" i="5"/>
  <c r="AI108" i="5"/>
  <c r="AI107" i="5"/>
  <c r="AI106" i="5"/>
  <c r="AI105" i="5"/>
  <c r="AI104" i="5"/>
  <c r="AI103" i="5"/>
  <c r="AI102" i="5"/>
  <c r="AI101" i="5"/>
  <c r="AI100" i="5"/>
  <c r="AI99" i="5"/>
  <c r="AI98" i="5"/>
  <c r="AI97" i="5"/>
  <c r="AI96" i="5"/>
  <c r="AI95" i="5"/>
  <c r="AI94" i="5"/>
  <c r="AI93" i="5"/>
  <c r="AI92" i="5"/>
  <c r="AI91" i="5"/>
  <c r="AI90" i="5"/>
  <c r="AI89" i="5"/>
  <c r="AI88" i="5"/>
  <c r="AI87" i="5"/>
  <c r="AI86" i="5"/>
  <c r="AI85" i="5"/>
  <c r="AI84" i="5"/>
  <c r="AI83" i="5"/>
  <c r="AI82" i="5"/>
  <c r="AI81" i="5"/>
  <c r="AI80" i="5"/>
  <c r="AI79" i="5"/>
  <c r="AI78" i="5"/>
  <c r="AI77" i="5"/>
  <c r="AI76" i="5"/>
  <c r="AI75" i="5"/>
  <c r="AI74" i="5"/>
  <c r="AI73" i="5"/>
  <c r="AI72" i="5"/>
  <c r="AI71" i="5"/>
  <c r="AI70" i="5"/>
  <c r="AI69" i="5"/>
  <c r="AI68" i="5"/>
  <c r="AI67" i="5"/>
  <c r="AI66" i="5"/>
  <c r="AI65" i="5"/>
  <c r="AI64" i="5"/>
  <c r="AI63" i="5"/>
  <c r="AI62" i="5"/>
  <c r="AI61" i="5"/>
  <c r="AI60" i="5"/>
  <c r="AI59" i="5"/>
  <c r="AI58" i="5"/>
  <c r="AI57" i="5"/>
  <c r="AI56" i="5"/>
  <c r="AI55" i="5"/>
  <c r="AI54" i="5"/>
  <c r="AI53" i="5"/>
  <c r="AI52" i="5"/>
  <c r="AI51" i="5"/>
  <c r="AI50" i="5"/>
  <c r="AI49" i="5"/>
  <c r="AI48" i="5"/>
  <c r="AI47" i="5"/>
  <c r="AI46" i="5"/>
  <c r="AI45" i="5"/>
  <c r="AI44" i="5"/>
  <c r="AI43" i="5"/>
  <c r="AI42" i="5"/>
  <c r="AI41" i="5"/>
  <c r="AI40" i="5"/>
  <c r="AI39" i="5"/>
  <c r="AI38" i="5"/>
  <c r="AI37" i="5"/>
  <c r="AI36" i="5"/>
  <c r="AI35" i="5"/>
  <c r="AI34" i="5"/>
  <c r="AI33" i="5"/>
  <c r="AI32" i="5"/>
  <c r="AI31" i="5"/>
  <c r="AI30" i="5"/>
  <c r="AI29" i="5"/>
  <c r="AI28" i="5"/>
  <c r="AI27" i="5"/>
  <c r="AI26" i="5"/>
  <c r="AI25" i="5"/>
  <c r="AI24" i="5"/>
  <c r="AI23" i="5"/>
  <c r="AI22" i="5"/>
  <c r="AI21" i="5"/>
  <c r="AI20" i="5"/>
  <c r="AI19" i="5"/>
  <c r="AI18" i="5"/>
  <c r="AI17" i="5"/>
  <c r="AI16" i="5"/>
  <c r="AI15" i="5"/>
  <c r="AI14" i="5"/>
  <c r="AI13" i="5"/>
  <c r="AI12" i="5"/>
  <c r="AI11" i="5"/>
  <c r="AI10" i="5"/>
  <c r="AI9" i="5"/>
  <c r="AH682" i="5"/>
  <c r="AH681" i="5"/>
  <c r="AH680" i="5"/>
  <c r="AH679" i="5"/>
  <c r="AH678" i="5"/>
  <c r="AH677" i="5"/>
  <c r="AJ677" i="5" s="1"/>
  <c r="AH676" i="5"/>
  <c r="AH675" i="5"/>
  <c r="AH674" i="5"/>
  <c r="AH673" i="5"/>
  <c r="AH672" i="5"/>
  <c r="AH671" i="5"/>
  <c r="AH670" i="5"/>
  <c r="AH669" i="5"/>
  <c r="AH668" i="5"/>
  <c r="AH667" i="5"/>
  <c r="AH666" i="5"/>
  <c r="AH665" i="5"/>
  <c r="AH664" i="5"/>
  <c r="AH663" i="5"/>
  <c r="AH662" i="5"/>
  <c r="AH661" i="5"/>
  <c r="AH660" i="5"/>
  <c r="AH659" i="5"/>
  <c r="AH658" i="5"/>
  <c r="AH657" i="5"/>
  <c r="AH656" i="5"/>
  <c r="AH655" i="5"/>
  <c r="AH654" i="5"/>
  <c r="AH653" i="5"/>
  <c r="AH652" i="5"/>
  <c r="AH651" i="5"/>
  <c r="AH650" i="5"/>
  <c r="AH649" i="5"/>
  <c r="AH648" i="5"/>
  <c r="AH647" i="5"/>
  <c r="AH646" i="5"/>
  <c r="AH645" i="5"/>
  <c r="AJ645" i="5" s="1"/>
  <c r="AH644" i="5"/>
  <c r="AH643" i="5"/>
  <c r="AH642" i="5"/>
  <c r="AH641" i="5"/>
  <c r="AH640" i="5"/>
  <c r="AH639" i="5"/>
  <c r="AH638" i="5"/>
  <c r="AH637" i="5"/>
  <c r="AH636" i="5"/>
  <c r="AH635" i="5"/>
  <c r="AH634" i="5"/>
  <c r="AH633" i="5"/>
  <c r="AH632" i="5"/>
  <c r="AH631" i="5"/>
  <c r="AH630" i="5"/>
  <c r="AH629" i="5"/>
  <c r="AH628" i="5"/>
  <c r="AH627" i="5"/>
  <c r="AH626" i="5"/>
  <c r="AH625" i="5"/>
  <c r="AH624" i="5"/>
  <c r="AH623" i="5"/>
  <c r="AH622" i="5"/>
  <c r="AH621" i="5"/>
  <c r="AH620" i="5"/>
  <c r="AH619" i="5"/>
  <c r="AH618" i="5"/>
  <c r="AH617" i="5"/>
  <c r="AH616" i="5"/>
  <c r="AH615" i="5"/>
  <c r="AH614" i="5"/>
  <c r="AH613" i="5"/>
  <c r="AH612" i="5"/>
  <c r="AH611" i="5"/>
  <c r="AH610" i="5"/>
  <c r="AH609" i="5"/>
  <c r="AH608" i="5"/>
  <c r="AH607" i="5"/>
  <c r="AH606" i="5"/>
  <c r="AH605" i="5"/>
  <c r="AH604" i="5"/>
  <c r="AH603" i="5"/>
  <c r="AH602" i="5"/>
  <c r="AH601" i="5"/>
  <c r="AH600" i="5"/>
  <c r="AH599" i="5"/>
  <c r="AH598" i="5"/>
  <c r="AH597" i="5"/>
  <c r="AH596" i="5"/>
  <c r="AH595" i="5"/>
  <c r="AH594" i="5"/>
  <c r="AH593" i="5"/>
  <c r="AH592" i="5"/>
  <c r="AH591" i="5"/>
  <c r="AH590" i="5"/>
  <c r="AH589" i="5"/>
  <c r="AH588" i="5"/>
  <c r="AH587" i="5"/>
  <c r="AH586" i="5"/>
  <c r="AH585" i="5"/>
  <c r="AH584" i="5"/>
  <c r="AH583" i="5"/>
  <c r="AH582" i="5"/>
  <c r="AH581" i="5"/>
  <c r="AJ581" i="5" s="1"/>
  <c r="AH580" i="5"/>
  <c r="AH579" i="5"/>
  <c r="AH578" i="5"/>
  <c r="AH577" i="5"/>
  <c r="AH576" i="5"/>
  <c r="AH575" i="5"/>
  <c r="AH574" i="5"/>
  <c r="AH573" i="5"/>
  <c r="AH572" i="5"/>
  <c r="AH571" i="5"/>
  <c r="AH570" i="5"/>
  <c r="AH569" i="5"/>
  <c r="AH568" i="5"/>
  <c r="AH567" i="5"/>
  <c r="AH566" i="5"/>
  <c r="AH565" i="5"/>
  <c r="AH564" i="5"/>
  <c r="AH563" i="5"/>
  <c r="AH562" i="5"/>
  <c r="AH561" i="5"/>
  <c r="AH560" i="5"/>
  <c r="AH559" i="5"/>
  <c r="AH558" i="5"/>
  <c r="AH557" i="5"/>
  <c r="AH556" i="5"/>
  <c r="AH555" i="5"/>
  <c r="AH554" i="5"/>
  <c r="AH553" i="5"/>
  <c r="AH552" i="5"/>
  <c r="AH551" i="5"/>
  <c r="AH550" i="5"/>
  <c r="AH549" i="5"/>
  <c r="AJ549" i="5" s="1"/>
  <c r="AH548" i="5"/>
  <c r="AH547" i="5"/>
  <c r="AH546" i="5"/>
  <c r="AH545" i="5"/>
  <c r="AH544" i="5"/>
  <c r="AH543" i="5"/>
  <c r="AH542" i="5"/>
  <c r="AH541" i="5"/>
  <c r="AH540" i="5"/>
  <c r="AH539" i="5"/>
  <c r="AH538" i="5"/>
  <c r="AH537" i="5"/>
  <c r="AH536" i="5"/>
  <c r="AH535" i="5"/>
  <c r="AH534" i="5"/>
  <c r="AH533" i="5"/>
  <c r="AH532" i="5"/>
  <c r="AH531" i="5"/>
  <c r="AH530" i="5"/>
  <c r="AH529" i="5"/>
  <c r="AH528" i="5"/>
  <c r="AH527" i="5"/>
  <c r="AH526" i="5"/>
  <c r="AH525" i="5"/>
  <c r="AH524" i="5"/>
  <c r="AH523" i="5"/>
  <c r="AH522" i="5"/>
  <c r="AH521" i="5"/>
  <c r="AH520" i="5"/>
  <c r="AH519" i="5"/>
  <c r="AH518" i="5"/>
  <c r="AH517" i="5"/>
  <c r="AJ517" i="5" s="1"/>
  <c r="AH516" i="5"/>
  <c r="AH515" i="5"/>
  <c r="AH514" i="5"/>
  <c r="AH513" i="5"/>
  <c r="AH512" i="5"/>
  <c r="AH511" i="5"/>
  <c r="AH510" i="5"/>
  <c r="AH509" i="5"/>
  <c r="AH508" i="5"/>
  <c r="AH507" i="5"/>
  <c r="AH506" i="5"/>
  <c r="AH505" i="5"/>
  <c r="AH504" i="5"/>
  <c r="AH503" i="5"/>
  <c r="AH502" i="5"/>
  <c r="AH501" i="5"/>
  <c r="AH500" i="5"/>
  <c r="AH499" i="5"/>
  <c r="AH498" i="5"/>
  <c r="AH497" i="5"/>
  <c r="AH496" i="5"/>
  <c r="AH495" i="5"/>
  <c r="AH494" i="5"/>
  <c r="AH493" i="5"/>
  <c r="AH492" i="5"/>
  <c r="AH491" i="5"/>
  <c r="AH490" i="5"/>
  <c r="AH489" i="5"/>
  <c r="AH488" i="5"/>
  <c r="AH487" i="5"/>
  <c r="AH486" i="5"/>
  <c r="AH485" i="5"/>
  <c r="AJ485" i="5" s="1"/>
  <c r="AH484" i="5"/>
  <c r="AH483" i="5"/>
  <c r="AH482" i="5"/>
  <c r="AH481" i="5"/>
  <c r="AH480" i="5"/>
  <c r="AH479" i="5"/>
  <c r="AH478" i="5"/>
  <c r="AH477" i="5"/>
  <c r="AH476" i="5"/>
  <c r="AH475" i="5"/>
  <c r="AH474" i="5"/>
  <c r="AH473" i="5"/>
  <c r="AH472" i="5"/>
  <c r="AH471" i="5"/>
  <c r="AH470" i="5"/>
  <c r="AH469" i="5"/>
  <c r="AH468" i="5"/>
  <c r="AH467" i="5"/>
  <c r="AH466" i="5"/>
  <c r="AH465" i="5"/>
  <c r="AH464" i="5"/>
  <c r="AH463" i="5"/>
  <c r="AH462" i="5"/>
  <c r="AH461" i="5"/>
  <c r="AH460" i="5"/>
  <c r="AH459" i="5"/>
  <c r="AH458" i="5"/>
  <c r="AH457" i="5"/>
  <c r="AH456" i="5"/>
  <c r="AH455" i="5"/>
  <c r="AH454" i="5"/>
  <c r="AH453" i="5"/>
  <c r="AJ453" i="5" s="1"/>
  <c r="AH452" i="5"/>
  <c r="AH451" i="5"/>
  <c r="AH450" i="5"/>
  <c r="AH449" i="5"/>
  <c r="AH448" i="5"/>
  <c r="AH447" i="5"/>
  <c r="AH446" i="5"/>
  <c r="AH445" i="5"/>
  <c r="AH444" i="5"/>
  <c r="AH443" i="5"/>
  <c r="AH442" i="5"/>
  <c r="AH441" i="5"/>
  <c r="AH440" i="5"/>
  <c r="AH439" i="5"/>
  <c r="AH438" i="5"/>
  <c r="AH437" i="5"/>
  <c r="AH436" i="5"/>
  <c r="AH435" i="5"/>
  <c r="AH434" i="5"/>
  <c r="AH433" i="5"/>
  <c r="AH432" i="5"/>
  <c r="AH431" i="5"/>
  <c r="AH430" i="5"/>
  <c r="AH429" i="5"/>
  <c r="AH428" i="5"/>
  <c r="AH427" i="5"/>
  <c r="AH426" i="5"/>
  <c r="AH425" i="5"/>
  <c r="AH424" i="5"/>
  <c r="AH423" i="5"/>
  <c r="AH422" i="5"/>
  <c r="AH421" i="5"/>
  <c r="AJ421" i="5" s="1"/>
  <c r="AH420" i="5"/>
  <c r="AH419" i="5"/>
  <c r="AH418" i="5"/>
  <c r="AH417" i="5"/>
  <c r="AH416" i="5"/>
  <c r="AH415" i="5"/>
  <c r="AH414" i="5"/>
  <c r="AH413" i="5"/>
  <c r="AH412" i="5"/>
  <c r="AH411" i="5"/>
  <c r="AH410" i="5"/>
  <c r="AH409" i="5"/>
  <c r="AH408" i="5"/>
  <c r="AH407" i="5"/>
  <c r="AH406" i="5"/>
  <c r="AH405" i="5"/>
  <c r="AH404" i="5"/>
  <c r="AH403" i="5"/>
  <c r="AH402" i="5"/>
  <c r="AH401" i="5"/>
  <c r="AH400" i="5"/>
  <c r="AH399" i="5"/>
  <c r="AH398" i="5"/>
  <c r="AH397" i="5"/>
  <c r="AH396" i="5"/>
  <c r="AH395" i="5"/>
  <c r="AH394" i="5"/>
  <c r="AH393" i="5"/>
  <c r="AH392" i="5"/>
  <c r="AH391" i="5"/>
  <c r="AH390" i="5"/>
  <c r="AH389" i="5"/>
  <c r="AJ389" i="5" s="1"/>
  <c r="AH388" i="5"/>
  <c r="AH387" i="5"/>
  <c r="AH386" i="5"/>
  <c r="AH385" i="5"/>
  <c r="AH384" i="5"/>
  <c r="AH383" i="5"/>
  <c r="AH382" i="5"/>
  <c r="AH381" i="5"/>
  <c r="AH380" i="5"/>
  <c r="AH379" i="5"/>
  <c r="AH378" i="5"/>
  <c r="AH377" i="5"/>
  <c r="AH376" i="5"/>
  <c r="AH375" i="5"/>
  <c r="AH374" i="5"/>
  <c r="AH373" i="5"/>
  <c r="AH372" i="5"/>
  <c r="AH371" i="5"/>
  <c r="AH370" i="5"/>
  <c r="AH369" i="5"/>
  <c r="AH368" i="5"/>
  <c r="AH367" i="5"/>
  <c r="AH366" i="5"/>
  <c r="AH365" i="5"/>
  <c r="AH364" i="5"/>
  <c r="AH363" i="5"/>
  <c r="AH362" i="5"/>
  <c r="AH361" i="5"/>
  <c r="AH360" i="5"/>
  <c r="AH359" i="5"/>
  <c r="AH358" i="5"/>
  <c r="AH357" i="5"/>
  <c r="AH356" i="5"/>
  <c r="AH355" i="5"/>
  <c r="AH354" i="5"/>
  <c r="AH353" i="5"/>
  <c r="AH352" i="5"/>
  <c r="AH351" i="5"/>
  <c r="AH350" i="5"/>
  <c r="AH349" i="5"/>
  <c r="AH348" i="5"/>
  <c r="AH347" i="5"/>
  <c r="AH346" i="5"/>
  <c r="AH345" i="5"/>
  <c r="AH344" i="5"/>
  <c r="AH343" i="5"/>
  <c r="AH342" i="5"/>
  <c r="AH341" i="5"/>
  <c r="AH340" i="5"/>
  <c r="AH339" i="5"/>
  <c r="AH338" i="5"/>
  <c r="AH337" i="5"/>
  <c r="AH336" i="5"/>
  <c r="AH335" i="5"/>
  <c r="AH334" i="5"/>
  <c r="AH333" i="5"/>
  <c r="AH332" i="5"/>
  <c r="AH331" i="5"/>
  <c r="AH330" i="5"/>
  <c r="AH329" i="5"/>
  <c r="AH328" i="5"/>
  <c r="AH327" i="5"/>
  <c r="AH326" i="5"/>
  <c r="AH325" i="5"/>
  <c r="AH324" i="5"/>
  <c r="AH323" i="5"/>
  <c r="AH322" i="5"/>
  <c r="AH321" i="5"/>
  <c r="AH320" i="5"/>
  <c r="AH319" i="5"/>
  <c r="AH318" i="5"/>
  <c r="AH317" i="5"/>
  <c r="AH316" i="5"/>
  <c r="AH315" i="5"/>
  <c r="AH314" i="5"/>
  <c r="AH313" i="5"/>
  <c r="AH312" i="5"/>
  <c r="AH311" i="5"/>
  <c r="AH310" i="5"/>
  <c r="AH309" i="5"/>
  <c r="AH308" i="5"/>
  <c r="AH307" i="5"/>
  <c r="AH306" i="5"/>
  <c r="AH305" i="5"/>
  <c r="AH304" i="5"/>
  <c r="AH303" i="5"/>
  <c r="AH302" i="5"/>
  <c r="AH301" i="5"/>
  <c r="AH300" i="5"/>
  <c r="AH299" i="5"/>
  <c r="AH298" i="5"/>
  <c r="AH297" i="5"/>
  <c r="AH296" i="5"/>
  <c r="AH295" i="5"/>
  <c r="AH294" i="5"/>
  <c r="AH293" i="5"/>
  <c r="AH292" i="5"/>
  <c r="AH291" i="5"/>
  <c r="AH290" i="5"/>
  <c r="AH289" i="5"/>
  <c r="AH288" i="5"/>
  <c r="AH287" i="5"/>
  <c r="AH286" i="5"/>
  <c r="AH285" i="5"/>
  <c r="AH284" i="5"/>
  <c r="AH283" i="5"/>
  <c r="AH282" i="5"/>
  <c r="AH281" i="5"/>
  <c r="AH280" i="5"/>
  <c r="AH279" i="5"/>
  <c r="AH278" i="5"/>
  <c r="AH277" i="5"/>
  <c r="AH276" i="5"/>
  <c r="AH275" i="5"/>
  <c r="AH274" i="5"/>
  <c r="AH273" i="5"/>
  <c r="AH272" i="5"/>
  <c r="AH271" i="5"/>
  <c r="AH270" i="5"/>
  <c r="AH269" i="5"/>
  <c r="AH268" i="5"/>
  <c r="AH267" i="5"/>
  <c r="AH266" i="5"/>
  <c r="AH265" i="5"/>
  <c r="AH264" i="5"/>
  <c r="AH263" i="5"/>
  <c r="AH262" i="5"/>
  <c r="AH261" i="5"/>
  <c r="AH260" i="5"/>
  <c r="AH259" i="5"/>
  <c r="AH258" i="5"/>
  <c r="AH257" i="5"/>
  <c r="AH256" i="5"/>
  <c r="AH255" i="5"/>
  <c r="AH254" i="5"/>
  <c r="AH253" i="5"/>
  <c r="AH252" i="5"/>
  <c r="AH251" i="5"/>
  <c r="AH250" i="5"/>
  <c r="AH249" i="5"/>
  <c r="AH248" i="5"/>
  <c r="AH247" i="5"/>
  <c r="AH246" i="5"/>
  <c r="AH245" i="5"/>
  <c r="AH244" i="5"/>
  <c r="AH243" i="5"/>
  <c r="AH242" i="5"/>
  <c r="AH241" i="5"/>
  <c r="AH240" i="5"/>
  <c r="AH239" i="5"/>
  <c r="AH238" i="5"/>
  <c r="AH237" i="5"/>
  <c r="AH236" i="5"/>
  <c r="AH235" i="5"/>
  <c r="AH234" i="5"/>
  <c r="AH233" i="5"/>
  <c r="AH232" i="5"/>
  <c r="AH231" i="5"/>
  <c r="AH230" i="5"/>
  <c r="AH229" i="5"/>
  <c r="AH228" i="5"/>
  <c r="AH227" i="5"/>
  <c r="AH226" i="5"/>
  <c r="AH225" i="5"/>
  <c r="AH224" i="5"/>
  <c r="AH223" i="5"/>
  <c r="AH222" i="5"/>
  <c r="AH221" i="5"/>
  <c r="AH220" i="5"/>
  <c r="AH219" i="5"/>
  <c r="AH218" i="5"/>
  <c r="AH217" i="5"/>
  <c r="AH216" i="5"/>
  <c r="AH215" i="5"/>
  <c r="AH214" i="5"/>
  <c r="AH213" i="5"/>
  <c r="AH212" i="5"/>
  <c r="AH211" i="5"/>
  <c r="AH210" i="5"/>
  <c r="AH209" i="5"/>
  <c r="AH208" i="5"/>
  <c r="AH207" i="5"/>
  <c r="AH206" i="5"/>
  <c r="AH205" i="5"/>
  <c r="AH204" i="5"/>
  <c r="AH203" i="5"/>
  <c r="AH202" i="5"/>
  <c r="AH201" i="5"/>
  <c r="AH200" i="5"/>
  <c r="AH199" i="5"/>
  <c r="AH198" i="5"/>
  <c r="AH197" i="5"/>
  <c r="AH196" i="5"/>
  <c r="AH195" i="5"/>
  <c r="AH194" i="5"/>
  <c r="AH193" i="5"/>
  <c r="AH192" i="5"/>
  <c r="AH191" i="5"/>
  <c r="AH190" i="5"/>
  <c r="AH189" i="5"/>
  <c r="AH188" i="5"/>
  <c r="AH187" i="5"/>
  <c r="AH186" i="5"/>
  <c r="AH185" i="5"/>
  <c r="AH184" i="5"/>
  <c r="AH183" i="5"/>
  <c r="AH182" i="5"/>
  <c r="AH181" i="5"/>
  <c r="AH180" i="5"/>
  <c r="AH179" i="5"/>
  <c r="AH178" i="5"/>
  <c r="AH177" i="5"/>
  <c r="AH176" i="5"/>
  <c r="AH175" i="5"/>
  <c r="AH174" i="5"/>
  <c r="AH173" i="5"/>
  <c r="AH172" i="5"/>
  <c r="AH171" i="5"/>
  <c r="AH170" i="5"/>
  <c r="AH169" i="5"/>
  <c r="AH168" i="5"/>
  <c r="AH167" i="5"/>
  <c r="AH166" i="5"/>
  <c r="AH165" i="5"/>
  <c r="AH164" i="5"/>
  <c r="AH163" i="5"/>
  <c r="AH162" i="5"/>
  <c r="AH161" i="5"/>
  <c r="AH160" i="5"/>
  <c r="AH159" i="5"/>
  <c r="AH158" i="5"/>
  <c r="AH157" i="5"/>
  <c r="AH156" i="5"/>
  <c r="AH155" i="5"/>
  <c r="AH154" i="5"/>
  <c r="AH153" i="5"/>
  <c r="AH152" i="5"/>
  <c r="AH151" i="5"/>
  <c r="AH150" i="5"/>
  <c r="AH149" i="5"/>
  <c r="AH148" i="5"/>
  <c r="AH147" i="5"/>
  <c r="AH146" i="5"/>
  <c r="AH145" i="5"/>
  <c r="AH144" i="5"/>
  <c r="AH143" i="5"/>
  <c r="AH142" i="5"/>
  <c r="AH141" i="5"/>
  <c r="AH140" i="5"/>
  <c r="AH139" i="5"/>
  <c r="AH138" i="5"/>
  <c r="AH137" i="5"/>
  <c r="AH136" i="5"/>
  <c r="AH135" i="5"/>
  <c r="AH134" i="5"/>
  <c r="AH133" i="5"/>
  <c r="AH132" i="5"/>
  <c r="AH131" i="5"/>
  <c r="AH130" i="5"/>
  <c r="AH129" i="5"/>
  <c r="AH128" i="5"/>
  <c r="AH127" i="5"/>
  <c r="AH126" i="5"/>
  <c r="AH125" i="5"/>
  <c r="AH124" i="5"/>
  <c r="AH123" i="5"/>
  <c r="AH122" i="5"/>
  <c r="AH121" i="5"/>
  <c r="AH120" i="5"/>
  <c r="AH119" i="5"/>
  <c r="AH118" i="5"/>
  <c r="AH117" i="5"/>
  <c r="AH116" i="5"/>
  <c r="AH115" i="5"/>
  <c r="AH114" i="5"/>
  <c r="AH113" i="5"/>
  <c r="AH112" i="5"/>
  <c r="AH111" i="5"/>
  <c r="AH110" i="5"/>
  <c r="AH109" i="5"/>
  <c r="AH108" i="5"/>
  <c r="AH107" i="5"/>
  <c r="AH106" i="5"/>
  <c r="AH105" i="5"/>
  <c r="AH104" i="5"/>
  <c r="AH103" i="5"/>
  <c r="AH102" i="5"/>
  <c r="AH101" i="5"/>
  <c r="AH100" i="5"/>
  <c r="AH99" i="5"/>
  <c r="AH98" i="5"/>
  <c r="AH97" i="5"/>
  <c r="AH96" i="5"/>
  <c r="AH95" i="5"/>
  <c r="AH94" i="5"/>
  <c r="AH93" i="5"/>
  <c r="AH92" i="5"/>
  <c r="AH91" i="5"/>
  <c r="AH90" i="5"/>
  <c r="AH89" i="5"/>
  <c r="AH88" i="5"/>
  <c r="AH87" i="5"/>
  <c r="AH86" i="5"/>
  <c r="AH85" i="5"/>
  <c r="AH84" i="5"/>
  <c r="AH83" i="5"/>
  <c r="AH82" i="5"/>
  <c r="AH81" i="5"/>
  <c r="AH80" i="5"/>
  <c r="AH79" i="5"/>
  <c r="AH78" i="5"/>
  <c r="AH77" i="5"/>
  <c r="AH76" i="5"/>
  <c r="AH75" i="5"/>
  <c r="AH74" i="5"/>
  <c r="AH73" i="5"/>
  <c r="AH72" i="5"/>
  <c r="AH71" i="5"/>
  <c r="AH70" i="5"/>
  <c r="AH69" i="5"/>
  <c r="AH68" i="5"/>
  <c r="AH67" i="5"/>
  <c r="AH66" i="5"/>
  <c r="AH65" i="5"/>
  <c r="AH64" i="5"/>
  <c r="AH63" i="5"/>
  <c r="AH62" i="5"/>
  <c r="AH61" i="5"/>
  <c r="AH60" i="5"/>
  <c r="AH59" i="5"/>
  <c r="AH58" i="5"/>
  <c r="AH57" i="5"/>
  <c r="AH56" i="5"/>
  <c r="AH55" i="5"/>
  <c r="AH54" i="5"/>
  <c r="AH53" i="5"/>
  <c r="AH52" i="5"/>
  <c r="AH51" i="5"/>
  <c r="AH50" i="5"/>
  <c r="AH49" i="5"/>
  <c r="AH48" i="5"/>
  <c r="AH47" i="5"/>
  <c r="AH46" i="5"/>
  <c r="AH45" i="5"/>
  <c r="AH44" i="5"/>
  <c r="AH43" i="5"/>
  <c r="AH42" i="5"/>
  <c r="AH41" i="5"/>
  <c r="AH40" i="5"/>
  <c r="AH39" i="5"/>
  <c r="AH38" i="5"/>
  <c r="AH37" i="5"/>
  <c r="AH36" i="5"/>
  <c r="AH35" i="5"/>
  <c r="AH34" i="5"/>
  <c r="AH33" i="5"/>
  <c r="AH32" i="5"/>
  <c r="AH31" i="5"/>
  <c r="AH30" i="5"/>
  <c r="AH29" i="5"/>
  <c r="AJ29" i="5" s="1"/>
  <c r="AH28" i="5"/>
  <c r="AH27" i="5"/>
  <c r="AH26" i="5"/>
  <c r="AH25" i="5"/>
  <c r="AH24" i="5"/>
  <c r="AH23" i="5"/>
  <c r="AH22" i="5"/>
  <c r="AH21" i="5"/>
  <c r="AH20" i="5"/>
  <c r="AH19" i="5"/>
  <c r="AH18" i="5"/>
  <c r="AH17" i="5"/>
  <c r="AH16" i="5"/>
  <c r="AH15" i="5"/>
  <c r="AH14" i="5"/>
  <c r="AH13" i="5"/>
  <c r="AH12" i="5"/>
  <c r="AH11" i="5"/>
  <c r="AH10" i="5"/>
  <c r="AH9" i="5"/>
  <c r="AG4" i="1"/>
  <c r="AJ23" i="5" l="1"/>
  <c r="AJ31" i="5"/>
  <c r="AJ39" i="5"/>
  <c r="AJ47" i="5"/>
  <c r="AJ63" i="5"/>
  <c r="AJ79" i="5"/>
  <c r="AJ95" i="5"/>
  <c r="AJ111" i="5"/>
  <c r="AJ127" i="5"/>
  <c r="AJ143" i="5"/>
  <c r="AJ159" i="5"/>
  <c r="AJ175" i="5"/>
  <c r="AJ191" i="5"/>
  <c r="AJ207" i="5"/>
  <c r="AJ223" i="5"/>
  <c r="AJ239" i="5"/>
  <c r="AJ255" i="5"/>
  <c r="AJ271" i="5"/>
  <c r="AJ287" i="5"/>
  <c r="AJ303" i="5"/>
  <c r="AJ311" i="5"/>
  <c r="AJ319" i="5"/>
  <c r="AJ327" i="5"/>
  <c r="AJ335" i="5"/>
  <c r="AJ343" i="5"/>
  <c r="AJ351" i="5"/>
  <c r="AJ10" i="5"/>
  <c r="AJ18" i="5"/>
  <c r="AJ26" i="5"/>
  <c r="AJ34" i="5"/>
  <c r="AJ42" i="5"/>
  <c r="AJ50" i="5"/>
  <c r="AJ58" i="5"/>
  <c r="AJ66" i="5"/>
  <c r="AJ74" i="5"/>
  <c r="AJ82" i="5"/>
  <c r="AJ90" i="5"/>
  <c r="AJ98" i="5"/>
  <c r="AJ106" i="5"/>
  <c r="AJ114" i="5"/>
  <c r="AJ122" i="5"/>
  <c r="AJ130" i="5"/>
  <c r="AJ138" i="5"/>
  <c r="AJ146" i="5"/>
  <c r="AJ154" i="5"/>
  <c r="AJ162" i="5"/>
  <c r="AJ170" i="5"/>
  <c r="AJ178" i="5"/>
  <c r="AJ186" i="5"/>
  <c r="AJ194" i="5"/>
  <c r="AJ202" i="5"/>
  <c r="AJ210" i="5"/>
  <c r="AJ218" i="5"/>
  <c r="AJ226" i="5"/>
  <c r="AJ234" i="5"/>
  <c r="AJ242" i="5"/>
  <c r="AJ250" i="5"/>
  <c r="AJ258" i="5"/>
  <c r="AJ266" i="5"/>
  <c r="AJ274" i="5"/>
  <c r="AJ282" i="5"/>
  <c r="AJ290" i="5"/>
  <c r="AJ298" i="5"/>
  <c r="AJ306" i="5"/>
  <c r="AJ314" i="5"/>
  <c r="AJ322" i="5"/>
  <c r="AJ330" i="5"/>
  <c r="AJ338" i="5"/>
  <c r="AJ346" i="5"/>
  <c r="AJ354" i="5"/>
  <c r="AJ362" i="5"/>
  <c r="AJ370" i="5"/>
  <c r="AJ378" i="5"/>
  <c r="AJ386" i="5"/>
  <c r="AJ394" i="5"/>
  <c r="AJ402" i="5"/>
  <c r="AJ410" i="5"/>
  <c r="AJ418" i="5"/>
  <c r="AJ426" i="5"/>
  <c r="AJ434" i="5"/>
  <c r="AJ442" i="5"/>
  <c r="AJ450" i="5"/>
  <c r="AJ458" i="5"/>
  <c r="AJ466" i="5"/>
  <c r="AJ474" i="5"/>
  <c r="AJ482" i="5"/>
  <c r="AJ490" i="5"/>
  <c r="AJ498" i="5"/>
  <c r="AJ506" i="5"/>
  <c r="AJ514" i="5"/>
  <c r="AJ522" i="5"/>
  <c r="AJ530" i="5"/>
  <c r="AJ538" i="5"/>
  <c r="AJ546" i="5"/>
  <c r="AJ554" i="5"/>
  <c r="AJ562" i="5"/>
  <c r="AJ570" i="5"/>
  <c r="AJ578" i="5"/>
  <c r="AJ586" i="5"/>
  <c r="AJ594" i="5"/>
  <c r="AJ602" i="5"/>
  <c r="AJ610" i="5"/>
  <c r="AJ618" i="5"/>
  <c r="AJ626" i="5"/>
  <c r="AJ634" i="5"/>
  <c r="AJ642" i="5"/>
  <c r="AJ650" i="5"/>
  <c r="AJ658" i="5"/>
  <c r="AJ666" i="5"/>
  <c r="AJ674" i="5"/>
  <c r="AJ682" i="5"/>
  <c r="AJ12" i="5"/>
  <c r="AJ20" i="5"/>
  <c r="AJ28" i="5"/>
  <c r="AJ36" i="5"/>
  <c r="AJ44" i="5"/>
  <c r="AJ52" i="5"/>
  <c r="AJ60" i="5"/>
  <c r="AJ68" i="5"/>
  <c r="AJ76" i="5"/>
  <c r="AJ84" i="5"/>
  <c r="AJ92" i="5"/>
  <c r="AJ100" i="5"/>
  <c r="AJ108" i="5"/>
  <c r="AJ116" i="5"/>
  <c r="AJ124" i="5"/>
  <c r="AJ132" i="5"/>
  <c r="AJ140" i="5"/>
  <c r="AJ148" i="5"/>
  <c r="AJ156" i="5"/>
  <c r="AJ164" i="5"/>
  <c r="AJ172" i="5"/>
  <c r="AJ180" i="5"/>
  <c r="AJ188" i="5"/>
  <c r="AJ196" i="5"/>
  <c r="AJ204" i="5"/>
  <c r="AJ212" i="5"/>
  <c r="AJ220" i="5"/>
  <c r="AJ228" i="5"/>
  <c r="AJ236" i="5"/>
  <c r="AJ244" i="5"/>
  <c r="AJ252" i="5"/>
  <c r="AJ260" i="5"/>
  <c r="AJ268" i="5"/>
  <c r="AJ276" i="5"/>
  <c r="AJ284" i="5"/>
  <c r="AJ292" i="5"/>
  <c r="AJ300" i="5"/>
  <c r="AJ308" i="5"/>
  <c r="AJ316" i="5"/>
  <c r="AJ324" i="5"/>
  <c r="AJ332" i="5"/>
  <c r="AJ340" i="5"/>
  <c r="AJ348" i="5"/>
  <c r="AJ356" i="5"/>
  <c r="AJ364" i="5"/>
  <c r="AJ372" i="5"/>
  <c r="AJ380" i="5"/>
  <c r="AJ388" i="5"/>
  <c r="AJ396" i="5"/>
  <c r="AJ404" i="5"/>
  <c r="AJ412" i="5"/>
  <c r="AJ420" i="5"/>
  <c r="AJ428" i="5"/>
  <c r="AJ436" i="5"/>
  <c r="AJ444" i="5"/>
  <c r="AJ452" i="5"/>
  <c r="AJ460" i="5"/>
  <c r="AJ468" i="5"/>
  <c r="AJ476" i="5"/>
  <c r="AJ484" i="5"/>
  <c r="AJ492" i="5"/>
  <c r="AJ500" i="5"/>
  <c r="AJ508" i="5"/>
  <c r="AJ516" i="5"/>
  <c r="AJ524" i="5"/>
  <c r="AJ532" i="5"/>
  <c r="AJ540" i="5"/>
  <c r="AJ548" i="5"/>
  <c r="AJ556" i="5"/>
  <c r="AJ564" i="5"/>
  <c r="AJ572" i="5"/>
  <c r="AJ580" i="5"/>
  <c r="AJ588" i="5"/>
  <c r="AJ596" i="5"/>
  <c r="AJ604" i="5"/>
  <c r="AJ612" i="5"/>
  <c r="AJ620" i="5"/>
  <c r="AJ628" i="5"/>
  <c r="AJ636" i="5"/>
  <c r="AJ644" i="5"/>
  <c r="AJ652" i="5"/>
  <c r="AJ660" i="5"/>
  <c r="AJ668" i="5"/>
  <c r="AJ676" i="5"/>
  <c r="AJ11" i="5"/>
  <c r="AJ19" i="5"/>
  <c r="AJ27" i="5"/>
  <c r="AJ35" i="5"/>
  <c r="AJ43" i="5"/>
  <c r="AJ51" i="5"/>
  <c r="AJ59" i="5"/>
  <c r="AJ67" i="5"/>
  <c r="AJ75" i="5"/>
  <c r="AJ83" i="5"/>
  <c r="AJ91" i="5"/>
  <c r="AJ99" i="5"/>
  <c r="AJ107" i="5"/>
  <c r="AJ115" i="5"/>
  <c r="AJ123" i="5"/>
  <c r="AJ131" i="5"/>
  <c r="AJ139" i="5"/>
  <c r="AJ147" i="5"/>
  <c r="AJ155" i="5"/>
  <c r="AJ163" i="5"/>
  <c r="AJ171" i="5"/>
  <c r="AJ179" i="5"/>
  <c r="AJ187" i="5"/>
  <c r="AJ195" i="5"/>
  <c r="AJ203" i="5"/>
  <c r="AJ211" i="5"/>
  <c r="AJ219" i="5"/>
  <c r="AJ227" i="5"/>
  <c r="AJ235" i="5"/>
  <c r="AJ243" i="5"/>
  <c r="AJ251" i="5"/>
  <c r="AJ259" i="5"/>
  <c r="AJ267" i="5"/>
  <c r="AJ275" i="5"/>
  <c r="AJ283" i="5"/>
  <c r="AJ291" i="5"/>
  <c r="AJ299" i="5"/>
  <c r="AJ307" i="5"/>
  <c r="AJ315" i="5"/>
  <c r="AJ323" i="5"/>
  <c r="AJ331" i="5"/>
  <c r="AJ339" i="5"/>
  <c r="AJ347" i="5"/>
  <c r="AJ355" i="5"/>
  <c r="AJ363" i="5"/>
  <c r="AJ371" i="5"/>
  <c r="AJ379" i="5"/>
  <c r="AJ387" i="5"/>
  <c r="AJ395" i="5"/>
  <c r="AJ403" i="5"/>
  <c r="AJ411" i="5"/>
  <c r="AJ419" i="5"/>
  <c r="AJ427" i="5"/>
  <c r="AJ435" i="5"/>
  <c r="AJ443" i="5"/>
  <c r="AJ451" i="5"/>
  <c r="AJ459" i="5"/>
  <c r="AJ467" i="5"/>
  <c r="AJ475" i="5"/>
  <c r="AJ483" i="5"/>
  <c r="AJ491" i="5"/>
  <c r="AJ499" i="5"/>
  <c r="AJ507" i="5"/>
  <c r="AJ515" i="5"/>
  <c r="AJ523" i="5"/>
  <c r="AJ531" i="5"/>
  <c r="AJ539" i="5"/>
  <c r="AJ547" i="5"/>
  <c r="AJ555" i="5"/>
  <c r="AJ563" i="5"/>
  <c r="AJ571" i="5"/>
  <c r="AJ579" i="5"/>
  <c r="AJ587" i="5"/>
  <c r="AJ595" i="5"/>
  <c r="AJ603" i="5"/>
  <c r="AJ611" i="5"/>
  <c r="AJ619" i="5"/>
  <c r="AJ627" i="5"/>
  <c r="AJ635" i="5"/>
  <c r="AJ643" i="5"/>
  <c r="AJ651" i="5"/>
  <c r="AJ659" i="5"/>
  <c r="AJ667" i="5"/>
  <c r="AJ675" i="5"/>
  <c r="AM40" i="5"/>
  <c r="AJ16" i="5"/>
  <c r="AJ32" i="5"/>
  <c r="AJ48" i="5"/>
  <c r="AJ64" i="5"/>
  <c r="AJ80" i="5"/>
  <c r="AJ88" i="5"/>
  <c r="AJ104" i="5"/>
  <c r="AJ112" i="5"/>
  <c r="AJ120" i="5"/>
  <c r="AJ136" i="5"/>
  <c r="AJ144" i="5"/>
  <c r="AJ152" i="5"/>
  <c r="AJ160" i="5"/>
  <c r="AJ168" i="5"/>
  <c r="AJ176" i="5"/>
  <c r="AJ184" i="5"/>
  <c r="AJ192" i="5"/>
  <c r="AJ200" i="5"/>
  <c r="AJ208" i="5"/>
  <c r="AJ216" i="5"/>
  <c r="AJ224" i="5"/>
  <c r="AJ232" i="5"/>
  <c r="AJ240" i="5"/>
  <c r="AJ248" i="5"/>
  <c r="AJ256" i="5"/>
  <c r="AJ264" i="5"/>
  <c r="AJ272" i="5"/>
  <c r="AJ280" i="5"/>
  <c r="AJ288" i="5"/>
  <c r="AJ296" i="5"/>
  <c r="AJ304" i="5"/>
  <c r="AJ312" i="5"/>
  <c r="AJ320" i="5"/>
  <c r="AJ328" i="5"/>
  <c r="AJ336" i="5"/>
  <c r="AJ344" i="5"/>
  <c r="AJ352" i="5"/>
  <c r="AJ360" i="5"/>
  <c r="AJ368" i="5"/>
  <c r="AJ376" i="5"/>
  <c r="AJ384" i="5"/>
  <c r="AJ392" i="5"/>
  <c r="AJ400" i="5"/>
  <c r="AJ408" i="5"/>
  <c r="AJ416" i="5"/>
  <c r="AJ424" i="5"/>
  <c r="AJ432" i="5"/>
  <c r="AJ440" i="5"/>
  <c r="AJ448" i="5"/>
  <c r="AJ456" i="5"/>
  <c r="AJ464" i="5"/>
  <c r="AJ472" i="5"/>
  <c r="AJ480" i="5"/>
  <c r="AJ488" i="5"/>
  <c r="AJ496" i="5"/>
  <c r="AJ504" i="5"/>
  <c r="AJ512" i="5"/>
  <c r="AJ520" i="5"/>
  <c r="AJ528" i="5"/>
  <c r="AJ536" i="5"/>
  <c r="AJ544" i="5"/>
  <c r="AJ552" i="5"/>
  <c r="AJ560" i="5"/>
  <c r="AJ568" i="5"/>
  <c r="AJ576" i="5"/>
  <c r="AJ584" i="5"/>
  <c r="AJ592" i="5"/>
  <c r="AJ600" i="5"/>
  <c r="AJ608" i="5"/>
  <c r="AJ616" i="5"/>
  <c r="AJ624" i="5"/>
  <c r="AJ632" i="5"/>
  <c r="AJ640" i="5"/>
  <c r="AJ648" i="5"/>
  <c r="AJ656" i="5"/>
  <c r="AJ664" i="5"/>
  <c r="AJ672" i="5"/>
  <c r="AJ680" i="5"/>
  <c r="AJ24" i="5"/>
  <c r="AJ40" i="5"/>
  <c r="AJ56" i="5"/>
  <c r="AJ72" i="5"/>
  <c r="AJ96" i="5"/>
  <c r="AJ128" i="5"/>
  <c r="AM39" i="5"/>
  <c r="AJ14" i="5"/>
  <c r="AJ22" i="5"/>
  <c r="AJ30" i="5"/>
  <c r="AJ38" i="5"/>
  <c r="AJ46" i="5"/>
  <c r="AJ54" i="5"/>
  <c r="AJ62" i="5"/>
  <c r="AJ70" i="5"/>
  <c r="AJ78" i="5"/>
  <c r="AJ86" i="5"/>
  <c r="AJ94" i="5"/>
  <c r="AJ102" i="5"/>
  <c r="AJ110" i="5"/>
  <c r="AJ118" i="5"/>
  <c r="AJ126" i="5"/>
  <c r="AJ134" i="5"/>
  <c r="AJ142" i="5"/>
  <c r="AJ150" i="5"/>
  <c r="AJ158" i="5"/>
  <c r="AJ166" i="5"/>
  <c r="AJ174" i="5"/>
  <c r="AJ182" i="5"/>
  <c r="AJ190" i="5"/>
  <c r="AJ198" i="5"/>
  <c r="AJ206" i="5"/>
  <c r="AJ214" i="5"/>
  <c r="AJ222" i="5"/>
  <c r="AJ230" i="5"/>
  <c r="AJ238" i="5"/>
  <c r="AJ246" i="5"/>
  <c r="AJ254" i="5"/>
  <c r="AJ262" i="5"/>
  <c r="AJ270" i="5"/>
  <c r="AJ278" i="5"/>
  <c r="AJ286" i="5"/>
  <c r="AJ294" i="5"/>
  <c r="AJ302" i="5"/>
  <c r="AJ310" i="5"/>
  <c r="AJ318" i="5"/>
  <c r="AJ326" i="5"/>
  <c r="AJ334" i="5"/>
  <c r="AJ342" i="5"/>
  <c r="AJ350" i="5"/>
  <c r="AJ358" i="5"/>
  <c r="AJ366" i="5"/>
  <c r="AJ374" i="5"/>
  <c r="AJ382" i="5"/>
  <c r="AJ390" i="5"/>
  <c r="AJ398" i="5"/>
  <c r="AJ406" i="5"/>
  <c r="AJ414" i="5"/>
  <c r="AJ422" i="5"/>
  <c r="AJ430" i="5"/>
  <c r="AJ438" i="5"/>
  <c r="AJ446" i="5"/>
  <c r="AJ454" i="5"/>
  <c r="AJ462" i="5"/>
  <c r="AJ470" i="5"/>
  <c r="AJ478" i="5"/>
  <c r="AJ486" i="5"/>
  <c r="AJ494" i="5"/>
  <c r="AJ502" i="5"/>
  <c r="AJ510" i="5"/>
  <c r="AJ518" i="5"/>
  <c r="AJ526" i="5"/>
  <c r="AJ534" i="5"/>
  <c r="AJ542" i="5"/>
  <c r="AJ550" i="5"/>
  <c r="AJ558" i="5"/>
  <c r="AJ566" i="5"/>
  <c r="AJ574" i="5"/>
  <c r="AJ582" i="5"/>
  <c r="AJ590" i="5"/>
  <c r="AJ598" i="5"/>
  <c r="AJ606" i="5"/>
  <c r="AJ614" i="5"/>
  <c r="AJ622" i="5"/>
  <c r="AJ630" i="5"/>
  <c r="AJ638" i="5"/>
  <c r="AJ646" i="5"/>
  <c r="AJ654" i="5"/>
  <c r="AJ662" i="5"/>
  <c r="AJ670" i="5"/>
  <c r="AJ678" i="5"/>
  <c r="AJ317" i="5"/>
  <c r="AJ613" i="5"/>
  <c r="AJ9" i="5"/>
  <c r="AJ17" i="5"/>
  <c r="AJ25" i="5"/>
  <c r="AJ33" i="5"/>
  <c r="AJ41" i="5"/>
  <c r="AJ49" i="5"/>
  <c r="AJ57" i="5"/>
  <c r="AJ65" i="5"/>
  <c r="AJ73" i="5"/>
  <c r="AJ81" i="5"/>
  <c r="AJ89" i="5"/>
  <c r="AJ97" i="5"/>
  <c r="AJ105" i="5"/>
  <c r="AJ113" i="5"/>
  <c r="AJ121" i="5"/>
  <c r="AJ129" i="5"/>
  <c r="AJ137" i="5"/>
  <c r="AJ145" i="5"/>
  <c r="AJ153" i="5"/>
  <c r="AJ161" i="5"/>
  <c r="AJ169" i="5"/>
  <c r="AJ177" i="5"/>
  <c r="AJ185" i="5"/>
  <c r="AJ193" i="5"/>
  <c r="AJ201" i="5"/>
  <c r="AJ209" i="5"/>
  <c r="AJ217" i="5"/>
  <c r="AJ225" i="5"/>
  <c r="AJ233" i="5"/>
  <c r="AJ241" i="5"/>
  <c r="AJ249" i="5"/>
  <c r="AJ257" i="5"/>
  <c r="AJ265" i="5"/>
  <c r="AJ273" i="5"/>
  <c r="AJ281" i="5"/>
  <c r="AJ289" i="5"/>
  <c r="AJ297" i="5"/>
  <c r="AJ305" i="5"/>
  <c r="AJ313" i="5"/>
  <c r="AJ321" i="5"/>
  <c r="AJ329" i="5"/>
  <c r="AJ337" i="5"/>
  <c r="AJ345" i="5"/>
  <c r="AJ353" i="5"/>
  <c r="AJ361" i="5"/>
  <c r="AJ369" i="5"/>
  <c r="AJ377" i="5"/>
  <c r="AJ385" i="5"/>
  <c r="AJ393" i="5"/>
  <c r="AJ401" i="5"/>
  <c r="AJ409" i="5"/>
  <c r="AJ417" i="5"/>
  <c r="AJ425" i="5"/>
  <c r="AJ433" i="5"/>
  <c r="AJ441" i="5"/>
  <c r="AJ449" i="5"/>
  <c r="AJ457" i="5"/>
  <c r="AJ465" i="5"/>
  <c r="AJ473" i="5"/>
  <c r="AJ481" i="5"/>
  <c r="AJ489" i="5"/>
  <c r="AJ497" i="5"/>
  <c r="AJ505" i="5"/>
  <c r="AJ513" i="5"/>
  <c r="AJ521" i="5"/>
  <c r="AJ529" i="5"/>
  <c r="AJ537" i="5"/>
  <c r="AJ545" i="5"/>
  <c r="AJ553" i="5"/>
  <c r="AJ561" i="5"/>
  <c r="AJ569" i="5"/>
  <c r="AJ577" i="5"/>
  <c r="AJ585" i="5"/>
  <c r="AJ593" i="5"/>
  <c r="AJ601" i="5"/>
  <c r="AJ609" i="5"/>
  <c r="AJ617" i="5"/>
  <c r="AJ625" i="5"/>
  <c r="AJ633" i="5"/>
  <c r="AJ641" i="5"/>
  <c r="AJ649" i="5"/>
  <c r="AJ657" i="5"/>
  <c r="AJ665" i="5"/>
  <c r="AJ673" i="5"/>
  <c r="AJ681" i="5"/>
  <c r="AJ15" i="5"/>
  <c r="AJ55" i="5"/>
  <c r="AJ71" i="5"/>
  <c r="AJ87" i="5"/>
  <c r="AJ103" i="5"/>
  <c r="AJ119" i="5"/>
  <c r="AJ135" i="5"/>
  <c r="AJ151" i="5"/>
  <c r="AJ167" i="5"/>
  <c r="AJ183" i="5"/>
  <c r="AJ199" i="5"/>
  <c r="AJ215" i="5"/>
  <c r="AJ231" i="5"/>
  <c r="AJ247" i="5"/>
  <c r="AJ263" i="5"/>
  <c r="AJ279" i="5"/>
  <c r="AJ295" i="5"/>
  <c r="AJ359" i="5"/>
  <c r="AJ13" i="5"/>
  <c r="AJ21" i="5"/>
  <c r="AJ37" i="5"/>
  <c r="AJ45" i="5"/>
  <c r="AJ53" i="5"/>
  <c r="AJ61" i="5"/>
  <c r="AJ69" i="5"/>
  <c r="AJ77" i="5"/>
  <c r="AJ85" i="5"/>
  <c r="AJ93" i="5"/>
  <c r="AJ101" i="5"/>
  <c r="AJ109" i="5"/>
  <c r="AJ117" i="5"/>
  <c r="AJ125" i="5"/>
  <c r="AJ133" i="5"/>
  <c r="AJ141" i="5"/>
  <c r="AJ149" i="5"/>
  <c r="AJ157" i="5"/>
  <c r="AJ165" i="5"/>
  <c r="AJ173" i="5"/>
  <c r="AJ181" i="5"/>
  <c r="AJ189" i="5"/>
  <c r="AJ197" i="5"/>
  <c r="AJ205" i="5"/>
  <c r="AJ213" i="5"/>
  <c r="AJ221" i="5"/>
  <c r="AJ229" i="5"/>
  <c r="AJ237" i="5"/>
  <c r="AJ245" i="5"/>
  <c r="AJ253" i="5"/>
  <c r="AJ261" i="5"/>
  <c r="AJ269" i="5"/>
  <c r="AJ277" i="5"/>
  <c r="AJ285" i="5"/>
  <c r="AJ293" i="5"/>
  <c r="AJ301" i="5"/>
  <c r="AJ309" i="5"/>
  <c r="AJ325" i="5"/>
  <c r="AJ333" i="5"/>
  <c r="AJ341" i="5"/>
  <c r="AJ349" i="5"/>
  <c r="AJ357" i="5"/>
  <c r="AJ365" i="5"/>
  <c r="AJ373" i="5"/>
  <c r="AJ381" i="5"/>
  <c r="AJ397" i="5"/>
  <c r="AJ405" i="5"/>
  <c r="AJ413" i="5"/>
  <c r="AJ429" i="5"/>
  <c r="AJ437" i="5"/>
  <c r="AJ445" i="5"/>
  <c r="AJ461" i="5"/>
  <c r="AJ469" i="5"/>
  <c r="AJ477" i="5"/>
  <c r="AJ493" i="5"/>
  <c r="AJ501" i="5"/>
  <c r="AJ509" i="5"/>
  <c r="AJ525" i="5"/>
  <c r="AJ533" i="5"/>
  <c r="AJ541" i="5"/>
  <c r="AJ557" i="5"/>
  <c r="AJ565" i="5"/>
  <c r="AJ573" i="5"/>
  <c r="AJ589" i="5"/>
  <c r="AJ597" i="5"/>
  <c r="AJ605" i="5"/>
  <c r="AJ621" i="5"/>
  <c r="AJ629" i="5"/>
  <c r="AJ637" i="5"/>
  <c r="AJ653" i="5"/>
  <c r="AJ661" i="5"/>
  <c r="AJ669" i="5"/>
  <c r="AM13" i="5"/>
  <c r="AJ367" i="5"/>
  <c r="AJ375" i="5"/>
  <c r="AJ383" i="5"/>
  <c r="AJ391" i="5"/>
  <c r="AJ399" i="5"/>
  <c r="AJ407" i="5"/>
  <c r="AJ415" i="5"/>
  <c r="AJ423" i="5"/>
  <c r="AJ431" i="5"/>
  <c r="AJ439" i="5"/>
  <c r="AJ447" i="5"/>
  <c r="AJ455" i="5"/>
  <c r="AJ463" i="5"/>
  <c r="AJ471" i="5"/>
  <c r="AJ479" i="5"/>
  <c r="AJ487" i="5"/>
  <c r="AJ495" i="5"/>
  <c r="AJ503" i="5"/>
  <c r="AJ511" i="5"/>
  <c r="AJ519" i="5"/>
  <c r="AJ527" i="5"/>
  <c r="AJ535" i="5"/>
  <c r="AJ543" i="5"/>
  <c r="AJ551" i="5"/>
  <c r="AJ559" i="5"/>
  <c r="AJ567" i="5"/>
  <c r="AJ575" i="5"/>
  <c r="AJ583" i="5"/>
  <c r="AJ591" i="5"/>
  <c r="AJ599" i="5"/>
  <c r="AJ607" i="5"/>
  <c r="AJ615" i="5"/>
  <c r="AJ623" i="5"/>
  <c r="AJ631" i="5"/>
  <c r="AJ639" i="5"/>
  <c r="AJ647" i="5"/>
  <c r="AJ655" i="5"/>
  <c r="AJ663" i="5"/>
  <c r="AJ671" i="5"/>
  <c r="AJ679" i="5"/>
  <c r="AM14" i="5" l="1"/>
  <c r="G7" i="23" s="1"/>
  <c r="G9" i="23"/>
  <c r="AM41" i="5"/>
  <c r="AO57" i="16"/>
  <c r="AO56" i="16"/>
  <c r="AO53" i="16"/>
  <c r="AO55" i="16"/>
  <c r="AO54" i="16"/>
  <c r="AO52" i="16"/>
  <c r="AO59" i="16" a="1"/>
  <c r="AO59" i="16" s="1"/>
  <c r="AO58" i="16"/>
  <c r="AO51" i="16" a="1"/>
  <c r="AO51" i="16" s="1"/>
  <c r="AO49" i="16"/>
  <c r="AO48" i="16"/>
  <c r="AO50" i="16"/>
  <c r="AO6" i="16"/>
  <c r="AO6" i="14"/>
  <c r="AK51" i="19" a="1"/>
  <c r="AK51" i="19" s="1"/>
  <c r="AK50" i="19"/>
  <c r="AK49" i="19"/>
  <c r="AK48" i="19"/>
  <c r="AK47" i="19"/>
  <c r="AK46" i="19"/>
  <c r="AK45" i="19" a="1"/>
  <c r="AK45" i="19" s="1"/>
  <c r="AK44" i="19"/>
  <c r="AK43" i="19"/>
  <c r="AK42" i="19"/>
  <c r="I1" i="19"/>
  <c r="AU115" i="18" a="1"/>
  <c r="AU115" i="18" s="1"/>
  <c r="AU114" i="18" a="1"/>
  <c r="AU114" i="18" s="1"/>
  <c r="AU113" i="18"/>
  <c r="AU112" i="18"/>
  <c r="AU111" i="18"/>
  <c r="AU110" i="18"/>
  <c r="AU109" i="18" a="1"/>
  <c r="AU109" i="18" s="1"/>
  <c r="AU108" i="18"/>
  <c r="AU107" i="18"/>
  <c r="AU106" i="18"/>
  <c r="I1" i="18"/>
  <c r="K1" i="17"/>
  <c r="AO51" i="14" l="1" a="1"/>
  <c r="AO51" i="14" s="1"/>
  <c r="AO45" i="14" a="1"/>
  <c r="AO45" i="14" s="1"/>
  <c r="AO44" i="14"/>
  <c r="AO42" i="14"/>
  <c r="AO50" i="14" a="1"/>
  <c r="AO50" i="14" s="1"/>
  <c r="AO49" i="14"/>
  <c r="AO48" i="14"/>
  <c r="AO47" i="14"/>
  <c r="AO46" i="14"/>
  <c r="AO43" i="14"/>
  <c r="I1" i="16"/>
  <c r="AO25" i="14"/>
  <c r="AO26" i="14" s="1"/>
  <c r="AO7" i="14"/>
  <c r="I1" i="14"/>
  <c r="Q1" i="6" l="1"/>
  <c r="P1" i="6"/>
  <c r="O1" i="6"/>
  <c r="N1" i="6"/>
  <c r="M1" i="6"/>
  <c r="L1" i="6"/>
  <c r="D1" i="6" l="1"/>
  <c r="F1" i="6" l="1"/>
  <c r="I1" i="6"/>
  <c r="AO4" i="1"/>
  <c r="S3" i="1"/>
  <c r="S4" i="1"/>
  <c r="U4" i="1"/>
  <c r="AI4" i="1"/>
  <c r="AK4" i="1"/>
  <c r="AS4" i="1"/>
  <c r="V10" i="1"/>
  <c r="AF10" i="1"/>
  <c r="AL10" i="1"/>
  <c r="AM10" i="1" s="1"/>
  <c r="AV10" i="1"/>
  <c r="AW10" i="1" s="1"/>
  <c r="AX10" i="1" s="1"/>
  <c r="BC10" i="1"/>
  <c r="BL10" i="1" s="1"/>
  <c r="V11" i="1"/>
  <c r="W11" i="1" s="1"/>
  <c r="AF11" i="1"/>
  <c r="AL11" i="1"/>
  <c r="AM11" i="1" s="1"/>
  <c r="AV11" i="1"/>
  <c r="AW11" i="1" s="1"/>
  <c r="AX11" i="1" s="1"/>
  <c r="BC11" i="1"/>
  <c r="BH11" i="1" s="1"/>
  <c r="V12" i="1"/>
  <c r="W12" i="1" s="1"/>
  <c r="AF12" i="1"/>
  <c r="AL12" i="1"/>
  <c r="AM12" i="1" s="1"/>
  <c r="AV12" i="1"/>
  <c r="AW12" i="1" s="1"/>
  <c r="BC12" i="1"/>
  <c r="BH12" i="1" s="1"/>
  <c r="V13" i="1"/>
  <c r="AF13" i="1"/>
  <c r="AL13" i="1"/>
  <c r="AM13" i="1" s="1"/>
  <c r="AV13" i="1"/>
  <c r="AW13" i="1" s="1"/>
  <c r="BC13" i="1"/>
  <c r="V14" i="1"/>
  <c r="X14" i="1" s="1"/>
  <c r="Y14" i="1" s="1"/>
  <c r="Z14" i="1" s="1"/>
  <c r="AF14" i="1"/>
  <c r="AL14" i="1"/>
  <c r="AM14" i="1" s="1"/>
  <c r="AV14" i="1"/>
  <c r="AW14" i="1" s="1"/>
  <c r="AX14" i="1" s="1"/>
  <c r="BC14" i="1"/>
  <c r="BL14" i="1" s="1"/>
  <c r="V15" i="1"/>
  <c r="W15" i="1" s="1"/>
  <c r="AF15" i="1"/>
  <c r="AL15" i="1"/>
  <c r="AM15" i="1" s="1"/>
  <c r="AV15" i="1"/>
  <c r="AW15" i="1" s="1"/>
  <c r="AX15" i="1" s="1"/>
  <c r="BC15" i="1"/>
  <c r="BL15" i="1" s="1"/>
  <c r="V16" i="1"/>
  <c r="AF16" i="1"/>
  <c r="AL16" i="1"/>
  <c r="AM16" i="1" s="1"/>
  <c r="AN16" i="1" s="1"/>
  <c r="AP16" i="1" s="1"/>
  <c r="AV16" i="1"/>
  <c r="AW16" i="1" s="1"/>
  <c r="AX16" i="1" s="1"/>
  <c r="BC16" i="1"/>
  <c r="BL16" i="1" s="1"/>
  <c r="V17" i="1"/>
  <c r="AF17" i="1"/>
  <c r="AL17" i="1"/>
  <c r="AM17" i="1" s="1"/>
  <c r="AV17" i="1"/>
  <c r="AW17" i="1" s="1"/>
  <c r="AX17" i="1" s="1"/>
  <c r="BC17" i="1"/>
  <c r="BH17" i="1" s="1"/>
  <c r="V18" i="1"/>
  <c r="X18" i="1" s="1"/>
  <c r="Y18" i="1" s="1"/>
  <c r="Z18" i="1" s="1"/>
  <c r="AF18" i="1"/>
  <c r="AL18" i="1"/>
  <c r="AM18" i="1" s="1"/>
  <c r="AN18" i="1" s="1"/>
  <c r="AP18" i="1" s="1"/>
  <c r="AV18" i="1"/>
  <c r="AW18" i="1" s="1"/>
  <c r="AX18" i="1" s="1"/>
  <c r="BC18" i="1"/>
  <c r="W19" i="1"/>
  <c r="X19" i="1"/>
  <c r="Y19" i="1" s="1"/>
  <c r="Z19" i="1" s="1"/>
  <c r="AF19" i="1"/>
  <c r="AL19" i="1"/>
  <c r="AM19" i="1" s="1"/>
  <c r="AV19" i="1"/>
  <c r="AW19" i="1" s="1"/>
  <c r="BC19" i="1"/>
  <c r="W20" i="1"/>
  <c r="X20" i="1"/>
  <c r="Y20" i="1" s="1"/>
  <c r="Z20" i="1" s="1"/>
  <c r="AF20" i="1"/>
  <c r="AL20" i="1"/>
  <c r="AM20" i="1" s="1"/>
  <c r="AN20" i="1" s="1"/>
  <c r="AV20" i="1"/>
  <c r="AW20" i="1" s="1"/>
  <c r="AX20" i="1" s="1"/>
  <c r="AZ20" i="1" s="1"/>
  <c r="BC20" i="1"/>
  <c r="W21" i="1"/>
  <c r="X21" i="1"/>
  <c r="Y21" i="1" s="1"/>
  <c r="Z21" i="1" s="1"/>
  <c r="AB21" i="1" s="1"/>
  <c r="AF21" i="1"/>
  <c r="AL21" i="1"/>
  <c r="AM21" i="1" s="1"/>
  <c r="AN21" i="1" s="1"/>
  <c r="AP21" i="1" s="1"/>
  <c r="AV21" i="1"/>
  <c r="AW21" i="1" s="1"/>
  <c r="AX21" i="1" s="1"/>
  <c r="BC21" i="1"/>
  <c r="V22" i="1"/>
  <c r="W22" i="1" s="1"/>
  <c r="AF22" i="1"/>
  <c r="AL22" i="1"/>
  <c r="AM22" i="1" s="1"/>
  <c r="AV22" i="1"/>
  <c r="AW22" i="1" s="1"/>
  <c r="AX22" i="1" s="1"/>
  <c r="BC22" i="1"/>
  <c r="V23" i="1"/>
  <c r="X23" i="1" s="1"/>
  <c r="AF23" i="1"/>
  <c r="AL23" i="1"/>
  <c r="AM23" i="1" s="1"/>
  <c r="AV23" i="1"/>
  <c r="AW23" i="1" s="1"/>
  <c r="AX23" i="1" s="1"/>
  <c r="BC23" i="1"/>
  <c r="BH23" i="1" s="1"/>
  <c r="V24" i="1"/>
  <c r="W24" i="1" s="1"/>
  <c r="AF24" i="1"/>
  <c r="AL24" i="1"/>
  <c r="AM24" i="1" s="1"/>
  <c r="AV24" i="1"/>
  <c r="AW24" i="1" s="1"/>
  <c r="AX24" i="1" s="1"/>
  <c r="BC24" i="1"/>
  <c r="BH24" i="1" s="1"/>
  <c r="V25" i="1"/>
  <c r="W25" i="1" s="1"/>
  <c r="AF25" i="1"/>
  <c r="AL25" i="1"/>
  <c r="AM25" i="1" s="1"/>
  <c r="AV25" i="1"/>
  <c r="AW25" i="1" s="1"/>
  <c r="AX25" i="1" s="1"/>
  <c r="BC25" i="1"/>
  <c r="BL25" i="1" s="1"/>
  <c r="V26" i="1"/>
  <c r="AF26" i="1"/>
  <c r="AL26" i="1"/>
  <c r="AM26" i="1" s="1"/>
  <c r="AN26" i="1" s="1"/>
  <c r="AV26" i="1"/>
  <c r="AW26" i="1" s="1"/>
  <c r="AX26" i="1" s="1"/>
  <c r="BC26" i="1"/>
  <c r="V27" i="1"/>
  <c r="W27" i="1" s="1"/>
  <c r="AF27" i="1"/>
  <c r="AL27" i="1"/>
  <c r="AM27" i="1" s="1"/>
  <c r="AV27" i="1"/>
  <c r="AW27" i="1" s="1"/>
  <c r="AX27" i="1" s="1"/>
  <c r="BC27" i="1"/>
  <c r="BL27" i="1" s="1"/>
  <c r="V28" i="1"/>
  <c r="W28" i="1" s="1"/>
  <c r="AF28" i="1"/>
  <c r="AL28" i="1"/>
  <c r="AM28" i="1" s="1"/>
  <c r="AV28" i="1"/>
  <c r="AW28" i="1" s="1"/>
  <c r="AX28" i="1" s="1"/>
  <c r="BC28" i="1"/>
  <c r="BL28" i="1" s="1"/>
  <c r="V29" i="1"/>
  <c r="W29" i="1" s="1"/>
  <c r="AF29" i="1"/>
  <c r="AL29" i="1"/>
  <c r="AM29" i="1" s="1"/>
  <c r="AV29" i="1"/>
  <c r="AW29" i="1" s="1"/>
  <c r="AX29" i="1" s="1"/>
  <c r="BC29" i="1"/>
  <c r="BL29" i="1" s="1"/>
  <c r="V30" i="1"/>
  <c r="AF30" i="1"/>
  <c r="AL30" i="1"/>
  <c r="AM30" i="1" s="1"/>
  <c r="AV30" i="1"/>
  <c r="AW30" i="1" s="1"/>
  <c r="AX30" i="1" s="1"/>
  <c r="BC30" i="1"/>
  <c r="BL30" i="1" s="1"/>
  <c r="V31" i="1"/>
  <c r="W31" i="1" s="1"/>
  <c r="AF31" i="1"/>
  <c r="AL31" i="1"/>
  <c r="AM31" i="1" s="1"/>
  <c r="AV31" i="1"/>
  <c r="AW31" i="1" s="1"/>
  <c r="AX31" i="1" s="1"/>
  <c r="BC31" i="1"/>
  <c r="BH31" i="1" s="1"/>
  <c r="BL31" i="1"/>
  <c r="V32" i="1"/>
  <c r="AF32" i="1"/>
  <c r="AL32" i="1"/>
  <c r="AM32" i="1" s="1"/>
  <c r="AV32" i="1"/>
  <c r="AW32" i="1" s="1"/>
  <c r="BC32" i="1"/>
  <c r="BL32" i="1" s="1"/>
  <c r="V33" i="1"/>
  <c r="X33" i="1" s="1"/>
  <c r="Y33" i="1" s="1"/>
  <c r="Z33" i="1" s="1"/>
  <c r="AF33" i="1"/>
  <c r="AL33" i="1"/>
  <c r="AM33" i="1" s="1"/>
  <c r="AV33" i="1"/>
  <c r="AW33" i="1" s="1"/>
  <c r="AX33" i="1" s="1"/>
  <c r="AZ33" i="1" s="1"/>
  <c r="BC33" i="1"/>
  <c r="V34" i="1"/>
  <c r="W34" i="1" s="1"/>
  <c r="AF34" i="1"/>
  <c r="AL34" i="1"/>
  <c r="AM34" i="1" s="1"/>
  <c r="AV34" i="1"/>
  <c r="AW34" i="1" s="1"/>
  <c r="AX34" i="1" s="1"/>
  <c r="BC34" i="1"/>
  <c r="BH34" i="1" s="1"/>
  <c r="V35" i="1"/>
  <c r="X35" i="1" s="1"/>
  <c r="Y35" i="1" s="1"/>
  <c r="Z35" i="1" s="1"/>
  <c r="AB35" i="1" s="1"/>
  <c r="AF35" i="1"/>
  <c r="AL35" i="1"/>
  <c r="AM35" i="1" s="1"/>
  <c r="AV35" i="1"/>
  <c r="AW35" i="1" s="1"/>
  <c r="BC35" i="1"/>
  <c r="V36" i="1"/>
  <c r="W36" i="1" s="1"/>
  <c r="AF36" i="1"/>
  <c r="AL36" i="1"/>
  <c r="AM36" i="1" s="1"/>
  <c r="AN36" i="1" s="1"/>
  <c r="AV36" i="1"/>
  <c r="AW36" i="1" s="1"/>
  <c r="AX36" i="1" s="1"/>
  <c r="BB36" i="1" s="1"/>
  <c r="BC36" i="1"/>
  <c r="V37" i="1"/>
  <c r="W37" i="1" s="1"/>
  <c r="AF37" i="1"/>
  <c r="AL37" i="1"/>
  <c r="AM37" i="1" s="1"/>
  <c r="AN37" i="1" s="1"/>
  <c r="AV37" i="1"/>
  <c r="AW37" i="1" s="1"/>
  <c r="AX37" i="1" s="1"/>
  <c r="BC37" i="1"/>
  <c r="V38" i="1"/>
  <c r="AF38" i="1"/>
  <c r="AL38" i="1"/>
  <c r="AM38" i="1" s="1"/>
  <c r="AV38" i="1"/>
  <c r="AW38" i="1"/>
  <c r="AX38" i="1" s="1"/>
  <c r="BC38" i="1"/>
  <c r="BL38" i="1" s="1"/>
  <c r="V39" i="1"/>
  <c r="AF39" i="1"/>
  <c r="AL39" i="1"/>
  <c r="AM39" i="1"/>
  <c r="AN39" i="1" s="1"/>
  <c r="AV39" i="1"/>
  <c r="AW39" i="1" s="1"/>
  <c r="AX39" i="1" s="1"/>
  <c r="AZ39" i="1" s="1"/>
  <c r="BC39" i="1"/>
  <c r="BL39" i="1" s="1"/>
  <c r="V40" i="1"/>
  <c r="X40" i="1" s="1"/>
  <c r="Y40" i="1" s="1"/>
  <c r="Z40" i="1" s="1"/>
  <c r="AB40" i="1" s="1"/>
  <c r="AF40" i="1"/>
  <c r="AL40" i="1"/>
  <c r="AM40" i="1" s="1"/>
  <c r="AN40" i="1" s="1"/>
  <c r="AP40" i="1" s="1"/>
  <c r="AV40" i="1"/>
  <c r="AW40" i="1" s="1"/>
  <c r="AX40" i="1" s="1"/>
  <c r="BC40" i="1"/>
  <c r="V41" i="1"/>
  <c r="AF41" i="1"/>
  <c r="AL41" i="1"/>
  <c r="AM41" i="1" s="1"/>
  <c r="AN41" i="1" s="1"/>
  <c r="AV41" i="1"/>
  <c r="AW41" i="1" s="1"/>
  <c r="AX41" i="1" s="1"/>
  <c r="BC41" i="1"/>
  <c r="V42" i="1"/>
  <c r="W42" i="1" s="1"/>
  <c r="AF42" i="1"/>
  <c r="AL42" i="1"/>
  <c r="AM42" i="1" s="1"/>
  <c r="AV42" i="1"/>
  <c r="AW42" i="1" s="1"/>
  <c r="AX42" i="1" s="1"/>
  <c r="AZ42" i="1" s="1"/>
  <c r="BC42" i="1"/>
  <c r="BH42" i="1" s="1"/>
  <c r="V43" i="1"/>
  <c r="AF43" i="1"/>
  <c r="AL43" i="1"/>
  <c r="AM43" i="1" s="1"/>
  <c r="AN43" i="1" s="1"/>
  <c r="AV43" i="1"/>
  <c r="AW43" i="1" s="1"/>
  <c r="AX43" i="1" s="1"/>
  <c r="BC43" i="1"/>
  <c r="BH43" i="1" s="1"/>
  <c r="V44" i="1"/>
  <c r="X44" i="1" s="1"/>
  <c r="AF44" i="1"/>
  <c r="AL44" i="1"/>
  <c r="AM44" i="1" s="1"/>
  <c r="AV44" i="1"/>
  <c r="AW44" i="1" s="1"/>
  <c r="AX44" i="1" s="1"/>
  <c r="BC44" i="1"/>
  <c r="BH44" i="1" s="1"/>
  <c r="V45" i="1"/>
  <c r="AF45" i="1"/>
  <c r="AL45" i="1"/>
  <c r="AM45" i="1" s="1"/>
  <c r="AV45" i="1"/>
  <c r="AW45" i="1" s="1"/>
  <c r="AX45" i="1" s="1"/>
  <c r="BC45" i="1"/>
  <c r="V46" i="1"/>
  <c r="W46" i="1" s="1"/>
  <c r="AF46" i="1"/>
  <c r="AL46" i="1"/>
  <c r="AM46" i="1" s="1"/>
  <c r="AV46" i="1"/>
  <c r="AW46" i="1" s="1"/>
  <c r="AX46" i="1" s="1"/>
  <c r="BC46" i="1"/>
  <c r="V47" i="1"/>
  <c r="AF47" i="1"/>
  <c r="AL47" i="1"/>
  <c r="AM47" i="1" s="1"/>
  <c r="AV47" i="1"/>
  <c r="AW47" i="1" s="1"/>
  <c r="AX47" i="1" s="1"/>
  <c r="AZ47" i="1" s="1"/>
  <c r="BC47" i="1"/>
  <c r="BH47" i="1" s="1"/>
  <c r="V48" i="1"/>
  <c r="W48" i="1" s="1"/>
  <c r="AF48" i="1"/>
  <c r="AL48" i="1"/>
  <c r="AM48" i="1" s="1"/>
  <c r="AV48" i="1"/>
  <c r="AW48" i="1" s="1"/>
  <c r="AX48" i="1" s="1"/>
  <c r="BC48" i="1"/>
  <c r="BL48" i="1" s="1"/>
  <c r="V49" i="1"/>
  <c r="W49" i="1" s="1"/>
  <c r="AF49" i="1"/>
  <c r="AL49" i="1"/>
  <c r="AM49" i="1" s="1"/>
  <c r="AV49" i="1"/>
  <c r="AW49" i="1" s="1"/>
  <c r="BC49" i="1"/>
  <c r="V50" i="1"/>
  <c r="AF50" i="1"/>
  <c r="AL50" i="1"/>
  <c r="AM50" i="1" s="1"/>
  <c r="AV50" i="1"/>
  <c r="AW50" i="1" s="1"/>
  <c r="AX50" i="1" s="1"/>
  <c r="BC50" i="1"/>
  <c r="BH50" i="1" s="1"/>
  <c r="V51" i="1"/>
  <c r="AF51" i="1"/>
  <c r="AL51" i="1"/>
  <c r="AM51" i="1" s="1"/>
  <c r="AV51" i="1"/>
  <c r="AW51" i="1" s="1"/>
  <c r="AX51" i="1" s="1"/>
  <c r="BC51" i="1"/>
  <c r="BL51" i="1" s="1"/>
  <c r="V52" i="1"/>
  <c r="AF52" i="1"/>
  <c r="AL52" i="1"/>
  <c r="AM52" i="1" s="1"/>
  <c r="AV52" i="1"/>
  <c r="AW52" i="1" s="1"/>
  <c r="AX52" i="1" s="1"/>
  <c r="AZ52" i="1" s="1"/>
  <c r="BC52" i="1"/>
  <c r="BH52" i="1" s="1"/>
  <c r="V53" i="1"/>
  <c r="AF53" i="1"/>
  <c r="AL53" i="1"/>
  <c r="AM53" i="1" s="1"/>
  <c r="AV53" i="1"/>
  <c r="AW53" i="1" s="1"/>
  <c r="AX53" i="1" s="1"/>
  <c r="BC53" i="1"/>
  <c r="BH53" i="1" s="1"/>
  <c r="V54" i="1"/>
  <c r="W54" i="1" s="1"/>
  <c r="AF54" i="1"/>
  <c r="AL54" i="1"/>
  <c r="AM54" i="1" s="1"/>
  <c r="AV54" i="1"/>
  <c r="AW54" i="1" s="1"/>
  <c r="AX54" i="1" s="1"/>
  <c r="BC54" i="1"/>
  <c r="BL54" i="1" s="1"/>
  <c r="V55" i="1"/>
  <c r="AF55" i="1"/>
  <c r="AL55" i="1"/>
  <c r="AM55" i="1" s="1"/>
  <c r="AV55" i="1"/>
  <c r="AW55" i="1" s="1"/>
  <c r="AX55" i="1" s="1"/>
  <c r="BC55" i="1"/>
  <c r="V56" i="1"/>
  <c r="X56" i="1" s="1"/>
  <c r="Y56" i="1" s="1"/>
  <c r="Z56" i="1" s="1"/>
  <c r="AF56" i="1"/>
  <c r="AL56" i="1"/>
  <c r="AM56" i="1" s="1"/>
  <c r="AV56" i="1"/>
  <c r="AW56" i="1" s="1"/>
  <c r="AX56" i="1" s="1"/>
  <c r="BC56" i="1"/>
  <c r="V57" i="1"/>
  <c r="W57" i="1" s="1"/>
  <c r="AF57" i="1"/>
  <c r="AL57" i="1"/>
  <c r="AM57" i="1" s="1"/>
  <c r="AV57" i="1"/>
  <c r="AW57" i="1" s="1"/>
  <c r="AX57" i="1" s="1"/>
  <c r="BC57" i="1"/>
  <c r="V58" i="1"/>
  <c r="AF58" i="1"/>
  <c r="AL58" i="1"/>
  <c r="AM58" i="1" s="1"/>
  <c r="AV58" i="1"/>
  <c r="AW58" i="1" s="1"/>
  <c r="AX58" i="1" s="1"/>
  <c r="BC58" i="1"/>
  <c r="BL58" i="1" s="1"/>
  <c r="V59" i="1"/>
  <c r="AF59" i="1"/>
  <c r="AL59" i="1"/>
  <c r="AM59" i="1" s="1"/>
  <c r="AV59" i="1"/>
  <c r="AW59" i="1" s="1"/>
  <c r="AX59" i="1" s="1"/>
  <c r="AZ59" i="1" s="1"/>
  <c r="BC59" i="1"/>
  <c r="V60" i="1"/>
  <c r="AF60" i="1"/>
  <c r="AL60" i="1"/>
  <c r="AM60" i="1" s="1"/>
  <c r="AV60" i="1"/>
  <c r="AW60" i="1" s="1"/>
  <c r="AX60" i="1" s="1"/>
  <c r="BC60" i="1"/>
  <c r="BH60" i="1" s="1"/>
  <c r="V61" i="1"/>
  <c r="AF61" i="1"/>
  <c r="AL61" i="1"/>
  <c r="AM61" i="1" s="1"/>
  <c r="AV61" i="1"/>
  <c r="AW61" i="1" s="1"/>
  <c r="AX61" i="1" s="1"/>
  <c r="BC61" i="1"/>
  <c r="V62" i="1"/>
  <c r="AF62" i="1"/>
  <c r="AL62" i="1"/>
  <c r="AM62" i="1" s="1"/>
  <c r="AV62" i="1"/>
  <c r="AW62" i="1" s="1"/>
  <c r="AX62" i="1" s="1"/>
  <c r="BC62" i="1"/>
  <c r="BL62" i="1" s="1"/>
  <c r="V63" i="1"/>
  <c r="AF63" i="1"/>
  <c r="AL63" i="1"/>
  <c r="AM63" i="1" s="1"/>
  <c r="AN63" i="1" s="1"/>
  <c r="AV63" i="1"/>
  <c r="AW63" i="1" s="1"/>
  <c r="AX63" i="1" s="1"/>
  <c r="BC63" i="1"/>
  <c r="BL63" i="1" s="1"/>
  <c r="V64" i="1"/>
  <c r="AF64" i="1"/>
  <c r="AL64" i="1"/>
  <c r="AM64" i="1" s="1"/>
  <c r="AV64" i="1"/>
  <c r="AW64" i="1" s="1"/>
  <c r="AX64" i="1" s="1"/>
  <c r="BC64" i="1"/>
  <c r="V65" i="1"/>
  <c r="W65" i="1" s="1"/>
  <c r="AF65" i="1"/>
  <c r="AL65" i="1"/>
  <c r="AM65" i="1" s="1"/>
  <c r="AN65" i="1" s="1"/>
  <c r="AV65" i="1"/>
  <c r="AW65" i="1" s="1"/>
  <c r="AX65" i="1" s="1"/>
  <c r="BC65" i="1"/>
  <c r="BL65" i="1" s="1"/>
  <c r="V66" i="1"/>
  <c r="W66" i="1" s="1"/>
  <c r="AF66" i="1"/>
  <c r="AL66" i="1"/>
  <c r="AM66" i="1" s="1"/>
  <c r="AV66" i="1"/>
  <c r="AW66" i="1" s="1"/>
  <c r="AX66" i="1" s="1"/>
  <c r="BC66" i="1"/>
  <c r="BH66" i="1" s="1"/>
  <c r="W67" i="1"/>
  <c r="X67" i="1"/>
  <c r="Y67" i="1" s="1"/>
  <c r="Z67" i="1" s="1"/>
  <c r="AF67" i="1"/>
  <c r="AL67" i="1"/>
  <c r="AM67" i="1" s="1"/>
  <c r="AV67" i="1"/>
  <c r="AW67" i="1" s="1"/>
  <c r="AX67" i="1" s="1"/>
  <c r="AZ67" i="1" s="1"/>
  <c r="BC67" i="1"/>
  <c r="BH67" i="1" s="1"/>
  <c r="W68" i="1"/>
  <c r="X68" i="1"/>
  <c r="Y68" i="1" s="1"/>
  <c r="Z68" i="1" s="1"/>
  <c r="AF68" i="1"/>
  <c r="AL68" i="1"/>
  <c r="AM68" i="1" s="1"/>
  <c r="AV68" i="1"/>
  <c r="AW68" i="1" s="1"/>
  <c r="AX68" i="1" s="1"/>
  <c r="BC68" i="1"/>
  <c r="W69" i="1"/>
  <c r="X69" i="1"/>
  <c r="Y69" i="1" s="1"/>
  <c r="Z69" i="1" s="1"/>
  <c r="AF69" i="1"/>
  <c r="AL69" i="1"/>
  <c r="AM69" i="1" s="1"/>
  <c r="AN69" i="1" s="1"/>
  <c r="AV69" i="1"/>
  <c r="AW69" i="1" s="1"/>
  <c r="AX69" i="1" s="1"/>
  <c r="BC69" i="1"/>
  <c r="BH69" i="1" s="1"/>
  <c r="V70" i="1"/>
  <c r="AF70" i="1"/>
  <c r="AL70" i="1"/>
  <c r="AM70" i="1" s="1"/>
  <c r="AV70" i="1"/>
  <c r="AW70" i="1" s="1"/>
  <c r="AX70" i="1" s="1"/>
  <c r="BC70" i="1"/>
  <c r="V71" i="1"/>
  <c r="W71" i="1" s="1"/>
  <c r="AF71" i="1"/>
  <c r="AL71" i="1"/>
  <c r="AM71" i="1" s="1"/>
  <c r="AV71" i="1"/>
  <c r="AW71" i="1" s="1"/>
  <c r="AX71" i="1" s="1"/>
  <c r="BC71" i="1"/>
  <c r="BL71" i="1" s="1"/>
  <c r="V72" i="1"/>
  <c r="W72" i="1" s="1"/>
  <c r="AF72" i="1"/>
  <c r="AL72" i="1"/>
  <c r="AM72" i="1" s="1"/>
  <c r="AV72" i="1"/>
  <c r="AW72" i="1" s="1"/>
  <c r="BC72" i="1"/>
  <c r="BH72" i="1" s="1"/>
  <c r="V73" i="1"/>
  <c r="AF73" i="1"/>
  <c r="AL73" i="1"/>
  <c r="AM73" i="1" s="1"/>
  <c r="AN73" i="1" s="1"/>
  <c r="AV73" i="1"/>
  <c r="AW73" i="1" s="1"/>
  <c r="AX73" i="1" s="1"/>
  <c r="BC73" i="1"/>
  <c r="V74" i="1"/>
  <c r="X74" i="1" s="1"/>
  <c r="Y74" i="1" s="1"/>
  <c r="Z74" i="1" s="1"/>
  <c r="AF74" i="1"/>
  <c r="AL74" i="1"/>
  <c r="AM74" i="1" s="1"/>
  <c r="AV74" i="1"/>
  <c r="AW74" i="1" s="1"/>
  <c r="AX74" i="1" s="1"/>
  <c r="AZ74" i="1" s="1"/>
  <c r="BC74" i="1"/>
  <c r="BH74" i="1" s="1"/>
  <c r="W75" i="1"/>
  <c r="X75" i="1"/>
  <c r="Y75" i="1" s="1"/>
  <c r="Z75" i="1" s="1"/>
  <c r="AF75" i="1"/>
  <c r="AL75" i="1"/>
  <c r="AM75" i="1" s="1"/>
  <c r="AV75" i="1"/>
  <c r="AW75" i="1" s="1"/>
  <c r="AX75" i="1" s="1"/>
  <c r="BC75" i="1"/>
  <c r="V76" i="1"/>
  <c r="AF76" i="1"/>
  <c r="AL76" i="1"/>
  <c r="AM76" i="1" s="1"/>
  <c r="AV76" i="1"/>
  <c r="AW76" i="1" s="1"/>
  <c r="AX76" i="1" s="1"/>
  <c r="BC76" i="1"/>
  <c r="V77" i="1"/>
  <c r="W77" i="1" s="1"/>
  <c r="AF77" i="1"/>
  <c r="AL77" i="1"/>
  <c r="AM77" i="1" s="1"/>
  <c r="AV77" i="1"/>
  <c r="AW77" i="1" s="1"/>
  <c r="AX77" i="1" s="1"/>
  <c r="BC77" i="1"/>
  <c r="V78" i="1"/>
  <c r="AF78" i="1"/>
  <c r="AL78" i="1"/>
  <c r="AM78" i="1" s="1"/>
  <c r="AV78" i="1"/>
  <c r="AW78" i="1" s="1"/>
  <c r="AX78" i="1" s="1"/>
  <c r="AZ78" i="1" s="1"/>
  <c r="BC78" i="1"/>
  <c r="V79" i="1"/>
  <c r="W79" i="1" s="1"/>
  <c r="AF79" i="1"/>
  <c r="AL79" i="1"/>
  <c r="AM79" i="1" s="1"/>
  <c r="AV79" i="1"/>
  <c r="AW79" i="1" s="1"/>
  <c r="AX79" i="1" s="1"/>
  <c r="BC79" i="1"/>
  <c r="BH79" i="1" s="1"/>
  <c r="V80" i="1"/>
  <c r="AF80" i="1"/>
  <c r="AL80" i="1"/>
  <c r="AM80" i="1" s="1"/>
  <c r="AV80" i="1"/>
  <c r="AW80" i="1" s="1"/>
  <c r="AX80" i="1" s="1"/>
  <c r="BC80" i="1"/>
  <c r="V81" i="1"/>
  <c r="AF81" i="1"/>
  <c r="AL81" i="1"/>
  <c r="AM81" i="1" s="1"/>
  <c r="AV81" i="1"/>
  <c r="AW81" i="1" s="1"/>
  <c r="AX81" i="1" s="1"/>
  <c r="AZ81" i="1" s="1"/>
  <c r="BC81" i="1"/>
  <c r="V82" i="1"/>
  <c r="W82" i="1" s="1"/>
  <c r="AF82" i="1"/>
  <c r="AL82" i="1"/>
  <c r="AM82" i="1" s="1"/>
  <c r="AN82" i="1" s="1"/>
  <c r="BB82" i="1" s="1"/>
  <c r="BD82" i="1" s="1"/>
  <c r="AV82" i="1"/>
  <c r="AW82" i="1" s="1"/>
  <c r="AX82" i="1" s="1"/>
  <c r="AZ82" i="1" s="1"/>
  <c r="BC82" i="1"/>
  <c r="V83" i="1"/>
  <c r="AF83" i="1"/>
  <c r="AL83" i="1"/>
  <c r="AM83" i="1" s="1"/>
  <c r="AV83" i="1"/>
  <c r="AW83" i="1" s="1"/>
  <c r="AX83" i="1" s="1"/>
  <c r="BC83" i="1"/>
  <c r="V84" i="1"/>
  <c r="W84" i="1" s="1"/>
  <c r="AF84" i="1"/>
  <c r="AL84" i="1"/>
  <c r="AM84" i="1" s="1"/>
  <c r="AN84" i="1" s="1"/>
  <c r="AV84" i="1"/>
  <c r="AW84" i="1" s="1"/>
  <c r="AX84" i="1" s="1"/>
  <c r="BC84" i="1"/>
  <c r="BH84" i="1" s="1"/>
  <c r="V85" i="1"/>
  <c r="W85" i="1" s="1"/>
  <c r="AF85" i="1"/>
  <c r="AL85" i="1"/>
  <c r="AM85" i="1" s="1"/>
  <c r="AV85" i="1"/>
  <c r="AW85" i="1" s="1"/>
  <c r="AX85" i="1" s="1"/>
  <c r="BC85" i="1"/>
  <c r="V86" i="1"/>
  <c r="W86" i="1" s="1"/>
  <c r="AF86" i="1"/>
  <c r="AL86" i="1"/>
  <c r="AM86" i="1" s="1"/>
  <c r="AV86" i="1"/>
  <c r="AW86" i="1" s="1"/>
  <c r="AX86" i="1" s="1"/>
  <c r="BC86" i="1"/>
  <c r="BL86" i="1" s="1"/>
  <c r="V87" i="1"/>
  <c r="AF87" i="1"/>
  <c r="AL87" i="1"/>
  <c r="AM87" i="1" s="1"/>
  <c r="AV87" i="1"/>
  <c r="AW87" i="1" s="1"/>
  <c r="AX87" i="1" s="1"/>
  <c r="BC87" i="1"/>
  <c r="BL87" i="1" s="1"/>
  <c r="V88" i="1"/>
  <c r="AF88" i="1"/>
  <c r="AL88" i="1"/>
  <c r="AM88" i="1" s="1"/>
  <c r="AV88" i="1"/>
  <c r="AW88" i="1" s="1"/>
  <c r="AX88" i="1" s="1"/>
  <c r="BC88" i="1"/>
  <c r="BL88" i="1" s="1"/>
  <c r="V89" i="1"/>
  <c r="W89" i="1" s="1"/>
  <c r="AF89" i="1"/>
  <c r="AL89" i="1"/>
  <c r="AM89" i="1" s="1"/>
  <c r="AV89" i="1"/>
  <c r="AW89" i="1" s="1"/>
  <c r="AX89" i="1" s="1"/>
  <c r="BC89" i="1"/>
  <c r="V90" i="1"/>
  <c r="W90" i="1" s="1"/>
  <c r="AF90" i="1"/>
  <c r="AL90" i="1"/>
  <c r="AM90" i="1" s="1"/>
  <c r="AN90" i="1" s="1"/>
  <c r="BB90" i="1" s="1"/>
  <c r="BD90" i="1" s="1"/>
  <c r="AV90" i="1"/>
  <c r="AW90" i="1" s="1"/>
  <c r="AX90" i="1" s="1"/>
  <c r="BC90" i="1"/>
  <c r="BH90" i="1" s="1"/>
  <c r="V91" i="1"/>
  <c r="W91" i="1" s="1"/>
  <c r="AF91" i="1"/>
  <c r="AL91" i="1"/>
  <c r="AM91" i="1" s="1"/>
  <c r="AV91" i="1"/>
  <c r="AW91" i="1" s="1"/>
  <c r="AX91" i="1" s="1"/>
  <c r="BC91" i="1"/>
  <c r="BH91" i="1" s="1"/>
  <c r="V92" i="1"/>
  <c r="AF92" i="1"/>
  <c r="AL92" i="1"/>
  <c r="AM92" i="1" s="1"/>
  <c r="AV92" i="1"/>
  <c r="AW92" i="1" s="1"/>
  <c r="AX92" i="1" s="1"/>
  <c r="AZ92" i="1" s="1"/>
  <c r="BC92" i="1"/>
  <c r="BH92" i="1" s="1"/>
  <c r="V93" i="1"/>
  <c r="AF93" i="1"/>
  <c r="AL93" i="1"/>
  <c r="AM93" i="1" s="1"/>
  <c r="AV93" i="1"/>
  <c r="AW93" i="1" s="1"/>
  <c r="AX93" i="1" s="1"/>
  <c r="BC93" i="1"/>
  <c r="V94" i="1"/>
  <c r="X94" i="1" s="1"/>
  <c r="Y94" i="1" s="1"/>
  <c r="Z94" i="1" s="1"/>
  <c r="AF94" i="1"/>
  <c r="AL94" i="1"/>
  <c r="AM94" i="1" s="1"/>
  <c r="AV94" i="1"/>
  <c r="AW94" i="1" s="1"/>
  <c r="AX94" i="1" s="1"/>
  <c r="AZ94" i="1" s="1"/>
  <c r="BC94" i="1"/>
  <c r="V95" i="1"/>
  <c r="AF95" i="1"/>
  <c r="AL95" i="1"/>
  <c r="AM95" i="1" s="1"/>
  <c r="AV95" i="1"/>
  <c r="AW95" i="1" s="1"/>
  <c r="AX95" i="1" s="1"/>
  <c r="BC95" i="1"/>
  <c r="V96" i="1"/>
  <c r="X96" i="1" s="1"/>
  <c r="Y96" i="1" s="1"/>
  <c r="Z96" i="1" s="1"/>
  <c r="AF96" i="1"/>
  <c r="AL96" i="1"/>
  <c r="AM96" i="1" s="1"/>
  <c r="AV96" i="1"/>
  <c r="AW96" i="1" s="1"/>
  <c r="AX96" i="1" s="1"/>
  <c r="BC96" i="1"/>
  <c r="BL96" i="1" s="1"/>
  <c r="V97" i="1"/>
  <c r="AF97" i="1"/>
  <c r="AL97" i="1"/>
  <c r="AM97" i="1" s="1"/>
  <c r="AN97" i="1" s="1"/>
  <c r="AV97" i="1"/>
  <c r="AW97" i="1" s="1"/>
  <c r="AX97" i="1" s="1"/>
  <c r="BC97" i="1"/>
  <c r="V98" i="1"/>
  <c r="X98" i="1" s="1"/>
  <c r="Y98" i="1" s="1"/>
  <c r="Z98" i="1" s="1"/>
  <c r="AF98" i="1"/>
  <c r="AL98" i="1"/>
  <c r="AM98" i="1" s="1"/>
  <c r="AV98" i="1"/>
  <c r="AW98" i="1" s="1"/>
  <c r="AX98" i="1" s="1"/>
  <c r="BC98" i="1"/>
  <c r="V99" i="1"/>
  <c r="W99" i="1" s="1"/>
  <c r="AF99" i="1"/>
  <c r="AL99" i="1"/>
  <c r="AM99" i="1" s="1"/>
  <c r="AV99" i="1"/>
  <c r="AW99" i="1" s="1"/>
  <c r="AX99" i="1" s="1"/>
  <c r="BC99" i="1"/>
  <c r="V100" i="1"/>
  <c r="W100" i="1" s="1"/>
  <c r="AF100" i="1"/>
  <c r="AL100" i="1"/>
  <c r="AM100" i="1" s="1"/>
  <c r="AV100" i="1"/>
  <c r="AW100" i="1" s="1"/>
  <c r="AX100" i="1" s="1"/>
  <c r="AZ100" i="1" s="1"/>
  <c r="BC100" i="1"/>
  <c r="V101" i="1"/>
  <c r="W101" i="1" s="1"/>
  <c r="AF101" i="1"/>
  <c r="AL101" i="1"/>
  <c r="AM101" i="1" s="1"/>
  <c r="AV101" i="1"/>
  <c r="AW101" i="1" s="1"/>
  <c r="AX101" i="1" s="1"/>
  <c r="AZ101" i="1" s="1"/>
  <c r="BC101" i="1"/>
  <c r="BL101" i="1" s="1"/>
  <c r="V102" i="1"/>
  <c r="W102" i="1" s="1"/>
  <c r="AF102" i="1"/>
  <c r="AL102" i="1"/>
  <c r="AM102" i="1" s="1"/>
  <c r="AV102" i="1"/>
  <c r="AW102" i="1" s="1"/>
  <c r="AX102" i="1" s="1"/>
  <c r="BC102" i="1"/>
  <c r="BH102" i="1" s="1"/>
  <c r="V103" i="1"/>
  <c r="W103" i="1" s="1"/>
  <c r="AF103" i="1"/>
  <c r="AL103" i="1"/>
  <c r="AM103" i="1" s="1"/>
  <c r="AN103" i="1" s="1"/>
  <c r="AV103" i="1"/>
  <c r="AW103" i="1" s="1"/>
  <c r="AX103" i="1" s="1"/>
  <c r="BC103" i="1"/>
  <c r="V104" i="1"/>
  <c r="W104" i="1" s="1"/>
  <c r="AF104" i="1"/>
  <c r="AL104" i="1"/>
  <c r="AM104" i="1" s="1"/>
  <c r="AV104" i="1"/>
  <c r="AW104" i="1" s="1"/>
  <c r="AX104" i="1" s="1"/>
  <c r="AZ104" i="1" s="1"/>
  <c r="BC104" i="1"/>
  <c r="BH104" i="1" s="1"/>
  <c r="V105" i="1"/>
  <c r="W105" i="1" s="1"/>
  <c r="AF105" i="1"/>
  <c r="AL105" i="1"/>
  <c r="AM105" i="1" s="1"/>
  <c r="AV105" i="1"/>
  <c r="AW105" i="1" s="1"/>
  <c r="AX105" i="1" s="1"/>
  <c r="BC105" i="1"/>
  <c r="V106" i="1"/>
  <c r="AF106" i="1"/>
  <c r="AL106" i="1"/>
  <c r="AM106" i="1" s="1"/>
  <c r="AV106" i="1"/>
  <c r="AW106" i="1" s="1"/>
  <c r="AX106" i="1" s="1"/>
  <c r="AZ106" i="1" s="1"/>
  <c r="BC106" i="1"/>
  <c r="V107" i="1"/>
  <c r="AF107" i="1"/>
  <c r="AL107" i="1"/>
  <c r="AM107" i="1" s="1"/>
  <c r="AN107" i="1" s="1"/>
  <c r="AV107" i="1"/>
  <c r="AW107" i="1" s="1"/>
  <c r="AX107" i="1" s="1"/>
  <c r="AZ107" i="1" s="1"/>
  <c r="BC107" i="1"/>
  <c r="BL107" i="1" s="1"/>
  <c r="V108" i="1"/>
  <c r="AF108" i="1"/>
  <c r="AL108" i="1"/>
  <c r="AM108" i="1" s="1"/>
  <c r="AV108" i="1"/>
  <c r="AW108" i="1" s="1"/>
  <c r="AX108" i="1" s="1"/>
  <c r="BC108" i="1"/>
  <c r="BH108" i="1" s="1"/>
  <c r="V109" i="1"/>
  <c r="AF109" i="1"/>
  <c r="AL109" i="1"/>
  <c r="AM109" i="1" s="1"/>
  <c r="AV109" i="1"/>
  <c r="AW109" i="1" s="1"/>
  <c r="AX109" i="1" s="1"/>
  <c r="AZ109" i="1" s="1"/>
  <c r="BC109" i="1"/>
  <c r="BH109" i="1" s="1"/>
  <c r="V110" i="1"/>
  <c r="AF110" i="1"/>
  <c r="AL110" i="1"/>
  <c r="AM110" i="1" s="1"/>
  <c r="AV110" i="1"/>
  <c r="AW110" i="1" s="1"/>
  <c r="AX110" i="1" s="1"/>
  <c r="BC110" i="1"/>
  <c r="V111" i="1"/>
  <c r="X111" i="1" s="1"/>
  <c r="Y111" i="1" s="1"/>
  <c r="Z111" i="1" s="1"/>
  <c r="AF111" i="1"/>
  <c r="AL111" i="1"/>
  <c r="AM111" i="1" s="1"/>
  <c r="AN111" i="1" s="1"/>
  <c r="AV111" i="1"/>
  <c r="AW111" i="1" s="1"/>
  <c r="AX111" i="1" s="1"/>
  <c r="BC111" i="1"/>
  <c r="V112" i="1"/>
  <c r="W112" i="1" s="1"/>
  <c r="AF112" i="1"/>
  <c r="AL112" i="1"/>
  <c r="AM112" i="1" s="1"/>
  <c r="AV112" i="1"/>
  <c r="AW112" i="1" s="1"/>
  <c r="AX112" i="1" s="1"/>
  <c r="BC112" i="1"/>
  <c r="BL112" i="1" s="1"/>
  <c r="V113" i="1"/>
  <c r="AF113" i="1"/>
  <c r="AL113" i="1"/>
  <c r="AM113" i="1" s="1"/>
  <c r="AV113" i="1"/>
  <c r="AW113" i="1" s="1"/>
  <c r="AX113" i="1" s="1"/>
  <c r="AZ113" i="1" s="1"/>
  <c r="BC113" i="1"/>
  <c r="BH113" i="1" s="1"/>
  <c r="V114" i="1"/>
  <c r="AF114" i="1"/>
  <c r="AL114" i="1"/>
  <c r="AM114" i="1" s="1"/>
  <c r="AV114" i="1"/>
  <c r="AW114" i="1" s="1"/>
  <c r="AX114" i="1" s="1"/>
  <c r="BC114" i="1"/>
  <c r="BL114" i="1" s="1"/>
  <c r="V115" i="1"/>
  <c r="AF115" i="1"/>
  <c r="AL115" i="1"/>
  <c r="AM115" i="1" s="1"/>
  <c r="AV115" i="1"/>
  <c r="AW115" i="1" s="1"/>
  <c r="AX115" i="1" s="1"/>
  <c r="BC115" i="1"/>
  <c r="BL115" i="1" s="1"/>
  <c r="V116" i="1"/>
  <c r="W116" i="1" s="1"/>
  <c r="AF116" i="1"/>
  <c r="AL116" i="1"/>
  <c r="AM116" i="1" s="1"/>
  <c r="AV116" i="1"/>
  <c r="AW116" i="1" s="1"/>
  <c r="AX116" i="1" s="1"/>
  <c r="BC116" i="1"/>
  <c r="BH116" i="1" s="1"/>
  <c r="V117" i="1"/>
  <c r="W117" i="1" s="1"/>
  <c r="AF117" i="1"/>
  <c r="AL117" i="1"/>
  <c r="AM117" i="1" s="1"/>
  <c r="AV117" i="1"/>
  <c r="AW117" i="1" s="1"/>
  <c r="AX117" i="1" s="1"/>
  <c r="AZ117" i="1" s="1"/>
  <c r="BC117" i="1"/>
  <c r="V118" i="1"/>
  <c r="AF118" i="1"/>
  <c r="AL118" i="1"/>
  <c r="AM118" i="1" s="1"/>
  <c r="AN118" i="1" s="1"/>
  <c r="AV118" i="1"/>
  <c r="AW118" i="1" s="1"/>
  <c r="AX118" i="1" s="1"/>
  <c r="BC118" i="1"/>
  <c r="V119" i="1"/>
  <c r="AF119" i="1"/>
  <c r="AL119" i="1"/>
  <c r="AM119" i="1" s="1"/>
  <c r="AV119" i="1"/>
  <c r="AW119" i="1" s="1"/>
  <c r="AX119" i="1" s="1"/>
  <c r="BC119" i="1"/>
  <c r="V120" i="1"/>
  <c r="AF120" i="1"/>
  <c r="AL120" i="1"/>
  <c r="AM120" i="1" s="1"/>
  <c r="AV120" i="1"/>
  <c r="AW120" i="1" s="1"/>
  <c r="AX120" i="1" s="1"/>
  <c r="AZ120" i="1" s="1"/>
  <c r="BC120" i="1"/>
  <c r="V121" i="1"/>
  <c r="AF121" i="1"/>
  <c r="AL121" i="1"/>
  <c r="AM121" i="1" s="1"/>
  <c r="AV121" i="1"/>
  <c r="AW121" i="1" s="1"/>
  <c r="AX121" i="1" s="1"/>
  <c r="BC121" i="1"/>
  <c r="V122" i="1"/>
  <c r="X122" i="1" s="1"/>
  <c r="Y122" i="1" s="1"/>
  <c r="Z122" i="1" s="1"/>
  <c r="AF122" i="1"/>
  <c r="AL122" i="1"/>
  <c r="AM122" i="1" s="1"/>
  <c r="AV122" i="1"/>
  <c r="AW122" i="1" s="1"/>
  <c r="AX122" i="1" s="1"/>
  <c r="AZ122" i="1" s="1"/>
  <c r="BC122" i="1"/>
  <c r="BH122" i="1" s="1"/>
  <c r="V123" i="1"/>
  <c r="X123" i="1" s="1"/>
  <c r="Y123" i="1" s="1"/>
  <c r="Z123" i="1" s="1"/>
  <c r="AF123" i="1"/>
  <c r="AL123" i="1"/>
  <c r="AM123" i="1" s="1"/>
  <c r="AV123" i="1"/>
  <c r="AW123" i="1" s="1"/>
  <c r="AX123" i="1" s="1"/>
  <c r="AZ123" i="1" s="1"/>
  <c r="BC123" i="1"/>
  <c r="V124" i="1"/>
  <c r="AF124" i="1"/>
  <c r="AL124" i="1"/>
  <c r="AM124" i="1" s="1"/>
  <c r="AN124" i="1" s="1"/>
  <c r="AV124" i="1"/>
  <c r="AW124" i="1" s="1"/>
  <c r="AX124" i="1" s="1"/>
  <c r="AZ124" i="1" s="1"/>
  <c r="BC124" i="1"/>
  <c r="V125" i="1"/>
  <c r="W125" i="1" s="1"/>
  <c r="AF125" i="1"/>
  <c r="AL125" i="1"/>
  <c r="AM125" i="1" s="1"/>
  <c r="AV125" i="1"/>
  <c r="AW125" i="1" s="1"/>
  <c r="AX125" i="1" s="1"/>
  <c r="AZ125" i="1" s="1"/>
  <c r="BC125" i="1"/>
  <c r="BL125" i="1" s="1"/>
  <c r="V126" i="1"/>
  <c r="AF126" i="1"/>
  <c r="AL126" i="1"/>
  <c r="AM126" i="1" s="1"/>
  <c r="AV126" i="1"/>
  <c r="AW126" i="1" s="1"/>
  <c r="BC126" i="1"/>
  <c r="V127" i="1"/>
  <c r="W127" i="1" s="1"/>
  <c r="AF127" i="1"/>
  <c r="AL127" i="1"/>
  <c r="AM127" i="1" s="1"/>
  <c r="AV127" i="1"/>
  <c r="AW127" i="1" s="1"/>
  <c r="AX127" i="1" s="1"/>
  <c r="BC127" i="1"/>
  <c r="BL127" i="1" s="1"/>
  <c r="V128" i="1"/>
  <c r="W128" i="1" s="1"/>
  <c r="AF128" i="1"/>
  <c r="AL128" i="1"/>
  <c r="AM128" i="1" s="1"/>
  <c r="AV128" i="1"/>
  <c r="AW128" i="1" s="1"/>
  <c r="AX128" i="1" s="1"/>
  <c r="AZ128" i="1" s="1"/>
  <c r="BC128" i="1"/>
  <c r="BH128" i="1" s="1"/>
  <c r="V129" i="1"/>
  <c r="AF129" i="1"/>
  <c r="AL129" i="1"/>
  <c r="AM129" i="1" s="1"/>
  <c r="AV129" i="1"/>
  <c r="AW129" i="1" s="1"/>
  <c r="AX129" i="1" s="1"/>
  <c r="BC129" i="1"/>
  <c r="BH129" i="1" s="1"/>
  <c r="V130" i="1"/>
  <c r="AF130" i="1"/>
  <c r="AL130" i="1"/>
  <c r="AM130" i="1" s="1"/>
  <c r="AV130" i="1"/>
  <c r="AW130" i="1" s="1"/>
  <c r="AX130" i="1" s="1"/>
  <c r="BC130" i="1"/>
  <c r="BH130" i="1" s="1"/>
  <c r="V131" i="1"/>
  <c r="AF131" i="1"/>
  <c r="AL131" i="1"/>
  <c r="AM131" i="1" s="1"/>
  <c r="AV131" i="1"/>
  <c r="AW131" i="1" s="1"/>
  <c r="AX131" i="1" s="1"/>
  <c r="BC131" i="1"/>
  <c r="BL131" i="1" s="1"/>
  <c r="V132" i="1"/>
  <c r="AF132" i="1"/>
  <c r="AL132" i="1"/>
  <c r="AM132" i="1" s="1"/>
  <c r="AN132" i="1" s="1"/>
  <c r="AV132" i="1"/>
  <c r="AW132" i="1" s="1"/>
  <c r="AX132" i="1" s="1"/>
  <c r="BC132" i="1"/>
  <c r="BH132" i="1" s="1"/>
  <c r="V133" i="1"/>
  <c r="AF133" i="1"/>
  <c r="AL133" i="1"/>
  <c r="AM133" i="1" s="1"/>
  <c r="AN133" i="1" s="1"/>
  <c r="AV133" i="1"/>
  <c r="AW133" i="1" s="1"/>
  <c r="AX133" i="1" s="1"/>
  <c r="AZ133" i="1" s="1"/>
  <c r="BC133" i="1"/>
  <c r="BH133" i="1" s="1"/>
  <c r="V134" i="1"/>
  <c r="X134" i="1" s="1"/>
  <c r="Y134" i="1" s="1"/>
  <c r="Z134" i="1" s="1"/>
  <c r="AF134" i="1"/>
  <c r="AL134" i="1"/>
  <c r="AM134" i="1" s="1"/>
  <c r="AV134" i="1"/>
  <c r="AW134" i="1" s="1"/>
  <c r="AX134" i="1" s="1"/>
  <c r="BC134" i="1"/>
  <c r="BH134" i="1" s="1"/>
  <c r="V135" i="1"/>
  <c r="AF135" i="1"/>
  <c r="AL135" i="1"/>
  <c r="AM135" i="1" s="1"/>
  <c r="AN135" i="1" s="1"/>
  <c r="AV135" i="1"/>
  <c r="AW135" i="1" s="1"/>
  <c r="AX135" i="1" s="1"/>
  <c r="BC135" i="1"/>
  <c r="BH135" i="1" s="1"/>
  <c r="V136" i="1"/>
  <c r="X136" i="1" s="1"/>
  <c r="Y136" i="1" s="1"/>
  <c r="Z136" i="1" s="1"/>
  <c r="AB136" i="1" s="1"/>
  <c r="AF136" i="1"/>
  <c r="AL136" i="1"/>
  <c r="AM136" i="1" s="1"/>
  <c r="AV136" i="1"/>
  <c r="AW136" i="1" s="1"/>
  <c r="AX136" i="1" s="1"/>
  <c r="BC136" i="1"/>
  <c r="V137" i="1"/>
  <c r="AF137" i="1"/>
  <c r="AL137" i="1"/>
  <c r="AM137" i="1" s="1"/>
  <c r="AV137" i="1"/>
  <c r="AW137" i="1" s="1"/>
  <c r="AX137" i="1" s="1"/>
  <c r="BC137" i="1"/>
  <c r="BH137" i="1" s="1"/>
  <c r="V138" i="1"/>
  <c r="W138" i="1" s="1"/>
  <c r="AF138" i="1"/>
  <c r="AL138" i="1"/>
  <c r="AM138" i="1" s="1"/>
  <c r="AV138" i="1"/>
  <c r="AW138" i="1" s="1"/>
  <c r="AX138" i="1" s="1"/>
  <c r="AZ138" i="1" s="1"/>
  <c r="BC138" i="1"/>
  <c r="V139" i="1"/>
  <c r="W139" i="1" s="1"/>
  <c r="AF139" i="1"/>
  <c r="AL139" i="1"/>
  <c r="AM139" i="1" s="1"/>
  <c r="AV139" i="1"/>
  <c r="AW139" i="1" s="1"/>
  <c r="AX139" i="1" s="1"/>
  <c r="AZ139" i="1" s="1"/>
  <c r="BC139" i="1"/>
  <c r="BL139" i="1" s="1"/>
  <c r="V140" i="1"/>
  <c r="AF140" i="1"/>
  <c r="AL140" i="1"/>
  <c r="AM140" i="1" s="1"/>
  <c r="AV140" i="1"/>
  <c r="AW140" i="1" s="1"/>
  <c r="AX140" i="1" s="1"/>
  <c r="AZ140" i="1" s="1"/>
  <c r="BC140" i="1"/>
  <c r="V141" i="1"/>
  <c r="W141" i="1" s="1"/>
  <c r="AF141" i="1"/>
  <c r="AL141" i="1"/>
  <c r="AM141" i="1" s="1"/>
  <c r="AV141" i="1"/>
  <c r="AW141" i="1" s="1"/>
  <c r="AX141" i="1" s="1"/>
  <c r="BC141" i="1"/>
  <c r="BL141" i="1" s="1"/>
  <c r="V142" i="1"/>
  <c r="AF142" i="1"/>
  <c r="AL142" i="1"/>
  <c r="AM142" i="1" s="1"/>
  <c r="AV142" i="1"/>
  <c r="AW142" i="1" s="1"/>
  <c r="AX142" i="1" s="1"/>
  <c r="AZ142" i="1" s="1"/>
  <c r="BC142" i="1"/>
  <c r="V143" i="1"/>
  <c r="AF143" i="1"/>
  <c r="AL143" i="1"/>
  <c r="AM143" i="1" s="1"/>
  <c r="AV143" i="1"/>
  <c r="AW143" i="1" s="1"/>
  <c r="AX143" i="1" s="1"/>
  <c r="AZ143" i="1" s="1"/>
  <c r="BC143" i="1"/>
  <c r="V144" i="1"/>
  <c r="AF144" i="1"/>
  <c r="AL144" i="1"/>
  <c r="AM144" i="1" s="1"/>
  <c r="AV144" i="1"/>
  <c r="AW144" i="1" s="1"/>
  <c r="AX144" i="1" s="1"/>
  <c r="BC144" i="1"/>
  <c r="BL144" i="1" s="1"/>
  <c r="V145" i="1"/>
  <c r="AF145" i="1"/>
  <c r="AL145" i="1"/>
  <c r="AM145" i="1" s="1"/>
  <c r="AV145" i="1"/>
  <c r="AW145" i="1" s="1"/>
  <c r="AX145" i="1" s="1"/>
  <c r="AZ145" i="1" s="1"/>
  <c r="BC145" i="1"/>
  <c r="V146" i="1"/>
  <c r="W146" i="1" s="1"/>
  <c r="AF146" i="1"/>
  <c r="AL146" i="1"/>
  <c r="AM146" i="1" s="1"/>
  <c r="AV146" i="1"/>
  <c r="AW146" i="1" s="1"/>
  <c r="BC146" i="1"/>
  <c r="BL146" i="1" s="1"/>
  <c r="V147" i="1"/>
  <c r="W147" i="1" s="1"/>
  <c r="AF147" i="1"/>
  <c r="AL147" i="1"/>
  <c r="AM147" i="1" s="1"/>
  <c r="AN147" i="1" s="1"/>
  <c r="AV147" i="1"/>
  <c r="AW147" i="1" s="1"/>
  <c r="AX147" i="1" s="1"/>
  <c r="BC147" i="1"/>
  <c r="BH147" i="1" s="1"/>
  <c r="V148" i="1"/>
  <c r="AF148" i="1"/>
  <c r="AL148" i="1"/>
  <c r="AM148" i="1" s="1"/>
  <c r="AV148" i="1"/>
  <c r="AW148" i="1" s="1"/>
  <c r="AX148" i="1" s="1"/>
  <c r="BC148" i="1"/>
  <c r="V149" i="1"/>
  <c r="AF149" i="1"/>
  <c r="AL149" i="1"/>
  <c r="AM149" i="1" s="1"/>
  <c r="AV149" i="1"/>
  <c r="AW149" i="1" s="1"/>
  <c r="AX149" i="1" s="1"/>
  <c r="BC149" i="1"/>
  <c r="V150" i="1"/>
  <c r="X150" i="1" s="1"/>
  <c r="Y150" i="1" s="1"/>
  <c r="Z150" i="1" s="1"/>
  <c r="AF150" i="1"/>
  <c r="AL150" i="1"/>
  <c r="AM150" i="1" s="1"/>
  <c r="AV150" i="1"/>
  <c r="AW150" i="1" s="1"/>
  <c r="AX150" i="1" s="1"/>
  <c r="AZ150" i="1" s="1"/>
  <c r="BC150" i="1"/>
  <c r="V151" i="1"/>
  <c r="X151" i="1" s="1"/>
  <c r="Y151" i="1" s="1"/>
  <c r="Z151" i="1" s="1"/>
  <c r="AF151" i="1"/>
  <c r="AL151" i="1"/>
  <c r="AM151" i="1" s="1"/>
  <c r="AV151" i="1"/>
  <c r="AW151" i="1" s="1"/>
  <c r="AX151" i="1" s="1"/>
  <c r="BC151" i="1"/>
  <c r="V152" i="1"/>
  <c r="W152" i="1" s="1"/>
  <c r="AF152" i="1"/>
  <c r="AL152" i="1"/>
  <c r="AM152" i="1" s="1"/>
  <c r="AV152" i="1"/>
  <c r="AW152" i="1" s="1"/>
  <c r="AX152" i="1" s="1"/>
  <c r="BC152" i="1"/>
  <c r="V153" i="1"/>
  <c r="AF153" i="1"/>
  <c r="AL153" i="1"/>
  <c r="AM153" i="1" s="1"/>
  <c r="AN153" i="1" s="1"/>
  <c r="AV153" i="1"/>
  <c r="AW153" i="1" s="1"/>
  <c r="AX153" i="1" s="1"/>
  <c r="BC153" i="1"/>
  <c r="V154" i="1"/>
  <c r="W154" i="1" s="1"/>
  <c r="AF154" i="1"/>
  <c r="AL154" i="1"/>
  <c r="AM154" i="1" s="1"/>
  <c r="AV154" i="1"/>
  <c r="AW154" i="1" s="1"/>
  <c r="AX154" i="1" s="1"/>
  <c r="BC154" i="1"/>
  <c r="V155" i="1"/>
  <c r="X155" i="1" s="1"/>
  <c r="AF155" i="1"/>
  <c r="AL155" i="1"/>
  <c r="AM155" i="1" s="1"/>
  <c r="AN155" i="1" s="1"/>
  <c r="AV155" i="1"/>
  <c r="AW155" i="1" s="1"/>
  <c r="AX155" i="1" s="1"/>
  <c r="BC155" i="1"/>
  <c r="V156" i="1"/>
  <c r="AF156" i="1"/>
  <c r="AL156" i="1"/>
  <c r="AM156" i="1" s="1"/>
  <c r="AN156" i="1" s="1"/>
  <c r="AV156" i="1"/>
  <c r="AW156" i="1" s="1"/>
  <c r="AX156" i="1" s="1"/>
  <c r="BC156" i="1"/>
  <c r="BL156" i="1" s="1"/>
  <c r="V157" i="1"/>
  <c r="W157" i="1" s="1"/>
  <c r="AF157" i="1"/>
  <c r="AL157" i="1"/>
  <c r="AM157" i="1" s="1"/>
  <c r="AV157" i="1"/>
  <c r="AW157" i="1" s="1"/>
  <c r="AX157" i="1" s="1"/>
  <c r="AZ157" i="1" s="1"/>
  <c r="BC157" i="1"/>
  <c r="V158" i="1"/>
  <c r="AF158" i="1"/>
  <c r="AL158" i="1"/>
  <c r="AM158" i="1" s="1"/>
  <c r="AN158" i="1" s="1"/>
  <c r="AP158" i="1" s="1"/>
  <c r="AV158" i="1"/>
  <c r="AW158" i="1" s="1"/>
  <c r="AX158" i="1" s="1"/>
  <c r="BC158" i="1"/>
  <c r="BH158" i="1" s="1"/>
  <c r="V159" i="1"/>
  <c r="AF159" i="1"/>
  <c r="AL159" i="1"/>
  <c r="AM159" i="1" s="1"/>
  <c r="AV159" i="1"/>
  <c r="AW159" i="1" s="1"/>
  <c r="AX159" i="1" s="1"/>
  <c r="AZ159" i="1" s="1"/>
  <c r="BC159" i="1"/>
  <c r="V160" i="1"/>
  <c r="W160" i="1" s="1"/>
  <c r="AF160" i="1"/>
  <c r="AL160" i="1"/>
  <c r="AM160" i="1" s="1"/>
  <c r="AV160" i="1"/>
  <c r="AW160" i="1" s="1"/>
  <c r="AX160" i="1" s="1"/>
  <c r="BC160" i="1"/>
  <c r="BH160" i="1" s="1"/>
  <c r="V161" i="1"/>
  <c r="AF161" i="1"/>
  <c r="AL161" i="1"/>
  <c r="AM161" i="1" s="1"/>
  <c r="AV161" i="1"/>
  <c r="AW161" i="1" s="1"/>
  <c r="AX161" i="1" s="1"/>
  <c r="AZ161" i="1" s="1"/>
  <c r="BC161" i="1"/>
  <c r="BL161" i="1" s="1"/>
  <c r="V162" i="1"/>
  <c r="AF162" i="1"/>
  <c r="AL162" i="1"/>
  <c r="AM162" i="1" s="1"/>
  <c r="AV162" i="1"/>
  <c r="AW162" i="1" s="1"/>
  <c r="AX162" i="1" s="1"/>
  <c r="AZ162" i="1" s="1"/>
  <c r="BC162" i="1"/>
  <c r="V163" i="1"/>
  <c r="AF163" i="1"/>
  <c r="AL163" i="1"/>
  <c r="AM163" i="1" s="1"/>
  <c r="AV163" i="1"/>
  <c r="AW163" i="1" s="1"/>
  <c r="AX163" i="1" s="1"/>
  <c r="AZ163" i="1" s="1"/>
  <c r="BC163" i="1"/>
  <c r="V164" i="1"/>
  <c r="W164" i="1" s="1"/>
  <c r="AF164" i="1"/>
  <c r="AL164" i="1"/>
  <c r="AM164" i="1" s="1"/>
  <c r="AV164" i="1"/>
  <c r="AW164" i="1" s="1"/>
  <c r="AX164" i="1" s="1"/>
  <c r="AZ164" i="1" s="1"/>
  <c r="BC164" i="1"/>
  <c r="V165" i="1"/>
  <c r="W165" i="1" s="1"/>
  <c r="AF165" i="1"/>
  <c r="AL165" i="1"/>
  <c r="AM165" i="1" s="1"/>
  <c r="AN165" i="1" s="1"/>
  <c r="AV165" i="1"/>
  <c r="AW165" i="1" s="1"/>
  <c r="AX165" i="1" s="1"/>
  <c r="BC165" i="1"/>
  <c r="V166" i="1"/>
  <c r="X166" i="1" s="1"/>
  <c r="Y166" i="1" s="1"/>
  <c r="Z166" i="1" s="1"/>
  <c r="AF166" i="1"/>
  <c r="AL166" i="1"/>
  <c r="AM166" i="1" s="1"/>
  <c r="AN166" i="1" s="1"/>
  <c r="AP166" i="1" s="1"/>
  <c r="AV166" i="1"/>
  <c r="AW166" i="1" s="1"/>
  <c r="AX166" i="1" s="1"/>
  <c r="BC166" i="1"/>
  <c r="V167" i="1"/>
  <c r="AF167" i="1"/>
  <c r="AL167" i="1"/>
  <c r="AM167" i="1" s="1"/>
  <c r="AV167" i="1"/>
  <c r="AW167" i="1" s="1"/>
  <c r="AX167" i="1" s="1"/>
  <c r="AZ167" i="1" s="1"/>
  <c r="BC167" i="1"/>
  <c r="BH167" i="1" s="1"/>
  <c r="V168" i="1"/>
  <c r="AF168" i="1"/>
  <c r="AL168" i="1"/>
  <c r="AM168" i="1" s="1"/>
  <c r="AV168" i="1"/>
  <c r="AW168" i="1" s="1"/>
  <c r="AX168" i="1" s="1"/>
  <c r="BC168" i="1"/>
  <c r="BH168" i="1" s="1"/>
  <c r="V169" i="1"/>
  <c r="W169" i="1" s="1"/>
  <c r="AF169" i="1"/>
  <c r="AL169" i="1"/>
  <c r="AM169" i="1" s="1"/>
  <c r="AV169" i="1"/>
  <c r="AW169" i="1" s="1"/>
  <c r="AX169" i="1" s="1"/>
  <c r="AZ169" i="1" s="1"/>
  <c r="BC169" i="1"/>
  <c r="BH169" i="1" s="1"/>
  <c r="V170" i="1"/>
  <c r="W170" i="1" s="1"/>
  <c r="AF170" i="1"/>
  <c r="AL170" i="1"/>
  <c r="AM170" i="1" s="1"/>
  <c r="AV170" i="1"/>
  <c r="AW170" i="1" s="1"/>
  <c r="AX170" i="1" s="1"/>
  <c r="BC170" i="1"/>
  <c r="BL170" i="1" s="1"/>
  <c r="V171" i="1"/>
  <c r="AF171" i="1"/>
  <c r="AL171" i="1"/>
  <c r="AM171" i="1" s="1"/>
  <c r="AV171" i="1"/>
  <c r="AW171" i="1" s="1"/>
  <c r="AX171" i="1" s="1"/>
  <c r="AZ171" i="1" s="1"/>
  <c r="BC171" i="1"/>
  <c r="V172" i="1"/>
  <c r="W172" i="1" s="1"/>
  <c r="AF172" i="1"/>
  <c r="AL172" i="1"/>
  <c r="AM172" i="1" s="1"/>
  <c r="AV172" i="1"/>
  <c r="AW172" i="1" s="1"/>
  <c r="AX172" i="1" s="1"/>
  <c r="BC172" i="1"/>
  <c r="BH172" i="1" s="1"/>
  <c r="V173" i="1"/>
  <c r="W173" i="1" s="1"/>
  <c r="AF173" i="1"/>
  <c r="AL173" i="1"/>
  <c r="AM173" i="1" s="1"/>
  <c r="AV173" i="1"/>
  <c r="AW173" i="1" s="1"/>
  <c r="AX173" i="1" s="1"/>
  <c r="BC173" i="1"/>
  <c r="BH173" i="1" s="1"/>
  <c r="V174" i="1"/>
  <c r="W174" i="1" s="1"/>
  <c r="AF174" i="1"/>
  <c r="AL174" i="1"/>
  <c r="AM174" i="1" s="1"/>
  <c r="AN174" i="1" s="1"/>
  <c r="AV174" i="1"/>
  <c r="AW174" i="1" s="1"/>
  <c r="AX174" i="1" s="1"/>
  <c r="BC174" i="1"/>
  <c r="BH174" i="1" s="1"/>
  <c r="V175" i="1"/>
  <c r="AF175" i="1"/>
  <c r="AL175" i="1"/>
  <c r="AM175" i="1" s="1"/>
  <c r="AV175" i="1"/>
  <c r="AW175" i="1" s="1"/>
  <c r="AX175" i="1" s="1"/>
  <c r="AZ175" i="1" s="1"/>
  <c r="BC175" i="1"/>
  <c r="V176" i="1"/>
  <c r="AF176" i="1"/>
  <c r="AL176" i="1"/>
  <c r="AM176" i="1" s="1"/>
  <c r="AV176" i="1"/>
  <c r="AW176" i="1" s="1"/>
  <c r="AX176" i="1" s="1"/>
  <c r="BC176" i="1"/>
  <c r="V177" i="1"/>
  <c r="X177" i="1" s="1"/>
  <c r="Y177" i="1" s="1"/>
  <c r="Z177" i="1" s="1"/>
  <c r="AF177" i="1"/>
  <c r="AL177" i="1"/>
  <c r="AM177" i="1" s="1"/>
  <c r="AV177" i="1"/>
  <c r="AW177" i="1" s="1"/>
  <c r="AX177" i="1" s="1"/>
  <c r="AZ177" i="1" s="1"/>
  <c r="BC177" i="1"/>
  <c r="V178" i="1"/>
  <c r="X178" i="1" s="1"/>
  <c r="Y178" i="1" s="1"/>
  <c r="Z178" i="1" s="1"/>
  <c r="AF178" i="1"/>
  <c r="AL178" i="1"/>
  <c r="AM178" i="1" s="1"/>
  <c r="AV178" i="1"/>
  <c r="AW178" i="1" s="1"/>
  <c r="AX178" i="1" s="1"/>
  <c r="BC178" i="1"/>
  <c r="V179" i="1"/>
  <c r="W179" i="1" s="1"/>
  <c r="AF179" i="1"/>
  <c r="AL179" i="1"/>
  <c r="AM179" i="1" s="1"/>
  <c r="AN179" i="1" s="1"/>
  <c r="AV179" i="1"/>
  <c r="AW179" i="1" s="1"/>
  <c r="AX179" i="1" s="1"/>
  <c r="BC179" i="1"/>
  <c r="BH179" i="1" s="1"/>
  <c r="V180" i="1"/>
  <c r="AF180" i="1"/>
  <c r="AL180" i="1"/>
  <c r="AM180" i="1" s="1"/>
  <c r="AV180" i="1"/>
  <c r="AW180" i="1" s="1"/>
  <c r="AX180" i="1" s="1"/>
  <c r="BC180" i="1"/>
  <c r="BH180" i="1" s="1"/>
  <c r="V181" i="1"/>
  <c r="W181" i="1" s="1"/>
  <c r="AF181" i="1"/>
  <c r="AL181" i="1"/>
  <c r="AM181" i="1" s="1"/>
  <c r="AV181" i="1"/>
  <c r="AW181" i="1" s="1"/>
  <c r="AX181" i="1" s="1"/>
  <c r="AZ181" i="1" s="1"/>
  <c r="BC181" i="1"/>
  <c r="V182" i="1"/>
  <c r="W182" i="1" s="1"/>
  <c r="AF182" i="1"/>
  <c r="AL182" i="1"/>
  <c r="AM182" i="1" s="1"/>
  <c r="AN182" i="1" s="1"/>
  <c r="AV182" i="1"/>
  <c r="AW182" i="1" s="1"/>
  <c r="AX182" i="1" s="1"/>
  <c r="AZ182" i="1" s="1"/>
  <c r="BC182" i="1"/>
  <c r="BH182" i="1" s="1"/>
  <c r="V183" i="1"/>
  <c r="W183" i="1" s="1"/>
  <c r="AF183" i="1"/>
  <c r="AL183" i="1"/>
  <c r="AM183" i="1" s="1"/>
  <c r="AV183" i="1"/>
  <c r="AW183" i="1" s="1"/>
  <c r="AX183" i="1" s="1"/>
  <c r="AZ183" i="1" s="1"/>
  <c r="BC183" i="1"/>
  <c r="BL183" i="1" s="1"/>
  <c r="V184" i="1"/>
  <c r="W184" i="1" s="1"/>
  <c r="AF184" i="1"/>
  <c r="AL184" i="1"/>
  <c r="AM184" i="1" s="1"/>
  <c r="AV184" i="1"/>
  <c r="AW184" i="1" s="1"/>
  <c r="AX184" i="1" s="1"/>
  <c r="BC184" i="1"/>
  <c r="BL184" i="1" s="1"/>
  <c r="V185" i="1"/>
  <c r="AF185" i="1"/>
  <c r="AL185" i="1"/>
  <c r="AV185" i="1"/>
  <c r="AW185" i="1" s="1"/>
  <c r="AX185" i="1" s="1"/>
  <c r="BC185" i="1"/>
  <c r="V186" i="1"/>
  <c r="AF186" i="1"/>
  <c r="AL186" i="1"/>
  <c r="AM186" i="1" s="1"/>
  <c r="AN186" i="1" s="1"/>
  <c r="AV186" i="1"/>
  <c r="AW186" i="1" s="1"/>
  <c r="AX186" i="1" s="1"/>
  <c r="AZ186" i="1" s="1"/>
  <c r="BC186" i="1"/>
  <c r="V187" i="1"/>
  <c r="AF187" i="1"/>
  <c r="AL187" i="1"/>
  <c r="AM187" i="1" s="1"/>
  <c r="AV187" i="1"/>
  <c r="AW187" i="1" s="1"/>
  <c r="AX187" i="1" s="1"/>
  <c r="AZ187" i="1" s="1"/>
  <c r="BC187" i="1"/>
  <c r="BH187" i="1" s="1"/>
  <c r="V188" i="1"/>
  <c r="AF188" i="1"/>
  <c r="AL188" i="1"/>
  <c r="AM188" i="1" s="1"/>
  <c r="AV188" i="1"/>
  <c r="AW188" i="1" s="1"/>
  <c r="AX188" i="1" s="1"/>
  <c r="BC188" i="1"/>
  <c r="BL188" i="1" s="1"/>
  <c r="V189" i="1"/>
  <c r="AF189" i="1"/>
  <c r="AL189" i="1"/>
  <c r="AM189" i="1" s="1"/>
  <c r="AV189" i="1"/>
  <c r="AW189" i="1" s="1"/>
  <c r="AX189" i="1" s="1"/>
  <c r="BC189" i="1"/>
  <c r="BH189" i="1" s="1"/>
  <c r="V190" i="1"/>
  <c r="AF190" i="1"/>
  <c r="AL190" i="1"/>
  <c r="AM190" i="1" s="1"/>
  <c r="AV190" i="1"/>
  <c r="AW190" i="1" s="1"/>
  <c r="AX190" i="1" s="1"/>
  <c r="AZ190" i="1" s="1"/>
  <c r="BC190" i="1"/>
  <c r="V191" i="1"/>
  <c r="AF191" i="1"/>
  <c r="AL191" i="1"/>
  <c r="AM191" i="1" s="1"/>
  <c r="AN191" i="1" s="1"/>
  <c r="AV191" i="1"/>
  <c r="AW191" i="1" s="1"/>
  <c r="AX191" i="1" s="1"/>
  <c r="AZ191" i="1" s="1"/>
  <c r="BC191" i="1"/>
  <c r="BH191" i="1" s="1"/>
  <c r="V192" i="1"/>
  <c r="AF192" i="1"/>
  <c r="AL192" i="1"/>
  <c r="AM192" i="1" s="1"/>
  <c r="AV192" i="1"/>
  <c r="AW192" i="1" s="1"/>
  <c r="AX192" i="1" s="1"/>
  <c r="AZ192" i="1" s="1"/>
  <c r="BC192" i="1"/>
  <c r="V193" i="1"/>
  <c r="AF193" i="1"/>
  <c r="AL193" i="1"/>
  <c r="AM193" i="1" s="1"/>
  <c r="AN193" i="1" s="1"/>
  <c r="AV193" i="1"/>
  <c r="AW193" i="1" s="1"/>
  <c r="AX193" i="1" s="1"/>
  <c r="AZ193" i="1" s="1"/>
  <c r="BC193" i="1"/>
  <c r="BH193" i="1" s="1"/>
  <c r="V194" i="1"/>
  <c r="X194" i="1" s="1"/>
  <c r="Y194" i="1" s="1"/>
  <c r="Z194" i="1" s="1"/>
  <c r="AF194" i="1"/>
  <c r="AL194" i="1"/>
  <c r="AM194" i="1" s="1"/>
  <c r="AV194" i="1"/>
  <c r="AW194" i="1" s="1"/>
  <c r="AX194" i="1" s="1"/>
  <c r="BC194" i="1"/>
  <c r="BH194" i="1" s="1"/>
  <c r="V195" i="1"/>
  <c r="W195" i="1" s="1"/>
  <c r="AF195" i="1"/>
  <c r="AL195" i="1"/>
  <c r="AM195" i="1" s="1"/>
  <c r="AV195" i="1"/>
  <c r="AW195" i="1" s="1"/>
  <c r="AX195" i="1" s="1"/>
  <c r="BC195" i="1"/>
  <c r="V196" i="1"/>
  <c r="AF196" i="1"/>
  <c r="AL196" i="1"/>
  <c r="AM196" i="1" s="1"/>
  <c r="AV196" i="1"/>
  <c r="AW196" i="1" s="1"/>
  <c r="BC196" i="1"/>
  <c r="V197" i="1"/>
  <c r="X197" i="1" s="1"/>
  <c r="Y197" i="1" s="1"/>
  <c r="Z197" i="1" s="1"/>
  <c r="AF197" i="1"/>
  <c r="AL197" i="1"/>
  <c r="AM197" i="1" s="1"/>
  <c r="AV197" i="1"/>
  <c r="AW197" i="1"/>
  <c r="AX197" i="1" s="1"/>
  <c r="AZ197" i="1" s="1"/>
  <c r="BC197" i="1"/>
  <c r="V198" i="1"/>
  <c r="AF198" i="1"/>
  <c r="AL198" i="1"/>
  <c r="AM198" i="1" s="1"/>
  <c r="AV198" i="1"/>
  <c r="AW198" i="1" s="1"/>
  <c r="AX198" i="1" s="1"/>
  <c r="BC198" i="1"/>
  <c r="V199" i="1"/>
  <c r="AF199" i="1"/>
  <c r="AL199" i="1"/>
  <c r="AM199" i="1" s="1"/>
  <c r="AV199" i="1"/>
  <c r="AW199" i="1" s="1"/>
  <c r="AX199" i="1" s="1"/>
  <c r="BC199" i="1"/>
  <c r="V200" i="1"/>
  <c r="AF200" i="1"/>
  <c r="AL200" i="1"/>
  <c r="AM200" i="1" s="1"/>
  <c r="AN200" i="1" s="1"/>
  <c r="AV200" i="1"/>
  <c r="AW200" i="1" s="1"/>
  <c r="AX200" i="1" s="1"/>
  <c r="AZ200" i="1" s="1"/>
  <c r="BC200" i="1"/>
  <c r="V201" i="1"/>
  <c r="W201" i="1" s="1"/>
  <c r="AF201" i="1"/>
  <c r="AL201" i="1"/>
  <c r="AM201" i="1" s="1"/>
  <c r="AV201" i="1"/>
  <c r="AW201" i="1" s="1"/>
  <c r="AX201" i="1" s="1"/>
  <c r="BC201" i="1"/>
  <c r="BL201" i="1" s="1"/>
  <c r="V202" i="1"/>
  <c r="W202" i="1" s="1"/>
  <c r="AF202" i="1"/>
  <c r="AL202" i="1"/>
  <c r="AM202" i="1" s="1"/>
  <c r="AV202" i="1"/>
  <c r="AW202" i="1" s="1"/>
  <c r="AX202" i="1" s="1"/>
  <c r="BC202" i="1"/>
  <c r="V203" i="1"/>
  <c r="W203" i="1" s="1"/>
  <c r="AF203" i="1"/>
  <c r="AL203" i="1"/>
  <c r="AM203" i="1" s="1"/>
  <c r="AN203" i="1" s="1"/>
  <c r="AV203" i="1"/>
  <c r="AW203" i="1" s="1"/>
  <c r="AX203" i="1" s="1"/>
  <c r="BC203" i="1"/>
  <c r="BH203" i="1" s="1"/>
  <c r="V204" i="1"/>
  <c r="X204" i="1" s="1"/>
  <c r="Y204" i="1" s="1"/>
  <c r="Z204" i="1" s="1"/>
  <c r="AB204" i="1" s="1"/>
  <c r="AF204" i="1"/>
  <c r="AL204" i="1"/>
  <c r="AM204" i="1" s="1"/>
  <c r="AV204" i="1"/>
  <c r="AW204" i="1" s="1"/>
  <c r="AX204" i="1" s="1"/>
  <c r="AZ204" i="1" s="1"/>
  <c r="BC204" i="1"/>
  <c r="BH204" i="1" s="1"/>
  <c r="V205" i="1"/>
  <c r="X205" i="1" s="1"/>
  <c r="Y205" i="1" s="1"/>
  <c r="Z205" i="1" s="1"/>
  <c r="AB205" i="1" s="1"/>
  <c r="AF205" i="1"/>
  <c r="AL205" i="1"/>
  <c r="AM205" i="1" s="1"/>
  <c r="AV205" i="1"/>
  <c r="AW205" i="1" s="1"/>
  <c r="AX205" i="1" s="1"/>
  <c r="BC205" i="1"/>
  <c r="V206" i="1"/>
  <c r="AF206" i="1"/>
  <c r="AL206" i="1"/>
  <c r="AM206" i="1" s="1"/>
  <c r="AV206" i="1"/>
  <c r="AW206" i="1" s="1"/>
  <c r="AX206" i="1" s="1"/>
  <c r="AZ206" i="1" s="1"/>
  <c r="BC206" i="1"/>
  <c r="V207" i="1"/>
  <c r="W207" i="1" s="1"/>
  <c r="AF207" i="1"/>
  <c r="AL207" i="1"/>
  <c r="AM207" i="1" s="1"/>
  <c r="AV207" i="1"/>
  <c r="AW207" i="1" s="1"/>
  <c r="AX207" i="1" s="1"/>
  <c r="BC207" i="1"/>
  <c r="BH207" i="1" s="1"/>
  <c r="V208" i="1"/>
  <c r="AF208" i="1"/>
  <c r="AL208" i="1"/>
  <c r="AM208" i="1" s="1"/>
  <c r="AV208" i="1"/>
  <c r="AW208" i="1" s="1"/>
  <c r="AX208" i="1" s="1"/>
  <c r="BC208" i="1"/>
  <c r="V209" i="1"/>
  <c r="AF209" i="1"/>
  <c r="AL209" i="1"/>
  <c r="AM209" i="1" s="1"/>
  <c r="AV209" i="1"/>
  <c r="AW209" i="1" s="1"/>
  <c r="AX209" i="1" s="1"/>
  <c r="AZ209" i="1" s="1"/>
  <c r="BC209" i="1"/>
  <c r="BL209" i="1" s="1"/>
  <c r="V210" i="1"/>
  <c r="AF210" i="1"/>
  <c r="AL210" i="1"/>
  <c r="AM210" i="1" s="1"/>
  <c r="AV210" i="1"/>
  <c r="AW210" i="1" s="1"/>
  <c r="AX210" i="1" s="1"/>
  <c r="BC210" i="1"/>
  <c r="V211" i="1"/>
  <c r="AF211" i="1"/>
  <c r="AL211" i="1"/>
  <c r="AM211" i="1" s="1"/>
  <c r="AV211" i="1"/>
  <c r="AW211" i="1" s="1"/>
  <c r="AX211" i="1" s="1"/>
  <c r="BC211" i="1"/>
  <c r="V212" i="1"/>
  <c r="AF212" i="1"/>
  <c r="AL212" i="1"/>
  <c r="AM212" i="1" s="1"/>
  <c r="AV212" i="1"/>
  <c r="AW212" i="1" s="1"/>
  <c r="AX212" i="1" s="1"/>
  <c r="BC212" i="1"/>
  <c r="V213" i="1"/>
  <c r="W213" i="1" s="1"/>
  <c r="AF213" i="1"/>
  <c r="AL213" i="1"/>
  <c r="AM213" i="1" s="1"/>
  <c r="AN213" i="1" s="1"/>
  <c r="AV213" i="1"/>
  <c r="AW213" i="1" s="1"/>
  <c r="AX213" i="1" s="1"/>
  <c r="BC213" i="1"/>
  <c r="V214" i="1"/>
  <c r="AF214" i="1"/>
  <c r="AL214" i="1"/>
  <c r="AM214" i="1" s="1"/>
  <c r="AV214" i="1"/>
  <c r="AW214" i="1" s="1"/>
  <c r="AX214" i="1" s="1"/>
  <c r="BC214" i="1"/>
  <c r="V215" i="1"/>
  <c r="W215" i="1" s="1"/>
  <c r="AF215" i="1"/>
  <c r="AL215" i="1"/>
  <c r="AM215" i="1" s="1"/>
  <c r="AV215" i="1"/>
  <c r="AW215" i="1" s="1"/>
  <c r="AX215" i="1" s="1"/>
  <c r="BC215" i="1"/>
  <c r="V216" i="1"/>
  <c r="W216" i="1" s="1"/>
  <c r="AF216" i="1"/>
  <c r="AL216" i="1"/>
  <c r="AM216" i="1" s="1"/>
  <c r="AV216" i="1"/>
  <c r="AW216" i="1" s="1"/>
  <c r="AX216" i="1" s="1"/>
  <c r="BC216" i="1"/>
  <c r="BH216" i="1" s="1"/>
  <c r="V217" i="1"/>
  <c r="AF217" i="1"/>
  <c r="AL217" i="1"/>
  <c r="AM217" i="1" s="1"/>
  <c r="AV217" i="1"/>
  <c r="AW217" i="1" s="1"/>
  <c r="AX217" i="1" s="1"/>
  <c r="BC217" i="1"/>
  <c r="BH217" i="1" s="1"/>
  <c r="V218" i="1"/>
  <c r="X218" i="1" s="1"/>
  <c r="Y218" i="1" s="1"/>
  <c r="Z218" i="1" s="1"/>
  <c r="AF218" i="1"/>
  <c r="AL218" i="1"/>
  <c r="AM218" i="1" s="1"/>
  <c r="AV218" i="1"/>
  <c r="AW218" i="1" s="1"/>
  <c r="AX218" i="1" s="1"/>
  <c r="BC218" i="1"/>
  <c r="V219" i="1"/>
  <c r="W219" i="1" s="1"/>
  <c r="AF219" i="1"/>
  <c r="AL219" i="1"/>
  <c r="AM219" i="1" s="1"/>
  <c r="AN219" i="1" s="1"/>
  <c r="AV219" i="1"/>
  <c r="AW219" i="1" s="1"/>
  <c r="AX219" i="1" s="1"/>
  <c r="BC219" i="1"/>
  <c r="V220" i="1"/>
  <c r="AF220" i="1"/>
  <c r="AL220" i="1"/>
  <c r="AM220" i="1" s="1"/>
  <c r="AV220" i="1"/>
  <c r="AW220" i="1" s="1"/>
  <c r="AX220" i="1" s="1"/>
  <c r="AZ220" i="1" s="1"/>
  <c r="BC220" i="1"/>
  <c r="BL220" i="1" s="1"/>
  <c r="V221" i="1"/>
  <c r="X221" i="1" s="1"/>
  <c r="Y221" i="1" s="1"/>
  <c r="Z221" i="1" s="1"/>
  <c r="AF221" i="1"/>
  <c r="AL221" i="1"/>
  <c r="AM221" i="1" s="1"/>
  <c r="AV221" i="1"/>
  <c r="AW221" i="1" s="1"/>
  <c r="AX221" i="1" s="1"/>
  <c r="BC221" i="1"/>
  <c r="BL221" i="1" s="1"/>
  <c r="V222" i="1"/>
  <c r="X222" i="1" s="1"/>
  <c r="Y222" i="1" s="1"/>
  <c r="Z222" i="1" s="1"/>
  <c r="AF222" i="1"/>
  <c r="AL222" i="1"/>
  <c r="AM222" i="1" s="1"/>
  <c r="AV222" i="1"/>
  <c r="AW222" i="1" s="1"/>
  <c r="AX222" i="1" s="1"/>
  <c r="AZ222" i="1" s="1"/>
  <c r="BC222" i="1"/>
  <c r="BH222" i="1" s="1"/>
  <c r="V223" i="1"/>
  <c r="W223" i="1" s="1"/>
  <c r="AF223" i="1"/>
  <c r="AL223" i="1"/>
  <c r="AM223" i="1" s="1"/>
  <c r="AN223" i="1" s="1"/>
  <c r="AP223" i="1" s="1"/>
  <c r="AV223" i="1"/>
  <c r="AW223" i="1" s="1"/>
  <c r="AX223" i="1" s="1"/>
  <c r="BC223" i="1"/>
  <c r="V224" i="1"/>
  <c r="AF224" i="1"/>
  <c r="AL224" i="1"/>
  <c r="AM224" i="1" s="1"/>
  <c r="AV224" i="1"/>
  <c r="AW224" i="1" s="1"/>
  <c r="AX224" i="1" s="1"/>
  <c r="BC224" i="1"/>
  <c r="BL224" i="1" s="1"/>
  <c r="V225" i="1"/>
  <c r="W225" i="1" s="1"/>
  <c r="AF225" i="1"/>
  <c r="AL225" i="1"/>
  <c r="AM225" i="1" s="1"/>
  <c r="AV225" i="1"/>
  <c r="AW225" i="1" s="1"/>
  <c r="AX225" i="1" s="1"/>
  <c r="BC225" i="1"/>
  <c r="BL225" i="1" s="1"/>
  <c r="V226" i="1"/>
  <c r="AF226" i="1"/>
  <c r="AL226" i="1"/>
  <c r="AM226" i="1" s="1"/>
  <c r="AN226" i="1" s="1"/>
  <c r="AP226" i="1" s="1"/>
  <c r="AV226" i="1"/>
  <c r="AW226" i="1" s="1"/>
  <c r="AX226" i="1" s="1"/>
  <c r="BC226" i="1"/>
  <c r="V227" i="1"/>
  <c r="AF227" i="1"/>
  <c r="AL227" i="1"/>
  <c r="AM227" i="1" s="1"/>
  <c r="AN227" i="1" s="1"/>
  <c r="AP227" i="1" s="1"/>
  <c r="AV227" i="1"/>
  <c r="AW227" i="1" s="1"/>
  <c r="AX227" i="1" s="1"/>
  <c r="AZ227" i="1" s="1"/>
  <c r="BC227" i="1"/>
  <c r="BL227" i="1" s="1"/>
  <c r="V228" i="1"/>
  <c r="X228" i="1" s="1"/>
  <c r="AF228" i="1"/>
  <c r="AL228" i="1"/>
  <c r="AM228" i="1" s="1"/>
  <c r="AV228" i="1"/>
  <c r="AW228" i="1" s="1"/>
  <c r="AX228" i="1" s="1"/>
  <c r="BC228" i="1"/>
  <c r="V229" i="1"/>
  <c r="W229" i="1" s="1"/>
  <c r="AF229" i="1"/>
  <c r="AL229" i="1"/>
  <c r="AM229" i="1" s="1"/>
  <c r="AN229" i="1" s="1"/>
  <c r="AV229" i="1"/>
  <c r="AW229" i="1" s="1"/>
  <c r="AX229" i="1" s="1"/>
  <c r="BC229" i="1"/>
  <c r="V230" i="1"/>
  <c r="AF230" i="1"/>
  <c r="AL230" i="1"/>
  <c r="AM230" i="1" s="1"/>
  <c r="AN230" i="1" s="1"/>
  <c r="AV230" i="1"/>
  <c r="AW230" i="1" s="1"/>
  <c r="AX230" i="1" s="1"/>
  <c r="BC230" i="1"/>
  <c r="V231" i="1"/>
  <c r="W231" i="1" s="1"/>
  <c r="AF231" i="1"/>
  <c r="AL231" i="1"/>
  <c r="AM231" i="1" s="1"/>
  <c r="AN231" i="1" s="1"/>
  <c r="AV231" i="1"/>
  <c r="AW231" i="1" s="1"/>
  <c r="AX231" i="1" s="1"/>
  <c r="BC231" i="1"/>
  <c r="BL231" i="1" s="1"/>
  <c r="V232" i="1"/>
  <c r="W232" i="1" s="1"/>
  <c r="AF232" i="1"/>
  <c r="AL232" i="1"/>
  <c r="AM232" i="1" s="1"/>
  <c r="AV232" i="1"/>
  <c r="AW232" i="1" s="1"/>
  <c r="AX232" i="1" s="1"/>
  <c r="BC232" i="1"/>
  <c r="BL232" i="1" s="1"/>
  <c r="V233" i="1"/>
  <c r="W233" i="1" s="1"/>
  <c r="AF233" i="1"/>
  <c r="AL233" i="1"/>
  <c r="AM233" i="1" s="1"/>
  <c r="AV233" i="1"/>
  <c r="AW233" i="1" s="1"/>
  <c r="AX233" i="1" s="1"/>
  <c r="BC233" i="1"/>
  <c r="V234" i="1"/>
  <c r="W234" i="1" s="1"/>
  <c r="AF234" i="1"/>
  <c r="AL234" i="1"/>
  <c r="AM234" i="1" s="1"/>
  <c r="AV234" i="1"/>
  <c r="AW234" i="1" s="1"/>
  <c r="AX234" i="1" s="1"/>
  <c r="AZ234" i="1" s="1"/>
  <c r="BC234" i="1"/>
  <c r="BL234" i="1" s="1"/>
  <c r="V235" i="1"/>
  <c r="AF235" i="1"/>
  <c r="AL235" i="1"/>
  <c r="AM235" i="1" s="1"/>
  <c r="AV235" i="1"/>
  <c r="AW235" i="1" s="1"/>
  <c r="AX235" i="1" s="1"/>
  <c r="BC235" i="1"/>
  <c r="V236" i="1"/>
  <c r="W236" i="1" s="1"/>
  <c r="AF236" i="1"/>
  <c r="AL236" i="1"/>
  <c r="AM236" i="1" s="1"/>
  <c r="AN236" i="1" s="1"/>
  <c r="AV236" i="1"/>
  <c r="AW236" i="1" s="1"/>
  <c r="AX236" i="1" s="1"/>
  <c r="BC236" i="1"/>
  <c r="BL236" i="1" s="1"/>
  <c r="V237" i="1"/>
  <c r="AF237" i="1"/>
  <c r="AL237" i="1"/>
  <c r="AM237" i="1" s="1"/>
  <c r="AV237" i="1"/>
  <c r="AW237" i="1" s="1"/>
  <c r="AX237" i="1" s="1"/>
  <c r="AZ237" i="1" s="1"/>
  <c r="BC237" i="1"/>
  <c r="BH237" i="1" s="1"/>
  <c r="V238" i="1"/>
  <c r="AF238" i="1"/>
  <c r="AL238" i="1"/>
  <c r="AM238" i="1" s="1"/>
  <c r="AV238" i="1"/>
  <c r="AW238" i="1" s="1"/>
  <c r="AX238" i="1" s="1"/>
  <c r="BC238" i="1"/>
  <c r="V239" i="1"/>
  <c r="W239" i="1" s="1"/>
  <c r="AF239" i="1"/>
  <c r="AL239" i="1"/>
  <c r="AM239" i="1" s="1"/>
  <c r="AN239" i="1" s="1"/>
  <c r="AV239" i="1"/>
  <c r="AW239" i="1" s="1"/>
  <c r="AX239" i="1" s="1"/>
  <c r="BC239" i="1"/>
  <c r="BH239" i="1" s="1"/>
  <c r="V240" i="1"/>
  <c r="AF240" i="1"/>
  <c r="AL240" i="1"/>
  <c r="AM240" i="1" s="1"/>
  <c r="AV240" i="1"/>
  <c r="AW240" i="1" s="1"/>
  <c r="AX240" i="1" s="1"/>
  <c r="BC240" i="1"/>
  <c r="V241" i="1"/>
  <c r="W241" i="1" s="1"/>
  <c r="AF241" i="1"/>
  <c r="AL241" i="1"/>
  <c r="AM241" i="1" s="1"/>
  <c r="AN241" i="1" s="1"/>
  <c r="AV241" i="1"/>
  <c r="AW241" i="1" s="1"/>
  <c r="AX241" i="1" s="1"/>
  <c r="BC241" i="1"/>
  <c r="BH241" i="1" s="1"/>
  <c r="V242" i="1"/>
  <c r="W242" i="1" s="1"/>
  <c r="AF242" i="1"/>
  <c r="AL242" i="1"/>
  <c r="AM242" i="1" s="1"/>
  <c r="AV242" i="1"/>
  <c r="AW242" i="1" s="1"/>
  <c r="AX242" i="1" s="1"/>
  <c r="AZ242" i="1" s="1"/>
  <c r="BC242" i="1"/>
  <c r="V243" i="1"/>
  <c r="AF243" i="1"/>
  <c r="AL243" i="1"/>
  <c r="AM243" i="1" s="1"/>
  <c r="AN243" i="1" s="1"/>
  <c r="AP243" i="1" s="1"/>
  <c r="AV243" i="1"/>
  <c r="AW243" i="1" s="1"/>
  <c r="AX243" i="1" s="1"/>
  <c r="AZ243" i="1" s="1"/>
  <c r="BC243" i="1"/>
  <c r="BL243" i="1" s="1"/>
  <c r="V244" i="1"/>
  <c r="AF244" i="1"/>
  <c r="AL244" i="1"/>
  <c r="AM244" i="1" s="1"/>
  <c r="AV244" i="1"/>
  <c r="AW244" i="1" s="1"/>
  <c r="AX244" i="1" s="1"/>
  <c r="BC244" i="1"/>
  <c r="BL244" i="1" s="1"/>
  <c r="V245" i="1"/>
  <c r="W245" i="1" s="1"/>
  <c r="AF245" i="1"/>
  <c r="AL245" i="1"/>
  <c r="AM245" i="1" s="1"/>
  <c r="AV245" i="1"/>
  <c r="AW245" i="1" s="1"/>
  <c r="AX245" i="1" s="1"/>
  <c r="BC245" i="1"/>
  <c r="V246" i="1"/>
  <c r="AF246" i="1"/>
  <c r="AL246" i="1"/>
  <c r="AM246" i="1" s="1"/>
  <c r="AV246" i="1"/>
  <c r="AW246" i="1" s="1"/>
  <c r="AX246" i="1" s="1"/>
  <c r="BC246" i="1"/>
  <c r="V247" i="1"/>
  <c r="AF247" i="1"/>
  <c r="AL247" i="1"/>
  <c r="AM247" i="1" s="1"/>
  <c r="AN247" i="1" s="1"/>
  <c r="AV247" i="1"/>
  <c r="AW247" i="1" s="1"/>
  <c r="AX247" i="1" s="1"/>
  <c r="BC247" i="1"/>
  <c r="V248" i="1"/>
  <c r="X248" i="1" s="1"/>
  <c r="Y248" i="1" s="1"/>
  <c r="Z248" i="1" s="1"/>
  <c r="AB248" i="1" s="1"/>
  <c r="AF248" i="1"/>
  <c r="AL248" i="1"/>
  <c r="AM248" i="1" s="1"/>
  <c r="AV248" i="1"/>
  <c r="AW248" i="1" s="1"/>
  <c r="BC248" i="1"/>
  <c r="V249" i="1"/>
  <c r="AF249" i="1"/>
  <c r="AL249" i="1"/>
  <c r="AM249" i="1" s="1"/>
  <c r="AV249" i="1"/>
  <c r="AW249" i="1" s="1"/>
  <c r="AX249" i="1" s="1"/>
  <c r="BC249" i="1"/>
  <c r="V250" i="1"/>
  <c r="W250" i="1" s="1"/>
  <c r="AF250" i="1"/>
  <c r="AL250" i="1"/>
  <c r="AM250" i="1" s="1"/>
  <c r="AN250" i="1" s="1"/>
  <c r="AV250" i="1"/>
  <c r="AW250" i="1" s="1"/>
  <c r="AX250" i="1" s="1"/>
  <c r="AZ250" i="1" s="1"/>
  <c r="BC250" i="1"/>
  <c r="BH250" i="1" s="1"/>
  <c r="V251" i="1"/>
  <c r="W251" i="1" s="1"/>
  <c r="AF251" i="1"/>
  <c r="AL251" i="1"/>
  <c r="AM251" i="1" s="1"/>
  <c r="AV251" i="1"/>
  <c r="AW251" i="1" s="1"/>
  <c r="AX251" i="1" s="1"/>
  <c r="AZ251" i="1" s="1"/>
  <c r="BC251" i="1"/>
  <c r="V252" i="1"/>
  <c r="X252" i="1" s="1"/>
  <c r="AF252" i="1"/>
  <c r="AL252" i="1"/>
  <c r="AM252" i="1" s="1"/>
  <c r="AN252" i="1" s="1"/>
  <c r="AV252" i="1"/>
  <c r="AW252" i="1" s="1"/>
  <c r="AX252" i="1" s="1"/>
  <c r="AZ252" i="1" s="1"/>
  <c r="BC252" i="1"/>
  <c r="BH252" i="1" s="1"/>
  <c r="V253" i="1"/>
  <c r="W253" i="1" s="1"/>
  <c r="AF253" i="1"/>
  <c r="AL253" i="1"/>
  <c r="AM253" i="1" s="1"/>
  <c r="AV253" i="1"/>
  <c r="AW253" i="1" s="1"/>
  <c r="AX253" i="1" s="1"/>
  <c r="BC253" i="1"/>
  <c r="V254" i="1"/>
  <c r="AF254" i="1"/>
  <c r="AL254" i="1"/>
  <c r="AM254" i="1" s="1"/>
  <c r="AV254" i="1"/>
  <c r="AW254" i="1" s="1"/>
  <c r="AX254" i="1" s="1"/>
  <c r="BC254" i="1"/>
  <c r="BL254" i="1" s="1"/>
  <c r="V255" i="1"/>
  <c r="AF255" i="1"/>
  <c r="AL255" i="1"/>
  <c r="AM255" i="1" s="1"/>
  <c r="AV255" i="1"/>
  <c r="AW255" i="1" s="1"/>
  <c r="AX255" i="1" s="1"/>
  <c r="BC255" i="1"/>
  <c r="V256" i="1"/>
  <c r="W256" i="1" s="1"/>
  <c r="AF256" i="1"/>
  <c r="AL256" i="1"/>
  <c r="AM256" i="1" s="1"/>
  <c r="AV256" i="1"/>
  <c r="AW256" i="1" s="1"/>
  <c r="BC256" i="1"/>
  <c r="BH256" i="1" s="1"/>
  <c r="V257" i="1"/>
  <c r="W257" i="1" s="1"/>
  <c r="AF257" i="1"/>
  <c r="AL257" i="1"/>
  <c r="AM257" i="1" s="1"/>
  <c r="AV257" i="1"/>
  <c r="AW257" i="1" s="1"/>
  <c r="AX257" i="1" s="1"/>
  <c r="BC257" i="1"/>
  <c r="BH257" i="1" s="1"/>
  <c r="V258" i="1"/>
  <c r="W258" i="1" s="1"/>
  <c r="AF258" i="1"/>
  <c r="AL258" i="1"/>
  <c r="AM258" i="1" s="1"/>
  <c r="AV258" i="1"/>
  <c r="AW258" i="1" s="1"/>
  <c r="AX258" i="1" s="1"/>
  <c r="AZ258" i="1" s="1"/>
  <c r="BC258" i="1"/>
  <c r="BH258" i="1" s="1"/>
  <c r="V259" i="1"/>
  <c r="W259" i="1" s="1"/>
  <c r="AF259" i="1"/>
  <c r="AL259" i="1"/>
  <c r="AM259" i="1" s="1"/>
  <c r="AV259" i="1"/>
  <c r="AW259" i="1" s="1"/>
  <c r="AX259" i="1" s="1"/>
  <c r="BC259" i="1"/>
  <c r="BH259" i="1" s="1"/>
  <c r="V260" i="1"/>
  <c r="W260" i="1" s="1"/>
  <c r="AF260" i="1"/>
  <c r="AL260" i="1"/>
  <c r="AM260" i="1" s="1"/>
  <c r="AV260" i="1"/>
  <c r="AW260" i="1" s="1"/>
  <c r="AX260" i="1" s="1"/>
  <c r="BC260" i="1"/>
  <c r="BH260" i="1" s="1"/>
  <c r="V261" i="1"/>
  <c r="AF261" i="1"/>
  <c r="AL261" i="1"/>
  <c r="AM261" i="1" s="1"/>
  <c r="AV261" i="1"/>
  <c r="AW261" i="1" s="1"/>
  <c r="AX261" i="1" s="1"/>
  <c r="BC261" i="1"/>
  <c r="V262" i="1"/>
  <c r="X262" i="1" s="1"/>
  <c r="Y262" i="1" s="1"/>
  <c r="Z262" i="1" s="1"/>
  <c r="AF262" i="1"/>
  <c r="AL262" i="1"/>
  <c r="AM262" i="1" s="1"/>
  <c r="AV262" i="1"/>
  <c r="AW262" i="1" s="1"/>
  <c r="AX262" i="1" s="1"/>
  <c r="BC262" i="1"/>
  <c r="V263" i="1"/>
  <c r="X263" i="1" s="1"/>
  <c r="Y263" i="1" s="1"/>
  <c r="Z263" i="1" s="1"/>
  <c r="AF263" i="1"/>
  <c r="AL263" i="1"/>
  <c r="AM263" i="1" s="1"/>
  <c r="AV263" i="1"/>
  <c r="AW263" i="1" s="1"/>
  <c r="AX263" i="1" s="1"/>
  <c r="AZ263" i="1" s="1"/>
  <c r="BC263" i="1"/>
  <c r="V264" i="1"/>
  <c r="X264" i="1" s="1"/>
  <c r="Y264" i="1" s="1"/>
  <c r="Z264" i="1" s="1"/>
  <c r="AF264" i="1"/>
  <c r="AL264" i="1"/>
  <c r="AM264" i="1" s="1"/>
  <c r="AV264" i="1"/>
  <c r="AW264" i="1" s="1"/>
  <c r="AX264" i="1" s="1"/>
  <c r="BC264" i="1"/>
  <c r="BL264" i="1" s="1"/>
  <c r="V265" i="1"/>
  <c r="W265" i="1" s="1"/>
  <c r="AF265" i="1"/>
  <c r="AL265" i="1"/>
  <c r="AM265" i="1" s="1"/>
  <c r="AV265" i="1"/>
  <c r="AW265" i="1" s="1"/>
  <c r="AX265" i="1" s="1"/>
  <c r="BC265" i="1"/>
  <c r="BL265" i="1" s="1"/>
  <c r="V266" i="1"/>
  <c r="W266" i="1" s="1"/>
  <c r="AF266" i="1"/>
  <c r="AL266" i="1"/>
  <c r="AM266" i="1" s="1"/>
  <c r="AV266" i="1"/>
  <c r="AW266" i="1" s="1"/>
  <c r="AX266" i="1" s="1"/>
  <c r="AZ266" i="1" s="1"/>
  <c r="BC266" i="1"/>
  <c r="V267" i="1"/>
  <c r="X267" i="1" s="1"/>
  <c r="Y267" i="1" s="1"/>
  <c r="Z267" i="1" s="1"/>
  <c r="AF267" i="1"/>
  <c r="AL267" i="1"/>
  <c r="AM267" i="1" s="1"/>
  <c r="AN267" i="1" s="1"/>
  <c r="AP267" i="1" s="1"/>
  <c r="AV267" i="1"/>
  <c r="AW267" i="1" s="1"/>
  <c r="AX267" i="1" s="1"/>
  <c r="BC267" i="1"/>
  <c r="V268" i="1"/>
  <c r="W268" i="1" s="1"/>
  <c r="AF268" i="1"/>
  <c r="AL268" i="1"/>
  <c r="AM268" i="1" s="1"/>
  <c r="AV268" i="1"/>
  <c r="AW268" i="1" s="1"/>
  <c r="AX268" i="1" s="1"/>
  <c r="BC268" i="1"/>
  <c r="BH268" i="1" s="1"/>
  <c r="V269" i="1"/>
  <c r="AF269" i="1"/>
  <c r="AL269" i="1"/>
  <c r="AM269" i="1" s="1"/>
  <c r="AV269" i="1"/>
  <c r="AW269" i="1" s="1"/>
  <c r="AX269" i="1" s="1"/>
  <c r="BC269" i="1"/>
  <c r="BL269" i="1" s="1"/>
  <c r="V270" i="1"/>
  <c r="X270" i="1" s="1"/>
  <c r="Y270" i="1" s="1"/>
  <c r="Z270" i="1" s="1"/>
  <c r="AB270" i="1" s="1"/>
  <c r="AF270" i="1"/>
  <c r="AL270" i="1"/>
  <c r="AM270" i="1" s="1"/>
  <c r="AV270" i="1"/>
  <c r="AW270" i="1" s="1"/>
  <c r="AX270" i="1" s="1"/>
  <c r="BC270" i="1"/>
  <c r="V271" i="1"/>
  <c r="W271" i="1" s="1"/>
  <c r="AF271" i="1"/>
  <c r="AL271" i="1"/>
  <c r="AM271" i="1" s="1"/>
  <c r="AN271" i="1" s="1"/>
  <c r="AP271" i="1" s="1"/>
  <c r="AV271" i="1"/>
  <c r="AW271" i="1" s="1"/>
  <c r="AX271" i="1" s="1"/>
  <c r="BC271" i="1"/>
  <c r="BH271" i="1" s="1"/>
  <c r="V272" i="1"/>
  <c r="AF272" i="1"/>
  <c r="AL272" i="1"/>
  <c r="AM272" i="1" s="1"/>
  <c r="AN272" i="1" s="1"/>
  <c r="AV272" i="1"/>
  <c r="AW272" i="1" s="1"/>
  <c r="AX272" i="1" s="1"/>
  <c r="BC272" i="1"/>
  <c r="BL272" i="1" s="1"/>
  <c r="V273" i="1"/>
  <c r="AF273" i="1"/>
  <c r="AL273" i="1"/>
  <c r="AM273" i="1" s="1"/>
  <c r="AV273" i="1"/>
  <c r="AW273" i="1" s="1"/>
  <c r="AX273" i="1" s="1"/>
  <c r="BC273" i="1"/>
  <c r="V274" i="1"/>
  <c r="AF274" i="1"/>
  <c r="AL274" i="1"/>
  <c r="AM274" i="1" s="1"/>
  <c r="AV274" i="1"/>
  <c r="AW274" i="1" s="1"/>
  <c r="AX274" i="1" s="1"/>
  <c r="AZ274" i="1" s="1"/>
  <c r="BC274" i="1"/>
  <c r="V275" i="1"/>
  <c r="W275" i="1" s="1"/>
  <c r="AF275" i="1"/>
  <c r="AL275" i="1"/>
  <c r="AM275" i="1" s="1"/>
  <c r="AV275" i="1"/>
  <c r="AW275" i="1" s="1"/>
  <c r="AX275" i="1" s="1"/>
  <c r="BC275" i="1"/>
  <c r="V276" i="1"/>
  <c r="AF276" i="1"/>
  <c r="AL276" i="1"/>
  <c r="AM276" i="1" s="1"/>
  <c r="AV276" i="1"/>
  <c r="AW276" i="1" s="1"/>
  <c r="AX276" i="1" s="1"/>
  <c r="BC276" i="1"/>
  <c r="BH276" i="1" s="1"/>
  <c r="V277" i="1"/>
  <c r="AF277" i="1"/>
  <c r="AL277" i="1"/>
  <c r="AM277" i="1" s="1"/>
  <c r="AV277" i="1"/>
  <c r="AW277" i="1" s="1"/>
  <c r="AX277" i="1" s="1"/>
  <c r="BC277" i="1"/>
  <c r="V278" i="1"/>
  <c r="AF278" i="1"/>
  <c r="AL278" i="1"/>
  <c r="AM278" i="1" s="1"/>
  <c r="AN278" i="1" s="1"/>
  <c r="AV278" i="1"/>
  <c r="AW278" i="1" s="1"/>
  <c r="BC278" i="1"/>
  <c r="BL278" i="1" s="1"/>
  <c r="V279" i="1"/>
  <c r="AF279" i="1"/>
  <c r="AL279" i="1"/>
  <c r="AM279" i="1" s="1"/>
  <c r="AV279" i="1"/>
  <c r="AW279" i="1" s="1"/>
  <c r="AX279" i="1" s="1"/>
  <c r="BC279" i="1"/>
  <c r="BL279" i="1" s="1"/>
  <c r="V280" i="1"/>
  <c r="AF280" i="1"/>
  <c r="AL280" i="1"/>
  <c r="AM280" i="1" s="1"/>
  <c r="AV280" i="1"/>
  <c r="AW280" i="1" s="1"/>
  <c r="AX280" i="1" s="1"/>
  <c r="BC280" i="1"/>
  <c r="BH280" i="1" s="1"/>
  <c r="V281" i="1"/>
  <c r="W281" i="1" s="1"/>
  <c r="X281" i="1"/>
  <c r="Y281" i="1" s="1"/>
  <c r="Z281" i="1" s="1"/>
  <c r="AB281" i="1" s="1"/>
  <c r="AF281" i="1"/>
  <c r="AL281" i="1"/>
  <c r="AM281" i="1" s="1"/>
  <c r="AV281" i="1"/>
  <c r="AW281" i="1" s="1"/>
  <c r="AX281" i="1" s="1"/>
  <c r="BC281" i="1"/>
  <c r="V282" i="1"/>
  <c r="AF282" i="1"/>
  <c r="AL282" i="1"/>
  <c r="AM282" i="1" s="1"/>
  <c r="AV282" i="1"/>
  <c r="AW282" i="1" s="1"/>
  <c r="AX282" i="1" s="1"/>
  <c r="AZ282" i="1" s="1"/>
  <c r="BC282" i="1"/>
  <c r="V283" i="1"/>
  <c r="AF283" i="1"/>
  <c r="AL283" i="1"/>
  <c r="AM283" i="1" s="1"/>
  <c r="AN283" i="1" s="1"/>
  <c r="AV283" i="1"/>
  <c r="AW283" i="1" s="1"/>
  <c r="AX283" i="1" s="1"/>
  <c r="BC283" i="1"/>
  <c r="BH283" i="1" s="1"/>
  <c r="V284" i="1"/>
  <c r="W284" i="1" s="1"/>
  <c r="AF284" i="1"/>
  <c r="AL284" i="1"/>
  <c r="AM284" i="1" s="1"/>
  <c r="AV284" i="1"/>
  <c r="AW284" i="1" s="1"/>
  <c r="AX284" i="1" s="1"/>
  <c r="BC284" i="1"/>
  <c r="BH284" i="1" s="1"/>
  <c r="V285" i="1"/>
  <c r="X285" i="1" s="1"/>
  <c r="Y285" i="1" s="1"/>
  <c r="Z285" i="1" s="1"/>
  <c r="AB285" i="1" s="1"/>
  <c r="AF285" i="1"/>
  <c r="AL285" i="1"/>
  <c r="AM285" i="1" s="1"/>
  <c r="AV285" i="1"/>
  <c r="AW285" i="1" s="1"/>
  <c r="AX285" i="1" s="1"/>
  <c r="AZ285" i="1" s="1"/>
  <c r="BC285" i="1"/>
  <c r="V286" i="1"/>
  <c r="X286" i="1" s="1"/>
  <c r="Y286" i="1" s="1"/>
  <c r="Z286" i="1" s="1"/>
  <c r="AF286" i="1"/>
  <c r="AL286" i="1"/>
  <c r="AM286" i="1" s="1"/>
  <c r="AV286" i="1"/>
  <c r="AW286" i="1" s="1"/>
  <c r="AX286" i="1" s="1"/>
  <c r="BC286" i="1"/>
  <c r="V287" i="1"/>
  <c r="X287" i="1" s="1"/>
  <c r="AF287" i="1"/>
  <c r="AL287" i="1"/>
  <c r="AM287" i="1" s="1"/>
  <c r="AV287" i="1"/>
  <c r="AW287" i="1" s="1"/>
  <c r="AX287" i="1" s="1"/>
  <c r="BC287" i="1"/>
  <c r="V288" i="1"/>
  <c r="X288" i="1" s="1"/>
  <c r="AF288" i="1"/>
  <c r="AL288" i="1"/>
  <c r="AM288" i="1" s="1"/>
  <c r="AN288" i="1" s="1"/>
  <c r="AP288" i="1" s="1"/>
  <c r="AV288" i="1"/>
  <c r="AW288" i="1" s="1"/>
  <c r="AX288" i="1" s="1"/>
  <c r="BC288" i="1"/>
  <c r="V289" i="1"/>
  <c r="AF289" i="1"/>
  <c r="AL289" i="1"/>
  <c r="AM289" i="1" s="1"/>
  <c r="AV289" i="1"/>
  <c r="AW289" i="1" s="1"/>
  <c r="AX289" i="1" s="1"/>
  <c r="BC289" i="1"/>
  <c r="V290" i="1"/>
  <c r="AF290" i="1"/>
  <c r="AL290" i="1"/>
  <c r="AM290" i="1" s="1"/>
  <c r="AV290" i="1"/>
  <c r="AW290" i="1" s="1"/>
  <c r="AX290" i="1" s="1"/>
  <c r="BC290" i="1"/>
  <c r="V291" i="1"/>
  <c r="AF291" i="1"/>
  <c r="AL291" i="1"/>
  <c r="AM291" i="1" s="1"/>
  <c r="AV291" i="1"/>
  <c r="AW291" i="1" s="1"/>
  <c r="AX291" i="1" s="1"/>
  <c r="BC291" i="1"/>
  <c r="V292" i="1"/>
  <c r="X292" i="1" s="1"/>
  <c r="Y292" i="1" s="1"/>
  <c r="Z292" i="1" s="1"/>
  <c r="AF292" i="1"/>
  <c r="AL292" i="1"/>
  <c r="AM292" i="1" s="1"/>
  <c r="AV292" i="1"/>
  <c r="AW292" i="1" s="1"/>
  <c r="AX292" i="1" s="1"/>
  <c r="BC292" i="1"/>
  <c r="V293" i="1"/>
  <c r="W293" i="1" s="1"/>
  <c r="AF293" i="1"/>
  <c r="AL293" i="1"/>
  <c r="AM293" i="1" s="1"/>
  <c r="AN293" i="1" s="1"/>
  <c r="AV293" i="1"/>
  <c r="AW293" i="1" s="1"/>
  <c r="AX293" i="1" s="1"/>
  <c r="BC293" i="1"/>
  <c r="BH293" i="1" s="1"/>
  <c r="V294" i="1"/>
  <c r="AF294" i="1"/>
  <c r="AL294" i="1"/>
  <c r="AM294" i="1" s="1"/>
  <c r="AN294" i="1" s="1"/>
  <c r="AV294" i="1"/>
  <c r="AW294" i="1" s="1"/>
  <c r="AX294" i="1" s="1"/>
  <c r="BC294" i="1"/>
  <c r="BL294" i="1" s="1"/>
  <c r="V295" i="1"/>
  <c r="W295" i="1" s="1"/>
  <c r="AF295" i="1"/>
  <c r="AL295" i="1"/>
  <c r="AM295" i="1" s="1"/>
  <c r="AV295" i="1"/>
  <c r="AW295" i="1" s="1"/>
  <c r="AX295" i="1" s="1"/>
  <c r="BC295" i="1"/>
  <c r="V296" i="1"/>
  <c r="AF296" i="1"/>
  <c r="AL296" i="1"/>
  <c r="AM296" i="1" s="1"/>
  <c r="AV296" i="1"/>
  <c r="AW296" i="1" s="1"/>
  <c r="AX296" i="1" s="1"/>
  <c r="BC296" i="1"/>
  <c r="BL296" i="1" s="1"/>
  <c r="V297" i="1"/>
  <c r="AF297" i="1"/>
  <c r="AL297" i="1"/>
  <c r="AM297" i="1" s="1"/>
  <c r="AN297" i="1" s="1"/>
  <c r="AV297" i="1"/>
  <c r="AW297" i="1" s="1"/>
  <c r="AX297" i="1" s="1"/>
  <c r="BC297" i="1"/>
  <c r="V298" i="1"/>
  <c r="X298" i="1" s="1"/>
  <c r="Y298" i="1" s="1"/>
  <c r="Z298" i="1" s="1"/>
  <c r="AF298" i="1"/>
  <c r="AL298" i="1"/>
  <c r="AM298" i="1" s="1"/>
  <c r="AV298" i="1"/>
  <c r="AW298" i="1" s="1"/>
  <c r="BC298" i="1"/>
  <c r="BH298" i="1" s="1"/>
  <c r="V299" i="1"/>
  <c r="AF299" i="1"/>
  <c r="AL299" i="1"/>
  <c r="AM299" i="1" s="1"/>
  <c r="AV299" i="1"/>
  <c r="AW299" i="1" s="1"/>
  <c r="AX299" i="1" s="1"/>
  <c r="BC299" i="1"/>
  <c r="V300" i="1"/>
  <c r="AF300" i="1"/>
  <c r="AL300" i="1"/>
  <c r="AM300" i="1" s="1"/>
  <c r="AN300" i="1" s="1"/>
  <c r="AV300" i="1"/>
  <c r="AW300" i="1" s="1"/>
  <c r="AX300" i="1" s="1"/>
  <c r="BC300" i="1"/>
  <c r="V301" i="1"/>
  <c r="W301" i="1" s="1"/>
  <c r="AF301" i="1"/>
  <c r="AL301" i="1"/>
  <c r="AM301" i="1" s="1"/>
  <c r="AV301" i="1"/>
  <c r="AW301" i="1" s="1"/>
  <c r="AX301" i="1" s="1"/>
  <c r="BC301" i="1"/>
  <c r="BH301" i="1" s="1"/>
  <c r="V302" i="1"/>
  <c r="W302" i="1" s="1"/>
  <c r="AF302" i="1"/>
  <c r="AL302" i="1"/>
  <c r="AM302" i="1" s="1"/>
  <c r="AV302" i="1"/>
  <c r="AW302" i="1" s="1"/>
  <c r="AX302" i="1" s="1"/>
  <c r="BC302" i="1"/>
  <c r="BL302" i="1" s="1"/>
  <c r="V303" i="1"/>
  <c r="X303" i="1" s="1"/>
  <c r="Y303" i="1" s="1"/>
  <c r="Z303" i="1" s="1"/>
  <c r="AB303" i="1" s="1"/>
  <c r="AF303" i="1"/>
  <c r="AL303" i="1"/>
  <c r="AM303" i="1" s="1"/>
  <c r="AN303" i="1" s="1"/>
  <c r="AV303" i="1"/>
  <c r="AW303" i="1" s="1"/>
  <c r="AX303" i="1" s="1"/>
  <c r="BC303" i="1"/>
  <c r="V304" i="1"/>
  <c r="W304" i="1" s="1"/>
  <c r="AF304" i="1"/>
  <c r="AL304" i="1"/>
  <c r="AM304" i="1" s="1"/>
  <c r="AV304" i="1"/>
  <c r="AW304" i="1" s="1"/>
  <c r="AX304" i="1" s="1"/>
  <c r="BC304" i="1"/>
  <c r="V305" i="1"/>
  <c r="AF305" i="1"/>
  <c r="AL305" i="1"/>
  <c r="AM305" i="1" s="1"/>
  <c r="AN305" i="1" s="1"/>
  <c r="AP305" i="1" s="1"/>
  <c r="AV305" i="1"/>
  <c r="AW305" i="1" s="1"/>
  <c r="AX305" i="1" s="1"/>
  <c r="AZ305" i="1" s="1"/>
  <c r="BC305" i="1"/>
  <c r="BL305" i="1" s="1"/>
  <c r="V306" i="1"/>
  <c r="X306" i="1" s="1"/>
  <c r="Y306" i="1" s="1"/>
  <c r="Z306" i="1" s="1"/>
  <c r="AF306" i="1"/>
  <c r="AL306" i="1"/>
  <c r="AM306" i="1" s="1"/>
  <c r="AV306" i="1"/>
  <c r="AW306" i="1" s="1"/>
  <c r="AX306" i="1" s="1"/>
  <c r="BC306" i="1"/>
  <c r="BL306" i="1" s="1"/>
  <c r="V307" i="1"/>
  <c r="AF307" i="1"/>
  <c r="AL307" i="1"/>
  <c r="AM307" i="1" s="1"/>
  <c r="AV307" i="1"/>
  <c r="AW307" i="1" s="1"/>
  <c r="AX307" i="1" s="1"/>
  <c r="AZ307" i="1" s="1"/>
  <c r="BC307" i="1"/>
  <c r="BH307" i="1" s="1"/>
  <c r="V308" i="1"/>
  <c r="AF308" i="1"/>
  <c r="AL308" i="1"/>
  <c r="AM308" i="1" s="1"/>
  <c r="AV308" i="1"/>
  <c r="AW308" i="1" s="1"/>
  <c r="AX308" i="1" s="1"/>
  <c r="AZ308" i="1" s="1"/>
  <c r="BC308" i="1"/>
  <c r="V309" i="1"/>
  <c r="AF309" i="1"/>
  <c r="AL309" i="1"/>
  <c r="AM309" i="1" s="1"/>
  <c r="AV309" i="1"/>
  <c r="AW309" i="1" s="1"/>
  <c r="AX309" i="1" s="1"/>
  <c r="AZ309" i="1" s="1"/>
  <c r="BC309" i="1"/>
  <c r="BH309" i="1" s="1"/>
  <c r="V310" i="1"/>
  <c r="AF310" i="1"/>
  <c r="AL310" i="1"/>
  <c r="AM310" i="1" s="1"/>
  <c r="AV310" i="1"/>
  <c r="AW310" i="1" s="1"/>
  <c r="AX310" i="1" s="1"/>
  <c r="AZ310" i="1" s="1"/>
  <c r="BC310" i="1"/>
  <c r="V311" i="1"/>
  <c r="AF311" i="1"/>
  <c r="AL311" i="1"/>
  <c r="AM311" i="1" s="1"/>
  <c r="AV311" i="1"/>
  <c r="AW311" i="1"/>
  <c r="AX311" i="1" s="1"/>
  <c r="BC311" i="1"/>
  <c r="V312" i="1"/>
  <c r="AF312" i="1"/>
  <c r="AL312" i="1"/>
  <c r="AM312" i="1" s="1"/>
  <c r="AV312" i="1"/>
  <c r="AW312" i="1" s="1"/>
  <c r="AX312" i="1" s="1"/>
  <c r="BC312" i="1"/>
  <c r="V313" i="1"/>
  <c r="AF313" i="1"/>
  <c r="AL313" i="1"/>
  <c r="AM313" i="1" s="1"/>
  <c r="AN313" i="1" s="1"/>
  <c r="AP313" i="1" s="1"/>
  <c r="AV313" i="1"/>
  <c r="AW313" i="1" s="1"/>
  <c r="BC313" i="1"/>
  <c r="V314" i="1"/>
  <c r="X314" i="1" s="1"/>
  <c r="AF314" i="1"/>
  <c r="AL314" i="1"/>
  <c r="AM314" i="1" s="1"/>
  <c r="AN314" i="1" s="1"/>
  <c r="AP314" i="1" s="1"/>
  <c r="AV314" i="1"/>
  <c r="AW314" i="1" s="1"/>
  <c r="AX314" i="1" s="1"/>
  <c r="BC314" i="1"/>
  <c r="BH314" i="1" s="1"/>
  <c r="V315" i="1"/>
  <c r="W315" i="1" s="1"/>
  <c r="AF315" i="1"/>
  <c r="AL315" i="1"/>
  <c r="AM315" i="1" s="1"/>
  <c r="AV315" i="1"/>
  <c r="AW315" i="1" s="1"/>
  <c r="AX315" i="1" s="1"/>
  <c r="BC315" i="1"/>
  <c r="V316" i="1"/>
  <c r="X316" i="1" s="1"/>
  <c r="Y316" i="1" s="1"/>
  <c r="Z316" i="1" s="1"/>
  <c r="AB316" i="1" s="1"/>
  <c r="AF316" i="1"/>
  <c r="AL316" i="1"/>
  <c r="AM316" i="1" s="1"/>
  <c r="AV316" i="1"/>
  <c r="AW316" i="1" s="1"/>
  <c r="AX316" i="1" s="1"/>
  <c r="BC316" i="1"/>
  <c r="BH316" i="1" s="1"/>
  <c r="V317" i="1"/>
  <c r="AF317" i="1"/>
  <c r="AL317" i="1"/>
  <c r="AM317" i="1" s="1"/>
  <c r="AN317" i="1" s="1"/>
  <c r="AP317" i="1" s="1"/>
  <c r="AV317" i="1"/>
  <c r="AW317" i="1" s="1"/>
  <c r="AX317" i="1" s="1"/>
  <c r="BC317" i="1"/>
  <c r="V318" i="1"/>
  <c r="AF318" i="1"/>
  <c r="AL318" i="1"/>
  <c r="AM318" i="1" s="1"/>
  <c r="AV318" i="1"/>
  <c r="AW318" i="1" s="1"/>
  <c r="AX318" i="1" s="1"/>
  <c r="BC318" i="1"/>
  <c r="BL318" i="1" s="1"/>
  <c r="V319" i="1"/>
  <c r="AF319" i="1"/>
  <c r="AL319" i="1"/>
  <c r="AM319" i="1" s="1"/>
  <c r="AN319" i="1" s="1"/>
  <c r="AV319" i="1"/>
  <c r="AW319" i="1" s="1"/>
  <c r="AX319" i="1" s="1"/>
  <c r="BC319" i="1"/>
  <c r="V320" i="1"/>
  <c r="AF320" i="1"/>
  <c r="AL320" i="1"/>
  <c r="AM320" i="1" s="1"/>
  <c r="AV320" i="1"/>
  <c r="AW320" i="1" s="1"/>
  <c r="AX320" i="1" s="1"/>
  <c r="BC320" i="1"/>
  <c r="V321" i="1"/>
  <c r="AF321" i="1"/>
  <c r="AL321" i="1"/>
  <c r="AM321" i="1" s="1"/>
  <c r="AV321" i="1"/>
  <c r="AW321" i="1" s="1"/>
  <c r="AX321" i="1" s="1"/>
  <c r="BC321" i="1"/>
  <c r="BH321" i="1" s="1"/>
  <c r="V322" i="1"/>
  <c r="W322" i="1" s="1"/>
  <c r="AF322" i="1"/>
  <c r="AL322" i="1"/>
  <c r="AM322" i="1" s="1"/>
  <c r="AN322" i="1" s="1"/>
  <c r="AV322" i="1"/>
  <c r="AW322" i="1" s="1"/>
  <c r="AX322" i="1" s="1"/>
  <c r="BC322" i="1"/>
  <c r="V323" i="1"/>
  <c r="AF323" i="1"/>
  <c r="AL323" i="1"/>
  <c r="AM323" i="1" s="1"/>
  <c r="AV323" i="1"/>
  <c r="AW323" i="1" s="1"/>
  <c r="AX323" i="1" s="1"/>
  <c r="BC323" i="1"/>
  <c r="V324" i="1"/>
  <c r="X324" i="1" s="1"/>
  <c r="Y324" i="1" s="1"/>
  <c r="Z324" i="1" s="1"/>
  <c r="AB324" i="1" s="1"/>
  <c r="AF324" i="1"/>
  <c r="AL324" i="1"/>
  <c r="AM324" i="1" s="1"/>
  <c r="AN324" i="1" s="1"/>
  <c r="AV324" i="1"/>
  <c r="AW324" i="1" s="1"/>
  <c r="AX324" i="1" s="1"/>
  <c r="AZ324" i="1" s="1"/>
  <c r="BC324" i="1"/>
  <c r="V325" i="1"/>
  <c r="AF325" i="1"/>
  <c r="AL325" i="1"/>
  <c r="AM325" i="1" s="1"/>
  <c r="AV325" i="1"/>
  <c r="AW325" i="1" s="1"/>
  <c r="AX325" i="1" s="1"/>
  <c r="AZ325" i="1" s="1"/>
  <c r="BC325" i="1"/>
  <c r="BH325" i="1" s="1"/>
  <c r="V326" i="1"/>
  <c r="X326" i="1" s="1"/>
  <c r="AF326" i="1"/>
  <c r="AL326" i="1"/>
  <c r="AM326" i="1" s="1"/>
  <c r="AV326" i="1"/>
  <c r="AW326" i="1" s="1"/>
  <c r="AX326" i="1" s="1"/>
  <c r="AZ326" i="1" s="1"/>
  <c r="BC326" i="1"/>
  <c r="V327" i="1"/>
  <c r="X327" i="1" s="1"/>
  <c r="AF327" i="1"/>
  <c r="AL327" i="1"/>
  <c r="AM327" i="1" s="1"/>
  <c r="AV327" i="1"/>
  <c r="AW327" i="1" s="1"/>
  <c r="AX327" i="1" s="1"/>
  <c r="BC327" i="1"/>
  <c r="BH327" i="1" s="1"/>
  <c r="V328" i="1"/>
  <c r="AF328" i="1"/>
  <c r="AL328" i="1"/>
  <c r="AM328" i="1" s="1"/>
  <c r="AN328" i="1" s="1"/>
  <c r="AP328" i="1" s="1"/>
  <c r="AV328" i="1"/>
  <c r="AW328" i="1" s="1"/>
  <c r="AX328" i="1" s="1"/>
  <c r="AZ328" i="1" s="1"/>
  <c r="BC328" i="1"/>
  <c r="V329" i="1"/>
  <c r="AF329" i="1"/>
  <c r="AL329" i="1"/>
  <c r="AM329" i="1" s="1"/>
  <c r="AV329" i="1"/>
  <c r="AW329" i="1" s="1"/>
  <c r="AX329" i="1" s="1"/>
  <c r="BC329" i="1"/>
  <c r="BL329" i="1" s="1"/>
  <c r="V330" i="1"/>
  <c r="X330" i="1" s="1"/>
  <c r="Y330" i="1" s="1"/>
  <c r="Z330" i="1" s="1"/>
  <c r="AB330" i="1" s="1"/>
  <c r="AF330" i="1"/>
  <c r="AL330" i="1"/>
  <c r="AM330" i="1" s="1"/>
  <c r="AV330" i="1"/>
  <c r="AW330" i="1" s="1"/>
  <c r="AX330" i="1" s="1"/>
  <c r="BC330" i="1"/>
  <c r="V331" i="1"/>
  <c r="AF331" i="1"/>
  <c r="AL331" i="1"/>
  <c r="AM331" i="1" s="1"/>
  <c r="AV331" i="1"/>
  <c r="AW331" i="1" s="1"/>
  <c r="AX331" i="1" s="1"/>
  <c r="AZ331" i="1" s="1"/>
  <c r="BC331" i="1"/>
  <c r="V332" i="1"/>
  <c r="AF332" i="1"/>
  <c r="AL332" i="1"/>
  <c r="AM332" i="1" s="1"/>
  <c r="AV332" i="1"/>
  <c r="AW332" i="1" s="1"/>
  <c r="AX332" i="1" s="1"/>
  <c r="BC332" i="1"/>
  <c r="V333" i="1"/>
  <c r="X333" i="1" s="1"/>
  <c r="Y333" i="1" s="1"/>
  <c r="Z333" i="1" s="1"/>
  <c r="AB333" i="1" s="1"/>
  <c r="AF333" i="1"/>
  <c r="AL333" i="1"/>
  <c r="AM333" i="1" s="1"/>
  <c r="AV333" i="1"/>
  <c r="AW333" i="1" s="1"/>
  <c r="AX333" i="1" s="1"/>
  <c r="BC333" i="1"/>
  <c r="BH333" i="1" s="1"/>
  <c r="V334" i="1"/>
  <c r="AF334" i="1"/>
  <c r="AL334" i="1"/>
  <c r="AM334" i="1" s="1"/>
  <c r="AV334" i="1"/>
  <c r="AW334" i="1" s="1"/>
  <c r="AX334" i="1" s="1"/>
  <c r="BC334" i="1"/>
  <c r="BL334" i="1" s="1"/>
  <c r="V335" i="1"/>
  <c r="W335" i="1" s="1"/>
  <c r="AF335" i="1"/>
  <c r="AL335" i="1"/>
  <c r="AM335" i="1" s="1"/>
  <c r="AV335" i="1"/>
  <c r="AW335" i="1" s="1"/>
  <c r="AX335" i="1" s="1"/>
  <c r="BC335" i="1"/>
  <c r="V336" i="1"/>
  <c r="AF336" i="1"/>
  <c r="AL336" i="1"/>
  <c r="AM336" i="1" s="1"/>
  <c r="AV336" i="1"/>
  <c r="AW336" i="1" s="1"/>
  <c r="AX336" i="1" s="1"/>
  <c r="BC336" i="1"/>
  <c r="V337" i="1"/>
  <c r="AF337" i="1"/>
  <c r="AL337" i="1"/>
  <c r="AM337" i="1" s="1"/>
  <c r="AV337" i="1"/>
  <c r="AW337" i="1" s="1"/>
  <c r="AX337" i="1" s="1"/>
  <c r="BC337" i="1"/>
  <c r="V338" i="1"/>
  <c r="W338" i="1" s="1"/>
  <c r="AF338" i="1"/>
  <c r="AL338" i="1"/>
  <c r="AM338" i="1" s="1"/>
  <c r="AN338" i="1" s="1"/>
  <c r="AV338" i="1"/>
  <c r="AW338" i="1" s="1"/>
  <c r="AX338" i="1" s="1"/>
  <c r="BC338" i="1"/>
  <c r="V339" i="1"/>
  <c r="AF339" i="1"/>
  <c r="AL339" i="1"/>
  <c r="AM339" i="1" s="1"/>
  <c r="AV339" i="1"/>
  <c r="AW339" i="1" s="1"/>
  <c r="AX339" i="1" s="1"/>
  <c r="BC339" i="1"/>
  <c r="BL339" i="1" s="1"/>
  <c r="V340" i="1"/>
  <c r="AF340" i="1"/>
  <c r="AL340" i="1"/>
  <c r="AM340" i="1" s="1"/>
  <c r="AV340" i="1"/>
  <c r="AW340" i="1" s="1"/>
  <c r="AX340" i="1" s="1"/>
  <c r="BC340" i="1"/>
  <c r="V341" i="1"/>
  <c r="X341" i="1" s="1"/>
  <c r="Y341" i="1" s="1"/>
  <c r="Z341" i="1" s="1"/>
  <c r="AB341" i="1" s="1"/>
  <c r="AF341" i="1"/>
  <c r="AL341" i="1"/>
  <c r="AM341" i="1" s="1"/>
  <c r="AV341" i="1"/>
  <c r="AW341" i="1" s="1"/>
  <c r="AX341" i="1" s="1"/>
  <c r="BC341" i="1"/>
  <c r="V342" i="1"/>
  <c r="X342" i="1" s="1"/>
  <c r="AF342" i="1"/>
  <c r="AL342" i="1"/>
  <c r="AM342" i="1" s="1"/>
  <c r="AV342" i="1"/>
  <c r="AW342" i="1" s="1"/>
  <c r="AX342" i="1" s="1"/>
  <c r="BC342" i="1"/>
  <c r="V343" i="1"/>
  <c r="AF343" i="1"/>
  <c r="AL343" i="1"/>
  <c r="AM343" i="1" s="1"/>
  <c r="AV343" i="1"/>
  <c r="AW343" i="1" s="1"/>
  <c r="BC343" i="1"/>
  <c r="BH343" i="1" s="1"/>
  <c r="V344" i="1"/>
  <c r="X344" i="1" s="1"/>
  <c r="Y344" i="1" s="1"/>
  <c r="Z344" i="1" s="1"/>
  <c r="AF344" i="1"/>
  <c r="AL344" i="1"/>
  <c r="AM344" i="1" s="1"/>
  <c r="AV344" i="1"/>
  <c r="AW344" i="1" s="1"/>
  <c r="AX344" i="1" s="1"/>
  <c r="BC344" i="1"/>
  <c r="BH344" i="1" s="1"/>
  <c r="V345" i="1"/>
  <c r="W345" i="1" s="1"/>
  <c r="AF345" i="1"/>
  <c r="AL345" i="1"/>
  <c r="AM345" i="1" s="1"/>
  <c r="AV345" i="1"/>
  <c r="AW345" i="1" s="1"/>
  <c r="AX345" i="1" s="1"/>
  <c r="BC345" i="1"/>
  <c r="BH345" i="1" s="1"/>
  <c r="V346" i="1"/>
  <c r="AF346" i="1"/>
  <c r="AL346" i="1"/>
  <c r="AM346" i="1" s="1"/>
  <c r="AV346" i="1"/>
  <c r="AW346" i="1" s="1"/>
  <c r="AX346" i="1" s="1"/>
  <c r="BC346" i="1"/>
  <c r="V347" i="1"/>
  <c r="W347" i="1" s="1"/>
  <c r="AF347" i="1"/>
  <c r="AL347" i="1"/>
  <c r="AM347" i="1" s="1"/>
  <c r="AV347" i="1"/>
  <c r="AW347" i="1" s="1"/>
  <c r="BC347" i="1"/>
  <c r="BH347" i="1" s="1"/>
  <c r="V348" i="1"/>
  <c r="W348" i="1" s="1"/>
  <c r="AF348" i="1"/>
  <c r="AL348" i="1"/>
  <c r="AM348" i="1" s="1"/>
  <c r="AV348" i="1"/>
  <c r="AW348" i="1" s="1"/>
  <c r="AX348" i="1" s="1"/>
  <c r="AZ348" i="1" s="1"/>
  <c r="BC348" i="1"/>
  <c r="V349" i="1"/>
  <c r="AF349" i="1"/>
  <c r="AL349" i="1"/>
  <c r="AM349" i="1" s="1"/>
  <c r="AV349" i="1"/>
  <c r="AW349" i="1" s="1"/>
  <c r="AX349" i="1" s="1"/>
  <c r="BC349" i="1"/>
  <c r="V350" i="1"/>
  <c r="AF350" i="1"/>
  <c r="AL350" i="1"/>
  <c r="AM350" i="1" s="1"/>
  <c r="AV350" i="1"/>
  <c r="AW350" i="1" s="1"/>
  <c r="AX350" i="1" s="1"/>
  <c r="BC350" i="1"/>
  <c r="BH350" i="1" s="1"/>
  <c r="V351" i="1"/>
  <c r="X351" i="1" s="1"/>
  <c r="Y351" i="1" s="1"/>
  <c r="Z351" i="1" s="1"/>
  <c r="AF351" i="1"/>
  <c r="AL351" i="1"/>
  <c r="AM351" i="1" s="1"/>
  <c r="AN351" i="1" s="1"/>
  <c r="AV351" i="1"/>
  <c r="AW351" i="1" s="1"/>
  <c r="AX351" i="1" s="1"/>
  <c r="BC351" i="1"/>
  <c r="V352" i="1"/>
  <c r="AF352" i="1"/>
  <c r="AL352" i="1"/>
  <c r="AM352" i="1" s="1"/>
  <c r="AN352" i="1" s="1"/>
  <c r="AV352" i="1"/>
  <c r="AW352" i="1" s="1"/>
  <c r="AX352" i="1" s="1"/>
  <c r="AZ352" i="1" s="1"/>
  <c r="BC352" i="1"/>
  <c r="V353" i="1"/>
  <c r="X353" i="1" s="1"/>
  <c r="AF353" i="1"/>
  <c r="AL353" i="1"/>
  <c r="AM353" i="1" s="1"/>
  <c r="AV353" i="1"/>
  <c r="AW353" i="1" s="1"/>
  <c r="AX353" i="1" s="1"/>
  <c r="BC353" i="1"/>
  <c r="V354" i="1"/>
  <c r="W354" i="1" s="1"/>
  <c r="AF354" i="1"/>
  <c r="AL354" i="1"/>
  <c r="AM354" i="1" s="1"/>
  <c r="AV354" i="1"/>
  <c r="AW354" i="1" s="1"/>
  <c r="AX354" i="1" s="1"/>
  <c r="BC354" i="1"/>
  <c r="V355" i="1"/>
  <c r="W355" i="1" s="1"/>
  <c r="AF355" i="1"/>
  <c r="AL355" i="1"/>
  <c r="AM355" i="1" s="1"/>
  <c r="AV355" i="1"/>
  <c r="AW355" i="1" s="1"/>
  <c r="AX355" i="1" s="1"/>
  <c r="BC355" i="1"/>
  <c r="BH355" i="1" s="1"/>
  <c r="V356" i="1"/>
  <c r="W356" i="1" s="1"/>
  <c r="AF356" i="1"/>
  <c r="AL356" i="1"/>
  <c r="AM356" i="1" s="1"/>
  <c r="AV356" i="1"/>
  <c r="AW356" i="1" s="1"/>
  <c r="AX356" i="1" s="1"/>
  <c r="BC356" i="1"/>
  <c r="V357" i="1"/>
  <c r="AF357" i="1"/>
  <c r="AL357" i="1"/>
  <c r="AM357" i="1" s="1"/>
  <c r="AN357" i="1" s="1"/>
  <c r="AV357" i="1"/>
  <c r="AW357" i="1" s="1"/>
  <c r="AX357" i="1" s="1"/>
  <c r="BC357" i="1"/>
  <c r="V358" i="1"/>
  <c r="AF358" i="1"/>
  <c r="AL358" i="1"/>
  <c r="AM358" i="1" s="1"/>
  <c r="AV358" i="1"/>
  <c r="AW358" i="1" s="1"/>
  <c r="AX358" i="1" s="1"/>
  <c r="BC358" i="1"/>
  <c r="V359" i="1"/>
  <c r="AF359" i="1"/>
  <c r="AL359" i="1"/>
  <c r="AM359" i="1" s="1"/>
  <c r="AV359" i="1"/>
  <c r="AW359" i="1" s="1"/>
  <c r="BC359" i="1"/>
  <c r="V360" i="1"/>
  <c r="AF360" i="1"/>
  <c r="AL360" i="1"/>
  <c r="AM360" i="1" s="1"/>
  <c r="AV360" i="1"/>
  <c r="AW360" i="1" s="1"/>
  <c r="AX360" i="1" s="1"/>
  <c r="BC360" i="1"/>
  <c r="V361" i="1"/>
  <c r="AF361" i="1"/>
  <c r="AL361" i="1"/>
  <c r="AM361" i="1" s="1"/>
  <c r="AV361" i="1"/>
  <c r="AW361" i="1" s="1"/>
  <c r="AX361" i="1" s="1"/>
  <c r="BC361" i="1"/>
  <c r="BH361" i="1" s="1"/>
  <c r="V362" i="1"/>
  <c r="W362" i="1" s="1"/>
  <c r="AF362" i="1"/>
  <c r="AL362" i="1"/>
  <c r="AM362" i="1" s="1"/>
  <c r="AV362" i="1"/>
  <c r="AW362" i="1" s="1"/>
  <c r="AX362" i="1" s="1"/>
  <c r="BC362" i="1"/>
  <c r="BH362" i="1" s="1"/>
  <c r="V363" i="1"/>
  <c r="W363" i="1" s="1"/>
  <c r="AF363" i="1"/>
  <c r="AL363" i="1"/>
  <c r="AM363" i="1" s="1"/>
  <c r="AV363" i="1"/>
  <c r="AW363" i="1" s="1"/>
  <c r="AX363" i="1" s="1"/>
  <c r="BC363" i="1"/>
  <c r="BH363" i="1" s="1"/>
  <c r="V364" i="1"/>
  <c r="W364" i="1" s="1"/>
  <c r="AF364" i="1"/>
  <c r="AL364" i="1"/>
  <c r="AM364" i="1" s="1"/>
  <c r="AV364" i="1"/>
  <c r="AW364" i="1" s="1"/>
  <c r="AX364" i="1" s="1"/>
  <c r="BC364" i="1"/>
  <c r="V365" i="1"/>
  <c r="W365" i="1" s="1"/>
  <c r="AF365" i="1"/>
  <c r="AL365" i="1"/>
  <c r="AM365" i="1" s="1"/>
  <c r="AN365" i="1" s="1"/>
  <c r="AP365" i="1" s="1"/>
  <c r="AV365" i="1"/>
  <c r="AW365" i="1" s="1"/>
  <c r="AX365" i="1" s="1"/>
  <c r="BC365" i="1"/>
  <c r="BL365" i="1" s="1"/>
  <c r="V366" i="1"/>
  <c r="AF366" i="1"/>
  <c r="AL366" i="1"/>
  <c r="AM366" i="1" s="1"/>
  <c r="AV366" i="1"/>
  <c r="AW366" i="1" s="1"/>
  <c r="AX366" i="1" s="1"/>
  <c r="BC366" i="1"/>
  <c r="V367" i="1"/>
  <c r="AF367" i="1"/>
  <c r="AL367" i="1"/>
  <c r="AM367" i="1" s="1"/>
  <c r="AV367" i="1"/>
  <c r="AW367" i="1" s="1"/>
  <c r="AX367" i="1" s="1"/>
  <c r="BC367" i="1"/>
  <c r="V368" i="1"/>
  <c r="X368" i="1" s="1"/>
  <c r="Y368" i="1" s="1"/>
  <c r="Z368" i="1" s="1"/>
  <c r="AF368" i="1"/>
  <c r="AL368" i="1"/>
  <c r="AM368" i="1" s="1"/>
  <c r="AV368" i="1"/>
  <c r="AW368" i="1" s="1"/>
  <c r="AX368" i="1" s="1"/>
  <c r="BC368" i="1"/>
  <c r="BL368" i="1" s="1"/>
  <c r="V369" i="1"/>
  <c r="AF369" i="1"/>
  <c r="AL369" i="1"/>
  <c r="AM369" i="1" s="1"/>
  <c r="AV369" i="1"/>
  <c r="AW369" i="1" s="1"/>
  <c r="AX369" i="1" s="1"/>
  <c r="BC369" i="1"/>
  <c r="BH369" i="1" s="1"/>
  <c r="V370" i="1"/>
  <c r="AF370" i="1"/>
  <c r="AL370" i="1"/>
  <c r="AM370" i="1" s="1"/>
  <c r="AV370" i="1"/>
  <c r="AW370" i="1" s="1"/>
  <c r="AX370" i="1" s="1"/>
  <c r="BC370" i="1"/>
  <c r="BL370" i="1" s="1"/>
  <c r="V371" i="1"/>
  <c r="W371" i="1" s="1"/>
  <c r="AF371" i="1"/>
  <c r="AL371" i="1"/>
  <c r="AM371" i="1" s="1"/>
  <c r="AV371" i="1"/>
  <c r="AW371" i="1" s="1"/>
  <c r="AX371" i="1" s="1"/>
  <c r="BC371" i="1"/>
  <c r="BH371" i="1" s="1"/>
  <c r="V372" i="1"/>
  <c r="AF372" i="1"/>
  <c r="AL372" i="1"/>
  <c r="AM372" i="1" s="1"/>
  <c r="AN372" i="1" s="1"/>
  <c r="AV372" i="1"/>
  <c r="AW372" i="1" s="1"/>
  <c r="AX372" i="1" s="1"/>
  <c r="BC372" i="1"/>
  <c r="BL372" i="1" s="1"/>
  <c r="V373" i="1"/>
  <c r="X373" i="1" s="1"/>
  <c r="Y373" i="1" s="1"/>
  <c r="Z373" i="1" s="1"/>
  <c r="AF373" i="1"/>
  <c r="AL373" i="1"/>
  <c r="AM373" i="1" s="1"/>
  <c r="AV373" i="1"/>
  <c r="AW373" i="1" s="1"/>
  <c r="AX373" i="1" s="1"/>
  <c r="BC373" i="1"/>
  <c r="V374" i="1"/>
  <c r="AF374" i="1"/>
  <c r="AL374" i="1"/>
  <c r="AM374" i="1" s="1"/>
  <c r="AV374" i="1"/>
  <c r="AW374" i="1" s="1"/>
  <c r="AX374" i="1" s="1"/>
  <c r="BC374" i="1"/>
  <c r="V375" i="1"/>
  <c r="AF375" i="1"/>
  <c r="AL375" i="1"/>
  <c r="AM375" i="1" s="1"/>
  <c r="AV375" i="1"/>
  <c r="AW375" i="1" s="1"/>
  <c r="AX375" i="1" s="1"/>
  <c r="BC375" i="1"/>
  <c r="V376" i="1"/>
  <c r="AF376" i="1"/>
  <c r="AL376" i="1"/>
  <c r="AM376" i="1" s="1"/>
  <c r="AV376" i="1"/>
  <c r="AW376" i="1" s="1"/>
  <c r="AX376" i="1" s="1"/>
  <c r="AZ376" i="1" s="1"/>
  <c r="BC376" i="1"/>
  <c r="V377" i="1"/>
  <c r="X377" i="1" s="1"/>
  <c r="Y377" i="1" s="1"/>
  <c r="Z377" i="1" s="1"/>
  <c r="AB377" i="1" s="1"/>
  <c r="AF377" i="1"/>
  <c r="AL377" i="1"/>
  <c r="AM377" i="1" s="1"/>
  <c r="AV377" i="1"/>
  <c r="AW377" i="1" s="1"/>
  <c r="AX377" i="1" s="1"/>
  <c r="BC377" i="1"/>
  <c r="V378" i="1"/>
  <c r="W378" i="1" s="1"/>
  <c r="AF378" i="1"/>
  <c r="AL378" i="1"/>
  <c r="AM378" i="1" s="1"/>
  <c r="AV378" i="1"/>
  <c r="AW378" i="1" s="1"/>
  <c r="AX378" i="1" s="1"/>
  <c r="BC378" i="1"/>
  <c r="BH378" i="1" s="1"/>
  <c r="V379" i="1"/>
  <c r="AF379" i="1"/>
  <c r="AL379" i="1"/>
  <c r="AM379" i="1" s="1"/>
  <c r="BA379" i="1" s="1"/>
  <c r="AV379" i="1"/>
  <c r="AW379" i="1" s="1"/>
  <c r="AX379" i="1" s="1"/>
  <c r="BC379" i="1"/>
  <c r="BH379" i="1" s="1"/>
  <c r="V380" i="1"/>
  <c r="W380" i="1" s="1"/>
  <c r="AF380" i="1"/>
  <c r="AL380" i="1"/>
  <c r="AM380" i="1" s="1"/>
  <c r="AN380" i="1" s="1"/>
  <c r="AV380" i="1"/>
  <c r="AW380" i="1" s="1"/>
  <c r="AX380" i="1" s="1"/>
  <c r="BC380" i="1"/>
  <c r="V381" i="1"/>
  <c r="X381" i="1" s="1"/>
  <c r="Y381" i="1" s="1"/>
  <c r="Z381" i="1" s="1"/>
  <c r="AB381" i="1" s="1"/>
  <c r="AF381" i="1"/>
  <c r="AL381" i="1"/>
  <c r="AM381" i="1" s="1"/>
  <c r="AV381" i="1"/>
  <c r="AW381" i="1" s="1"/>
  <c r="AX381" i="1" s="1"/>
  <c r="BC381" i="1"/>
  <c r="BL381" i="1" s="1"/>
  <c r="V382" i="1"/>
  <c r="X382" i="1" s="1"/>
  <c r="AF382" i="1"/>
  <c r="AL382" i="1"/>
  <c r="AM382" i="1" s="1"/>
  <c r="AV382" i="1"/>
  <c r="AW382" i="1" s="1"/>
  <c r="AX382" i="1" s="1"/>
  <c r="AZ382" i="1" s="1"/>
  <c r="BC382" i="1"/>
  <c r="BH382" i="1" s="1"/>
  <c r="V383" i="1"/>
  <c r="W383" i="1" s="1"/>
  <c r="AF383" i="1"/>
  <c r="AL383" i="1"/>
  <c r="AM383" i="1" s="1"/>
  <c r="AV383" i="1"/>
  <c r="AW383" i="1" s="1"/>
  <c r="AX383" i="1" s="1"/>
  <c r="BC383" i="1"/>
  <c r="V384" i="1"/>
  <c r="AF384" i="1"/>
  <c r="AL384" i="1"/>
  <c r="AM384" i="1" s="1"/>
  <c r="AV384" i="1"/>
  <c r="AW384" i="1" s="1"/>
  <c r="AX384" i="1" s="1"/>
  <c r="BC384" i="1"/>
  <c r="V385" i="1"/>
  <c r="AF385" i="1"/>
  <c r="AL385" i="1"/>
  <c r="AM385" i="1" s="1"/>
  <c r="AV385" i="1"/>
  <c r="AW385" i="1" s="1"/>
  <c r="BC385" i="1"/>
  <c r="V386" i="1"/>
  <c r="W386" i="1" s="1"/>
  <c r="X386" i="1"/>
  <c r="Y386" i="1" s="1"/>
  <c r="Z386" i="1" s="1"/>
  <c r="AB386" i="1" s="1"/>
  <c r="AF386" i="1"/>
  <c r="AL386" i="1"/>
  <c r="AM386" i="1" s="1"/>
  <c r="AV386" i="1"/>
  <c r="AW386" i="1" s="1"/>
  <c r="AX386" i="1" s="1"/>
  <c r="BC386" i="1"/>
  <c r="V387" i="1"/>
  <c r="W387" i="1" s="1"/>
  <c r="AF387" i="1"/>
  <c r="AL387" i="1"/>
  <c r="AM387" i="1" s="1"/>
  <c r="AV387" i="1"/>
  <c r="AW387" i="1" s="1"/>
  <c r="AX387" i="1" s="1"/>
  <c r="BC387" i="1"/>
  <c r="V388" i="1"/>
  <c r="W388" i="1" s="1"/>
  <c r="AF388" i="1"/>
  <c r="AL388" i="1"/>
  <c r="AM388" i="1" s="1"/>
  <c r="AV388" i="1"/>
  <c r="AW388" i="1" s="1"/>
  <c r="AX388" i="1" s="1"/>
  <c r="BC388" i="1"/>
  <c r="BH388" i="1" s="1"/>
  <c r="V389" i="1"/>
  <c r="X389" i="1" s="1"/>
  <c r="AF389" i="1"/>
  <c r="AL389" i="1"/>
  <c r="AM389" i="1" s="1"/>
  <c r="AV389" i="1"/>
  <c r="AW389" i="1" s="1"/>
  <c r="AX389" i="1" s="1"/>
  <c r="BC389" i="1"/>
  <c r="BL389" i="1" s="1"/>
  <c r="V390" i="1"/>
  <c r="AF390" i="1"/>
  <c r="AL390" i="1"/>
  <c r="AM390" i="1" s="1"/>
  <c r="AV390" i="1"/>
  <c r="AW390" i="1" s="1"/>
  <c r="AX390" i="1" s="1"/>
  <c r="BC390" i="1"/>
  <c r="V391" i="1"/>
  <c r="AF391" i="1"/>
  <c r="AL391" i="1"/>
  <c r="AM391" i="1" s="1"/>
  <c r="AV391" i="1"/>
  <c r="AW391" i="1" s="1"/>
  <c r="AX391" i="1" s="1"/>
  <c r="BC391" i="1"/>
  <c r="V392" i="1"/>
  <c r="X392" i="1" s="1"/>
  <c r="Y392" i="1" s="1"/>
  <c r="Z392" i="1" s="1"/>
  <c r="AF392" i="1"/>
  <c r="AL392" i="1"/>
  <c r="AM392" i="1" s="1"/>
  <c r="AV392" i="1"/>
  <c r="AW392" i="1" s="1"/>
  <c r="AX392" i="1" s="1"/>
  <c r="BC392" i="1"/>
  <c r="BL392" i="1" s="1"/>
  <c r="V393" i="1"/>
  <c r="AF393" i="1"/>
  <c r="AL393" i="1"/>
  <c r="AM393" i="1" s="1"/>
  <c r="AV393" i="1"/>
  <c r="AW393" i="1" s="1"/>
  <c r="AX393" i="1" s="1"/>
  <c r="BC393" i="1"/>
  <c r="V394" i="1"/>
  <c r="W394" i="1" s="1"/>
  <c r="AF394" i="1"/>
  <c r="AL394" i="1"/>
  <c r="AM394" i="1" s="1"/>
  <c r="AV394" i="1"/>
  <c r="AW394" i="1" s="1"/>
  <c r="AX394" i="1" s="1"/>
  <c r="AZ394" i="1" s="1"/>
  <c r="BC394" i="1"/>
  <c r="V395" i="1"/>
  <c r="W395" i="1" s="1"/>
  <c r="AF395" i="1"/>
  <c r="AL395" i="1"/>
  <c r="AM395" i="1"/>
  <c r="AN395" i="1" s="1"/>
  <c r="AV395" i="1"/>
  <c r="AW395" i="1" s="1"/>
  <c r="AX395" i="1" s="1"/>
  <c r="AZ395" i="1" s="1"/>
  <c r="BC395" i="1"/>
  <c r="V396" i="1"/>
  <c r="AF396" i="1"/>
  <c r="AL396" i="1"/>
  <c r="AM396" i="1" s="1"/>
  <c r="AV396" i="1"/>
  <c r="AW396" i="1" s="1"/>
  <c r="AX396" i="1" s="1"/>
  <c r="BC396" i="1"/>
  <c r="V397" i="1"/>
  <c r="AF397" i="1"/>
  <c r="AL397" i="1"/>
  <c r="AM397" i="1" s="1"/>
  <c r="AV397" i="1"/>
  <c r="AW397" i="1" s="1"/>
  <c r="AX397" i="1" s="1"/>
  <c r="BC397" i="1"/>
  <c r="BH397" i="1" s="1"/>
  <c r="V398" i="1"/>
  <c r="AF398" i="1"/>
  <c r="AL398" i="1"/>
  <c r="AM398" i="1" s="1"/>
  <c r="AV398" i="1"/>
  <c r="AW398" i="1" s="1"/>
  <c r="AX398" i="1" s="1"/>
  <c r="AZ398" i="1" s="1"/>
  <c r="BC398" i="1"/>
  <c r="BH398" i="1" s="1"/>
  <c r="V399" i="1"/>
  <c r="X399" i="1" s="1"/>
  <c r="Y399" i="1" s="1"/>
  <c r="Z399" i="1" s="1"/>
  <c r="AB399" i="1" s="1"/>
  <c r="AF399" i="1"/>
  <c r="AL399" i="1"/>
  <c r="AM399" i="1" s="1"/>
  <c r="AN399" i="1" s="1"/>
  <c r="AP399" i="1" s="1"/>
  <c r="AV399" i="1"/>
  <c r="AW399" i="1" s="1"/>
  <c r="BC399" i="1"/>
  <c r="BH399" i="1" s="1"/>
  <c r="V400" i="1"/>
  <c r="AF400" i="1"/>
  <c r="AL400" i="1"/>
  <c r="AM400" i="1" s="1"/>
  <c r="AV400" i="1"/>
  <c r="AW400" i="1" s="1"/>
  <c r="AX400" i="1" s="1"/>
  <c r="BC400" i="1"/>
  <c r="BH400" i="1" s="1"/>
  <c r="V401" i="1"/>
  <c r="AF401" i="1"/>
  <c r="AL401" i="1"/>
  <c r="AM401" i="1" s="1"/>
  <c r="AV401" i="1"/>
  <c r="AW401" i="1" s="1"/>
  <c r="AX401" i="1" s="1"/>
  <c r="BC401" i="1"/>
  <c r="BL401" i="1" s="1"/>
  <c r="V402" i="1"/>
  <c r="X402" i="1" s="1"/>
  <c r="Y402" i="1" s="1"/>
  <c r="Z402" i="1" s="1"/>
  <c r="AB402" i="1" s="1"/>
  <c r="AF402" i="1"/>
  <c r="AL402" i="1"/>
  <c r="AM402" i="1" s="1"/>
  <c r="AV402" i="1"/>
  <c r="AW402" i="1" s="1"/>
  <c r="AX402" i="1" s="1"/>
  <c r="AZ402" i="1" s="1"/>
  <c r="BC402" i="1"/>
  <c r="V403" i="1"/>
  <c r="AF403" i="1"/>
  <c r="AL403" i="1"/>
  <c r="AM403" i="1" s="1"/>
  <c r="AV403" i="1"/>
  <c r="AW403" i="1" s="1"/>
  <c r="AX403" i="1" s="1"/>
  <c r="BC403" i="1"/>
  <c r="BL403" i="1" s="1"/>
  <c r="V404" i="1"/>
  <c r="AF404" i="1"/>
  <c r="AL404" i="1"/>
  <c r="AM404" i="1" s="1"/>
  <c r="AV404" i="1"/>
  <c r="AW404" i="1" s="1"/>
  <c r="AX404" i="1" s="1"/>
  <c r="BC404" i="1"/>
  <c r="V405" i="1"/>
  <c r="AF405" i="1"/>
  <c r="AL405" i="1"/>
  <c r="AM405" i="1" s="1"/>
  <c r="AV405" i="1"/>
  <c r="AW405" i="1" s="1"/>
  <c r="AX405" i="1" s="1"/>
  <c r="BC405" i="1"/>
  <c r="V406" i="1"/>
  <c r="X406" i="1" s="1"/>
  <c r="Y406" i="1" s="1"/>
  <c r="Z406" i="1" s="1"/>
  <c r="AF406" i="1"/>
  <c r="AL406" i="1"/>
  <c r="AM406" i="1" s="1"/>
  <c r="AV406" i="1"/>
  <c r="AW406" i="1" s="1"/>
  <c r="AX406" i="1" s="1"/>
  <c r="BC406" i="1"/>
  <c r="V407" i="1"/>
  <c r="W407" i="1" s="1"/>
  <c r="AF407" i="1"/>
  <c r="AL407" i="1"/>
  <c r="AM407" i="1" s="1"/>
  <c r="AV407" i="1"/>
  <c r="AW407" i="1" s="1"/>
  <c r="AX407" i="1" s="1"/>
  <c r="AZ407" i="1" s="1"/>
  <c r="BC407" i="1"/>
  <c r="V408" i="1"/>
  <c r="AF408" i="1"/>
  <c r="AL408" i="1"/>
  <c r="AM408" i="1" s="1"/>
  <c r="AV408" i="1"/>
  <c r="AW408" i="1" s="1"/>
  <c r="AX408" i="1" s="1"/>
  <c r="BC408" i="1"/>
  <c r="BH408" i="1" s="1"/>
  <c r="V409" i="1"/>
  <c r="AF409" i="1"/>
  <c r="AL409" i="1"/>
  <c r="AM409" i="1" s="1"/>
  <c r="AV409" i="1"/>
  <c r="AW409" i="1" s="1"/>
  <c r="AX409" i="1" s="1"/>
  <c r="AZ409" i="1" s="1"/>
  <c r="BC409" i="1"/>
  <c r="BL409" i="1" s="1"/>
  <c r="V410" i="1"/>
  <c r="AF410" i="1"/>
  <c r="AL410" i="1"/>
  <c r="AM410" i="1" s="1"/>
  <c r="AV410" i="1"/>
  <c r="AW410" i="1" s="1"/>
  <c r="AX410" i="1" s="1"/>
  <c r="BC410" i="1"/>
  <c r="BH410" i="1" s="1"/>
  <c r="V411" i="1"/>
  <c r="AF411" i="1"/>
  <c r="AL411" i="1"/>
  <c r="AM411" i="1" s="1"/>
  <c r="AV411" i="1"/>
  <c r="AW411" i="1" s="1"/>
  <c r="AX411" i="1" s="1"/>
  <c r="BC411" i="1"/>
  <c r="BL411" i="1" s="1"/>
  <c r="V412" i="1"/>
  <c r="AF412" i="1"/>
  <c r="AL412" i="1"/>
  <c r="AM412" i="1" s="1"/>
  <c r="AV412" i="1"/>
  <c r="AW412" i="1" s="1"/>
  <c r="AX412" i="1" s="1"/>
  <c r="BC412" i="1"/>
  <c r="V413" i="1"/>
  <c r="W413" i="1" s="1"/>
  <c r="AF413" i="1"/>
  <c r="AL413" i="1"/>
  <c r="AM413" i="1" s="1"/>
  <c r="AV413" i="1"/>
  <c r="AW413" i="1" s="1"/>
  <c r="AX413" i="1" s="1"/>
  <c r="BC413" i="1"/>
  <c r="V414" i="1"/>
  <c r="W414" i="1" s="1"/>
  <c r="AF414" i="1"/>
  <c r="AL414" i="1"/>
  <c r="AM414" i="1" s="1"/>
  <c r="AV414" i="1"/>
  <c r="AW414" i="1" s="1"/>
  <c r="AX414" i="1" s="1"/>
  <c r="BC414" i="1"/>
  <c r="V415" i="1"/>
  <c r="X415" i="1" s="1"/>
  <c r="Y415" i="1" s="1"/>
  <c r="Z415" i="1" s="1"/>
  <c r="AB415" i="1" s="1"/>
  <c r="AF415" i="1"/>
  <c r="AL415" i="1"/>
  <c r="AM415" i="1" s="1"/>
  <c r="AV415" i="1"/>
  <c r="AW415" i="1" s="1"/>
  <c r="AX415" i="1" s="1"/>
  <c r="BC415" i="1"/>
  <c r="BH415" i="1" s="1"/>
  <c r="V416" i="1"/>
  <c r="AF416" i="1"/>
  <c r="AL416" i="1"/>
  <c r="AM416" i="1" s="1"/>
  <c r="AV416" i="1"/>
  <c r="AW416" i="1" s="1"/>
  <c r="AX416" i="1" s="1"/>
  <c r="BC416" i="1"/>
  <c r="V417" i="1"/>
  <c r="W417" i="1" s="1"/>
  <c r="AF417" i="1"/>
  <c r="AL417" i="1"/>
  <c r="AM417" i="1" s="1"/>
  <c r="AV417" i="1"/>
  <c r="AW417" i="1" s="1"/>
  <c r="AX417" i="1" s="1"/>
  <c r="BC417" i="1"/>
  <c r="V418" i="1"/>
  <c r="AF418" i="1"/>
  <c r="AL418" i="1"/>
  <c r="AM418" i="1" s="1"/>
  <c r="AN418" i="1" s="1"/>
  <c r="AV418" i="1"/>
  <c r="AW418" i="1" s="1"/>
  <c r="AX418" i="1" s="1"/>
  <c r="BC418" i="1"/>
  <c r="V419" i="1"/>
  <c r="AF419" i="1"/>
  <c r="AL419" i="1"/>
  <c r="AM419" i="1" s="1"/>
  <c r="AN419" i="1" s="1"/>
  <c r="AV419" i="1"/>
  <c r="AW419" i="1" s="1"/>
  <c r="AX419" i="1" s="1"/>
  <c r="BC419" i="1"/>
  <c r="BL419" i="1" s="1"/>
  <c r="V420" i="1"/>
  <c r="W420" i="1" s="1"/>
  <c r="AF420" i="1"/>
  <c r="AL420" i="1"/>
  <c r="AM420" i="1" s="1"/>
  <c r="AV420" i="1"/>
  <c r="AW420" i="1" s="1"/>
  <c r="AX420" i="1" s="1"/>
  <c r="AZ420" i="1" s="1"/>
  <c r="BC420" i="1"/>
  <c r="BL420" i="1" s="1"/>
  <c r="V421" i="1"/>
  <c r="W421" i="1" s="1"/>
  <c r="AF421" i="1"/>
  <c r="AL421" i="1"/>
  <c r="AM421" i="1" s="1"/>
  <c r="AV421" i="1"/>
  <c r="AW421" i="1" s="1"/>
  <c r="AX421" i="1" s="1"/>
  <c r="BC421" i="1"/>
  <c r="BL421" i="1" s="1"/>
  <c r="V422" i="1"/>
  <c r="W422" i="1" s="1"/>
  <c r="AF422" i="1"/>
  <c r="AL422" i="1"/>
  <c r="AM422" i="1" s="1"/>
  <c r="AV422" i="1"/>
  <c r="AW422" i="1" s="1"/>
  <c r="BC422" i="1"/>
  <c r="BH422" i="1" s="1"/>
  <c r="V423" i="1"/>
  <c r="W423" i="1" s="1"/>
  <c r="AF423" i="1"/>
  <c r="AL423" i="1"/>
  <c r="AM423" i="1" s="1"/>
  <c r="AV423" i="1"/>
  <c r="AW423" i="1" s="1"/>
  <c r="AX423" i="1" s="1"/>
  <c r="BC423" i="1"/>
  <c r="BH423" i="1" s="1"/>
  <c r="V424" i="1"/>
  <c r="X424" i="1" s="1"/>
  <c r="Y424" i="1" s="1"/>
  <c r="Z424" i="1" s="1"/>
  <c r="AB424" i="1" s="1"/>
  <c r="AF424" i="1"/>
  <c r="AL424" i="1"/>
  <c r="AM424" i="1" s="1"/>
  <c r="AN424" i="1" s="1"/>
  <c r="AV424" i="1"/>
  <c r="AW424" i="1" s="1"/>
  <c r="AX424" i="1" s="1"/>
  <c r="AZ424" i="1" s="1"/>
  <c r="BC424" i="1"/>
  <c r="V425" i="1"/>
  <c r="AF425" i="1"/>
  <c r="AL425" i="1"/>
  <c r="AM425" i="1" s="1"/>
  <c r="AN425" i="1" s="1"/>
  <c r="AV425" i="1"/>
  <c r="AW425" i="1" s="1"/>
  <c r="AX425" i="1" s="1"/>
  <c r="BC425" i="1"/>
  <c r="V426" i="1"/>
  <c r="W426" i="1" s="1"/>
  <c r="AF426" i="1"/>
  <c r="AL426" i="1"/>
  <c r="AM426" i="1" s="1"/>
  <c r="AV426" i="1"/>
  <c r="AW426" i="1" s="1"/>
  <c r="AX426" i="1" s="1"/>
  <c r="AZ426" i="1" s="1"/>
  <c r="BC426" i="1"/>
  <c r="BH426" i="1" s="1"/>
  <c r="V427" i="1"/>
  <c r="AF427" i="1"/>
  <c r="AL427" i="1"/>
  <c r="AM427" i="1" s="1"/>
  <c r="AN427" i="1" s="1"/>
  <c r="AV427" i="1"/>
  <c r="AW427" i="1" s="1"/>
  <c r="AX427" i="1" s="1"/>
  <c r="BC427" i="1"/>
  <c r="BL427" i="1" s="1"/>
  <c r="V428" i="1"/>
  <c r="AF428" i="1"/>
  <c r="AL428" i="1"/>
  <c r="AM428" i="1" s="1"/>
  <c r="AV428" i="1"/>
  <c r="AW428" i="1" s="1"/>
  <c r="AX428" i="1" s="1"/>
  <c r="BC428" i="1"/>
  <c r="V429" i="1"/>
  <c r="AF429" i="1"/>
  <c r="AL429" i="1"/>
  <c r="AM429" i="1" s="1"/>
  <c r="AV429" i="1"/>
  <c r="AW429" i="1" s="1"/>
  <c r="AX429" i="1" s="1"/>
  <c r="BC429" i="1"/>
  <c r="V430" i="1"/>
  <c r="X430" i="1" s="1"/>
  <c r="Y430" i="1" s="1"/>
  <c r="Z430" i="1" s="1"/>
  <c r="AF430" i="1"/>
  <c r="AL430" i="1"/>
  <c r="AM430" i="1" s="1"/>
  <c r="AV430" i="1"/>
  <c r="AW430" i="1" s="1"/>
  <c r="AX430" i="1" s="1"/>
  <c r="BC430" i="1"/>
  <c r="V431" i="1"/>
  <c r="AF431" i="1"/>
  <c r="AL431" i="1"/>
  <c r="AM431" i="1" s="1"/>
  <c r="AV431" i="1"/>
  <c r="AW431" i="1" s="1"/>
  <c r="AX431" i="1" s="1"/>
  <c r="AZ431" i="1" s="1"/>
  <c r="BC431" i="1"/>
  <c r="V432" i="1"/>
  <c r="AF432" i="1"/>
  <c r="AL432" i="1"/>
  <c r="AM432" i="1" s="1"/>
  <c r="AN432" i="1" s="1"/>
  <c r="AP432" i="1" s="1"/>
  <c r="AV432" i="1"/>
  <c r="AW432" i="1" s="1"/>
  <c r="BC432" i="1"/>
  <c r="BH432" i="1" s="1"/>
  <c r="V433" i="1"/>
  <c r="AF433" i="1"/>
  <c r="AL433" i="1"/>
  <c r="AM433" i="1" s="1"/>
  <c r="AV433" i="1"/>
  <c r="AW433" i="1" s="1"/>
  <c r="AX433" i="1" s="1"/>
  <c r="BC433" i="1"/>
  <c r="BL433" i="1" s="1"/>
  <c r="V434" i="1"/>
  <c r="W434" i="1" s="1"/>
  <c r="AF434" i="1"/>
  <c r="AL434" i="1"/>
  <c r="AM434" i="1" s="1"/>
  <c r="AN434" i="1" s="1"/>
  <c r="AV434" i="1"/>
  <c r="AW434" i="1" s="1"/>
  <c r="AX434" i="1" s="1"/>
  <c r="BC434" i="1"/>
  <c r="V435" i="1"/>
  <c r="AF435" i="1"/>
  <c r="AL435" i="1"/>
  <c r="AM435" i="1" s="1"/>
  <c r="AV435" i="1"/>
  <c r="AW435" i="1" s="1"/>
  <c r="AX435" i="1" s="1"/>
  <c r="BC435" i="1"/>
  <c r="BH435" i="1" s="1"/>
  <c r="V436" i="1"/>
  <c r="W436" i="1" s="1"/>
  <c r="AF436" i="1"/>
  <c r="AL436" i="1"/>
  <c r="AM436" i="1" s="1"/>
  <c r="AN436" i="1" s="1"/>
  <c r="AP436" i="1" s="1"/>
  <c r="AV436" i="1"/>
  <c r="AW436" i="1"/>
  <c r="BC436" i="1"/>
  <c r="BL436" i="1" s="1"/>
  <c r="V437" i="1"/>
  <c r="W437" i="1" s="1"/>
  <c r="AF437" i="1"/>
  <c r="AL437" i="1"/>
  <c r="AM437" i="1" s="1"/>
  <c r="AV437" i="1"/>
  <c r="AW437" i="1" s="1"/>
  <c r="AX437" i="1" s="1"/>
  <c r="BC437" i="1"/>
  <c r="BH437" i="1" s="1"/>
  <c r="V438" i="1"/>
  <c r="X438" i="1" s="1"/>
  <c r="AF438" i="1"/>
  <c r="AL438" i="1"/>
  <c r="AM438" i="1" s="1"/>
  <c r="AV438" i="1"/>
  <c r="AW438" i="1" s="1"/>
  <c r="AX438" i="1" s="1"/>
  <c r="BC438" i="1"/>
  <c r="V439" i="1"/>
  <c r="AF439" i="1"/>
  <c r="AL439" i="1"/>
  <c r="AM439" i="1" s="1"/>
  <c r="AV439" i="1"/>
  <c r="AW439" i="1" s="1"/>
  <c r="AX439" i="1" s="1"/>
  <c r="BC439" i="1"/>
  <c r="V440" i="1"/>
  <c r="AF440" i="1"/>
  <c r="AL440" i="1"/>
  <c r="AM440" i="1" s="1"/>
  <c r="AV440" i="1"/>
  <c r="AW440" i="1" s="1"/>
  <c r="AX440" i="1" s="1"/>
  <c r="AZ440" i="1" s="1"/>
  <c r="BC440" i="1"/>
  <c r="V441" i="1"/>
  <c r="AF441" i="1"/>
  <c r="AL441" i="1"/>
  <c r="AM441" i="1" s="1"/>
  <c r="AV441" i="1"/>
  <c r="AW441" i="1" s="1"/>
  <c r="BC441" i="1"/>
  <c r="BL441" i="1" s="1"/>
  <c r="V442" i="1"/>
  <c r="AF442" i="1"/>
  <c r="AL442" i="1"/>
  <c r="AM442" i="1" s="1"/>
  <c r="AV442" i="1"/>
  <c r="AW442" i="1" s="1"/>
  <c r="AX442" i="1" s="1"/>
  <c r="BC442" i="1"/>
  <c r="V443" i="1"/>
  <c r="W443" i="1" s="1"/>
  <c r="AF443" i="1"/>
  <c r="AL443" i="1"/>
  <c r="AM443" i="1" s="1"/>
  <c r="AV443" i="1"/>
  <c r="AW443" i="1" s="1"/>
  <c r="AX443" i="1" s="1"/>
  <c r="BC443" i="1"/>
  <c r="V444" i="1"/>
  <c r="AF444" i="1"/>
  <c r="AL444" i="1"/>
  <c r="AM444" i="1" s="1"/>
  <c r="AV444" i="1"/>
  <c r="AW444" i="1" s="1"/>
  <c r="AX444" i="1" s="1"/>
  <c r="AZ444" i="1" s="1"/>
  <c r="BC444" i="1"/>
  <c r="V445" i="1"/>
  <c r="X445" i="1" s="1"/>
  <c r="Y445" i="1" s="1"/>
  <c r="Z445" i="1" s="1"/>
  <c r="AF445" i="1"/>
  <c r="AL445" i="1"/>
  <c r="AM445" i="1" s="1"/>
  <c r="AV445" i="1"/>
  <c r="AW445" i="1" s="1"/>
  <c r="AX445" i="1" s="1"/>
  <c r="BC445" i="1"/>
  <c r="V446" i="1"/>
  <c r="X446" i="1" s="1"/>
  <c r="Y446" i="1" s="1"/>
  <c r="Z446" i="1" s="1"/>
  <c r="AB446" i="1" s="1"/>
  <c r="AF446" i="1"/>
  <c r="AL446" i="1"/>
  <c r="AM446" i="1" s="1"/>
  <c r="AV446" i="1"/>
  <c r="AW446" i="1" s="1"/>
  <c r="AX446" i="1" s="1"/>
  <c r="BC446" i="1"/>
  <c r="BL446" i="1" s="1"/>
  <c r="V447" i="1"/>
  <c r="AF447" i="1"/>
  <c r="AL447" i="1"/>
  <c r="AM447" i="1" s="1"/>
  <c r="AN447" i="1" s="1"/>
  <c r="AV447" i="1"/>
  <c r="AW447" i="1" s="1"/>
  <c r="AX447" i="1" s="1"/>
  <c r="AZ447" i="1" s="1"/>
  <c r="BC447" i="1"/>
  <c r="BH447" i="1" s="1"/>
  <c r="V448" i="1"/>
  <c r="AF448" i="1"/>
  <c r="AL448" i="1"/>
  <c r="AM448" i="1" s="1"/>
  <c r="AV448" i="1"/>
  <c r="AW448" i="1" s="1"/>
  <c r="AX448" i="1" s="1"/>
  <c r="AZ448" i="1" s="1"/>
  <c r="BC448" i="1"/>
  <c r="V449" i="1"/>
  <c r="AF449" i="1"/>
  <c r="AL449" i="1"/>
  <c r="AM449" i="1" s="1"/>
  <c r="AV449" i="1"/>
  <c r="AW449" i="1" s="1"/>
  <c r="AX449" i="1" s="1"/>
  <c r="AZ449" i="1" s="1"/>
  <c r="BC449" i="1"/>
  <c r="BL449" i="1" s="1"/>
  <c r="V450" i="1"/>
  <c r="X450" i="1" s="1"/>
  <c r="Y450" i="1" s="1"/>
  <c r="Z450" i="1" s="1"/>
  <c r="AF450" i="1"/>
  <c r="AL450" i="1"/>
  <c r="AM450" i="1" s="1"/>
  <c r="AV450" i="1"/>
  <c r="AW450" i="1" s="1"/>
  <c r="AX450" i="1" s="1"/>
  <c r="BC450" i="1"/>
  <c r="V451" i="1"/>
  <c r="AF451" i="1"/>
  <c r="AL451" i="1"/>
  <c r="AM451" i="1" s="1"/>
  <c r="AV451" i="1"/>
  <c r="AW451" i="1" s="1"/>
  <c r="AX451" i="1" s="1"/>
  <c r="BC451" i="1"/>
  <c r="BH451" i="1" s="1"/>
  <c r="V452" i="1"/>
  <c r="X452" i="1" s="1"/>
  <c r="AF452" i="1"/>
  <c r="AL452" i="1"/>
  <c r="AM452" i="1" s="1"/>
  <c r="AV452" i="1"/>
  <c r="AW452" i="1" s="1"/>
  <c r="AX452" i="1" s="1"/>
  <c r="BC452" i="1"/>
  <c r="V453" i="1"/>
  <c r="AF453" i="1"/>
  <c r="AL453" i="1"/>
  <c r="AM453" i="1" s="1"/>
  <c r="AV453" i="1"/>
  <c r="AW453" i="1" s="1"/>
  <c r="BC453" i="1"/>
  <c r="V454" i="1"/>
  <c r="AF454" i="1"/>
  <c r="AL454" i="1"/>
  <c r="AM454" i="1" s="1"/>
  <c r="AV454" i="1"/>
  <c r="AW454" i="1" s="1"/>
  <c r="AX454" i="1" s="1"/>
  <c r="BC454" i="1"/>
  <c r="BL454" i="1" s="1"/>
  <c r="V455" i="1"/>
  <c r="AF455" i="1"/>
  <c r="AL455" i="1"/>
  <c r="AM455" i="1" s="1"/>
  <c r="AV455" i="1"/>
  <c r="AW455" i="1" s="1"/>
  <c r="AX455" i="1" s="1"/>
  <c r="BC455" i="1"/>
  <c r="V456" i="1"/>
  <c r="AF456" i="1"/>
  <c r="AL456" i="1"/>
  <c r="AM456" i="1" s="1"/>
  <c r="AV456" i="1"/>
  <c r="AW456" i="1" s="1"/>
  <c r="AX456" i="1" s="1"/>
  <c r="BC456" i="1"/>
  <c r="BH456" i="1" s="1"/>
  <c r="V457" i="1"/>
  <c r="W457" i="1" s="1"/>
  <c r="AF457" i="1"/>
  <c r="AL457" i="1"/>
  <c r="AM457" i="1" s="1"/>
  <c r="AV457" i="1"/>
  <c r="AW457" i="1" s="1"/>
  <c r="AX457" i="1" s="1"/>
  <c r="AZ457" i="1" s="1"/>
  <c r="BC457" i="1"/>
  <c r="V458" i="1"/>
  <c r="W458" i="1" s="1"/>
  <c r="AF458" i="1"/>
  <c r="AL458" i="1"/>
  <c r="AM458" i="1" s="1"/>
  <c r="AV458" i="1"/>
  <c r="AW458" i="1" s="1"/>
  <c r="AX458" i="1" s="1"/>
  <c r="AZ458" i="1" s="1"/>
  <c r="BC458" i="1"/>
  <c r="V459" i="1"/>
  <c r="W459" i="1" s="1"/>
  <c r="AF459" i="1"/>
  <c r="AL459" i="1"/>
  <c r="AM459" i="1" s="1"/>
  <c r="AN459" i="1" s="1"/>
  <c r="AV459" i="1"/>
  <c r="AW459" i="1" s="1"/>
  <c r="AX459" i="1" s="1"/>
  <c r="BC459" i="1"/>
  <c r="V460" i="1"/>
  <c r="AF460" i="1"/>
  <c r="AL460" i="1"/>
  <c r="AM460" i="1" s="1"/>
  <c r="AN460" i="1" s="1"/>
  <c r="AP460" i="1" s="1"/>
  <c r="AV460" i="1"/>
  <c r="AW460" i="1" s="1"/>
  <c r="AX460" i="1" s="1"/>
  <c r="AZ460" i="1" s="1"/>
  <c r="BC460" i="1"/>
  <c r="BL460" i="1" s="1"/>
  <c r="V461" i="1"/>
  <c r="AF461" i="1"/>
  <c r="AL461" i="1"/>
  <c r="AM461" i="1" s="1"/>
  <c r="AN461" i="1" s="1"/>
  <c r="AV461" i="1"/>
  <c r="AW461" i="1" s="1"/>
  <c r="AX461" i="1" s="1"/>
  <c r="BC461" i="1"/>
  <c r="BH461" i="1" s="1"/>
  <c r="V462" i="1"/>
  <c r="AF462" i="1"/>
  <c r="AL462" i="1"/>
  <c r="AM462" i="1" s="1"/>
  <c r="AV462" i="1"/>
  <c r="AW462" i="1" s="1"/>
  <c r="AX462" i="1" s="1"/>
  <c r="BC462" i="1"/>
  <c r="V463" i="1"/>
  <c r="AF463" i="1"/>
  <c r="AL463" i="1"/>
  <c r="AM463" i="1" s="1"/>
  <c r="AV463" i="1"/>
  <c r="AW463" i="1" s="1"/>
  <c r="AX463" i="1" s="1"/>
  <c r="BC463" i="1"/>
  <c r="BH463" i="1" s="1"/>
  <c r="V464" i="1"/>
  <c r="W464" i="1" s="1"/>
  <c r="AF464" i="1"/>
  <c r="AL464" i="1"/>
  <c r="AM464" i="1" s="1"/>
  <c r="AV464" i="1"/>
  <c r="AW464" i="1" s="1"/>
  <c r="AX464" i="1" s="1"/>
  <c r="BC464" i="1"/>
  <c r="BH464" i="1" s="1"/>
  <c r="V465" i="1"/>
  <c r="X465" i="1" s="1"/>
  <c r="Y465" i="1" s="1"/>
  <c r="Z465" i="1" s="1"/>
  <c r="AF465" i="1"/>
  <c r="AL465" i="1"/>
  <c r="AM465" i="1" s="1"/>
  <c r="AV465" i="1"/>
  <c r="AW465" i="1" s="1"/>
  <c r="AX465" i="1" s="1"/>
  <c r="BC465" i="1"/>
  <c r="V466" i="1"/>
  <c r="AF466" i="1"/>
  <c r="AL466" i="1"/>
  <c r="AM466" i="1" s="1"/>
  <c r="AV466" i="1"/>
  <c r="AW466" i="1" s="1"/>
  <c r="AX466" i="1" s="1"/>
  <c r="BC466" i="1"/>
  <c r="V467" i="1"/>
  <c r="W467" i="1" s="1"/>
  <c r="AF467" i="1"/>
  <c r="AL467" i="1"/>
  <c r="AM467" i="1" s="1"/>
  <c r="AV467" i="1"/>
  <c r="AW467" i="1" s="1"/>
  <c r="AX467" i="1" s="1"/>
  <c r="BC467" i="1"/>
  <c r="V468" i="1"/>
  <c r="W468" i="1" s="1"/>
  <c r="AF468" i="1"/>
  <c r="AL468" i="1"/>
  <c r="AM468" i="1" s="1"/>
  <c r="AV468" i="1"/>
  <c r="AW468" i="1" s="1"/>
  <c r="AX468" i="1" s="1"/>
  <c r="AZ468" i="1" s="1"/>
  <c r="BC468" i="1"/>
  <c r="BH468" i="1" s="1"/>
  <c r="V469" i="1"/>
  <c r="AF469" i="1"/>
  <c r="AL469" i="1"/>
  <c r="AM469" i="1" s="1"/>
  <c r="AN469" i="1" s="1"/>
  <c r="AP469" i="1" s="1"/>
  <c r="AV469" i="1"/>
  <c r="AW469" i="1" s="1"/>
  <c r="AX469" i="1" s="1"/>
  <c r="BC469" i="1"/>
  <c r="BL469" i="1" s="1"/>
  <c r="V470" i="1"/>
  <c r="X470" i="1" s="1"/>
  <c r="Y470" i="1" s="1"/>
  <c r="Z470" i="1" s="1"/>
  <c r="AF470" i="1"/>
  <c r="AL470" i="1"/>
  <c r="AM470" i="1" s="1"/>
  <c r="AV470" i="1"/>
  <c r="AW470" i="1" s="1"/>
  <c r="AX470" i="1" s="1"/>
  <c r="AZ470" i="1" s="1"/>
  <c r="BC470" i="1"/>
  <c r="BL470" i="1" s="1"/>
  <c r="V471" i="1"/>
  <c r="AF471" i="1"/>
  <c r="AL471" i="1"/>
  <c r="AM471" i="1" s="1"/>
  <c r="AN471" i="1" s="1"/>
  <c r="AP471" i="1" s="1"/>
  <c r="AV471" i="1"/>
  <c r="AW471" i="1" s="1"/>
  <c r="AX471" i="1" s="1"/>
  <c r="BC471" i="1"/>
  <c r="V472" i="1"/>
  <c r="AF472" i="1"/>
  <c r="AL472" i="1"/>
  <c r="AM472" i="1" s="1"/>
  <c r="AV472" i="1"/>
  <c r="AW472" i="1" s="1"/>
  <c r="AX472" i="1" s="1"/>
  <c r="BC472" i="1"/>
  <c r="BH472" i="1" s="1"/>
  <c r="V473" i="1"/>
  <c r="W473" i="1" s="1"/>
  <c r="AF473" i="1"/>
  <c r="AL473" i="1"/>
  <c r="AM473" i="1" s="1"/>
  <c r="AV473" i="1"/>
  <c r="AW473" i="1" s="1"/>
  <c r="AX473" i="1" s="1"/>
  <c r="BC473" i="1"/>
  <c r="V474" i="1"/>
  <c r="AF474" i="1"/>
  <c r="AL474" i="1"/>
  <c r="AM474" i="1" s="1"/>
  <c r="AV474" i="1"/>
  <c r="AW474" i="1" s="1"/>
  <c r="AX474" i="1" s="1"/>
  <c r="BC474" i="1"/>
  <c r="BL474" i="1" s="1"/>
  <c r="V475" i="1"/>
  <c r="AF475" i="1"/>
  <c r="AL475" i="1"/>
  <c r="AM475" i="1" s="1"/>
  <c r="AN475" i="1" s="1"/>
  <c r="AV475" i="1"/>
  <c r="AW475" i="1" s="1"/>
  <c r="AX475" i="1" s="1"/>
  <c r="BC475" i="1"/>
  <c r="BL475" i="1" s="1"/>
  <c r="V476" i="1"/>
  <c r="X476" i="1" s="1"/>
  <c r="Y476" i="1" s="1"/>
  <c r="Z476" i="1" s="1"/>
  <c r="AF476" i="1"/>
  <c r="AL476" i="1"/>
  <c r="AM476" i="1" s="1"/>
  <c r="AV476" i="1"/>
  <c r="AW476" i="1" s="1"/>
  <c r="AX476" i="1" s="1"/>
  <c r="AZ476" i="1" s="1"/>
  <c r="BC476" i="1"/>
  <c r="BH476" i="1" s="1"/>
  <c r="V477" i="1"/>
  <c r="W477" i="1" s="1"/>
  <c r="AF477" i="1"/>
  <c r="AL477" i="1"/>
  <c r="AM477" i="1" s="1"/>
  <c r="AN477" i="1" s="1"/>
  <c r="AV477" i="1"/>
  <c r="AW477" i="1" s="1"/>
  <c r="AX477" i="1" s="1"/>
  <c r="BC477" i="1"/>
  <c r="V478" i="1"/>
  <c r="W478" i="1" s="1"/>
  <c r="AF478" i="1"/>
  <c r="AL478" i="1"/>
  <c r="AM478" i="1" s="1"/>
  <c r="AV478" i="1"/>
  <c r="AW478" i="1" s="1"/>
  <c r="AX478" i="1" s="1"/>
  <c r="BC478" i="1"/>
  <c r="V479" i="1"/>
  <c r="W479" i="1" s="1"/>
  <c r="AF479" i="1"/>
  <c r="AL479" i="1"/>
  <c r="AM479" i="1" s="1"/>
  <c r="AV479" i="1"/>
  <c r="AW479" i="1" s="1"/>
  <c r="AX479" i="1" s="1"/>
  <c r="BC479" i="1"/>
  <c r="V480" i="1"/>
  <c r="AF480" i="1"/>
  <c r="AL480" i="1"/>
  <c r="AM480" i="1" s="1"/>
  <c r="AN480" i="1" s="1"/>
  <c r="AV480" i="1"/>
  <c r="AW480" i="1" s="1"/>
  <c r="AX480" i="1" s="1"/>
  <c r="AZ480" i="1" s="1"/>
  <c r="BC480" i="1"/>
  <c r="BH480" i="1" s="1"/>
  <c r="V481" i="1"/>
  <c r="X481" i="1" s="1"/>
  <c r="Y481" i="1" s="1"/>
  <c r="Z481" i="1" s="1"/>
  <c r="AF481" i="1"/>
  <c r="AL481" i="1"/>
  <c r="AM481" i="1" s="1"/>
  <c r="AV481" i="1"/>
  <c r="AW481" i="1" s="1"/>
  <c r="AX481" i="1" s="1"/>
  <c r="AZ481" i="1" s="1"/>
  <c r="BC481" i="1"/>
  <c r="V482" i="1"/>
  <c r="X482" i="1" s="1"/>
  <c r="AF482" i="1"/>
  <c r="AL482" i="1"/>
  <c r="AM482" i="1" s="1"/>
  <c r="AV482" i="1"/>
  <c r="AW482" i="1" s="1"/>
  <c r="AX482" i="1" s="1"/>
  <c r="BC482" i="1"/>
  <c r="BH482" i="1" s="1"/>
  <c r="V483" i="1"/>
  <c r="AF483" i="1"/>
  <c r="AL483" i="1"/>
  <c r="AM483" i="1" s="1"/>
  <c r="AV483" i="1"/>
  <c r="AW483" i="1" s="1"/>
  <c r="AX483" i="1" s="1"/>
  <c r="AZ483" i="1" s="1"/>
  <c r="BC483" i="1"/>
  <c r="BL483" i="1" s="1"/>
  <c r="V484" i="1"/>
  <c r="AF484" i="1"/>
  <c r="AL484" i="1"/>
  <c r="AM484" i="1" s="1"/>
  <c r="AV484" i="1"/>
  <c r="AW484" i="1" s="1"/>
  <c r="AX484" i="1" s="1"/>
  <c r="BC484" i="1"/>
  <c r="V485" i="1"/>
  <c r="X485" i="1" s="1"/>
  <c r="Y485" i="1" s="1"/>
  <c r="Z485" i="1" s="1"/>
  <c r="AF485" i="1"/>
  <c r="AL485" i="1"/>
  <c r="AM485" i="1" s="1"/>
  <c r="AV485" i="1"/>
  <c r="AW485" i="1" s="1"/>
  <c r="AX485" i="1" s="1"/>
  <c r="AZ485" i="1" s="1"/>
  <c r="BC485" i="1"/>
  <c r="V486" i="1"/>
  <c r="X486" i="1" s="1"/>
  <c r="AF486" i="1"/>
  <c r="AL486" i="1"/>
  <c r="AM486" i="1" s="1"/>
  <c r="AV486" i="1"/>
  <c r="AW486" i="1" s="1"/>
  <c r="AX486" i="1" s="1"/>
  <c r="AZ486" i="1" s="1"/>
  <c r="BC486" i="1"/>
  <c r="BL486" i="1" s="1"/>
  <c r="V487" i="1"/>
  <c r="W487" i="1" s="1"/>
  <c r="AF487" i="1"/>
  <c r="AL487" i="1"/>
  <c r="AM487" i="1" s="1"/>
  <c r="AV487" i="1"/>
  <c r="AW487" i="1" s="1"/>
  <c r="AX487" i="1" s="1"/>
  <c r="AZ487" i="1" s="1"/>
  <c r="BC487" i="1"/>
  <c r="V488" i="1"/>
  <c r="AF488" i="1"/>
  <c r="AL488" i="1"/>
  <c r="AM488" i="1" s="1"/>
  <c r="AV488" i="1"/>
  <c r="AW488" i="1" s="1"/>
  <c r="AX488" i="1" s="1"/>
  <c r="BC488" i="1"/>
  <c r="V489" i="1"/>
  <c r="W489" i="1" s="1"/>
  <c r="AF489" i="1"/>
  <c r="AL489" i="1"/>
  <c r="AM489" i="1" s="1"/>
  <c r="AV489" i="1"/>
  <c r="AW489" i="1" s="1"/>
  <c r="AX489" i="1" s="1"/>
  <c r="BC489" i="1"/>
  <c r="V490" i="1"/>
  <c r="X490" i="1" s="1"/>
  <c r="AF490" i="1"/>
  <c r="AL490" i="1"/>
  <c r="AM490" i="1" s="1"/>
  <c r="AN490" i="1" s="1"/>
  <c r="AV490" i="1"/>
  <c r="AW490" i="1" s="1"/>
  <c r="AX490" i="1" s="1"/>
  <c r="BC490" i="1"/>
  <c r="V491" i="1"/>
  <c r="W491" i="1" s="1"/>
  <c r="AF491" i="1"/>
  <c r="AL491" i="1"/>
  <c r="AM491" i="1" s="1"/>
  <c r="AV491" i="1"/>
  <c r="AW491" i="1" s="1"/>
  <c r="AX491" i="1" s="1"/>
  <c r="BC491" i="1"/>
  <c r="V492" i="1"/>
  <c r="AF492" i="1"/>
  <c r="AL492" i="1"/>
  <c r="AM492" i="1" s="1"/>
  <c r="AN492" i="1" s="1"/>
  <c r="AV492" i="1"/>
  <c r="AW492" i="1" s="1"/>
  <c r="AX492" i="1" s="1"/>
  <c r="BC492" i="1"/>
  <c r="BH492" i="1" s="1"/>
  <c r="V493" i="1"/>
  <c r="AF493" i="1"/>
  <c r="AL493" i="1"/>
  <c r="AM493" i="1" s="1"/>
  <c r="AN493" i="1" s="1"/>
  <c r="AV493" i="1"/>
  <c r="AW493" i="1" s="1"/>
  <c r="AX493" i="1" s="1"/>
  <c r="BC493" i="1"/>
  <c r="BH493" i="1" s="1"/>
  <c r="V494" i="1"/>
  <c r="AF494" i="1"/>
  <c r="AL494" i="1"/>
  <c r="AM494" i="1" s="1"/>
  <c r="AV494" i="1"/>
  <c r="AW494" i="1" s="1"/>
  <c r="AX494" i="1" s="1"/>
  <c r="BC494" i="1"/>
  <c r="V495" i="1"/>
  <c r="AF495" i="1"/>
  <c r="AL495" i="1"/>
  <c r="AM495" i="1" s="1"/>
  <c r="AV495" i="1"/>
  <c r="BC495" i="1"/>
  <c r="V496" i="1"/>
  <c r="AF496" i="1"/>
  <c r="AL496" i="1"/>
  <c r="AM496" i="1" s="1"/>
  <c r="AV496" i="1"/>
  <c r="AW496" i="1" s="1"/>
  <c r="AX496" i="1" s="1"/>
  <c r="BC496" i="1"/>
  <c r="V497" i="1"/>
  <c r="AF497" i="1"/>
  <c r="AL497" i="1"/>
  <c r="AM497" i="1" s="1"/>
  <c r="AV497" i="1"/>
  <c r="AW497" i="1" s="1"/>
  <c r="AX497" i="1" s="1"/>
  <c r="BC497" i="1"/>
  <c r="BL497" i="1" s="1"/>
  <c r="V498" i="1"/>
  <c r="AF498" i="1"/>
  <c r="AL498" i="1"/>
  <c r="AM498" i="1" s="1"/>
  <c r="AN498" i="1" s="1"/>
  <c r="AP498" i="1" s="1"/>
  <c r="AV498" i="1"/>
  <c r="AW498" i="1" s="1"/>
  <c r="AX498" i="1" s="1"/>
  <c r="BC498" i="1"/>
  <c r="V499" i="1"/>
  <c r="W499" i="1" s="1"/>
  <c r="AF499" i="1"/>
  <c r="AL499" i="1"/>
  <c r="AM499" i="1" s="1"/>
  <c r="AN499" i="1" s="1"/>
  <c r="AV499" i="1"/>
  <c r="AW499" i="1" s="1"/>
  <c r="AX499" i="1" s="1"/>
  <c r="AZ499" i="1" s="1"/>
  <c r="BC499" i="1"/>
  <c r="BH499" i="1" s="1"/>
  <c r="V500" i="1"/>
  <c r="AF500" i="1"/>
  <c r="AL500" i="1"/>
  <c r="AM500" i="1" s="1"/>
  <c r="AV500" i="1"/>
  <c r="AW500" i="1" s="1"/>
  <c r="AX500" i="1" s="1"/>
  <c r="BC500" i="1"/>
  <c r="BL500" i="1" s="1"/>
  <c r="V501" i="1"/>
  <c r="W501" i="1" s="1"/>
  <c r="AF501" i="1"/>
  <c r="AL501" i="1"/>
  <c r="AM501" i="1" s="1"/>
  <c r="AV501" i="1"/>
  <c r="AW501" i="1" s="1"/>
  <c r="AX501" i="1" s="1"/>
  <c r="AZ501" i="1" s="1"/>
  <c r="BC501" i="1"/>
  <c r="BL501" i="1" s="1"/>
  <c r="V502" i="1"/>
  <c r="X502" i="1" s="1"/>
  <c r="Y502" i="1" s="1"/>
  <c r="Z502" i="1" s="1"/>
  <c r="AB502" i="1" s="1"/>
  <c r="AF502" i="1"/>
  <c r="AL502" i="1"/>
  <c r="AM502" i="1" s="1"/>
  <c r="AV502" i="1"/>
  <c r="AW502" i="1" s="1"/>
  <c r="AX502" i="1" s="1"/>
  <c r="BC502" i="1"/>
  <c r="V503" i="1"/>
  <c r="AF503" i="1"/>
  <c r="AL503" i="1"/>
  <c r="AM503" i="1" s="1"/>
  <c r="AV503" i="1"/>
  <c r="AW503" i="1" s="1"/>
  <c r="AX503" i="1" s="1"/>
  <c r="AZ503" i="1" s="1"/>
  <c r="BC503" i="1"/>
  <c r="BH503" i="1" s="1"/>
  <c r="V504" i="1"/>
  <c r="AF504" i="1"/>
  <c r="AL504" i="1"/>
  <c r="AM504" i="1" s="1"/>
  <c r="AV504" i="1"/>
  <c r="AW504" i="1" s="1"/>
  <c r="AX504" i="1" s="1"/>
  <c r="AZ504" i="1" s="1"/>
  <c r="BC504" i="1"/>
  <c r="BH504" i="1" s="1"/>
  <c r="V505" i="1"/>
  <c r="X505" i="1" s="1"/>
  <c r="Y505" i="1" s="1"/>
  <c r="Z505" i="1" s="1"/>
  <c r="AB505" i="1" s="1"/>
  <c r="AF505" i="1"/>
  <c r="AL505" i="1"/>
  <c r="AM505" i="1" s="1"/>
  <c r="AN505" i="1" s="1"/>
  <c r="AV505" i="1"/>
  <c r="AW505" i="1" s="1"/>
  <c r="BC505" i="1"/>
  <c r="BH505" i="1" s="1"/>
  <c r="V506" i="1"/>
  <c r="X506" i="1" s="1"/>
  <c r="Y506" i="1" s="1"/>
  <c r="Z506" i="1" s="1"/>
  <c r="AB506" i="1" s="1"/>
  <c r="AF506" i="1"/>
  <c r="AL506" i="1"/>
  <c r="AM506" i="1" s="1"/>
  <c r="AV506" i="1"/>
  <c r="AW506" i="1" s="1"/>
  <c r="AX506" i="1" s="1"/>
  <c r="BC506" i="1"/>
  <c r="BH506" i="1" s="1"/>
  <c r="V507" i="1"/>
  <c r="X507" i="1" s="1"/>
  <c r="Y507" i="1" s="1"/>
  <c r="Z507" i="1" s="1"/>
  <c r="AB507" i="1" s="1"/>
  <c r="AF507" i="1"/>
  <c r="AL507" i="1"/>
  <c r="AM507" i="1" s="1"/>
  <c r="AV507" i="1"/>
  <c r="AW507" i="1" s="1"/>
  <c r="AX507" i="1" s="1"/>
  <c r="BC507" i="1"/>
  <c r="BH507" i="1" s="1"/>
  <c r="V508" i="1"/>
  <c r="AF508" i="1"/>
  <c r="AL508" i="1"/>
  <c r="AM508" i="1" s="1"/>
  <c r="AV508" i="1"/>
  <c r="AW508" i="1" s="1"/>
  <c r="AX508" i="1" s="1"/>
  <c r="BC508" i="1"/>
  <c r="V509" i="1"/>
  <c r="AF509" i="1"/>
  <c r="AL509" i="1"/>
  <c r="AM509" i="1" s="1"/>
  <c r="AV509" i="1"/>
  <c r="AW509" i="1" s="1"/>
  <c r="AX509" i="1" s="1"/>
  <c r="AZ509" i="1" s="1"/>
  <c r="BC509" i="1"/>
  <c r="BH509" i="1" s="1"/>
  <c r="V510" i="1"/>
  <c r="X510" i="1" s="1"/>
  <c r="Y510" i="1" s="1"/>
  <c r="Z510" i="1" s="1"/>
  <c r="AF510" i="1"/>
  <c r="AL510" i="1"/>
  <c r="AM510" i="1" s="1"/>
  <c r="AD510" i="1" s="1"/>
  <c r="AV510" i="1"/>
  <c r="AW510" i="1" s="1"/>
  <c r="AX510" i="1" s="1"/>
  <c r="BC510" i="1"/>
  <c r="BH510" i="1" s="1"/>
  <c r="V511" i="1"/>
  <c r="W511" i="1" s="1"/>
  <c r="AF511" i="1"/>
  <c r="AL511" i="1"/>
  <c r="AM511" i="1" s="1"/>
  <c r="AV511" i="1"/>
  <c r="AW511" i="1" s="1"/>
  <c r="AX511" i="1" s="1"/>
  <c r="AZ511" i="1" s="1"/>
  <c r="BC511" i="1"/>
  <c r="BH511" i="1" s="1"/>
  <c r="V512" i="1"/>
  <c r="W512" i="1" s="1"/>
  <c r="AF512" i="1"/>
  <c r="AL512" i="1"/>
  <c r="AM512" i="1" s="1"/>
  <c r="AN512" i="1" s="1"/>
  <c r="AV512" i="1"/>
  <c r="AW512" i="1" s="1"/>
  <c r="AX512" i="1" s="1"/>
  <c r="BC512" i="1"/>
  <c r="V513" i="1"/>
  <c r="W513" i="1" s="1"/>
  <c r="AF513" i="1"/>
  <c r="AL513" i="1"/>
  <c r="AM513" i="1" s="1"/>
  <c r="AN513" i="1" s="1"/>
  <c r="AV513" i="1"/>
  <c r="AW513" i="1" s="1"/>
  <c r="BC513" i="1"/>
  <c r="BH513" i="1" s="1"/>
  <c r="V514" i="1"/>
  <c r="AF514" i="1"/>
  <c r="AL514" i="1"/>
  <c r="AM514" i="1" s="1"/>
  <c r="AV514" i="1"/>
  <c r="AW514" i="1" s="1"/>
  <c r="AX514" i="1" s="1"/>
  <c r="AZ514" i="1" s="1"/>
  <c r="BC514" i="1"/>
  <c r="BL514" i="1" s="1"/>
  <c r="V515" i="1"/>
  <c r="AF515" i="1"/>
  <c r="AL515" i="1"/>
  <c r="AM515" i="1" s="1"/>
  <c r="AN515" i="1" s="1"/>
  <c r="AV515" i="1"/>
  <c r="AW515" i="1" s="1"/>
  <c r="AX515" i="1" s="1"/>
  <c r="AZ515" i="1" s="1"/>
  <c r="BC515" i="1"/>
  <c r="BL515" i="1" s="1"/>
  <c r="V516" i="1"/>
  <c r="AF516" i="1"/>
  <c r="AL516" i="1"/>
  <c r="AM516" i="1" s="1"/>
  <c r="AN516" i="1" s="1"/>
  <c r="AV516" i="1"/>
  <c r="AW516" i="1" s="1"/>
  <c r="AX516" i="1" s="1"/>
  <c r="AZ516" i="1" s="1"/>
  <c r="BC516" i="1"/>
  <c r="V517" i="1"/>
  <c r="W517" i="1" s="1"/>
  <c r="AF517" i="1"/>
  <c r="AL517" i="1"/>
  <c r="AM517" i="1" s="1"/>
  <c r="AV517" i="1"/>
  <c r="AW517" i="1" s="1"/>
  <c r="AX517" i="1" s="1"/>
  <c r="BC517" i="1"/>
  <c r="BL517" i="1" s="1"/>
  <c r="V518" i="1"/>
  <c r="W518" i="1" s="1"/>
  <c r="AF518" i="1"/>
  <c r="AL518" i="1"/>
  <c r="AM518" i="1" s="1"/>
  <c r="AV518" i="1"/>
  <c r="AW518" i="1" s="1"/>
  <c r="AX518" i="1" s="1"/>
  <c r="BC518" i="1"/>
  <c r="V519" i="1"/>
  <c r="X519" i="1" s="1"/>
  <c r="Y519" i="1" s="1"/>
  <c r="Z519" i="1" s="1"/>
  <c r="AF519" i="1"/>
  <c r="AL519" i="1"/>
  <c r="AM519" i="1" s="1"/>
  <c r="AV519" i="1"/>
  <c r="AW519" i="1" s="1"/>
  <c r="AX519" i="1" s="1"/>
  <c r="BC519" i="1"/>
  <c r="V520" i="1"/>
  <c r="AF520" i="1"/>
  <c r="AL520" i="1"/>
  <c r="AM520" i="1" s="1"/>
  <c r="AV520" i="1"/>
  <c r="AW520" i="1" s="1"/>
  <c r="AX520" i="1" s="1"/>
  <c r="BC520" i="1"/>
  <c r="BL520" i="1" s="1"/>
  <c r="V521" i="1"/>
  <c r="W521" i="1" s="1"/>
  <c r="AF521" i="1"/>
  <c r="AL521" i="1"/>
  <c r="AM521" i="1" s="1"/>
  <c r="AV521" i="1"/>
  <c r="AW521" i="1" s="1"/>
  <c r="AX521" i="1" s="1"/>
  <c r="BC521" i="1"/>
  <c r="V522" i="1"/>
  <c r="X522" i="1" s="1"/>
  <c r="Y522" i="1" s="1"/>
  <c r="Z522" i="1" s="1"/>
  <c r="AF522" i="1"/>
  <c r="AL522" i="1"/>
  <c r="AM522" i="1" s="1"/>
  <c r="AV522" i="1"/>
  <c r="AW522" i="1" s="1"/>
  <c r="AX522" i="1" s="1"/>
  <c r="AZ522" i="1" s="1"/>
  <c r="BC522" i="1"/>
  <c r="V523" i="1"/>
  <c r="AF523" i="1"/>
  <c r="AL523" i="1"/>
  <c r="AM523" i="1" s="1"/>
  <c r="AN523" i="1" s="1"/>
  <c r="AP523" i="1" s="1"/>
  <c r="AV523" i="1"/>
  <c r="AW523" i="1" s="1"/>
  <c r="AX523" i="1" s="1"/>
  <c r="BC523" i="1"/>
  <c r="V524" i="1"/>
  <c r="X524" i="1" s="1"/>
  <c r="Y524" i="1" s="1"/>
  <c r="Z524" i="1" s="1"/>
  <c r="AB524" i="1" s="1"/>
  <c r="AF524" i="1"/>
  <c r="AL524" i="1"/>
  <c r="AM524" i="1" s="1"/>
  <c r="AV524" i="1"/>
  <c r="AW524" i="1" s="1"/>
  <c r="BC524" i="1"/>
  <c r="BL524" i="1" s="1"/>
  <c r="V525" i="1"/>
  <c r="AF525" i="1"/>
  <c r="AL525" i="1"/>
  <c r="AM525" i="1" s="1"/>
  <c r="AV525" i="1"/>
  <c r="AW525" i="1" s="1"/>
  <c r="AX525" i="1" s="1"/>
  <c r="BC525" i="1"/>
  <c r="V526" i="1"/>
  <c r="AF526" i="1"/>
  <c r="AL526" i="1"/>
  <c r="AM526" i="1" s="1"/>
  <c r="AV526" i="1"/>
  <c r="AW526" i="1" s="1"/>
  <c r="AX526" i="1" s="1"/>
  <c r="AZ526" i="1" s="1"/>
  <c r="BC526" i="1"/>
  <c r="V527" i="1"/>
  <c r="AF527" i="1"/>
  <c r="AL527" i="1"/>
  <c r="AM527" i="1" s="1"/>
  <c r="AV527" i="1"/>
  <c r="AW527" i="1" s="1"/>
  <c r="AX527" i="1" s="1"/>
  <c r="AZ527" i="1" s="1"/>
  <c r="BC527" i="1"/>
  <c r="V528" i="1"/>
  <c r="AF528" i="1"/>
  <c r="AL528" i="1"/>
  <c r="AM528" i="1" s="1"/>
  <c r="BA528" i="1" s="1"/>
  <c r="AV528" i="1"/>
  <c r="AW528" i="1" s="1"/>
  <c r="AX528" i="1" s="1"/>
  <c r="BC528" i="1"/>
  <c r="BH528" i="1" s="1"/>
  <c r="V529" i="1"/>
  <c r="X529" i="1" s="1"/>
  <c r="AF529" i="1"/>
  <c r="AL529" i="1"/>
  <c r="AM529" i="1" s="1"/>
  <c r="AV529" i="1"/>
  <c r="AW529" i="1" s="1"/>
  <c r="AX529" i="1" s="1"/>
  <c r="AZ529" i="1" s="1"/>
  <c r="BC529" i="1"/>
  <c r="BH529" i="1" s="1"/>
  <c r="V530" i="1"/>
  <c r="W530" i="1" s="1"/>
  <c r="AF530" i="1"/>
  <c r="AL530" i="1"/>
  <c r="AM530" i="1" s="1"/>
  <c r="AV530" i="1"/>
  <c r="AW530" i="1" s="1"/>
  <c r="AX530" i="1" s="1"/>
  <c r="AZ530" i="1" s="1"/>
  <c r="BC530" i="1"/>
  <c r="BH530" i="1" s="1"/>
  <c r="V531" i="1"/>
  <c r="AF531" i="1"/>
  <c r="AL531" i="1"/>
  <c r="AM531" i="1" s="1"/>
  <c r="AN531" i="1" s="1"/>
  <c r="AP531" i="1" s="1"/>
  <c r="AV531" i="1"/>
  <c r="AW531" i="1" s="1"/>
  <c r="AX531" i="1" s="1"/>
  <c r="AZ531" i="1" s="1"/>
  <c r="BC531" i="1"/>
  <c r="V532" i="1"/>
  <c r="W532" i="1" s="1"/>
  <c r="AF532" i="1"/>
  <c r="AL532" i="1"/>
  <c r="AM532" i="1" s="1"/>
  <c r="AV532" i="1"/>
  <c r="AW532" i="1" s="1"/>
  <c r="AX532" i="1" s="1"/>
  <c r="BC532" i="1"/>
  <c r="BL532" i="1" s="1"/>
  <c r="V533" i="1"/>
  <c r="AF533" i="1"/>
  <c r="AL533" i="1"/>
  <c r="AM533" i="1" s="1"/>
  <c r="AV533" i="1"/>
  <c r="AW533" i="1" s="1"/>
  <c r="AX533" i="1" s="1"/>
  <c r="BC533" i="1"/>
  <c r="V534" i="1"/>
  <c r="W534" i="1" s="1"/>
  <c r="AF534" i="1"/>
  <c r="AL534" i="1"/>
  <c r="AM534" i="1" s="1"/>
  <c r="AV534" i="1"/>
  <c r="AW534" i="1" s="1"/>
  <c r="AX534" i="1" s="1"/>
  <c r="BC534" i="1"/>
  <c r="BH534" i="1" s="1"/>
  <c r="V535" i="1"/>
  <c r="X535" i="1" s="1"/>
  <c r="Y535" i="1" s="1"/>
  <c r="Z535" i="1" s="1"/>
  <c r="AF535" i="1"/>
  <c r="AL535" i="1"/>
  <c r="AM535" i="1" s="1"/>
  <c r="AV535" i="1"/>
  <c r="AW535" i="1" s="1"/>
  <c r="AX535" i="1" s="1"/>
  <c r="AZ535" i="1" s="1"/>
  <c r="BC535" i="1"/>
  <c r="V536" i="1"/>
  <c r="AF536" i="1"/>
  <c r="AL536" i="1"/>
  <c r="AM536" i="1" s="1"/>
  <c r="AV536" i="1"/>
  <c r="AW536" i="1" s="1"/>
  <c r="AX536" i="1" s="1"/>
  <c r="BC536" i="1"/>
  <c r="BH536" i="1" s="1"/>
  <c r="V537" i="1"/>
  <c r="AF537" i="1"/>
  <c r="AL537" i="1"/>
  <c r="AM537" i="1" s="1"/>
  <c r="AV537" i="1"/>
  <c r="AW537" i="1" s="1"/>
  <c r="AX537" i="1" s="1"/>
  <c r="BC537" i="1"/>
  <c r="BL537" i="1" s="1"/>
  <c r="V538" i="1"/>
  <c r="X538" i="1" s="1"/>
  <c r="Y538" i="1" s="1"/>
  <c r="Z538" i="1" s="1"/>
  <c r="AB538" i="1" s="1"/>
  <c r="AF538" i="1"/>
  <c r="AL538" i="1"/>
  <c r="AM538" i="1" s="1"/>
  <c r="AN538" i="1" s="1"/>
  <c r="AV538" i="1"/>
  <c r="AW538" i="1" s="1"/>
  <c r="AX538" i="1" s="1"/>
  <c r="AZ538" i="1" s="1"/>
  <c r="BC538" i="1"/>
  <c r="BL538" i="1" s="1"/>
  <c r="V539" i="1"/>
  <c r="AF539" i="1"/>
  <c r="AL539" i="1"/>
  <c r="AM539" i="1" s="1"/>
  <c r="AV539" i="1"/>
  <c r="AW539" i="1" s="1"/>
  <c r="AX539" i="1" s="1"/>
  <c r="BC539" i="1"/>
  <c r="BH539" i="1" s="1"/>
  <c r="V540" i="1"/>
  <c r="AF540" i="1"/>
  <c r="AL540" i="1"/>
  <c r="AM540" i="1" s="1"/>
  <c r="AV540" i="1"/>
  <c r="AW540" i="1" s="1"/>
  <c r="AX540" i="1" s="1"/>
  <c r="BC540" i="1"/>
  <c r="BH540" i="1"/>
  <c r="V541" i="1"/>
  <c r="AF541" i="1"/>
  <c r="AL541" i="1"/>
  <c r="AM541" i="1" s="1"/>
  <c r="AV541" i="1"/>
  <c r="AW541" i="1" s="1"/>
  <c r="AX541" i="1" s="1"/>
  <c r="BC541" i="1"/>
  <c r="V542" i="1"/>
  <c r="W542" i="1" s="1"/>
  <c r="AF542" i="1"/>
  <c r="AL542" i="1"/>
  <c r="AM542" i="1" s="1"/>
  <c r="AN542" i="1" s="1"/>
  <c r="AP542" i="1" s="1"/>
  <c r="AV542" i="1"/>
  <c r="AW542" i="1" s="1"/>
  <c r="AX542" i="1" s="1"/>
  <c r="AZ542" i="1" s="1"/>
  <c r="BC542" i="1"/>
  <c r="BH542" i="1" s="1"/>
  <c r="V543" i="1"/>
  <c r="X543" i="1" s="1"/>
  <c r="Y543" i="1" s="1"/>
  <c r="Z543" i="1" s="1"/>
  <c r="AF543" i="1"/>
  <c r="AL543" i="1"/>
  <c r="AM543" i="1" s="1"/>
  <c r="AV543" i="1"/>
  <c r="AW543" i="1" s="1"/>
  <c r="AX543" i="1" s="1"/>
  <c r="BC543" i="1"/>
  <c r="V544" i="1"/>
  <c r="AF544" i="1"/>
  <c r="AL544" i="1"/>
  <c r="AM544" i="1" s="1"/>
  <c r="AV544" i="1"/>
  <c r="AW544" i="1" s="1"/>
  <c r="AX544" i="1" s="1"/>
  <c r="BC544" i="1"/>
  <c r="BL544" i="1" s="1"/>
  <c r="V545" i="1"/>
  <c r="AF545" i="1"/>
  <c r="AL545" i="1"/>
  <c r="AM545" i="1" s="1"/>
  <c r="AN545" i="1" s="1"/>
  <c r="AP545" i="1" s="1"/>
  <c r="AV545" i="1"/>
  <c r="AW545" i="1" s="1"/>
  <c r="AX545" i="1" s="1"/>
  <c r="BC545" i="1"/>
  <c r="V546" i="1"/>
  <c r="AF546" i="1"/>
  <c r="AL546" i="1"/>
  <c r="AM546" i="1" s="1"/>
  <c r="AN546" i="1" s="1"/>
  <c r="AV546" i="1"/>
  <c r="AW546" i="1" s="1"/>
  <c r="AX546" i="1" s="1"/>
  <c r="BC546" i="1"/>
  <c r="BL546" i="1" s="1"/>
  <c r="V547" i="1"/>
  <c r="AF547" i="1"/>
  <c r="AL547" i="1"/>
  <c r="AM547" i="1" s="1"/>
  <c r="AV547" i="1"/>
  <c r="AW547" i="1" s="1"/>
  <c r="AX547" i="1" s="1"/>
  <c r="BC547" i="1"/>
  <c r="V548" i="1"/>
  <c r="X548" i="1" s="1"/>
  <c r="Y548" i="1" s="1"/>
  <c r="Z548" i="1" s="1"/>
  <c r="AB548" i="1" s="1"/>
  <c r="AF548" i="1"/>
  <c r="AL548" i="1"/>
  <c r="AM548" i="1" s="1"/>
  <c r="AN548" i="1" s="1"/>
  <c r="AV548" i="1"/>
  <c r="AW548" i="1" s="1"/>
  <c r="AX548" i="1" s="1"/>
  <c r="BC548" i="1"/>
  <c r="V549" i="1"/>
  <c r="W549" i="1" s="1"/>
  <c r="AF549" i="1"/>
  <c r="AL549" i="1"/>
  <c r="AM549" i="1" s="1"/>
  <c r="AV549" i="1"/>
  <c r="AW549" i="1" s="1"/>
  <c r="AX549" i="1" s="1"/>
  <c r="BC549" i="1"/>
  <c r="V550" i="1"/>
  <c r="W550" i="1" s="1"/>
  <c r="AF550" i="1"/>
  <c r="AL550" i="1"/>
  <c r="AM550" i="1" s="1"/>
  <c r="AV550" i="1"/>
  <c r="AW550" i="1" s="1"/>
  <c r="AX550" i="1" s="1"/>
  <c r="AZ550" i="1" s="1"/>
  <c r="BC550" i="1"/>
  <c r="BL550" i="1" s="1"/>
  <c r="V551" i="1"/>
  <c r="AF551" i="1"/>
  <c r="AL551" i="1"/>
  <c r="AM551" i="1" s="1"/>
  <c r="AV551" i="1"/>
  <c r="AW551" i="1" s="1"/>
  <c r="AX551" i="1" s="1"/>
  <c r="BC551" i="1"/>
  <c r="V552" i="1"/>
  <c r="AF552" i="1"/>
  <c r="AL552" i="1"/>
  <c r="AM552" i="1" s="1"/>
  <c r="AV552" i="1"/>
  <c r="AW552" i="1" s="1"/>
  <c r="AX552" i="1" s="1"/>
  <c r="AZ552" i="1" s="1"/>
  <c r="BC552" i="1"/>
  <c r="BL552" i="1" s="1"/>
  <c r="V553" i="1"/>
  <c r="W553" i="1" s="1"/>
  <c r="AF553" i="1"/>
  <c r="AL553" i="1"/>
  <c r="AM553" i="1" s="1"/>
  <c r="AV553" i="1"/>
  <c r="AW553" i="1" s="1"/>
  <c r="AX553" i="1" s="1"/>
  <c r="AZ553" i="1" s="1"/>
  <c r="BC553" i="1"/>
  <c r="V554" i="1"/>
  <c r="X554" i="1" s="1"/>
  <c r="Y554" i="1" s="1"/>
  <c r="Z554" i="1" s="1"/>
  <c r="AF554" i="1"/>
  <c r="AL554" i="1"/>
  <c r="AM554" i="1" s="1"/>
  <c r="AV554" i="1"/>
  <c r="AW554" i="1" s="1"/>
  <c r="AX554" i="1" s="1"/>
  <c r="AZ554" i="1" s="1"/>
  <c r="BC554" i="1"/>
  <c r="BH554" i="1" s="1"/>
  <c r="V555" i="1"/>
  <c r="X555" i="1" s="1"/>
  <c r="Y555" i="1" s="1"/>
  <c r="Z555" i="1" s="1"/>
  <c r="AB555" i="1" s="1"/>
  <c r="AF555" i="1"/>
  <c r="AL555" i="1"/>
  <c r="AM555" i="1" s="1"/>
  <c r="AV555" i="1"/>
  <c r="AW555" i="1" s="1"/>
  <c r="AX555" i="1" s="1"/>
  <c r="BC555" i="1"/>
  <c r="V556" i="1"/>
  <c r="AF556" i="1"/>
  <c r="AL556" i="1"/>
  <c r="AM556" i="1" s="1"/>
  <c r="AN556" i="1" s="1"/>
  <c r="AV556" i="1"/>
  <c r="AW556" i="1" s="1"/>
  <c r="AX556" i="1" s="1"/>
  <c r="BC556" i="1"/>
  <c r="BL556" i="1" s="1"/>
  <c r="V557" i="1"/>
  <c r="W557" i="1" s="1"/>
  <c r="AF557" i="1"/>
  <c r="AL557" i="1"/>
  <c r="AM557" i="1" s="1"/>
  <c r="AN557" i="1" s="1"/>
  <c r="AP557" i="1" s="1"/>
  <c r="AV557" i="1"/>
  <c r="AW557" i="1" s="1"/>
  <c r="AX557" i="1" s="1"/>
  <c r="BC557" i="1"/>
  <c r="V558" i="1"/>
  <c r="AF558" i="1"/>
  <c r="AL558" i="1"/>
  <c r="AM558" i="1" s="1"/>
  <c r="AV558" i="1"/>
  <c r="AW558" i="1" s="1"/>
  <c r="AX558" i="1" s="1"/>
  <c r="BC558" i="1"/>
  <c r="V559" i="1"/>
  <c r="AF559" i="1"/>
  <c r="AL559" i="1"/>
  <c r="AM559" i="1" s="1"/>
  <c r="AV559" i="1"/>
  <c r="AW559" i="1" s="1"/>
  <c r="AX559" i="1" s="1"/>
  <c r="BC559" i="1"/>
  <c r="V560" i="1"/>
  <c r="AF560" i="1"/>
  <c r="AL560" i="1"/>
  <c r="AM560" i="1" s="1"/>
  <c r="AV560" i="1"/>
  <c r="AW560" i="1" s="1"/>
  <c r="AX560" i="1" s="1"/>
  <c r="AZ560" i="1" s="1"/>
  <c r="BC560" i="1"/>
  <c r="V561" i="1"/>
  <c r="AF561" i="1"/>
  <c r="AL561" i="1"/>
  <c r="AM561" i="1" s="1"/>
  <c r="AN561" i="1" s="1"/>
  <c r="AP561" i="1" s="1"/>
  <c r="AV561" i="1"/>
  <c r="AW561" i="1" s="1"/>
  <c r="BC561" i="1"/>
  <c r="V562" i="1"/>
  <c r="W562" i="1" s="1"/>
  <c r="AF562" i="1"/>
  <c r="AL562" i="1"/>
  <c r="AM562" i="1" s="1"/>
  <c r="AV562" i="1"/>
  <c r="AW562" i="1" s="1"/>
  <c r="AX562" i="1" s="1"/>
  <c r="BC562" i="1"/>
  <c r="V563" i="1"/>
  <c r="W563" i="1" s="1"/>
  <c r="AF563" i="1"/>
  <c r="AL563" i="1"/>
  <c r="AM563" i="1" s="1"/>
  <c r="AV563" i="1"/>
  <c r="AW563" i="1" s="1"/>
  <c r="AX563" i="1" s="1"/>
  <c r="BC563" i="1"/>
  <c r="V564" i="1"/>
  <c r="W564" i="1" s="1"/>
  <c r="AF564" i="1"/>
  <c r="AL564" i="1"/>
  <c r="AM564" i="1" s="1"/>
  <c r="AV564" i="1"/>
  <c r="AW564" i="1" s="1"/>
  <c r="AX564" i="1" s="1"/>
  <c r="AZ564" i="1" s="1"/>
  <c r="BC564" i="1"/>
  <c r="V565" i="1"/>
  <c r="W565" i="1" s="1"/>
  <c r="AF565" i="1"/>
  <c r="AL565" i="1"/>
  <c r="AM565" i="1" s="1"/>
  <c r="AV565" i="1"/>
  <c r="AW565" i="1" s="1"/>
  <c r="BC565" i="1"/>
  <c r="BH565" i="1" s="1"/>
  <c r="V566" i="1"/>
  <c r="AF566" i="1"/>
  <c r="AL566" i="1"/>
  <c r="AM566" i="1" s="1"/>
  <c r="AV566" i="1"/>
  <c r="AW566" i="1" s="1"/>
  <c r="AX566" i="1" s="1"/>
  <c r="AZ566" i="1" s="1"/>
  <c r="BC566" i="1"/>
  <c r="BH566" i="1" s="1"/>
  <c r="V567" i="1"/>
  <c r="W567" i="1" s="1"/>
  <c r="AF567" i="1"/>
  <c r="AL567" i="1"/>
  <c r="AM567" i="1" s="1"/>
  <c r="AN567" i="1" s="1"/>
  <c r="AV567" i="1"/>
  <c r="AW567" i="1" s="1"/>
  <c r="AX567" i="1" s="1"/>
  <c r="BB567" i="1" s="1"/>
  <c r="BC567" i="1"/>
  <c r="V568" i="1"/>
  <c r="X568" i="1" s="1"/>
  <c r="Y568" i="1" s="1"/>
  <c r="Z568" i="1" s="1"/>
  <c r="AF568" i="1"/>
  <c r="AL568" i="1"/>
  <c r="AM568" i="1" s="1"/>
  <c r="AV568" i="1"/>
  <c r="AW568" i="1" s="1"/>
  <c r="AX568" i="1" s="1"/>
  <c r="AZ568" i="1" s="1"/>
  <c r="BC568" i="1"/>
  <c r="V569" i="1"/>
  <c r="AF569" i="1"/>
  <c r="AL569" i="1"/>
  <c r="AM569" i="1" s="1"/>
  <c r="AV569" i="1"/>
  <c r="AW569" i="1" s="1"/>
  <c r="BC569" i="1"/>
  <c r="BL569" i="1" s="1"/>
  <c r="V570" i="1"/>
  <c r="AF570" i="1"/>
  <c r="AL570" i="1"/>
  <c r="AM570" i="1" s="1"/>
  <c r="AV570" i="1"/>
  <c r="AW570" i="1" s="1"/>
  <c r="AX570" i="1" s="1"/>
  <c r="AZ570" i="1" s="1"/>
  <c r="BC570" i="1"/>
  <c r="V571" i="1"/>
  <c r="AF571" i="1"/>
  <c r="AL571" i="1"/>
  <c r="AM571" i="1" s="1"/>
  <c r="AV571" i="1"/>
  <c r="AW571" i="1" s="1"/>
  <c r="AX571" i="1" s="1"/>
  <c r="AZ571" i="1" s="1"/>
  <c r="BC571" i="1"/>
  <c r="V572" i="1"/>
  <c r="AF572" i="1"/>
  <c r="AL572" i="1"/>
  <c r="AM572" i="1" s="1"/>
  <c r="AV572" i="1"/>
  <c r="AW572" i="1" s="1"/>
  <c r="AX572" i="1" s="1"/>
  <c r="BC572" i="1"/>
  <c r="BH572" i="1" s="1"/>
  <c r="V573" i="1"/>
  <c r="AF573" i="1"/>
  <c r="AL573" i="1"/>
  <c r="AM573" i="1" s="1"/>
  <c r="AV573" i="1"/>
  <c r="AW573" i="1" s="1"/>
  <c r="AX573" i="1" s="1"/>
  <c r="AZ573" i="1" s="1"/>
  <c r="BC573" i="1"/>
  <c r="BH573" i="1" s="1"/>
  <c r="V574" i="1"/>
  <c r="AF574" i="1"/>
  <c r="AL574" i="1"/>
  <c r="AM574" i="1" s="1"/>
  <c r="AN574" i="1" s="1"/>
  <c r="AV574" i="1"/>
  <c r="AW574" i="1" s="1"/>
  <c r="AX574" i="1" s="1"/>
  <c r="BC574" i="1"/>
  <c r="V575" i="1"/>
  <c r="X575" i="1" s="1"/>
  <c r="AF575" i="1"/>
  <c r="AL575" i="1"/>
  <c r="AM575" i="1" s="1"/>
  <c r="AV575" i="1"/>
  <c r="AW575" i="1" s="1"/>
  <c r="AX575" i="1" s="1"/>
  <c r="BC575" i="1"/>
  <c r="V576" i="1"/>
  <c r="W576" i="1" s="1"/>
  <c r="AF576" i="1"/>
  <c r="AL576" i="1"/>
  <c r="AM576" i="1" s="1"/>
  <c r="AV576" i="1"/>
  <c r="AW576" i="1" s="1"/>
  <c r="BC576" i="1"/>
  <c r="V577" i="1"/>
  <c r="X577" i="1" s="1"/>
  <c r="Y577" i="1" s="1"/>
  <c r="Z577" i="1" s="1"/>
  <c r="AB577" i="1" s="1"/>
  <c r="AF577" i="1"/>
  <c r="AL577" i="1"/>
  <c r="AM577" i="1" s="1"/>
  <c r="AN577" i="1" s="1"/>
  <c r="AP577" i="1" s="1"/>
  <c r="AV577" i="1"/>
  <c r="AW577" i="1" s="1"/>
  <c r="AX577" i="1" s="1"/>
  <c r="BB577" i="1" s="1"/>
  <c r="BC577" i="1"/>
  <c r="V578" i="1"/>
  <c r="W578" i="1" s="1"/>
  <c r="AF578" i="1"/>
  <c r="AL578" i="1"/>
  <c r="AM578" i="1" s="1"/>
  <c r="AV578" i="1"/>
  <c r="AW578" i="1" s="1"/>
  <c r="AX578" i="1" s="1"/>
  <c r="BC578" i="1"/>
  <c r="BL578" i="1" s="1"/>
  <c r="V579" i="1"/>
  <c r="W579" i="1" s="1"/>
  <c r="AF579" i="1"/>
  <c r="AL579" i="1"/>
  <c r="AM579" i="1" s="1"/>
  <c r="AV579" i="1"/>
  <c r="AW579" i="1" s="1"/>
  <c r="AX579" i="1" s="1"/>
  <c r="BC579" i="1"/>
  <c r="V580" i="1"/>
  <c r="W580" i="1" s="1"/>
  <c r="AF580" i="1"/>
  <c r="AL580" i="1"/>
  <c r="AM580" i="1" s="1"/>
  <c r="AV580" i="1"/>
  <c r="AW580" i="1" s="1"/>
  <c r="AX580" i="1" s="1"/>
  <c r="AZ580" i="1" s="1"/>
  <c r="BC580" i="1"/>
  <c r="BL580" i="1" s="1"/>
  <c r="V581" i="1"/>
  <c r="X581" i="1" s="1"/>
  <c r="Y581" i="1" s="1"/>
  <c r="Z581" i="1" s="1"/>
  <c r="AF581" i="1"/>
  <c r="AL581" i="1"/>
  <c r="AM581" i="1" s="1"/>
  <c r="AV581" i="1"/>
  <c r="AW581" i="1" s="1"/>
  <c r="AX581" i="1" s="1"/>
  <c r="BC581" i="1"/>
  <c r="BH581" i="1" s="1"/>
  <c r="V582" i="1"/>
  <c r="W582" i="1" s="1"/>
  <c r="AF582" i="1"/>
  <c r="AL582" i="1"/>
  <c r="AM582" i="1" s="1"/>
  <c r="AV582" i="1"/>
  <c r="AW582" i="1" s="1"/>
  <c r="AX582" i="1" s="1"/>
  <c r="BC582" i="1"/>
  <c r="BL582" i="1" s="1"/>
  <c r="V583" i="1"/>
  <c r="AF583" i="1"/>
  <c r="AL583" i="1"/>
  <c r="AM583" i="1" s="1"/>
  <c r="AV583" i="1"/>
  <c r="AW583" i="1" s="1"/>
  <c r="AX583" i="1" s="1"/>
  <c r="BC583" i="1"/>
  <c r="V584" i="1"/>
  <c r="AF584" i="1"/>
  <c r="AL584" i="1"/>
  <c r="AM584" i="1" s="1"/>
  <c r="AV584" i="1"/>
  <c r="AW584" i="1" s="1"/>
  <c r="AX584" i="1" s="1"/>
  <c r="AZ584" i="1" s="1"/>
  <c r="BC584" i="1"/>
  <c r="BL584" i="1" s="1"/>
  <c r="V585" i="1"/>
  <c r="AF585" i="1"/>
  <c r="AL585" i="1"/>
  <c r="AM585" i="1" s="1"/>
  <c r="AN585" i="1" s="1"/>
  <c r="AV585" i="1"/>
  <c r="AW585" i="1" s="1"/>
  <c r="AX585" i="1" s="1"/>
  <c r="BC585" i="1"/>
  <c r="BH585" i="1" s="1"/>
  <c r="V586" i="1"/>
  <c r="AF586" i="1"/>
  <c r="AL586" i="1"/>
  <c r="AM586" i="1" s="1"/>
  <c r="AV586" i="1"/>
  <c r="AW586" i="1" s="1"/>
  <c r="BC586" i="1"/>
  <c r="BL586" i="1" s="1"/>
  <c r="V587" i="1"/>
  <c r="AF587" i="1"/>
  <c r="AL587" i="1"/>
  <c r="AM587" i="1" s="1"/>
  <c r="AV587" i="1"/>
  <c r="AW587" i="1" s="1"/>
  <c r="AX587" i="1" s="1"/>
  <c r="BC587" i="1"/>
  <c r="V588" i="1"/>
  <c r="AF588" i="1"/>
  <c r="AL588" i="1"/>
  <c r="AM588" i="1" s="1"/>
  <c r="AV588" i="1"/>
  <c r="AW588" i="1" s="1"/>
  <c r="BC588" i="1"/>
  <c r="V589" i="1"/>
  <c r="X589" i="1" s="1"/>
  <c r="Y589" i="1" s="1"/>
  <c r="Z589" i="1" s="1"/>
  <c r="AB589" i="1" s="1"/>
  <c r="AF589" i="1"/>
  <c r="AL589" i="1"/>
  <c r="AM589" i="1" s="1"/>
  <c r="AV589" i="1"/>
  <c r="AW589" i="1" s="1"/>
  <c r="BC589" i="1"/>
  <c r="V590" i="1"/>
  <c r="X590" i="1" s="1"/>
  <c r="Y590" i="1" s="1"/>
  <c r="Z590" i="1" s="1"/>
  <c r="AF590" i="1"/>
  <c r="AL590" i="1"/>
  <c r="AM590" i="1" s="1"/>
  <c r="AV590" i="1"/>
  <c r="AW590" i="1" s="1"/>
  <c r="AX590" i="1" s="1"/>
  <c r="BC590" i="1"/>
  <c r="BH590" i="1" s="1"/>
  <c r="V591" i="1"/>
  <c r="X591" i="1" s="1"/>
  <c r="Y591" i="1" s="1"/>
  <c r="Z591" i="1" s="1"/>
  <c r="AF591" i="1"/>
  <c r="AL591" i="1"/>
  <c r="AM591" i="1" s="1"/>
  <c r="AV591" i="1"/>
  <c r="AW591" i="1" s="1"/>
  <c r="AX591" i="1" s="1"/>
  <c r="AZ591" i="1" s="1"/>
  <c r="BC591" i="1"/>
  <c r="V592" i="1"/>
  <c r="X592" i="1" s="1"/>
  <c r="AF592" i="1"/>
  <c r="AL592" i="1"/>
  <c r="AM592" i="1" s="1"/>
  <c r="AN592" i="1" s="1"/>
  <c r="AV592" i="1"/>
  <c r="AW592" i="1" s="1"/>
  <c r="AX592" i="1" s="1"/>
  <c r="AZ592" i="1" s="1"/>
  <c r="BC592" i="1"/>
  <c r="V593" i="1"/>
  <c r="X593" i="1" s="1"/>
  <c r="Y593" i="1" s="1"/>
  <c r="Z593" i="1" s="1"/>
  <c r="AF593" i="1"/>
  <c r="AL593" i="1"/>
  <c r="AM593" i="1" s="1"/>
  <c r="AV593" i="1"/>
  <c r="AW593" i="1" s="1"/>
  <c r="AX593" i="1" s="1"/>
  <c r="BC593" i="1"/>
  <c r="BH593" i="1" s="1"/>
  <c r="V594" i="1"/>
  <c r="AF594" i="1"/>
  <c r="AL594" i="1"/>
  <c r="AM594" i="1" s="1"/>
  <c r="AN594" i="1" s="1"/>
  <c r="AV594" i="1"/>
  <c r="AW594" i="1" s="1"/>
  <c r="AX594" i="1" s="1"/>
  <c r="AZ594" i="1" s="1"/>
  <c r="BC594" i="1"/>
  <c r="V595" i="1"/>
  <c r="X595" i="1" s="1"/>
  <c r="Y595" i="1" s="1"/>
  <c r="Z595" i="1" s="1"/>
  <c r="AB595" i="1" s="1"/>
  <c r="AF595" i="1"/>
  <c r="AL595" i="1"/>
  <c r="AM595" i="1" s="1"/>
  <c r="AV595" i="1"/>
  <c r="AW595" i="1" s="1"/>
  <c r="AX595" i="1" s="1"/>
  <c r="AZ595" i="1" s="1"/>
  <c r="BC595" i="1"/>
  <c r="V596" i="1"/>
  <c r="W596" i="1" s="1"/>
  <c r="AF596" i="1"/>
  <c r="AL596" i="1"/>
  <c r="AM596" i="1" s="1"/>
  <c r="AV596" i="1"/>
  <c r="AW596" i="1" s="1"/>
  <c r="BC596" i="1"/>
  <c r="V597" i="1"/>
  <c r="X597" i="1" s="1"/>
  <c r="Y597" i="1" s="1"/>
  <c r="Z597" i="1" s="1"/>
  <c r="AF597" i="1"/>
  <c r="AL597" i="1"/>
  <c r="AM597" i="1" s="1"/>
  <c r="AV597" i="1"/>
  <c r="AW597" i="1" s="1"/>
  <c r="AX597" i="1" s="1"/>
  <c r="AZ597" i="1" s="1"/>
  <c r="BC597" i="1"/>
  <c r="BL597" i="1" s="1"/>
  <c r="V598" i="1"/>
  <c r="W598" i="1" s="1"/>
  <c r="Y598" i="1"/>
  <c r="Z598" i="1" s="1"/>
  <c r="AB598" i="1" s="1"/>
  <c r="AF598" i="1"/>
  <c r="AL598" i="1"/>
  <c r="AM598" i="1" s="1"/>
  <c r="AD598" i="1" s="1"/>
  <c r="AV598" i="1"/>
  <c r="AW598" i="1" s="1"/>
  <c r="AX598" i="1" s="1"/>
  <c r="AZ598" i="1" s="1"/>
  <c r="BC598" i="1"/>
  <c r="BH598" i="1" s="1"/>
  <c r="V599" i="1"/>
  <c r="W599" i="1" s="1"/>
  <c r="Y599" i="1"/>
  <c r="Z599" i="1" s="1"/>
  <c r="AF599" i="1"/>
  <c r="AL599" i="1"/>
  <c r="AM599" i="1" s="1"/>
  <c r="AV599" i="1"/>
  <c r="AW599" i="1" s="1"/>
  <c r="AX599" i="1" s="1"/>
  <c r="BC599" i="1"/>
  <c r="V600" i="1"/>
  <c r="W600" i="1" s="1"/>
  <c r="Y600" i="1"/>
  <c r="Z600" i="1" s="1"/>
  <c r="AB600" i="1" s="1"/>
  <c r="AF600" i="1"/>
  <c r="AL600" i="1"/>
  <c r="AM600" i="1" s="1"/>
  <c r="AV600" i="1"/>
  <c r="AW600" i="1" s="1"/>
  <c r="AX600" i="1" s="1"/>
  <c r="AZ600" i="1" s="1"/>
  <c r="BC600" i="1"/>
  <c r="V601" i="1"/>
  <c r="W601" i="1" s="1"/>
  <c r="Y601" i="1"/>
  <c r="Z601" i="1" s="1"/>
  <c r="AF601" i="1"/>
  <c r="AL601" i="1"/>
  <c r="AM601" i="1" s="1"/>
  <c r="AV601" i="1"/>
  <c r="AW601" i="1" s="1"/>
  <c r="AX601" i="1" s="1"/>
  <c r="BC601" i="1"/>
  <c r="BH601" i="1" s="1"/>
  <c r="V602" i="1"/>
  <c r="W602" i="1" s="1"/>
  <c r="Y602" i="1"/>
  <c r="Z602" i="1" s="1"/>
  <c r="AB602" i="1" s="1"/>
  <c r="AF602" i="1"/>
  <c r="AL602" i="1"/>
  <c r="AM602" i="1" s="1"/>
  <c r="AV602" i="1"/>
  <c r="AW602" i="1" s="1"/>
  <c r="AX602" i="1" s="1"/>
  <c r="AZ602" i="1" s="1"/>
  <c r="BC602" i="1"/>
  <c r="V603" i="1"/>
  <c r="W603" i="1" s="1"/>
  <c r="Y603" i="1"/>
  <c r="Z603" i="1" s="1"/>
  <c r="AF603" i="1"/>
  <c r="AL603" i="1"/>
  <c r="AM603" i="1" s="1"/>
  <c r="AV603" i="1"/>
  <c r="AW603" i="1" s="1"/>
  <c r="AX603" i="1" s="1"/>
  <c r="BC603" i="1"/>
  <c r="V604" i="1"/>
  <c r="W604" i="1" s="1"/>
  <c r="Y604" i="1"/>
  <c r="Z604" i="1" s="1"/>
  <c r="AF604" i="1"/>
  <c r="AL604" i="1"/>
  <c r="AM604" i="1" s="1"/>
  <c r="AV604" i="1"/>
  <c r="AW604" i="1" s="1"/>
  <c r="BC604" i="1"/>
  <c r="V605" i="1"/>
  <c r="W605" i="1" s="1"/>
  <c r="Y605" i="1"/>
  <c r="Z605" i="1" s="1"/>
  <c r="AB605" i="1" s="1"/>
  <c r="AF605" i="1"/>
  <c r="AL605" i="1"/>
  <c r="AM605" i="1" s="1"/>
  <c r="AV605" i="1"/>
  <c r="AW605" i="1" s="1"/>
  <c r="AX605" i="1" s="1"/>
  <c r="BC605" i="1"/>
  <c r="BH605" i="1" s="1"/>
  <c r="V606" i="1"/>
  <c r="W606" i="1" s="1"/>
  <c r="Y606" i="1"/>
  <c r="Z606" i="1" s="1"/>
  <c r="AB606" i="1" s="1"/>
  <c r="AF606" i="1"/>
  <c r="AL606" i="1"/>
  <c r="AM606" i="1" s="1"/>
  <c r="AV606" i="1"/>
  <c r="AW606" i="1" s="1"/>
  <c r="AX606" i="1" s="1"/>
  <c r="BC606" i="1"/>
  <c r="V607" i="1"/>
  <c r="W607" i="1" s="1"/>
  <c r="Y607" i="1"/>
  <c r="Z607" i="1" s="1"/>
  <c r="AB607" i="1" s="1"/>
  <c r="AF607" i="1"/>
  <c r="AL607" i="1"/>
  <c r="AM607" i="1" s="1"/>
  <c r="AV607" i="1"/>
  <c r="AW607" i="1" s="1"/>
  <c r="AX607" i="1" s="1"/>
  <c r="BC607" i="1"/>
  <c r="BL607" i="1" s="1"/>
  <c r="V608" i="1"/>
  <c r="W608" i="1" s="1"/>
  <c r="Y608" i="1"/>
  <c r="Z608" i="1" s="1"/>
  <c r="AF608" i="1"/>
  <c r="AL608" i="1"/>
  <c r="AM608" i="1" s="1"/>
  <c r="AV608" i="1"/>
  <c r="AW608" i="1" s="1"/>
  <c r="AX608" i="1" s="1"/>
  <c r="BC608" i="1"/>
  <c r="V609" i="1"/>
  <c r="W609" i="1" s="1"/>
  <c r="Y609" i="1"/>
  <c r="Z609" i="1" s="1"/>
  <c r="AB609" i="1" s="1"/>
  <c r="AF609" i="1"/>
  <c r="AL609" i="1"/>
  <c r="AM609" i="1" s="1"/>
  <c r="AV609" i="1"/>
  <c r="AW609" i="1" s="1"/>
  <c r="AX609" i="1" s="1"/>
  <c r="BC609" i="1"/>
  <c r="V610" i="1"/>
  <c r="AF610" i="1"/>
  <c r="AL610" i="1"/>
  <c r="AM610" i="1" s="1"/>
  <c r="AV610" i="1"/>
  <c r="AW610" i="1" s="1"/>
  <c r="AX610" i="1" s="1"/>
  <c r="BC610" i="1"/>
  <c r="BH610" i="1" s="1"/>
  <c r="V611" i="1"/>
  <c r="W611" i="1" s="1"/>
  <c r="Y611" i="1"/>
  <c r="Z611" i="1" s="1"/>
  <c r="AF611" i="1"/>
  <c r="AL611" i="1"/>
  <c r="AM611" i="1" s="1"/>
  <c r="AV611" i="1"/>
  <c r="AW611" i="1" s="1"/>
  <c r="AX611" i="1" s="1"/>
  <c r="BC611" i="1"/>
  <c r="BH611" i="1" s="1"/>
  <c r="V612" i="1"/>
  <c r="W612" i="1" s="1"/>
  <c r="Y612" i="1"/>
  <c r="Z612" i="1" s="1"/>
  <c r="AB612" i="1" s="1"/>
  <c r="AF612" i="1"/>
  <c r="AL612" i="1"/>
  <c r="AM612" i="1" s="1"/>
  <c r="AV612" i="1"/>
  <c r="AW612" i="1" s="1"/>
  <c r="AX612" i="1" s="1"/>
  <c r="AZ612" i="1" s="1"/>
  <c r="BC612" i="1"/>
  <c r="V613" i="1"/>
  <c r="W613" i="1" s="1"/>
  <c r="Y613" i="1"/>
  <c r="Z613" i="1" s="1"/>
  <c r="AB613" i="1" s="1"/>
  <c r="AF613" i="1"/>
  <c r="AL613" i="1"/>
  <c r="AM613" i="1" s="1"/>
  <c r="AD613" i="1" s="1"/>
  <c r="AV613" i="1"/>
  <c r="AW613" i="1" s="1"/>
  <c r="AX613" i="1" s="1"/>
  <c r="AZ613" i="1" s="1"/>
  <c r="BC613" i="1"/>
  <c r="V614" i="1"/>
  <c r="W614" i="1" s="1"/>
  <c r="Y614" i="1"/>
  <c r="Z614" i="1" s="1"/>
  <c r="AB614" i="1" s="1"/>
  <c r="AF614" i="1"/>
  <c r="AL614" i="1"/>
  <c r="AM614" i="1" s="1"/>
  <c r="AV614" i="1"/>
  <c r="AW614" i="1" s="1"/>
  <c r="AX614" i="1" s="1"/>
  <c r="BC614" i="1"/>
  <c r="BH614" i="1" s="1"/>
  <c r="V615" i="1"/>
  <c r="W615" i="1" s="1"/>
  <c r="Y615" i="1"/>
  <c r="Z615" i="1" s="1"/>
  <c r="AB615" i="1" s="1"/>
  <c r="AF615" i="1"/>
  <c r="AL615" i="1"/>
  <c r="AM615" i="1" s="1"/>
  <c r="AV615" i="1"/>
  <c r="AW615" i="1" s="1"/>
  <c r="AX615" i="1" s="1"/>
  <c r="BC615" i="1"/>
  <c r="V616" i="1"/>
  <c r="X616" i="1" s="1"/>
  <c r="Y616" i="1" s="1"/>
  <c r="Z616" i="1" s="1"/>
  <c r="AB616" i="1" s="1"/>
  <c r="AF616" i="1"/>
  <c r="AL616" i="1"/>
  <c r="AM616" i="1" s="1"/>
  <c r="AV616" i="1"/>
  <c r="AW616" i="1" s="1"/>
  <c r="AX616" i="1" s="1"/>
  <c r="BC616" i="1"/>
  <c r="V617" i="1"/>
  <c r="W617" i="1" s="1"/>
  <c r="Y617" i="1"/>
  <c r="Z617" i="1" s="1"/>
  <c r="AF617" i="1"/>
  <c r="AL617" i="1"/>
  <c r="AM617" i="1" s="1"/>
  <c r="AN617" i="1" s="1"/>
  <c r="AV617" i="1"/>
  <c r="AW617" i="1" s="1"/>
  <c r="AX617" i="1" s="1"/>
  <c r="BC617" i="1"/>
  <c r="BL617" i="1" s="1"/>
  <c r="V618" i="1"/>
  <c r="W618" i="1" s="1"/>
  <c r="Y618" i="1"/>
  <c r="Z618" i="1" s="1"/>
  <c r="AB618" i="1" s="1"/>
  <c r="AF618" i="1"/>
  <c r="AL618" i="1"/>
  <c r="AM618" i="1" s="1"/>
  <c r="AV618" i="1"/>
  <c r="AW618" i="1" s="1"/>
  <c r="AX618" i="1" s="1"/>
  <c r="BC618" i="1"/>
  <c r="V619" i="1"/>
  <c r="W619" i="1" s="1"/>
  <c r="Y619" i="1"/>
  <c r="Z619" i="1" s="1"/>
  <c r="AB619" i="1" s="1"/>
  <c r="AF619" i="1"/>
  <c r="AL619" i="1"/>
  <c r="AM619" i="1" s="1"/>
  <c r="AN619" i="1" s="1"/>
  <c r="AV619" i="1"/>
  <c r="AW619" i="1" s="1"/>
  <c r="BC619" i="1"/>
  <c r="BL619" i="1" s="1"/>
  <c r="V620" i="1"/>
  <c r="W620" i="1" s="1"/>
  <c r="Y620" i="1"/>
  <c r="Z620" i="1" s="1"/>
  <c r="AF620" i="1"/>
  <c r="AL620" i="1"/>
  <c r="AM620" i="1" s="1"/>
  <c r="AV620" i="1"/>
  <c r="AW620" i="1" s="1"/>
  <c r="AX620" i="1" s="1"/>
  <c r="AZ620" i="1" s="1"/>
  <c r="BC620" i="1"/>
  <c r="BH620" i="1" s="1"/>
  <c r="V621" i="1"/>
  <c r="X621" i="1" s="1"/>
  <c r="AF621" i="1"/>
  <c r="AL621" i="1"/>
  <c r="AM621" i="1" s="1"/>
  <c r="AV621" i="1"/>
  <c r="AW621" i="1" s="1"/>
  <c r="AX621" i="1" s="1"/>
  <c r="BC621" i="1"/>
  <c r="V622" i="1"/>
  <c r="W622" i="1" s="1"/>
  <c r="Y622" i="1"/>
  <c r="Z622" i="1" s="1"/>
  <c r="AB622" i="1" s="1"/>
  <c r="AF622" i="1"/>
  <c r="AL622" i="1"/>
  <c r="AM622" i="1" s="1"/>
  <c r="AV622" i="1"/>
  <c r="AW622" i="1" s="1"/>
  <c r="AX622" i="1" s="1"/>
  <c r="BC622" i="1"/>
  <c r="V623" i="1"/>
  <c r="W623" i="1" s="1"/>
  <c r="Y623" i="1"/>
  <c r="Z623" i="1" s="1"/>
  <c r="AB623" i="1" s="1"/>
  <c r="AF623" i="1"/>
  <c r="AL623" i="1"/>
  <c r="AM623" i="1" s="1"/>
  <c r="AV623" i="1"/>
  <c r="AW623" i="1" s="1"/>
  <c r="AX623" i="1" s="1"/>
  <c r="AZ623" i="1" s="1"/>
  <c r="BC623" i="1"/>
  <c r="BL623" i="1" s="1"/>
  <c r="V624" i="1"/>
  <c r="W624" i="1" s="1"/>
  <c r="Y624" i="1"/>
  <c r="Z624" i="1" s="1"/>
  <c r="AB624" i="1" s="1"/>
  <c r="AF624" i="1"/>
  <c r="AL624" i="1"/>
  <c r="AM624" i="1" s="1"/>
  <c r="AD624" i="1" s="1"/>
  <c r="AV624" i="1"/>
  <c r="AW624" i="1" s="1"/>
  <c r="AX624" i="1" s="1"/>
  <c r="BC624" i="1"/>
  <c r="V625" i="1"/>
  <c r="W625" i="1" s="1"/>
  <c r="Y625" i="1"/>
  <c r="Z625" i="1" s="1"/>
  <c r="AF625" i="1"/>
  <c r="AL625" i="1"/>
  <c r="AM625" i="1" s="1"/>
  <c r="AN625" i="1" s="1"/>
  <c r="AP625" i="1" s="1"/>
  <c r="AV625" i="1"/>
  <c r="AW625" i="1" s="1"/>
  <c r="AX625" i="1" s="1"/>
  <c r="BC625" i="1"/>
  <c r="V626" i="1"/>
  <c r="W626" i="1" s="1"/>
  <c r="Y626" i="1"/>
  <c r="Z626" i="1" s="1"/>
  <c r="AB626" i="1" s="1"/>
  <c r="AF626" i="1"/>
  <c r="AL626" i="1"/>
  <c r="AM626" i="1" s="1"/>
  <c r="AV626" i="1"/>
  <c r="AW626" i="1" s="1"/>
  <c r="AX626" i="1" s="1"/>
  <c r="BC626" i="1"/>
  <c r="BH626" i="1" s="1"/>
  <c r="V627" i="1"/>
  <c r="W627" i="1" s="1"/>
  <c r="Y627" i="1"/>
  <c r="Z627" i="1" s="1"/>
  <c r="AB627" i="1" s="1"/>
  <c r="AF627" i="1"/>
  <c r="AL627" i="1"/>
  <c r="AM627" i="1" s="1"/>
  <c r="AV627" i="1"/>
  <c r="AW627" i="1" s="1"/>
  <c r="AX627" i="1" s="1"/>
  <c r="BC627" i="1"/>
  <c r="BH627" i="1" s="1"/>
  <c r="V628" i="1"/>
  <c r="W628" i="1" s="1"/>
  <c r="Y628" i="1"/>
  <c r="Z628" i="1" s="1"/>
  <c r="AB628" i="1" s="1"/>
  <c r="AF628" i="1"/>
  <c r="AL628" i="1"/>
  <c r="AM628" i="1" s="1"/>
  <c r="AV628" i="1"/>
  <c r="AW628" i="1" s="1"/>
  <c r="AX628" i="1" s="1"/>
  <c r="BC628" i="1"/>
  <c r="V629" i="1"/>
  <c r="W629" i="1" s="1"/>
  <c r="Y629" i="1"/>
  <c r="Z629" i="1" s="1"/>
  <c r="AB629" i="1" s="1"/>
  <c r="AF629" i="1"/>
  <c r="AL629" i="1"/>
  <c r="AM629" i="1" s="1"/>
  <c r="AV629" i="1"/>
  <c r="AW629" i="1" s="1"/>
  <c r="AX629" i="1" s="1"/>
  <c r="BC629" i="1"/>
  <c r="V630" i="1"/>
  <c r="W630" i="1" s="1"/>
  <c r="Y630" i="1"/>
  <c r="Z630" i="1" s="1"/>
  <c r="AB630" i="1" s="1"/>
  <c r="AF630" i="1"/>
  <c r="AL630" i="1"/>
  <c r="AM630" i="1" s="1"/>
  <c r="AV630" i="1"/>
  <c r="AW630" i="1" s="1"/>
  <c r="AX630" i="1" s="1"/>
  <c r="BC630" i="1"/>
  <c r="BH630" i="1" s="1"/>
  <c r="V631" i="1"/>
  <c r="W631" i="1" s="1"/>
  <c r="Y631" i="1"/>
  <c r="Z631" i="1" s="1"/>
  <c r="AF631" i="1"/>
  <c r="AL631" i="1"/>
  <c r="AM631" i="1" s="1"/>
  <c r="AV631" i="1"/>
  <c r="AW631" i="1" s="1"/>
  <c r="AX631" i="1" s="1"/>
  <c r="AZ631" i="1" s="1"/>
  <c r="BC631" i="1"/>
  <c r="V632" i="1"/>
  <c r="W632" i="1" s="1"/>
  <c r="AF632" i="1"/>
  <c r="AL632" i="1"/>
  <c r="AM632" i="1" s="1"/>
  <c r="AN632" i="1" s="1"/>
  <c r="AV632" i="1"/>
  <c r="AW632" i="1" s="1"/>
  <c r="AX632" i="1" s="1"/>
  <c r="BC632" i="1"/>
  <c r="BL632" i="1" s="1"/>
  <c r="V633" i="1"/>
  <c r="W633" i="1" s="1"/>
  <c r="AF633" i="1"/>
  <c r="AL633" i="1"/>
  <c r="AM633" i="1" s="1"/>
  <c r="AV633" i="1"/>
  <c r="AW633" i="1" s="1"/>
  <c r="AX633" i="1" s="1"/>
  <c r="BC633" i="1"/>
  <c r="BH633" i="1" s="1"/>
  <c r="V634" i="1"/>
  <c r="W634" i="1" s="1"/>
  <c r="Y634" i="1"/>
  <c r="Z634" i="1" s="1"/>
  <c r="AF634" i="1"/>
  <c r="AL634" i="1"/>
  <c r="AM634" i="1" s="1"/>
  <c r="AV634" i="1"/>
  <c r="AW634" i="1" s="1"/>
  <c r="AX634" i="1" s="1"/>
  <c r="AZ634" i="1" s="1"/>
  <c r="BC634" i="1"/>
  <c r="V635" i="1"/>
  <c r="W635" i="1" s="1"/>
  <c r="Y635" i="1"/>
  <c r="Z635" i="1" s="1"/>
  <c r="AB635" i="1" s="1"/>
  <c r="AF635" i="1"/>
  <c r="AL635" i="1"/>
  <c r="AM635" i="1" s="1"/>
  <c r="AV635" i="1"/>
  <c r="AW635" i="1" s="1"/>
  <c r="BC635" i="1"/>
  <c r="BH635" i="1" s="1"/>
  <c r="V636" i="1"/>
  <c r="X636" i="1" s="1"/>
  <c r="Y636" i="1" s="1"/>
  <c r="Z636" i="1" s="1"/>
  <c r="AF636" i="1"/>
  <c r="AL636" i="1"/>
  <c r="AM636" i="1" s="1"/>
  <c r="AN636" i="1" s="1"/>
  <c r="AV636" i="1"/>
  <c r="AW636" i="1" s="1"/>
  <c r="AX636" i="1" s="1"/>
  <c r="BC636" i="1"/>
  <c r="BH636" i="1" s="1"/>
  <c r="V637" i="1"/>
  <c r="W637" i="1" s="1"/>
  <c r="Y637" i="1"/>
  <c r="Z637" i="1" s="1"/>
  <c r="AB637" i="1" s="1"/>
  <c r="AF637" i="1"/>
  <c r="AL637" i="1"/>
  <c r="AM637" i="1" s="1"/>
  <c r="AV637" i="1"/>
  <c r="AW637" i="1" s="1"/>
  <c r="AX637" i="1" s="1"/>
  <c r="BC637" i="1"/>
  <c r="V638" i="1"/>
  <c r="W638" i="1" s="1"/>
  <c r="Y638" i="1"/>
  <c r="Z638" i="1" s="1"/>
  <c r="AB638" i="1" s="1"/>
  <c r="AF638" i="1"/>
  <c r="AL638" i="1"/>
  <c r="AM638" i="1" s="1"/>
  <c r="AN638" i="1" s="1"/>
  <c r="AV638" i="1"/>
  <c r="AW638" i="1" s="1"/>
  <c r="AX638" i="1" s="1"/>
  <c r="BC638" i="1"/>
  <c r="BL638" i="1" s="1"/>
  <c r="V639" i="1"/>
  <c r="W639" i="1" s="1"/>
  <c r="Y639" i="1"/>
  <c r="Z639" i="1" s="1"/>
  <c r="AB639" i="1" s="1"/>
  <c r="AF639" i="1"/>
  <c r="AL639" i="1"/>
  <c r="AM639" i="1" s="1"/>
  <c r="AV639" i="1"/>
  <c r="AW639" i="1" s="1"/>
  <c r="AX639" i="1" s="1"/>
  <c r="AZ639" i="1" s="1"/>
  <c r="BC639" i="1"/>
  <c r="BL639" i="1" s="1"/>
  <c r="V640" i="1"/>
  <c r="W640" i="1" s="1"/>
  <c r="Y640" i="1"/>
  <c r="Z640" i="1" s="1"/>
  <c r="AF640" i="1"/>
  <c r="AL640" i="1"/>
  <c r="AM640" i="1" s="1"/>
  <c r="AN640" i="1" s="1"/>
  <c r="AV640" i="1"/>
  <c r="AW640" i="1" s="1"/>
  <c r="AX640" i="1" s="1"/>
  <c r="AZ640" i="1" s="1"/>
  <c r="BC640" i="1"/>
  <c r="BH640" i="1" s="1"/>
  <c r="V641" i="1"/>
  <c r="W641" i="1" s="1"/>
  <c r="Y641" i="1"/>
  <c r="Z641" i="1" s="1"/>
  <c r="AF641" i="1"/>
  <c r="AL641" i="1"/>
  <c r="AM641" i="1" s="1"/>
  <c r="AV641" i="1"/>
  <c r="AW641" i="1" s="1"/>
  <c r="AX641" i="1" s="1"/>
  <c r="BC641" i="1"/>
  <c r="V642" i="1"/>
  <c r="AF642" i="1"/>
  <c r="AL642" i="1"/>
  <c r="AM642" i="1" s="1"/>
  <c r="AV642" i="1"/>
  <c r="AW642" i="1" s="1"/>
  <c r="AX642" i="1" s="1"/>
  <c r="BC642" i="1"/>
  <c r="BL642" i="1" s="1"/>
  <c r="V643" i="1"/>
  <c r="W643" i="1" s="1"/>
  <c r="Y643" i="1"/>
  <c r="Z643" i="1" s="1"/>
  <c r="AB643" i="1" s="1"/>
  <c r="AF643" i="1"/>
  <c r="AL643" i="1"/>
  <c r="AM643" i="1" s="1"/>
  <c r="AN643" i="1" s="1"/>
  <c r="AV643" i="1"/>
  <c r="AW643" i="1" s="1"/>
  <c r="AX643" i="1" s="1"/>
  <c r="BC643" i="1"/>
  <c r="V644" i="1"/>
  <c r="W644" i="1" s="1"/>
  <c r="Y644" i="1"/>
  <c r="Z644" i="1" s="1"/>
  <c r="AF644" i="1"/>
  <c r="AL644" i="1"/>
  <c r="AM644" i="1" s="1"/>
  <c r="AV644" i="1"/>
  <c r="AW644" i="1" s="1"/>
  <c r="AX644" i="1" s="1"/>
  <c r="BC644" i="1"/>
  <c r="V645" i="1"/>
  <c r="W645" i="1" s="1"/>
  <c r="Y645" i="1"/>
  <c r="Z645" i="1" s="1"/>
  <c r="AF645" i="1"/>
  <c r="AL645" i="1"/>
  <c r="AM645" i="1" s="1"/>
  <c r="AV645" i="1"/>
  <c r="AW645" i="1" s="1"/>
  <c r="AX645" i="1" s="1"/>
  <c r="BC645" i="1"/>
  <c r="V646" i="1"/>
  <c r="W646" i="1" s="1"/>
  <c r="Y646" i="1"/>
  <c r="Z646" i="1" s="1"/>
  <c r="AF646" i="1"/>
  <c r="AL646" i="1"/>
  <c r="AM646" i="1" s="1"/>
  <c r="AD646" i="1" s="1"/>
  <c r="AV646" i="1"/>
  <c r="AW646" i="1"/>
  <c r="AX646" i="1" s="1"/>
  <c r="BC646" i="1"/>
  <c r="V647" i="1"/>
  <c r="W647" i="1" s="1"/>
  <c r="Y647" i="1"/>
  <c r="Z647" i="1" s="1"/>
  <c r="AB647" i="1" s="1"/>
  <c r="AF647" i="1"/>
  <c r="AL647" i="1"/>
  <c r="AM647" i="1" s="1"/>
  <c r="AV647" i="1"/>
  <c r="AW647" i="1" s="1"/>
  <c r="AX647" i="1" s="1"/>
  <c r="BC647" i="1"/>
  <c r="BL647" i="1" s="1"/>
  <c r="V648" i="1"/>
  <c r="AF648" i="1"/>
  <c r="AL648" i="1"/>
  <c r="AM648" i="1" s="1"/>
  <c r="AV648" i="1"/>
  <c r="AW648" i="1" s="1"/>
  <c r="AX648" i="1" s="1"/>
  <c r="AZ648" i="1" s="1"/>
  <c r="BC648" i="1"/>
  <c r="BL648" i="1" s="1"/>
  <c r="V649" i="1"/>
  <c r="AF649" i="1"/>
  <c r="AL649" i="1"/>
  <c r="AM649" i="1"/>
  <c r="AV649" i="1"/>
  <c r="AW649" i="1" s="1"/>
  <c r="AX649" i="1" s="1"/>
  <c r="BC649" i="1"/>
  <c r="V650" i="1"/>
  <c r="W650" i="1" s="1"/>
  <c r="Y650" i="1"/>
  <c r="Z650" i="1" s="1"/>
  <c r="AB650" i="1" s="1"/>
  <c r="AF650" i="1"/>
  <c r="AL650" i="1"/>
  <c r="AM650" i="1" s="1"/>
  <c r="AV650" i="1"/>
  <c r="AW650" i="1" s="1"/>
  <c r="AX650" i="1" s="1"/>
  <c r="BC650" i="1"/>
  <c r="BH650" i="1" s="1"/>
  <c r="V651" i="1"/>
  <c r="AF651" i="1"/>
  <c r="AL651" i="1"/>
  <c r="AM651" i="1" s="1"/>
  <c r="AN651" i="1" s="1"/>
  <c r="AV651" i="1"/>
  <c r="AW651" i="1" s="1"/>
  <c r="AX651" i="1" s="1"/>
  <c r="BC651" i="1"/>
  <c r="BH651" i="1" s="1"/>
  <c r="V652" i="1"/>
  <c r="W652" i="1" s="1"/>
  <c r="Y652" i="1"/>
  <c r="Z652" i="1" s="1"/>
  <c r="AB652" i="1" s="1"/>
  <c r="AF652" i="1"/>
  <c r="AL652" i="1"/>
  <c r="AM652" i="1" s="1"/>
  <c r="AV652" i="1"/>
  <c r="AW652" i="1" s="1"/>
  <c r="AX652" i="1" s="1"/>
  <c r="BC652" i="1"/>
  <c r="BH652" i="1" s="1"/>
  <c r="V653" i="1"/>
  <c r="W653" i="1" s="1"/>
  <c r="Y653" i="1"/>
  <c r="Z653" i="1" s="1"/>
  <c r="AB653" i="1" s="1"/>
  <c r="AF653" i="1"/>
  <c r="AL653" i="1"/>
  <c r="AM653" i="1" s="1"/>
  <c r="AN653" i="1" s="1"/>
  <c r="AV653" i="1"/>
  <c r="AW653" i="1" s="1"/>
  <c r="AX653" i="1" s="1"/>
  <c r="AZ653" i="1" s="1"/>
  <c r="BC653" i="1"/>
  <c r="BL653" i="1" s="1"/>
  <c r="V654" i="1"/>
  <c r="W654" i="1" s="1"/>
  <c r="Y654" i="1"/>
  <c r="Z654" i="1" s="1"/>
  <c r="AB654" i="1" s="1"/>
  <c r="AF654" i="1"/>
  <c r="AL654" i="1"/>
  <c r="AM654" i="1" s="1"/>
  <c r="AD654" i="1" s="1"/>
  <c r="AV654" i="1"/>
  <c r="AW654" i="1" s="1"/>
  <c r="AX654" i="1" s="1"/>
  <c r="BC654" i="1"/>
  <c r="BL654" i="1" s="1"/>
  <c r="V655" i="1"/>
  <c r="W655" i="1" s="1"/>
  <c r="Y655" i="1"/>
  <c r="Z655" i="1" s="1"/>
  <c r="AB655" i="1" s="1"/>
  <c r="AF655" i="1"/>
  <c r="AL655" i="1"/>
  <c r="AM655" i="1" s="1"/>
  <c r="AV655" i="1"/>
  <c r="AW655" i="1" s="1"/>
  <c r="AX655" i="1" s="1"/>
  <c r="AZ655" i="1" s="1"/>
  <c r="BC655" i="1"/>
  <c r="V656" i="1"/>
  <c r="W656" i="1" s="1"/>
  <c r="Y656" i="1"/>
  <c r="Z656" i="1" s="1"/>
  <c r="AF656" i="1"/>
  <c r="AL656" i="1"/>
  <c r="AM656" i="1" s="1"/>
  <c r="AV656" i="1"/>
  <c r="AW656" i="1" s="1"/>
  <c r="AX656" i="1" s="1"/>
  <c r="BC656" i="1"/>
  <c r="BL656" i="1" s="1"/>
  <c r="V657" i="1"/>
  <c r="W657" i="1" s="1"/>
  <c r="AF657" i="1"/>
  <c r="AL657" i="1"/>
  <c r="AM657" i="1" s="1"/>
  <c r="AN657" i="1" s="1"/>
  <c r="AV657" i="1"/>
  <c r="AW657" i="1" s="1"/>
  <c r="AX657" i="1" s="1"/>
  <c r="BC657" i="1"/>
  <c r="BH657" i="1" s="1"/>
  <c r="V658" i="1"/>
  <c r="W658" i="1" s="1"/>
  <c r="Y658" i="1"/>
  <c r="Z658" i="1" s="1"/>
  <c r="AF658" i="1"/>
  <c r="AL658" i="1"/>
  <c r="AM658" i="1" s="1"/>
  <c r="AD658" i="1" s="1"/>
  <c r="AV658" i="1"/>
  <c r="AW658" i="1" s="1"/>
  <c r="AX658" i="1" s="1"/>
  <c r="BC658" i="1"/>
  <c r="BH658" i="1" s="1"/>
  <c r="V659" i="1"/>
  <c r="AF659" i="1"/>
  <c r="AL659" i="1"/>
  <c r="AM659" i="1"/>
  <c r="AV659" i="1"/>
  <c r="AW659" i="1" s="1"/>
  <c r="BC659" i="1"/>
  <c r="V660" i="1"/>
  <c r="W660" i="1" s="1"/>
  <c r="Y660" i="1"/>
  <c r="Z660" i="1" s="1"/>
  <c r="AF660" i="1"/>
  <c r="AL660" i="1"/>
  <c r="AM660" i="1" s="1"/>
  <c r="AV660" i="1"/>
  <c r="AW660" i="1" s="1"/>
  <c r="AX660" i="1" s="1"/>
  <c r="BC660" i="1"/>
  <c r="BL660" i="1" s="1"/>
  <c r="V661" i="1"/>
  <c r="W661" i="1" s="1"/>
  <c r="Y661" i="1"/>
  <c r="Z661" i="1" s="1"/>
  <c r="AB661" i="1" s="1"/>
  <c r="AF661" i="1"/>
  <c r="AL661" i="1"/>
  <c r="AM661" i="1" s="1"/>
  <c r="AV661" i="1"/>
  <c r="AW661" i="1" s="1"/>
  <c r="AX661" i="1" s="1"/>
  <c r="BC661" i="1"/>
  <c r="V662" i="1"/>
  <c r="W662" i="1" s="1"/>
  <c r="Y662" i="1"/>
  <c r="Z662" i="1" s="1"/>
  <c r="AB662" i="1" s="1"/>
  <c r="AF662" i="1"/>
  <c r="AL662" i="1"/>
  <c r="AM662" i="1" s="1"/>
  <c r="AV662" i="1"/>
  <c r="AW662" i="1" s="1"/>
  <c r="AX662" i="1" s="1"/>
  <c r="AZ662" i="1" s="1"/>
  <c r="BC662" i="1"/>
  <c r="BH662" i="1" s="1"/>
  <c r="V663" i="1"/>
  <c r="W663" i="1" s="1"/>
  <c r="Y663" i="1"/>
  <c r="Z663" i="1" s="1"/>
  <c r="AF663" i="1"/>
  <c r="AL663" i="1"/>
  <c r="AM663" i="1" s="1"/>
  <c r="AN663" i="1" s="1"/>
  <c r="AV663" i="1"/>
  <c r="AW663" i="1" s="1"/>
  <c r="AX663" i="1" s="1"/>
  <c r="BC663" i="1"/>
  <c r="BH663" i="1" s="1"/>
  <c r="V664" i="1"/>
  <c r="W664" i="1" s="1"/>
  <c r="Y664" i="1"/>
  <c r="Z664" i="1" s="1"/>
  <c r="AF664" i="1"/>
  <c r="AL664" i="1"/>
  <c r="AM664" i="1" s="1"/>
  <c r="AD664" i="1" s="1"/>
  <c r="AV664" i="1"/>
  <c r="AW664" i="1" s="1"/>
  <c r="AX664" i="1" s="1"/>
  <c r="BC664" i="1"/>
  <c r="V665" i="1"/>
  <c r="W665" i="1" s="1"/>
  <c r="Y665" i="1"/>
  <c r="Z665" i="1" s="1"/>
  <c r="AB665" i="1" s="1"/>
  <c r="AF665" i="1"/>
  <c r="AL665" i="1"/>
  <c r="AM665" i="1" s="1"/>
  <c r="AV665" i="1"/>
  <c r="AW665" i="1" s="1"/>
  <c r="AX665" i="1" s="1"/>
  <c r="BC665" i="1"/>
  <c r="BL665" i="1" s="1"/>
  <c r="V666" i="1"/>
  <c r="AF666" i="1"/>
  <c r="AL666" i="1"/>
  <c r="AM666" i="1" s="1"/>
  <c r="AN666" i="1" s="1"/>
  <c r="AP666" i="1" s="1"/>
  <c r="AV666" i="1"/>
  <c r="AW666" i="1" s="1"/>
  <c r="AX666" i="1" s="1"/>
  <c r="AZ666" i="1" s="1"/>
  <c r="BC666" i="1"/>
  <c r="V667" i="1"/>
  <c r="W667" i="1" s="1"/>
  <c r="AF667" i="1"/>
  <c r="AL667" i="1"/>
  <c r="AM667" i="1" s="1"/>
  <c r="AV667" i="1"/>
  <c r="AW667" i="1" s="1"/>
  <c r="AX667" i="1" s="1"/>
  <c r="BC667" i="1"/>
  <c r="V668" i="1"/>
  <c r="W668" i="1" s="1"/>
  <c r="Y668" i="1"/>
  <c r="Z668" i="1" s="1"/>
  <c r="AB668" i="1" s="1"/>
  <c r="AF668" i="1"/>
  <c r="AL668" i="1"/>
  <c r="AM668" i="1" s="1"/>
  <c r="AN668" i="1" s="1"/>
  <c r="AV668" i="1"/>
  <c r="AW668" i="1" s="1"/>
  <c r="BC668" i="1"/>
  <c r="BH668" i="1" s="1"/>
  <c r="V669" i="1"/>
  <c r="W669" i="1" s="1"/>
  <c r="Y669" i="1"/>
  <c r="Z669" i="1" s="1"/>
  <c r="AF669" i="1"/>
  <c r="AL669" i="1"/>
  <c r="AM669" i="1" s="1"/>
  <c r="AN669" i="1" s="1"/>
  <c r="AV669" i="1"/>
  <c r="AW669" i="1" s="1"/>
  <c r="AX669" i="1" s="1"/>
  <c r="BC669" i="1"/>
  <c r="V670" i="1"/>
  <c r="W670" i="1" s="1"/>
  <c r="Y670" i="1"/>
  <c r="Z670" i="1" s="1"/>
  <c r="AB670" i="1" s="1"/>
  <c r="AF670" i="1"/>
  <c r="AL670" i="1"/>
  <c r="AM670" i="1" s="1"/>
  <c r="AV670" i="1"/>
  <c r="AW670" i="1" s="1"/>
  <c r="AX670" i="1" s="1"/>
  <c r="BC670" i="1"/>
  <c r="V671" i="1"/>
  <c r="W671" i="1" s="1"/>
  <c r="Y671" i="1"/>
  <c r="Z671" i="1" s="1"/>
  <c r="AB671" i="1" s="1"/>
  <c r="AF671" i="1"/>
  <c r="AL671" i="1"/>
  <c r="AM671" i="1" s="1"/>
  <c r="AV671" i="1"/>
  <c r="AW671" i="1" s="1"/>
  <c r="AX671" i="1" s="1"/>
  <c r="BC671" i="1"/>
  <c r="V672" i="1"/>
  <c r="W672" i="1" s="1"/>
  <c r="Y672" i="1"/>
  <c r="Z672" i="1" s="1"/>
  <c r="AB672" i="1" s="1"/>
  <c r="AF672" i="1"/>
  <c r="AL672" i="1"/>
  <c r="AM672" i="1" s="1"/>
  <c r="AN672" i="1" s="1"/>
  <c r="AV672" i="1"/>
  <c r="AW672" i="1" s="1"/>
  <c r="AX672" i="1" s="1"/>
  <c r="BC672" i="1"/>
  <c r="V673" i="1"/>
  <c r="W673" i="1" s="1"/>
  <c r="Y673" i="1"/>
  <c r="Z673" i="1" s="1"/>
  <c r="AB673" i="1" s="1"/>
  <c r="AF673" i="1"/>
  <c r="AL673" i="1"/>
  <c r="AM673" i="1" s="1"/>
  <c r="AV673" i="1"/>
  <c r="AW673" i="1" s="1"/>
  <c r="AX673" i="1" s="1"/>
  <c r="BC673" i="1"/>
  <c r="BH673" i="1" s="1"/>
  <c r="V674" i="1"/>
  <c r="W674" i="1" s="1"/>
  <c r="Y674" i="1"/>
  <c r="Z674" i="1" s="1"/>
  <c r="AB674" i="1" s="1"/>
  <c r="AF674" i="1"/>
  <c r="AL674" i="1"/>
  <c r="AM674" i="1" s="1"/>
  <c r="AV674" i="1"/>
  <c r="AW674" i="1" s="1"/>
  <c r="AX674" i="1" s="1"/>
  <c r="BC674" i="1"/>
  <c r="V675" i="1"/>
  <c r="AF675" i="1"/>
  <c r="AL675" i="1"/>
  <c r="AM675" i="1" s="1"/>
  <c r="AV675" i="1"/>
  <c r="AW675" i="1" s="1"/>
  <c r="AX675" i="1" s="1"/>
  <c r="BC675" i="1"/>
  <c r="BL675" i="1" s="1"/>
  <c r="V676" i="1"/>
  <c r="W676" i="1" s="1"/>
  <c r="Y676" i="1"/>
  <c r="Z676" i="1" s="1"/>
  <c r="AB676" i="1" s="1"/>
  <c r="AF676" i="1"/>
  <c r="AL676" i="1"/>
  <c r="AM676" i="1" s="1"/>
  <c r="AV676" i="1"/>
  <c r="AW676" i="1" s="1"/>
  <c r="AX676" i="1" s="1"/>
  <c r="AZ676" i="1" s="1"/>
  <c r="BC676" i="1"/>
  <c r="V677" i="1"/>
  <c r="W677" i="1" s="1"/>
  <c r="Y677" i="1"/>
  <c r="Z677" i="1" s="1"/>
  <c r="AB677" i="1" s="1"/>
  <c r="AF677" i="1"/>
  <c r="AL677" i="1"/>
  <c r="AM677" i="1" s="1"/>
  <c r="AV677" i="1"/>
  <c r="AW677" i="1" s="1"/>
  <c r="AX677" i="1" s="1"/>
  <c r="BC677" i="1"/>
  <c r="BL677" i="1" s="1"/>
  <c r="V678" i="1"/>
  <c r="W678" i="1" s="1"/>
  <c r="Y678" i="1"/>
  <c r="Z678" i="1" s="1"/>
  <c r="AB678" i="1" s="1"/>
  <c r="AF678" i="1"/>
  <c r="AL678" i="1"/>
  <c r="AM678" i="1" s="1"/>
  <c r="AV678" i="1"/>
  <c r="AW678" i="1" s="1"/>
  <c r="AX678" i="1" s="1"/>
  <c r="BC678" i="1"/>
  <c r="V679" i="1"/>
  <c r="W679" i="1" s="1"/>
  <c r="Y679" i="1"/>
  <c r="Z679" i="1" s="1"/>
  <c r="AB679" i="1" s="1"/>
  <c r="AF679" i="1"/>
  <c r="AL679" i="1"/>
  <c r="AM679" i="1" s="1"/>
  <c r="AV679" i="1"/>
  <c r="AW679" i="1" s="1"/>
  <c r="AX679" i="1" s="1"/>
  <c r="BC679" i="1"/>
  <c r="V680" i="1"/>
  <c r="W680" i="1" s="1"/>
  <c r="Y680" i="1"/>
  <c r="Z680" i="1" s="1"/>
  <c r="AB680" i="1" s="1"/>
  <c r="AF680" i="1"/>
  <c r="AL680" i="1"/>
  <c r="AM680" i="1" s="1"/>
  <c r="AV680" i="1"/>
  <c r="AW680" i="1" s="1"/>
  <c r="AX680" i="1" s="1"/>
  <c r="BC680" i="1"/>
  <c r="BL680" i="1" s="1"/>
  <c r="V681" i="1"/>
  <c r="W681" i="1" s="1"/>
  <c r="Y681" i="1"/>
  <c r="Z681" i="1" s="1"/>
  <c r="AF681" i="1"/>
  <c r="AL681" i="1"/>
  <c r="AM681" i="1" s="1"/>
  <c r="AN681" i="1" s="1"/>
  <c r="AV681" i="1"/>
  <c r="AW681" i="1" s="1"/>
  <c r="AX681" i="1" s="1"/>
  <c r="BC681" i="1"/>
  <c r="BH681" i="1" s="1"/>
  <c r="V682" i="1"/>
  <c r="W682" i="1" s="1"/>
  <c r="Y682" i="1"/>
  <c r="Z682" i="1" s="1"/>
  <c r="AB682" i="1" s="1"/>
  <c r="AF682" i="1"/>
  <c r="AL682" i="1"/>
  <c r="AM682" i="1" s="1"/>
  <c r="AV682" i="1"/>
  <c r="AW682" i="1" s="1"/>
  <c r="BC682" i="1"/>
  <c r="BH682" i="1" s="1"/>
  <c r="V683" i="1"/>
  <c r="W683" i="1" s="1"/>
  <c r="Y683" i="1"/>
  <c r="Z683" i="1" s="1"/>
  <c r="AB683" i="1" s="1"/>
  <c r="AF683" i="1"/>
  <c r="AL683" i="1"/>
  <c r="AM683" i="1" s="1"/>
  <c r="AV683" i="1"/>
  <c r="AW683" i="1" s="1"/>
  <c r="AX683" i="1" s="1"/>
  <c r="BC683" i="1"/>
  <c r="BH683" i="1" s="1"/>
  <c r="V684" i="1"/>
  <c r="W684" i="1" s="1"/>
  <c r="Y684" i="1"/>
  <c r="Z684" i="1" s="1"/>
  <c r="AF684" i="1"/>
  <c r="AL684" i="1"/>
  <c r="AM684" i="1" s="1"/>
  <c r="AD684" i="1" s="1"/>
  <c r="AV684" i="1"/>
  <c r="AW684" i="1" s="1"/>
  <c r="AX684" i="1" s="1"/>
  <c r="BC684" i="1"/>
  <c r="V685" i="1"/>
  <c r="W685" i="1" s="1"/>
  <c r="Y685" i="1"/>
  <c r="Z685" i="1" s="1"/>
  <c r="AB685" i="1" s="1"/>
  <c r="AF685" i="1"/>
  <c r="AL685" i="1"/>
  <c r="AM685" i="1" s="1"/>
  <c r="AD685" i="1" s="1"/>
  <c r="AV685" i="1"/>
  <c r="AW685" i="1" s="1"/>
  <c r="AX685" i="1" s="1"/>
  <c r="BC685" i="1"/>
  <c r="BL685" i="1" s="1"/>
  <c r="V686" i="1"/>
  <c r="W686" i="1" s="1"/>
  <c r="Y686" i="1"/>
  <c r="Z686" i="1" s="1"/>
  <c r="AB686" i="1" s="1"/>
  <c r="AF686" i="1"/>
  <c r="AL686" i="1"/>
  <c r="AM686" i="1" s="1"/>
  <c r="AV686" i="1"/>
  <c r="AW686" i="1" s="1"/>
  <c r="AX686" i="1" s="1"/>
  <c r="BC686" i="1"/>
  <c r="BL686" i="1" s="1"/>
  <c r="V687" i="1"/>
  <c r="W687" i="1" s="1"/>
  <c r="Y687" i="1"/>
  <c r="Z687" i="1" s="1"/>
  <c r="AF687" i="1"/>
  <c r="AL687" i="1"/>
  <c r="AM687" i="1" s="1"/>
  <c r="AV687" i="1"/>
  <c r="AW687" i="1" s="1"/>
  <c r="AX687" i="1" s="1"/>
  <c r="BC687" i="1"/>
  <c r="BL687" i="1" s="1"/>
  <c r="V688" i="1"/>
  <c r="W688" i="1" s="1"/>
  <c r="Y688" i="1"/>
  <c r="Z688" i="1" s="1"/>
  <c r="AF688" i="1"/>
  <c r="AL688" i="1"/>
  <c r="AM688" i="1" s="1"/>
  <c r="AV688" i="1"/>
  <c r="AW688" i="1" s="1"/>
  <c r="AX688" i="1" s="1"/>
  <c r="AZ688" i="1" s="1"/>
  <c r="BC688" i="1"/>
  <c r="BH688" i="1" s="1"/>
  <c r="V689" i="1"/>
  <c r="W689" i="1" s="1"/>
  <c r="Y689" i="1"/>
  <c r="Z689" i="1" s="1"/>
  <c r="AB689" i="1" s="1"/>
  <c r="AF689" i="1"/>
  <c r="AL689" i="1"/>
  <c r="AM689" i="1" s="1"/>
  <c r="AV689" i="1"/>
  <c r="AW689" i="1" s="1"/>
  <c r="AX689" i="1" s="1"/>
  <c r="BC689" i="1"/>
  <c r="V690" i="1"/>
  <c r="W690" i="1" s="1"/>
  <c r="Y690" i="1"/>
  <c r="Z690" i="1" s="1"/>
  <c r="AB690" i="1" s="1"/>
  <c r="AF690" i="1"/>
  <c r="AL690" i="1"/>
  <c r="AM690" i="1" s="1"/>
  <c r="AV690" i="1"/>
  <c r="AW690" i="1" s="1"/>
  <c r="AX690" i="1" s="1"/>
  <c r="BC690" i="1"/>
  <c r="BH690" i="1" s="1"/>
  <c r="V691" i="1"/>
  <c r="W691" i="1" s="1"/>
  <c r="Y691" i="1"/>
  <c r="Z691" i="1" s="1"/>
  <c r="AB691" i="1" s="1"/>
  <c r="AF691" i="1"/>
  <c r="AL691" i="1"/>
  <c r="AM691" i="1" s="1"/>
  <c r="AV691" i="1"/>
  <c r="AW691" i="1" s="1"/>
  <c r="AX691" i="1" s="1"/>
  <c r="BC691" i="1"/>
  <c r="V692" i="1"/>
  <c r="W692" i="1" s="1"/>
  <c r="Y692" i="1"/>
  <c r="Z692" i="1" s="1"/>
  <c r="AB692" i="1" s="1"/>
  <c r="AF692" i="1"/>
  <c r="AL692" i="1"/>
  <c r="AM692" i="1" s="1"/>
  <c r="AV692" i="1"/>
  <c r="AW692" i="1" s="1"/>
  <c r="AX692" i="1" s="1"/>
  <c r="BC692" i="1"/>
  <c r="BL692" i="1" s="1"/>
  <c r="V693" i="1"/>
  <c r="W693" i="1" s="1"/>
  <c r="Y693" i="1"/>
  <c r="Z693" i="1" s="1"/>
  <c r="AF693" i="1"/>
  <c r="AL693" i="1"/>
  <c r="AM693" i="1" s="1"/>
  <c r="AV693" i="1"/>
  <c r="AW693" i="1" s="1"/>
  <c r="AX693" i="1" s="1"/>
  <c r="BC693" i="1"/>
  <c r="BL693" i="1" s="1"/>
  <c r="V694" i="1"/>
  <c r="W694" i="1" s="1"/>
  <c r="Y694" i="1"/>
  <c r="Z694" i="1" s="1"/>
  <c r="AF694" i="1"/>
  <c r="AL694" i="1"/>
  <c r="AM694" i="1" s="1"/>
  <c r="AV694" i="1"/>
  <c r="AW694" i="1" s="1"/>
  <c r="BC694" i="1"/>
  <c r="BL694" i="1" s="1"/>
  <c r="V695" i="1"/>
  <c r="W695" i="1" s="1"/>
  <c r="Y695" i="1"/>
  <c r="Z695" i="1" s="1"/>
  <c r="AB695" i="1" s="1"/>
  <c r="AF695" i="1"/>
  <c r="AL695" i="1"/>
  <c r="AM695" i="1" s="1"/>
  <c r="AV695" i="1"/>
  <c r="AW695" i="1" s="1"/>
  <c r="AX695" i="1" s="1"/>
  <c r="BC695" i="1"/>
  <c r="V696" i="1"/>
  <c r="W696" i="1" s="1"/>
  <c r="Y696" i="1"/>
  <c r="Z696" i="1" s="1"/>
  <c r="AB696" i="1" s="1"/>
  <c r="AF696" i="1"/>
  <c r="AL696" i="1"/>
  <c r="AM696" i="1" s="1"/>
  <c r="AD696" i="1" s="1"/>
  <c r="AV696" i="1"/>
  <c r="AW696" i="1" s="1"/>
  <c r="AX696" i="1" s="1"/>
  <c r="BC696" i="1"/>
  <c r="V697" i="1"/>
  <c r="W697" i="1" s="1"/>
  <c r="Y697" i="1"/>
  <c r="Z697" i="1" s="1"/>
  <c r="AF697" i="1"/>
  <c r="AL697" i="1"/>
  <c r="AM697" i="1" s="1"/>
  <c r="AV697" i="1"/>
  <c r="AW697" i="1" s="1"/>
  <c r="BC697" i="1"/>
  <c r="V698" i="1"/>
  <c r="W698" i="1" s="1"/>
  <c r="Y698" i="1"/>
  <c r="Z698" i="1" s="1"/>
  <c r="AB698" i="1" s="1"/>
  <c r="AF698" i="1"/>
  <c r="AL698" i="1"/>
  <c r="AM698" i="1" s="1"/>
  <c r="AN698" i="1" s="1"/>
  <c r="AV698" i="1"/>
  <c r="AW698" i="1" s="1"/>
  <c r="BC698" i="1"/>
  <c r="V699" i="1"/>
  <c r="W699" i="1" s="1"/>
  <c r="Y699" i="1"/>
  <c r="Z699" i="1" s="1"/>
  <c r="AB699" i="1" s="1"/>
  <c r="AF699" i="1"/>
  <c r="AL699" i="1"/>
  <c r="AM699" i="1" s="1"/>
  <c r="AV699" i="1"/>
  <c r="AW699" i="1" s="1"/>
  <c r="AX699" i="1" s="1"/>
  <c r="BC699" i="1"/>
  <c r="BH699" i="1" s="1"/>
  <c r="V700" i="1"/>
  <c r="W700" i="1" s="1"/>
  <c r="Y700" i="1"/>
  <c r="Z700" i="1" s="1"/>
  <c r="AB700" i="1" s="1"/>
  <c r="AF700" i="1"/>
  <c r="AL700" i="1"/>
  <c r="AM700" i="1" s="1"/>
  <c r="AN700" i="1" s="1"/>
  <c r="AV700" i="1"/>
  <c r="AW700" i="1" s="1"/>
  <c r="AX700" i="1" s="1"/>
  <c r="BC700" i="1"/>
  <c r="BL700" i="1" s="1"/>
  <c r="V701" i="1"/>
  <c r="W701" i="1" s="1"/>
  <c r="Y701" i="1"/>
  <c r="Z701" i="1" s="1"/>
  <c r="AB701" i="1" s="1"/>
  <c r="AF701" i="1"/>
  <c r="AL701" i="1"/>
  <c r="AM701" i="1" s="1"/>
  <c r="AV701" i="1"/>
  <c r="AW701" i="1" s="1"/>
  <c r="AX701" i="1" s="1"/>
  <c r="BC701" i="1"/>
  <c r="BH701" i="1" s="1"/>
  <c r="V702" i="1"/>
  <c r="W702" i="1" s="1"/>
  <c r="Y702" i="1"/>
  <c r="Z702" i="1" s="1"/>
  <c r="AB702" i="1" s="1"/>
  <c r="AF702" i="1"/>
  <c r="AL702" i="1"/>
  <c r="AM702" i="1" s="1"/>
  <c r="AV702" i="1"/>
  <c r="AW702" i="1" s="1"/>
  <c r="AX702" i="1" s="1"/>
  <c r="AZ702" i="1" s="1"/>
  <c r="BC702" i="1"/>
  <c r="BH702" i="1" s="1"/>
  <c r="V703" i="1"/>
  <c r="W703" i="1" s="1"/>
  <c r="Y703" i="1"/>
  <c r="Z703" i="1" s="1"/>
  <c r="AB703" i="1" s="1"/>
  <c r="AF703" i="1"/>
  <c r="AL703" i="1"/>
  <c r="AM703" i="1" s="1"/>
  <c r="AV703" i="1"/>
  <c r="AW703" i="1" s="1"/>
  <c r="BC703" i="1"/>
  <c r="BL703" i="1" s="1"/>
  <c r="V704" i="1"/>
  <c r="W704" i="1" s="1"/>
  <c r="Y704" i="1"/>
  <c r="Z704" i="1" s="1"/>
  <c r="AF704" i="1"/>
  <c r="AL704" i="1"/>
  <c r="AM704" i="1" s="1"/>
  <c r="AV704" i="1"/>
  <c r="AW704" i="1" s="1"/>
  <c r="AX704" i="1" s="1"/>
  <c r="BC704" i="1"/>
  <c r="V705" i="1"/>
  <c r="W705" i="1" s="1"/>
  <c r="Y705" i="1"/>
  <c r="Z705" i="1" s="1"/>
  <c r="AF705" i="1"/>
  <c r="AL705" i="1"/>
  <c r="AM705" i="1" s="1"/>
  <c r="AV705" i="1"/>
  <c r="AW705" i="1" s="1"/>
  <c r="AX705" i="1" s="1"/>
  <c r="BC705" i="1"/>
  <c r="BL705" i="1" s="1"/>
  <c r="V706" i="1"/>
  <c r="W706" i="1" s="1"/>
  <c r="Y706" i="1"/>
  <c r="Z706" i="1" s="1"/>
  <c r="AB706" i="1" s="1"/>
  <c r="AF706" i="1"/>
  <c r="AL706" i="1"/>
  <c r="AM706" i="1" s="1"/>
  <c r="AN706" i="1" s="1"/>
  <c r="AP706" i="1" s="1"/>
  <c r="AV706" i="1"/>
  <c r="AW706" i="1" s="1"/>
  <c r="BC706" i="1"/>
  <c r="BH706" i="1" s="1"/>
  <c r="V707" i="1"/>
  <c r="W707" i="1" s="1"/>
  <c r="Y707" i="1"/>
  <c r="Z707" i="1" s="1"/>
  <c r="AB707" i="1" s="1"/>
  <c r="AF707" i="1"/>
  <c r="AL707" i="1"/>
  <c r="AM707" i="1" s="1"/>
  <c r="AV707" i="1"/>
  <c r="AW707" i="1" s="1"/>
  <c r="AX707" i="1" s="1"/>
  <c r="BC707" i="1"/>
  <c r="Q709" i="1"/>
  <c r="S709" i="1"/>
  <c r="T709" i="1"/>
  <c r="U709" i="1"/>
  <c r="AG709" i="1"/>
  <c r="AH709" i="1"/>
  <c r="AI709" i="1"/>
  <c r="AJ709" i="1"/>
  <c r="AK709" i="1"/>
  <c r="AR709" i="1"/>
  <c r="AS709" i="1"/>
  <c r="AT709" i="1"/>
  <c r="AU709" i="1"/>
  <c r="R712" i="1"/>
  <c r="R713" i="1"/>
  <c r="R714" i="1"/>
  <c r="R715" i="1"/>
  <c r="R716" i="1"/>
  <c r="R717" i="1"/>
  <c r="R718" i="1"/>
  <c r="O720" i="1"/>
  <c r="I721" i="1"/>
  <c r="J721" i="1"/>
  <c r="K721" i="1"/>
  <c r="L721" i="1"/>
  <c r="M721" i="1"/>
  <c r="N721" i="1"/>
  <c r="O721" i="1"/>
  <c r="I722" i="1"/>
  <c r="J722" i="1"/>
  <c r="K722" i="1"/>
  <c r="L722" i="1"/>
  <c r="M722" i="1"/>
  <c r="N722" i="1"/>
  <c r="O722" i="1"/>
  <c r="B1" i="5"/>
  <c r="C1" i="5"/>
  <c r="H1" i="5"/>
  <c r="K1" i="5"/>
  <c r="M1" i="5"/>
  <c r="N1" i="5"/>
  <c r="Q1" i="5"/>
  <c r="S1" i="5"/>
  <c r="T1" i="5"/>
  <c r="W1" i="5"/>
  <c r="B2" i="5"/>
  <c r="C2" i="5"/>
  <c r="H2" i="5"/>
  <c r="K2" i="5"/>
  <c r="M2" i="5"/>
  <c r="N2" i="5"/>
  <c r="Q2" i="5"/>
  <c r="S2" i="5"/>
  <c r="T2" i="5"/>
  <c r="W2" i="5"/>
  <c r="B3" i="5"/>
  <c r="C3" i="5"/>
  <c r="H3" i="5"/>
  <c r="K3" i="5"/>
  <c r="M3" i="5"/>
  <c r="N3" i="5"/>
  <c r="Q3" i="5"/>
  <c r="S3" i="5"/>
  <c r="T3" i="5"/>
  <c r="W3" i="5"/>
  <c r="B4" i="5"/>
  <c r="C4" i="5"/>
  <c r="H4" i="5"/>
  <c r="K4" i="5"/>
  <c r="M4" i="5"/>
  <c r="N4" i="5"/>
  <c r="Q4" i="5"/>
  <c r="S4" i="5"/>
  <c r="T4" i="5"/>
  <c r="W4" i="5"/>
  <c r="B5" i="5"/>
  <c r="C5" i="5"/>
  <c r="H5" i="5"/>
  <c r="K5" i="5"/>
  <c r="M5" i="5"/>
  <c r="N5" i="5"/>
  <c r="Q5" i="5"/>
  <c r="S5" i="5"/>
  <c r="T5" i="5"/>
  <c r="W5" i="5"/>
  <c r="E9" i="5"/>
  <c r="O9" i="5"/>
  <c r="P9" i="5" s="1"/>
  <c r="R9" i="5"/>
  <c r="U9" i="5"/>
  <c r="V9" i="5" s="1"/>
  <c r="X9" i="5"/>
  <c r="AB9" i="5" s="1"/>
  <c r="E10" i="5"/>
  <c r="D10" i="5" s="1"/>
  <c r="O10" i="5"/>
  <c r="P10" i="5" s="1"/>
  <c r="R10" i="5"/>
  <c r="U10" i="5"/>
  <c r="V10" i="5" s="1"/>
  <c r="AC10" i="5" s="1"/>
  <c r="X10" i="5"/>
  <c r="AB10" i="5" s="1"/>
  <c r="E11" i="5"/>
  <c r="D11" i="5" s="1"/>
  <c r="O11" i="5"/>
  <c r="P11" i="5" s="1"/>
  <c r="R11" i="5"/>
  <c r="U11" i="5"/>
  <c r="V11" i="5" s="1"/>
  <c r="X11" i="5"/>
  <c r="AF11" i="5"/>
  <c r="E12" i="5"/>
  <c r="O12" i="5"/>
  <c r="P12" i="5" s="1"/>
  <c r="R12" i="5"/>
  <c r="U12" i="5"/>
  <c r="V12" i="5" s="1"/>
  <c r="AC12" i="5" s="1"/>
  <c r="X12" i="5"/>
  <c r="E13" i="5"/>
  <c r="O13" i="5"/>
  <c r="P13" i="5" s="1"/>
  <c r="R13" i="5"/>
  <c r="U13" i="5"/>
  <c r="V13" i="5" s="1"/>
  <c r="AC13" i="5" s="1"/>
  <c r="X13" i="5"/>
  <c r="AB13" i="5" s="1"/>
  <c r="E14" i="5"/>
  <c r="O14" i="5"/>
  <c r="P14" i="5" s="1"/>
  <c r="R14" i="5"/>
  <c r="U14" i="5"/>
  <c r="V14" i="5" s="1"/>
  <c r="AC14" i="5" s="1"/>
  <c r="X14" i="5"/>
  <c r="AB14" i="5" s="1"/>
  <c r="E15" i="5"/>
  <c r="D15" i="5" s="1"/>
  <c r="O15" i="5"/>
  <c r="P15" i="5" s="1"/>
  <c r="R15" i="5"/>
  <c r="U15" i="5"/>
  <c r="V15" i="5" s="1"/>
  <c r="AC15" i="5" s="1"/>
  <c r="X15" i="5"/>
  <c r="E16" i="5"/>
  <c r="O16" i="5"/>
  <c r="P16" i="5" s="1"/>
  <c r="R16" i="5"/>
  <c r="U16" i="5"/>
  <c r="V16" i="5" s="1"/>
  <c r="AC16" i="5" s="1"/>
  <c r="X16" i="5"/>
  <c r="AB16" i="5" s="1"/>
  <c r="E17" i="5"/>
  <c r="D17" i="5" s="1"/>
  <c r="O17" i="5"/>
  <c r="P17" i="5" s="1"/>
  <c r="R17" i="5"/>
  <c r="U17" i="5"/>
  <c r="V17" i="5" s="1"/>
  <c r="AC17" i="5" s="1"/>
  <c r="X17" i="5"/>
  <c r="E18" i="5"/>
  <c r="O18" i="5"/>
  <c r="P18" i="5" s="1"/>
  <c r="R18" i="5"/>
  <c r="U18" i="5"/>
  <c r="V18" i="5" s="1"/>
  <c r="X18" i="5"/>
  <c r="AF18" i="5"/>
  <c r="E19" i="5"/>
  <c r="O19" i="5"/>
  <c r="P19" i="5" s="1"/>
  <c r="R19" i="5"/>
  <c r="U19" i="5"/>
  <c r="V19" i="5" s="1"/>
  <c r="X19" i="5"/>
  <c r="AF19" i="5"/>
  <c r="E20" i="5"/>
  <c r="D20" i="5" s="1"/>
  <c r="O20" i="5"/>
  <c r="P20" i="5" s="1"/>
  <c r="R20" i="5"/>
  <c r="U20" i="5"/>
  <c r="V20" i="5" s="1"/>
  <c r="AC20" i="5" s="1"/>
  <c r="X20" i="5"/>
  <c r="AB20" i="5" s="1"/>
  <c r="E21" i="5"/>
  <c r="O21" i="5"/>
  <c r="P21" i="5" s="1"/>
  <c r="R21" i="5"/>
  <c r="U21" i="5"/>
  <c r="V21" i="5" s="1"/>
  <c r="AC21" i="5" s="1"/>
  <c r="X21" i="5"/>
  <c r="AB21" i="5" s="1"/>
  <c r="E22" i="5"/>
  <c r="O22" i="5"/>
  <c r="P22" i="5" s="1"/>
  <c r="R22" i="5"/>
  <c r="U22" i="5"/>
  <c r="V22" i="5" s="1"/>
  <c r="AC22" i="5" s="1"/>
  <c r="X22" i="5"/>
  <c r="AB22" i="5" s="1"/>
  <c r="E23" i="5"/>
  <c r="D23" i="5" s="1"/>
  <c r="O23" i="5"/>
  <c r="P23" i="5" s="1"/>
  <c r="R23" i="5"/>
  <c r="U23" i="5"/>
  <c r="V23" i="5" s="1"/>
  <c r="AC23" i="5" s="1"/>
  <c r="X23" i="5"/>
  <c r="AB23" i="5" s="1"/>
  <c r="E24" i="5"/>
  <c r="O24" i="5"/>
  <c r="P24" i="5" s="1"/>
  <c r="R24" i="5"/>
  <c r="U24" i="5"/>
  <c r="V24" i="5" s="1"/>
  <c r="AC24" i="5" s="1"/>
  <c r="X24" i="5"/>
  <c r="AB24" i="5" s="1"/>
  <c r="E25" i="5"/>
  <c r="O25" i="5"/>
  <c r="P25" i="5" s="1"/>
  <c r="R25" i="5"/>
  <c r="U25" i="5"/>
  <c r="V25" i="5" s="1"/>
  <c r="AC25" i="5" s="1"/>
  <c r="X25" i="5"/>
  <c r="AB25" i="5" s="1"/>
  <c r="E26" i="5"/>
  <c r="O26" i="5"/>
  <c r="P26" i="5" s="1"/>
  <c r="R26" i="5"/>
  <c r="U26" i="5"/>
  <c r="V26" i="5" s="1"/>
  <c r="AC26" i="5" s="1"/>
  <c r="X26" i="5"/>
  <c r="AB26" i="5" s="1"/>
  <c r="E27" i="5"/>
  <c r="O27" i="5"/>
  <c r="P27" i="5" s="1"/>
  <c r="R27" i="5"/>
  <c r="U27" i="5"/>
  <c r="V27" i="5" s="1"/>
  <c r="AC27" i="5" s="1"/>
  <c r="X27" i="5"/>
  <c r="AB27" i="5" s="1"/>
  <c r="E28" i="5"/>
  <c r="D28" i="5" s="1"/>
  <c r="O28" i="5"/>
  <c r="P28" i="5" s="1"/>
  <c r="R28" i="5"/>
  <c r="U28" i="5"/>
  <c r="V28" i="5" s="1"/>
  <c r="AC28" i="5" s="1"/>
  <c r="X28" i="5"/>
  <c r="E29" i="5"/>
  <c r="D29" i="5" s="1"/>
  <c r="O29" i="5"/>
  <c r="P29" i="5" s="1"/>
  <c r="R29" i="5"/>
  <c r="U29" i="5"/>
  <c r="V29" i="5" s="1"/>
  <c r="AC29" i="5" s="1"/>
  <c r="X29" i="5"/>
  <c r="AB29" i="5" s="1"/>
  <c r="E30" i="5"/>
  <c r="O30" i="5"/>
  <c r="P30" i="5" s="1"/>
  <c r="R30" i="5"/>
  <c r="U30" i="5"/>
  <c r="V30" i="5" s="1"/>
  <c r="AC30" i="5" s="1"/>
  <c r="X30" i="5"/>
  <c r="AB30" i="5" s="1"/>
  <c r="E31" i="5"/>
  <c r="O31" i="5"/>
  <c r="P31" i="5" s="1"/>
  <c r="R31" i="5"/>
  <c r="U31" i="5"/>
  <c r="V31" i="5" s="1"/>
  <c r="AC31" i="5" s="1"/>
  <c r="X31" i="5"/>
  <c r="E32" i="5"/>
  <c r="D32" i="5" s="1"/>
  <c r="O32" i="5"/>
  <c r="P32" i="5" s="1"/>
  <c r="R32" i="5"/>
  <c r="U32" i="5"/>
  <c r="V32" i="5" s="1"/>
  <c r="X32" i="5"/>
  <c r="AF32" i="5"/>
  <c r="E33" i="5"/>
  <c r="D33" i="5" s="1"/>
  <c r="O33" i="5"/>
  <c r="P33" i="5" s="1"/>
  <c r="R33" i="5"/>
  <c r="U33" i="5"/>
  <c r="V33" i="5" s="1"/>
  <c r="AC33" i="5" s="1"/>
  <c r="X33" i="5"/>
  <c r="AB33" i="5" s="1"/>
  <c r="E34" i="5"/>
  <c r="O34" i="5"/>
  <c r="P34" i="5" s="1"/>
  <c r="R34" i="5"/>
  <c r="U34" i="5"/>
  <c r="V34" i="5" s="1"/>
  <c r="AC34" i="5" s="1"/>
  <c r="X34" i="5"/>
  <c r="AB34" i="5" s="1"/>
  <c r="E35" i="5"/>
  <c r="D35" i="5" s="1"/>
  <c r="O35" i="5"/>
  <c r="P35" i="5" s="1"/>
  <c r="R35" i="5"/>
  <c r="U35" i="5"/>
  <c r="V35" i="5" s="1"/>
  <c r="AC35" i="5" s="1"/>
  <c r="X35" i="5"/>
  <c r="AB35" i="5" s="1"/>
  <c r="E36" i="5"/>
  <c r="O36" i="5"/>
  <c r="P36" i="5" s="1"/>
  <c r="R36" i="5"/>
  <c r="U36" i="5"/>
  <c r="V36" i="5" s="1"/>
  <c r="AC36" i="5" s="1"/>
  <c r="X36" i="5"/>
  <c r="AB36" i="5" s="1"/>
  <c r="E37" i="5"/>
  <c r="O37" i="5"/>
  <c r="P37" i="5" s="1"/>
  <c r="R37" i="5"/>
  <c r="U37" i="5"/>
  <c r="V37" i="5" s="1"/>
  <c r="AC37" i="5" s="1"/>
  <c r="X37" i="5"/>
  <c r="AB37" i="5" s="1"/>
  <c r="E38" i="5"/>
  <c r="O38" i="5"/>
  <c r="P38" i="5" s="1"/>
  <c r="R38" i="5"/>
  <c r="U38" i="5"/>
  <c r="V38" i="5" s="1"/>
  <c r="X38" i="5"/>
  <c r="AF38" i="5"/>
  <c r="E39" i="5"/>
  <c r="O39" i="5"/>
  <c r="P39" i="5" s="1"/>
  <c r="R39" i="5"/>
  <c r="U39" i="5"/>
  <c r="V39" i="5" s="1"/>
  <c r="AC39" i="5" s="1"/>
  <c r="X39" i="5"/>
  <c r="AB39" i="5" s="1"/>
  <c r="E40" i="5"/>
  <c r="O40" i="5"/>
  <c r="P40" i="5" s="1"/>
  <c r="R40" i="5"/>
  <c r="U40" i="5"/>
  <c r="V40" i="5" s="1"/>
  <c r="AC40" i="5" s="1"/>
  <c r="X40" i="5"/>
  <c r="AB40" i="5" s="1"/>
  <c r="E41" i="5"/>
  <c r="O41" i="5"/>
  <c r="P41" i="5" s="1"/>
  <c r="R41" i="5"/>
  <c r="U41" i="5"/>
  <c r="V41" i="5" s="1"/>
  <c r="X41" i="5"/>
  <c r="AF41" i="5"/>
  <c r="E42" i="5"/>
  <c r="O42" i="5"/>
  <c r="P42" i="5" s="1"/>
  <c r="R42" i="5"/>
  <c r="U42" i="5"/>
  <c r="V42" i="5" s="1"/>
  <c r="AC42" i="5" s="1"/>
  <c r="X42" i="5"/>
  <c r="AB42" i="5" s="1"/>
  <c r="E43" i="5"/>
  <c r="O43" i="5"/>
  <c r="P43" i="5" s="1"/>
  <c r="R43" i="5"/>
  <c r="U43" i="5"/>
  <c r="V43" i="5" s="1"/>
  <c r="AC43" i="5" s="1"/>
  <c r="X43" i="5"/>
  <c r="AB43" i="5" s="1"/>
  <c r="E44" i="5"/>
  <c r="O44" i="5"/>
  <c r="P44" i="5" s="1"/>
  <c r="R44" i="5"/>
  <c r="U44" i="5"/>
  <c r="V44" i="5" s="1"/>
  <c r="AC44" i="5" s="1"/>
  <c r="X44" i="5"/>
  <c r="AB44" i="5" s="1"/>
  <c r="E45" i="5"/>
  <c r="D45" i="5" s="1"/>
  <c r="O45" i="5"/>
  <c r="P45" i="5" s="1"/>
  <c r="R45" i="5"/>
  <c r="U45" i="5"/>
  <c r="V45" i="5" s="1"/>
  <c r="X45" i="5"/>
  <c r="AF45" i="5"/>
  <c r="E46" i="5"/>
  <c r="O46" i="5"/>
  <c r="P46" i="5" s="1"/>
  <c r="R46" i="5"/>
  <c r="U46" i="5"/>
  <c r="V46" i="5" s="1"/>
  <c r="X46" i="5"/>
  <c r="AF46" i="5"/>
  <c r="E47" i="5"/>
  <c r="D47" i="5" s="1"/>
  <c r="O47" i="5"/>
  <c r="P47" i="5" s="1"/>
  <c r="R47" i="5"/>
  <c r="U47" i="5"/>
  <c r="V47" i="5" s="1"/>
  <c r="AC47" i="5" s="1"/>
  <c r="X47" i="5"/>
  <c r="AB47" i="5" s="1"/>
  <c r="E48" i="5"/>
  <c r="O48" i="5"/>
  <c r="P48" i="5" s="1"/>
  <c r="R48" i="5"/>
  <c r="U48" i="5"/>
  <c r="V48" i="5" s="1"/>
  <c r="AC48" i="5" s="1"/>
  <c r="X48" i="5"/>
  <c r="AB48" i="5" s="1"/>
  <c r="E49" i="5"/>
  <c r="O49" i="5"/>
  <c r="P49" i="5" s="1"/>
  <c r="R49" i="5"/>
  <c r="U49" i="5"/>
  <c r="V49" i="5" s="1"/>
  <c r="AC49" i="5" s="1"/>
  <c r="X49" i="5"/>
  <c r="AB49" i="5" s="1"/>
  <c r="E50" i="5"/>
  <c r="O50" i="5"/>
  <c r="P50" i="5" s="1"/>
  <c r="R50" i="5"/>
  <c r="U50" i="5"/>
  <c r="V50" i="5" s="1"/>
  <c r="AC50" i="5" s="1"/>
  <c r="X50" i="5"/>
  <c r="AB50" i="5" s="1"/>
  <c r="E51" i="5"/>
  <c r="O51" i="5"/>
  <c r="P51" i="5" s="1"/>
  <c r="R51" i="5"/>
  <c r="U51" i="5"/>
  <c r="V51" i="5" s="1"/>
  <c r="X51" i="5"/>
  <c r="AF51" i="5"/>
  <c r="E52" i="5"/>
  <c r="O52" i="5"/>
  <c r="P52" i="5" s="1"/>
  <c r="R52" i="5"/>
  <c r="U52" i="5"/>
  <c r="V52" i="5" s="1"/>
  <c r="AC52" i="5" s="1"/>
  <c r="X52" i="5"/>
  <c r="AB52" i="5" s="1"/>
  <c r="E53" i="5"/>
  <c r="O53" i="5"/>
  <c r="P53" i="5" s="1"/>
  <c r="R53" i="5"/>
  <c r="U53" i="5"/>
  <c r="V53" i="5" s="1"/>
  <c r="AC53" i="5" s="1"/>
  <c r="X53" i="5"/>
  <c r="AB53" i="5" s="1"/>
  <c r="E54" i="5"/>
  <c r="D54" i="5" s="1"/>
  <c r="O54" i="5"/>
  <c r="P54" i="5" s="1"/>
  <c r="R54" i="5"/>
  <c r="U54" i="5"/>
  <c r="V54" i="5" s="1"/>
  <c r="AC54" i="5" s="1"/>
  <c r="X54" i="5"/>
  <c r="AB54" i="5" s="1"/>
  <c r="E55" i="5"/>
  <c r="D55" i="5" s="1"/>
  <c r="O55" i="5"/>
  <c r="P55" i="5" s="1"/>
  <c r="R55" i="5"/>
  <c r="U55" i="5"/>
  <c r="V55" i="5" s="1"/>
  <c r="AC55" i="5" s="1"/>
  <c r="X55" i="5"/>
  <c r="AB55" i="5" s="1"/>
  <c r="E56" i="5"/>
  <c r="D56" i="5" s="1"/>
  <c r="O56" i="5"/>
  <c r="P56" i="5" s="1"/>
  <c r="R56" i="5"/>
  <c r="U56" i="5"/>
  <c r="V56" i="5" s="1"/>
  <c r="AC56" i="5" s="1"/>
  <c r="X56" i="5"/>
  <c r="AB56" i="5" s="1"/>
  <c r="E57" i="5"/>
  <c r="D57" i="5" s="1"/>
  <c r="O57" i="5"/>
  <c r="P57" i="5" s="1"/>
  <c r="R57" i="5"/>
  <c r="U57" i="5"/>
  <c r="V57" i="5" s="1"/>
  <c r="AC57" i="5" s="1"/>
  <c r="X57" i="5"/>
  <c r="AB57" i="5" s="1"/>
  <c r="E58" i="5"/>
  <c r="D58" i="5" s="1"/>
  <c r="O58" i="5"/>
  <c r="P58" i="5" s="1"/>
  <c r="R58" i="5"/>
  <c r="U58" i="5"/>
  <c r="V58" i="5" s="1"/>
  <c r="X58" i="5"/>
  <c r="AF58" i="5"/>
  <c r="E59" i="5"/>
  <c r="O59" i="5"/>
  <c r="P59" i="5" s="1"/>
  <c r="R59" i="5"/>
  <c r="U59" i="5"/>
  <c r="V59" i="5" s="1"/>
  <c r="AC59" i="5" s="1"/>
  <c r="X59" i="5"/>
  <c r="E60" i="5"/>
  <c r="D60" i="5" s="1"/>
  <c r="O60" i="5"/>
  <c r="P60" i="5" s="1"/>
  <c r="R60" i="5"/>
  <c r="U60" i="5"/>
  <c r="V60" i="5" s="1"/>
  <c r="AC60" i="5" s="1"/>
  <c r="X60" i="5"/>
  <c r="AB60" i="5" s="1"/>
  <c r="E61" i="5"/>
  <c r="D61" i="5" s="1"/>
  <c r="AG61" i="5" s="1"/>
  <c r="O61" i="5"/>
  <c r="P61" i="5" s="1"/>
  <c r="R61" i="5"/>
  <c r="U61" i="5"/>
  <c r="V61" i="5" s="1"/>
  <c r="AC61" i="5" s="1"/>
  <c r="X61" i="5"/>
  <c r="AB61" i="5" s="1"/>
  <c r="E62" i="5"/>
  <c r="O62" i="5"/>
  <c r="P62" i="5" s="1"/>
  <c r="R62" i="5"/>
  <c r="U62" i="5"/>
  <c r="V62" i="5" s="1"/>
  <c r="AC62" i="5" s="1"/>
  <c r="X62" i="5"/>
  <c r="AB62" i="5" s="1"/>
  <c r="E63" i="5"/>
  <c r="O63" i="5"/>
  <c r="P63" i="5" s="1"/>
  <c r="R63" i="5"/>
  <c r="U63" i="5"/>
  <c r="V63" i="5" s="1"/>
  <c r="AC63" i="5" s="1"/>
  <c r="X63" i="5"/>
  <c r="E64" i="5"/>
  <c r="O64" i="5"/>
  <c r="P64" i="5" s="1"/>
  <c r="R64" i="5"/>
  <c r="U64" i="5"/>
  <c r="V64" i="5" s="1"/>
  <c r="AC64" i="5" s="1"/>
  <c r="X64" i="5"/>
  <c r="AB64" i="5" s="1"/>
  <c r="E65" i="5"/>
  <c r="D65" i="5" s="1"/>
  <c r="AG65" i="5" s="1"/>
  <c r="O65" i="5"/>
  <c r="P65" i="5" s="1"/>
  <c r="R65" i="5"/>
  <c r="U65" i="5"/>
  <c r="V65" i="5" s="1"/>
  <c r="AC65" i="5" s="1"/>
  <c r="X65" i="5"/>
  <c r="E66" i="5"/>
  <c r="D66" i="5" s="1"/>
  <c r="O66" i="5"/>
  <c r="P66" i="5" s="1"/>
  <c r="R66" i="5"/>
  <c r="U66" i="5"/>
  <c r="V66" i="5" s="1"/>
  <c r="X66" i="5"/>
  <c r="AF66" i="5"/>
  <c r="E67" i="5"/>
  <c r="O67" i="5"/>
  <c r="P67" i="5" s="1"/>
  <c r="R67" i="5"/>
  <c r="U67" i="5"/>
  <c r="V67" i="5" s="1"/>
  <c r="AC67" i="5" s="1"/>
  <c r="X67" i="5"/>
  <c r="AB67" i="5" s="1"/>
  <c r="E68" i="5"/>
  <c r="D68" i="5" s="1"/>
  <c r="O68" i="5"/>
  <c r="P68" i="5" s="1"/>
  <c r="R68" i="5"/>
  <c r="U68" i="5"/>
  <c r="V68" i="5" s="1"/>
  <c r="AC68" i="5" s="1"/>
  <c r="X68" i="5"/>
  <c r="AB68" i="5" s="1"/>
  <c r="E69" i="5"/>
  <c r="O69" i="5"/>
  <c r="P69" i="5" s="1"/>
  <c r="R69" i="5"/>
  <c r="U69" i="5"/>
  <c r="V69" i="5" s="1"/>
  <c r="AC69" i="5" s="1"/>
  <c r="X69" i="5"/>
  <c r="AB69" i="5" s="1"/>
  <c r="E70" i="5"/>
  <c r="O70" i="5"/>
  <c r="P70" i="5" s="1"/>
  <c r="R70" i="5"/>
  <c r="U70" i="5"/>
  <c r="V70" i="5" s="1"/>
  <c r="AC70" i="5" s="1"/>
  <c r="X70" i="5"/>
  <c r="AB70" i="5" s="1"/>
  <c r="E71" i="5"/>
  <c r="D71" i="5" s="1"/>
  <c r="O71" i="5"/>
  <c r="P71" i="5" s="1"/>
  <c r="R71" i="5"/>
  <c r="U71" i="5"/>
  <c r="V71" i="5" s="1"/>
  <c r="AC71" i="5" s="1"/>
  <c r="X71" i="5"/>
  <c r="AB71" i="5" s="1"/>
  <c r="E72" i="5"/>
  <c r="D72" i="5" s="1"/>
  <c r="O72" i="5"/>
  <c r="P72" i="5" s="1"/>
  <c r="R72" i="5"/>
  <c r="U72" i="5"/>
  <c r="V72" i="5" s="1"/>
  <c r="AC72" i="5" s="1"/>
  <c r="X72" i="5"/>
  <c r="AB72" i="5" s="1"/>
  <c r="E73" i="5"/>
  <c r="D73" i="5" s="1"/>
  <c r="O73" i="5"/>
  <c r="P73" i="5" s="1"/>
  <c r="R73" i="5"/>
  <c r="U73" i="5"/>
  <c r="V73" i="5" s="1"/>
  <c r="X73" i="5"/>
  <c r="AF73" i="5"/>
  <c r="E74" i="5"/>
  <c r="D74" i="5" s="1"/>
  <c r="O74" i="5"/>
  <c r="P74" i="5" s="1"/>
  <c r="R74" i="5"/>
  <c r="U74" i="5"/>
  <c r="V74" i="5" s="1"/>
  <c r="AC74" i="5" s="1"/>
  <c r="X74" i="5"/>
  <c r="AB74" i="5" s="1"/>
  <c r="E75" i="5"/>
  <c r="O75" i="5"/>
  <c r="P75" i="5" s="1"/>
  <c r="R75" i="5"/>
  <c r="U75" i="5"/>
  <c r="V75" i="5" s="1"/>
  <c r="AC75" i="5" s="1"/>
  <c r="X75" i="5"/>
  <c r="AB75" i="5" s="1"/>
  <c r="E76" i="5"/>
  <c r="F76" i="5" s="1"/>
  <c r="O76" i="5"/>
  <c r="P76" i="5" s="1"/>
  <c r="R76" i="5"/>
  <c r="U76" i="5"/>
  <c r="V76" i="5" s="1"/>
  <c r="AC76" i="5" s="1"/>
  <c r="X76" i="5"/>
  <c r="AB76" i="5" s="1"/>
  <c r="E77" i="5"/>
  <c r="O77" i="5"/>
  <c r="P77" i="5" s="1"/>
  <c r="R77" i="5"/>
  <c r="U77" i="5"/>
  <c r="V77" i="5" s="1"/>
  <c r="X77" i="5"/>
  <c r="AF77" i="5"/>
  <c r="E78" i="5"/>
  <c r="D78" i="5" s="1"/>
  <c r="O78" i="5"/>
  <c r="P78" i="5" s="1"/>
  <c r="R78" i="5"/>
  <c r="U78" i="5"/>
  <c r="V78" i="5" s="1"/>
  <c r="AC78" i="5" s="1"/>
  <c r="X78" i="5"/>
  <c r="AB78" i="5" s="1"/>
  <c r="E79" i="5"/>
  <c r="D79" i="5" s="1"/>
  <c r="O79" i="5"/>
  <c r="P79" i="5" s="1"/>
  <c r="R79" i="5"/>
  <c r="U79" i="5"/>
  <c r="V79" i="5" s="1"/>
  <c r="AC79" i="5" s="1"/>
  <c r="X79" i="5"/>
  <c r="AB79" i="5" s="1"/>
  <c r="E80" i="5"/>
  <c r="D80" i="5" s="1"/>
  <c r="O80" i="5"/>
  <c r="P80" i="5" s="1"/>
  <c r="R80" i="5"/>
  <c r="U80" i="5"/>
  <c r="V80" i="5" s="1"/>
  <c r="X80" i="5"/>
  <c r="AF80" i="5"/>
  <c r="E81" i="5"/>
  <c r="D81" i="5" s="1"/>
  <c r="O81" i="5"/>
  <c r="P81" i="5" s="1"/>
  <c r="R81" i="5"/>
  <c r="U81" i="5"/>
  <c r="V81" i="5" s="1"/>
  <c r="AC81" i="5" s="1"/>
  <c r="X81" i="5"/>
  <c r="AB81" i="5" s="1"/>
  <c r="E82" i="5"/>
  <c r="O82" i="5"/>
  <c r="P82" i="5" s="1"/>
  <c r="R82" i="5"/>
  <c r="U82" i="5"/>
  <c r="V82" i="5" s="1"/>
  <c r="AC82" i="5" s="1"/>
  <c r="X82" i="5"/>
  <c r="AB82" i="5" s="1"/>
  <c r="E83" i="5"/>
  <c r="D83" i="5" s="1"/>
  <c r="O83" i="5"/>
  <c r="P83" i="5" s="1"/>
  <c r="R83" i="5"/>
  <c r="U83" i="5"/>
  <c r="V83" i="5" s="1"/>
  <c r="AC83" i="5" s="1"/>
  <c r="X83" i="5"/>
  <c r="AB83" i="5" s="1"/>
  <c r="E84" i="5"/>
  <c r="O84" i="5"/>
  <c r="P84" i="5" s="1"/>
  <c r="R84" i="5"/>
  <c r="U84" i="5"/>
  <c r="V84" i="5" s="1"/>
  <c r="AC84" i="5" s="1"/>
  <c r="X84" i="5"/>
  <c r="AB84" i="5" s="1"/>
  <c r="E85" i="5"/>
  <c r="O85" i="5"/>
  <c r="P85" i="5" s="1"/>
  <c r="R85" i="5"/>
  <c r="U85" i="5"/>
  <c r="V85" i="5" s="1"/>
  <c r="AC85" i="5" s="1"/>
  <c r="X85" i="5"/>
  <c r="AB85" i="5" s="1"/>
  <c r="E86" i="5"/>
  <c r="O86" i="5"/>
  <c r="P86" i="5" s="1"/>
  <c r="R86" i="5"/>
  <c r="U86" i="5"/>
  <c r="V86" i="5" s="1"/>
  <c r="AC86" i="5" s="1"/>
  <c r="X86" i="5"/>
  <c r="AB86" i="5" s="1"/>
  <c r="E87" i="5"/>
  <c r="D87" i="5" s="1"/>
  <c r="O87" i="5"/>
  <c r="P87" i="5" s="1"/>
  <c r="R87" i="5"/>
  <c r="U87" i="5"/>
  <c r="V87" i="5" s="1"/>
  <c r="AC87" i="5" s="1"/>
  <c r="X87" i="5"/>
  <c r="AB87" i="5" s="1"/>
  <c r="E88" i="5"/>
  <c r="O88" i="5"/>
  <c r="P88" i="5" s="1"/>
  <c r="R88" i="5"/>
  <c r="U88" i="5"/>
  <c r="V88" i="5" s="1"/>
  <c r="AC88" i="5" s="1"/>
  <c r="X88" i="5"/>
  <c r="AB88" i="5" s="1"/>
  <c r="E89" i="5"/>
  <c r="D89" i="5" s="1"/>
  <c r="O89" i="5"/>
  <c r="P89" i="5" s="1"/>
  <c r="R89" i="5"/>
  <c r="U89" i="5"/>
  <c r="V89" i="5" s="1"/>
  <c r="X89" i="5"/>
  <c r="AF89" i="5"/>
  <c r="E90" i="5"/>
  <c r="F90" i="5" s="1"/>
  <c r="O90" i="5"/>
  <c r="P90" i="5" s="1"/>
  <c r="R90" i="5"/>
  <c r="U90" i="5"/>
  <c r="V90" i="5" s="1"/>
  <c r="AC90" i="5" s="1"/>
  <c r="X90" i="5"/>
  <c r="AB90" i="5" s="1"/>
  <c r="E91" i="5"/>
  <c r="D91" i="5" s="1"/>
  <c r="O91" i="5"/>
  <c r="P91" i="5" s="1"/>
  <c r="R91" i="5"/>
  <c r="U91" i="5"/>
  <c r="V91" i="5" s="1"/>
  <c r="X91" i="5"/>
  <c r="AF91" i="5"/>
  <c r="E92" i="5"/>
  <c r="O92" i="5"/>
  <c r="P92" i="5" s="1"/>
  <c r="R92" i="5"/>
  <c r="U92" i="5"/>
  <c r="V92" i="5" s="1"/>
  <c r="AC92" i="5" s="1"/>
  <c r="X92" i="5"/>
  <c r="AB92" i="5" s="1"/>
  <c r="E93" i="5"/>
  <c r="D93" i="5" s="1"/>
  <c r="O93" i="5"/>
  <c r="P93" i="5" s="1"/>
  <c r="R93" i="5"/>
  <c r="U93" i="5"/>
  <c r="V93" i="5" s="1"/>
  <c r="AC93" i="5" s="1"/>
  <c r="X93" i="5"/>
  <c r="AB93" i="5" s="1"/>
  <c r="E94" i="5"/>
  <c r="D94" i="5" s="1"/>
  <c r="O94" i="5"/>
  <c r="P94" i="5" s="1"/>
  <c r="R94" i="5"/>
  <c r="U94" i="5"/>
  <c r="V94" i="5" s="1"/>
  <c r="AC94" i="5" s="1"/>
  <c r="X94" i="5"/>
  <c r="E95" i="5"/>
  <c r="D95" i="5" s="1"/>
  <c r="O95" i="5"/>
  <c r="P95" i="5" s="1"/>
  <c r="R95" i="5"/>
  <c r="U95" i="5"/>
  <c r="V95" i="5" s="1"/>
  <c r="AC95" i="5" s="1"/>
  <c r="X95" i="5"/>
  <c r="AB95" i="5" s="1"/>
  <c r="E96" i="5"/>
  <c r="O96" i="5"/>
  <c r="P96" i="5" s="1"/>
  <c r="R96" i="5"/>
  <c r="U96" i="5"/>
  <c r="V96" i="5" s="1"/>
  <c r="X96" i="5"/>
  <c r="AF96" i="5"/>
  <c r="E97" i="5"/>
  <c r="D97" i="5" s="1"/>
  <c r="O97" i="5"/>
  <c r="P97" i="5" s="1"/>
  <c r="R97" i="5"/>
  <c r="U97" i="5"/>
  <c r="V97" i="5" s="1"/>
  <c r="X97" i="5"/>
  <c r="AF97" i="5"/>
  <c r="E98" i="5"/>
  <c r="D98" i="5" s="1"/>
  <c r="O98" i="5"/>
  <c r="P98" i="5" s="1"/>
  <c r="R98" i="5"/>
  <c r="U98" i="5"/>
  <c r="V98" i="5" s="1"/>
  <c r="X98" i="5"/>
  <c r="AF98" i="5"/>
  <c r="E99" i="5"/>
  <c r="O99" i="5"/>
  <c r="P99" i="5" s="1"/>
  <c r="R99" i="5"/>
  <c r="U99" i="5"/>
  <c r="V99" i="5" s="1"/>
  <c r="AC99" i="5" s="1"/>
  <c r="X99" i="5"/>
  <c r="AB99" i="5" s="1"/>
  <c r="E100" i="5"/>
  <c r="D100" i="5" s="1"/>
  <c r="AG100" i="5" s="1"/>
  <c r="O100" i="5"/>
  <c r="P100" i="5" s="1"/>
  <c r="R100" i="5"/>
  <c r="U100" i="5"/>
  <c r="V100" i="5" s="1"/>
  <c r="AC100" i="5" s="1"/>
  <c r="X100" i="5"/>
  <c r="AB100" i="5" s="1"/>
  <c r="E101" i="5"/>
  <c r="O101" i="5"/>
  <c r="P101" i="5" s="1"/>
  <c r="R101" i="5"/>
  <c r="U101" i="5"/>
  <c r="V101" i="5" s="1"/>
  <c r="X101" i="5"/>
  <c r="AF101" i="5"/>
  <c r="E102" i="5"/>
  <c r="O102" i="5"/>
  <c r="P102" i="5" s="1"/>
  <c r="R102" i="5"/>
  <c r="U102" i="5"/>
  <c r="V102" i="5" s="1"/>
  <c r="AC102" i="5" s="1"/>
  <c r="X102" i="5"/>
  <c r="AB102" i="5" s="1"/>
  <c r="E103" i="5"/>
  <c r="D103" i="5" s="1"/>
  <c r="AG103" i="5" s="1"/>
  <c r="O103" i="5"/>
  <c r="P103" i="5" s="1"/>
  <c r="R103" i="5"/>
  <c r="U103" i="5"/>
  <c r="V103" i="5" s="1"/>
  <c r="X103" i="5"/>
  <c r="AF103" i="5"/>
  <c r="E104" i="5"/>
  <c r="D104" i="5" s="1"/>
  <c r="O104" i="5"/>
  <c r="P104" i="5" s="1"/>
  <c r="R104" i="5"/>
  <c r="U104" i="5"/>
  <c r="V104" i="5" s="1"/>
  <c r="AC104" i="5" s="1"/>
  <c r="X104" i="5"/>
  <c r="AB104" i="5" s="1"/>
  <c r="E105" i="5"/>
  <c r="O105" i="5"/>
  <c r="P105" i="5" s="1"/>
  <c r="R105" i="5"/>
  <c r="U105" i="5"/>
  <c r="V105" i="5" s="1"/>
  <c r="X105" i="5"/>
  <c r="AF105" i="5"/>
  <c r="E106" i="5"/>
  <c r="O106" i="5"/>
  <c r="P106" i="5" s="1"/>
  <c r="R106" i="5"/>
  <c r="U106" i="5"/>
  <c r="V106" i="5" s="1"/>
  <c r="AC106" i="5" s="1"/>
  <c r="X106" i="5"/>
  <c r="AB106" i="5" s="1"/>
  <c r="E107" i="5"/>
  <c r="D107" i="5" s="1"/>
  <c r="O107" i="5"/>
  <c r="P107" i="5" s="1"/>
  <c r="R107" i="5"/>
  <c r="U107" i="5"/>
  <c r="V107" i="5" s="1"/>
  <c r="AC107" i="5" s="1"/>
  <c r="X107" i="5"/>
  <c r="AB107" i="5" s="1"/>
  <c r="E108" i="5"/>
  <c r="D108" i="5" s="1"/>
  <c r="O108" i="5"/>
  <c r="P108" i="5" s="1"/>
  <c r="R108" i="5"/>
  <c r="U108" i="5"/>
  <c r="V108" i="5" s="1"/>
  <c r="AC108" i="5" s="1"/>
  <c r="X108" i="5"/>
  <c r="AB108" i="5" s="1"/>
  <c r="E109" i="5"/>
  <c r="O109" i="5"/>
  <c r="P109" i="5" s="1"/>
  <c r="R109" i="5"/>
  <c r="U109" i="5"/>
  <c r="V109" i="5" s="1"/>
  <c r="X109" i="5"/>
  <c r="AF109" i="5"/>
  <c r="E110" i="5"/>
  <c r="D110" i="5" s="1"/>
  <c r="O110" i="5"/>
  <c r="P110" i="5" s="1"/>
  <c r="R110" i="5"/>
  <c r="U110" i="5"/>
  <c r="V110" i="5" s="1"/>
  <c r="AC110" i="5" s="1"/>
  <c r="X110" i="5"/>
  <c r="AB110" i="5" s="1"/>
  <c r="E111" i="5"/>
  <c r="O111" i="5"/>
  <c r="P111" i="5" s="1"/>
  <c r="R111" i="5"/>
  <c r="U111" i="5"/>
  <c r="V111" i="5" s="1"/>
  <c r="AC111" i="5" s="1"/>
  <c r="X111" i="5"/>
  <c r="AB111" i="5" s="1"/>
  <c r="E112" i="5"/>
  <c r="D112" i="5" s="1"/>
  <c r="O112" i="5"/>
  <c r="P112" i="5" s="1"/>
  <c r="R112" i="5"/>
  <c r="U112" i="5"/>
  <c r="V112" i="5" s="1"/>
  <c r="AC112" i="5" s="1"/>
  <c r="X112" i="5"/>
  <c r="AB112" i="5" s="1"/>
  <c r="E113" i="5"/>
  <c r="O113" i="5"/>
  <c r="P113" i="5" s="1"/>
  <c r="R113" i="5"/>
  <c r="U113" i="5"/>
  <c r="V113" i="5" s="1"/>
  <c r="X113" i="5"/>
  <c r="AF113" i="5"/>
  <c r="E114" i="5"/>
  <c r="O114" i="5"/>
  <c r="P114" i="5" s="1"/>
  <c r="R114" i="5"/>
  <c r="U114" i="5"/>
  <c r="V114" i="5" s="1"/>
  <c r="AC114" i="5" s="1"/>
  <c r="X114" i="5"/>
  <c r="AB114" i="5" s="1"/>
  <c r="E115" i="5"/>
  <c r="F115" i="5" s="1"/>
  <c r="O115" i="5"/>
  <c r="P115" i="5" s="1"/>
  <c r="R115" i="5"/>
  <c r="U115" i="5"/>
  <c r="V115" i="5" s="1"/>
  <c r="X115" i="5"/>
  <c r="AF115" i="5"/>
  <c r="E116" i="5"/>
  <c r="D116" i="5" s="1"/>
  <c r="O116" i="5"/>
  <c r="P116" i="5" s="1"/>
  <c r="R116" i="5"/>
  <c r="U116" i="5"/>
  <c r="V116" i="5" s="1"/>
  <c r="X116" i="5"/>
  <c r="AF116" i="5"/>
  <c r="E117" i="5"/>
  <c r="O117" i="5"/>
  <c r="P117" i="5" s="1"/>
  <c r="R117" i="5"/>
  <c r="U117" i="5"/>
  <c r="V117" i="5" s="1"/>
  <c r="AC117" i="5" s="1"/>
  <c r="X117" i="5"/>
  <c r="AB117" i="5" s="1"/>
  <c r="E118" i="5"/>
  <c r="O118" i="5"/>
  <c r="P118" i="5" s="1"/>
  <c r="R118" i="5"/>
  <c r="U118" i="5"/>
  <c r="V118" i="5" s="1"/>
  <c r="X118" i="5"/>
  <c r="AF118" i="5"/>
  <c r="E119" i="5"/>
  <c r="O119" i="5"/>
  <c r="P119" i="5" s="1"/>
  <c r="R119" i="5"/>
  <c r="U119" i="5"/>
  <c r="V119" i="5" s="1"/>
  <c r="X119" i="5"/>
  <c r="AF119" i="5"/>
  <c r="E120" i="5"/>
  <c r="O120" i="5"/>
  <c r="P120" i="5" s="1"/>
  <c r="R120" i="5"/>
  <c r="U120" i="5"/>
  <c r="V120" i="5" s="1"/>
  <c r="X120" i="5"/>
  <c r="AF120" i="5"/>
  <c r="E121" i="5"/>
  <c r="D121" i="5" s="1"/>
  <c r="O121" i="5"/>
  <c r="P121" i="5" s="1"/>
  <c r="R121" i="5"/>
  <c r="U121" i="5"/>
  <c r="V121" i="5" s="1"/>
  <c r="X121" i="5"/>
  <c r="AF121" i="5"/>
  <c r="E122" i="5"/>
  <c r="D122" i="5" s="1"/>
  <c r="O122" i="5"/>
  <c r="P122" i="5" s="1"/>
  <c r="R122" i="5"/>
  <c r="U122" i="5"/>
  <c r="V122" i="5" s="1"/>
  <c r="X122" i="5"/>
  <c r="AF122" i="5"/>
  <c r="E123" i="5"/>
  <c r="D123" i="5" s="1"/>
  <c r="O123" i="5"/>
  <c r="P123" i="5" s="1"/>
  <c r="R123" i="5"/>
  <c r="U123" i="5"/>
  <c r="V123" i="5" s="1"/>
  <c r="AC123" i="5" s="1"/>
  <c r="X123" i="5"/>
  <c r="AB123" i="5" s="1"/>
  <c r="E124" i="5"/>
  <c r="O124" i="5"/>
  <c r="P124" i="5" s="1"/>
  <c r="R124" i="5"/>
  <c r="U124" i="5"/>
  <c r="V124" i="5" s="1"/>
  <c r="X124" i="5"/>
  <c r="AF124" i="5"/>
  <c r="E125" i="5"/>
  <c r="D125" i="5" s="1"/>
  <c r="O125" i="5"/>
  <c r="P125" i="5" s="1"/>
  <c r="R125" i="5"/>
  <c r="U125" i="5"/>
  <c r="V125" i="5" s="1"/>
  <c r="AC125" i="5" s="1"/>
  <c r="X125" i="5"/>
  <c r="AB125" i="5" s="1"/>
  <c r="E126" i="5"/>
  <c r="O126" i="5"/>
  <c r="P126" i="5" s="1"/>
  <c r="R126" i="5"/>
  <c r="U126" i="5"/>
  <c r="V126" i="5" s="1"/>
  <c r="AC126" i="5" s="1"/>
  <c r="X126" i="5"/>
  <c r="E127" i="5"/>
  <c r="D127" i="5" s="1"/>
  <c r="O127" i="5"/>
  <c r="P127" i="5" s="1"/>
  <c r="R127" i="5"/>
  <c r="U127" i="5"/>
  <c r="V127" i="5" s="1"/>
  <c r="AC127" i="5" s="1"/>
  <c r="X127" i="5"/>
  <c r="AB127" i="5" s="1"/>
  <c r="E128" i="5"/>
  <c r="O128" i="5"/>
  <c r="P128" i="5" s="1"/>
  <c r="R128" i="5"/>
  <c r="U128" i="5"/>
  <c r="V128" i="5" s="1"/>
  <c r="AC128" i="5" s="1"/>
  <c r="X128" i="5"/>
  <c r="E129" i="5"/>
  <c r="O129" i="5"/>
  <c r="P129" i="5" s="1"/>
  <c r="R129" i="5"/>
  <c r="U129" i="5"/>
  <c r="V129" i="5" s="1"/>
  <c r="X129" i="5"/>
  <c r="AF129" i="5"/>
  <c r="E130" i="5"/>
  <c r="O130" i="5"/>
  <c r="P130" i="5" s="1"/>
  <c r="R130" i="5"/>
  <c r="U130" i="5"/>
  <c r="V130" i="5" s="1"/>
  <c r="AC130" i="5" s="1"/>
  <c r="X130" i="5"/>
  <c r="AB130" i="5" s="1"/>
  <c r="E131" i="5"/>
  <c r="O131" i="5"/>
  <c r="P131" i="5" s="1"/>
  <c r="R131" i="5"/>
  <c r="U131" i="5"/>
  <c r="V131" i="5" s="1"/>
  <c r="AC131" i="5" s="1"/>
  <c r="X131" i="5"/>
  <c r="AB131" i="5" s="1"/>
  <c r="E132" i="5"/>
  <c r="D132" i="5" s="1"/>
  <c r="O132" i="5"/>
  <c r="P132" i="5" s="1"/>
  <c r="R132" i="5"/>
  <c r="U132" i="5"/>
  <c r="V132" i="5" s="1"/>
  <c r="AC132" i="5" s="1"/>
  <c r="X132" i="5"/>
  <c r="AB132" i="5" s="1"/>
  <c r="E133" i="5"/>
  <c r="D133" i="5" s="1"/>
  <c r="O133" i="5"/>
  <c r="P133" i="5" s="1"/>
  <c r="R133" i="5"/>
  <c r="U133" i="5"/>
  <c r="V133" i="5" s="1"/>
  <c r="AC133" i="5" s="1"/>
  <c r="X133" i="5"/>
  <c r="E134" i="5"/>
  <c r="D134" i="5" s="1"/>
  <c r="O134" i="5"/>
  <c r="P134" i="5" s="1"/>
  <c r="R134" i="5"/>
  <c r="U134" i="5"/>
  <c r="V134" i="5" s="1"/>
  <c r="X134" i="5"/>
  <c r="AF134" i="5"/>
  <c r="E135" i="5"/>
  <c r="O135" i="5"/>
  <c r="P135" i="5" s="1"/>
  <c r="R135" i="5"/>
  <c r="U135" i="5"/>
  <c r="V135" i="5" s="1"/>
  <c r="X135" i="5"/>
  <c r="AF135" i="5"/>
  <c r="E136" i="5"/>
  <c r="O136" i="5"/>
  <c r="P136" i="5" s="1"/>
  <c r="R136" i="5"/>
  <c r="U136" i="5"/>
  <c r="V136" i="5" s="1"/>
  <c r="X136" i="5"/>
  <c r="AF136" i="5"/>
  <c r="E137" i="5"/>
  <c r="D137" i="5" s="1"/>
  <c r="O137" i="5"/>
  <c r="P137" i="5" s="1"/>
  <c r="R137" i="5"/>
  <c r="U137" i="5"/>
  <c r="V137" i="5" s="1"/>
  <c r="X137" i="5"/>
  <c r="AF137" i="5"/>
  <c r="E138" i="5"/>
  <c r="D138" i="5" s="1"/>
  <c r="O138" i="5"/>
  <c r="P138" i="5" s="1"/>
  <c r="R138" i="5"/>
  <c r="U138" i="5"/>
  <c r="V138" i="5" s="1"/>
  <c r="X138" i="5"/>
  <c r="AF138" i="5"/>
  <c r="E139" i="5"/>
  <c r="D139" i="5" s="1"/>
  <c r="O139" i="5"/>
  <c r="P139" i="5" s="1"/>
  <c r="R139" i="5"/>
  <c r="U139" i="5"/>
  <c r="V139" i="5" s="1"/>
  <c r="AC139" i="5" s="1"/>
  <c r="X139" i="5"/>
  <c r="AB139" i="5" s="1"/>
  <c r="E140" i="5"/>
  <c r="O140" i="5"/>
  <c r="P140" i="5" s="1"/>
  <c r="R140" i="5"/>
  <c r="U140" i="5"/>
  <c r="V140" i="5" s="1"/>
  <c r="X140" i="5"/>
  <c r="AF140" i="5"/>
  <c r="E141" i="5"/>
  <c r="O141" i="5"/>
  <c r="P141" i="5" s="1"/>
  <c r="R141" i="5"/>
  <c r="U141" i="5"/>
  <c r="V141" i="5" s="1"/>
  <c r="X141" i="5"/>
  <c r="AF141" i="5"/>
  <c r="E142" i="5"/>
  <c r="D142" i="5" s="1"/>
  <c r="O142" i="5"/>
  <c r="P142" i="5" s="1"/>
  <c r="R142" i="5"/>
  <c r="U142" i="5"/>
  <c r="V142" i="5" s="1"/>
  <c r="AC142" i="5" s="1"/>
  <c r="X142" i="5"/>
  <c r="AB142" i="5" s="1"/>
  <c r="E143" i="5"/>
  <c r="O143" i="5"/>
  <c r="P143" i="5" s="1"/>
  <c r="R143" i="5"/>
  <c r="U143" i="5"/>
  <c r="V143" i="5" s="1"/>
  <c r="AC143" i="5" s="1"/>
  <c r="X143" i="5"/>
  <c r="AB143" i="5" s="1"/>
  <c r="E144" i="5"/>
  <c r="O144" i="5"/>
  <c r="P144" i="5" s="1"/>
  <c r="R144" i="5"/>
  <c r="U144" i="5"/>
  <c r="V144" i="5" s="1"/>
  <c r="X144" i="5"/>
  <c r="AF144" i="5"/>
  <c r="E145" i="5"/>
  <c r="D145" i="5" s="1"/>
  <c r="AG145" i="5" s="1"/>
  <c r="O145" i="5"/>
  <c r="P145" i="5" s="1"/>
  <c r="R145" i="5"/>
  <c r="U145" i="5"/>
  <c r="V145" i="5" s="1"/>
  <c r="AC145" i="5" s="1"/>
  <c r="X145" i="5"/>
  <c r="AB145" i="5" s="1"/>
  <c r="E146" i="5"/>
  <c r="O146" i="5"/>
  <c r="P146" i="5" s="1"/>
  <c r="R146" i="5"/>
  <c r="U146" i="5"/>
  <c r="V146" i="5" s="1"/>
  <c r="AC146" i="5" s="1"/>
  <c r="X146" i="5"/>
  <c r="AB146" i="5" s="1"/>
  <c r="E147" i="5"/>
  <c r="O147" i="5"/>
  <c r="P147" i="5" s="1"/>
  <c r="R147" i="5"/>
  <c r="U147" i="5"/>
  <c r="V147" i="5" s="1"/>
  <c r="AC147" i="5" s="1"/>
  <c r="X147" i="5"/>
  <c r="AB147" i="5" s="1"/>
  <c r="E148" i="5"/>
  <c r="D148" i="5" s="1"/>
  <c r="O148" i="5"/>
  <c r="P148" i="5" s="1"/>
  <c r="R148" i="5"/>
  <c r="U148" i="5"/>
  <c r="V148" i="5" s="1"/>
  <c r="AC148" i="5" s="1"/>
  <c r="X148" i="5"/>
  <c r="AB148" i="5" s="1"/>
  <c r="E149" i="5"/>
  <c r="D149" i="5" s="1"/>
  <c r="O149" i="5"/>
  <c r="P149" i="5" s="1"/>
  <c r="R149" i="5"/>
  <c r="U149" i="5"/>
  <c r="V149" i="5" s="1"/>
  <c r="AC149" i="5" s="1"/>
  <c r="X149" i="5"/>
  <c r="AB149" i="5" s="1"/>
  <c r="E150" i="5"/>
  <c r="F150" i="5" s="1"/>
  <c r="O150" i="5"/>
  <c r="P150" i="5" s="1"/>
  <c r="R150" i="5"/>
  <c r="U150" i="5"/>
  <c r="V150" i="5" s="1"/>
  <c r="AC150" i="5" s="1"/>
  <c r="X150" i="5"/>
  <c r="AB150" i="5" s="1"/>
  <c r="E151" i="5"/>
  <c r="O151" i="5"/>
  <c r="P151" i="5" s="1"/>
  <c r="R151" i="5"/>
  <c r="U151" i="5"/>
  <c r="V151" i="5" s="1"/>
  <c r="X151" i="5"/>
  <c r="AF151" i="5"/>
  <c r="E152" i="5"/>
  <c r="O152" i="5"/>
  <c r="P152" i="5" s="1"/>
  <c r="R152" i="5"/>
  <c r="U152" i="5"/>
  <c r="V152" i="5" s="1"/>
  <c r="X152" i="5"/>
  <c r="AF152" i="5"/>
  <c r="E153" i="5"/>
  <c r="D153" i="5" s="1"/>
  <c r="O153" i="5"/>
  <c r="P153" i="5" s="1"/>
  <c r="R153" i="5"/>
  <c r="U153" i="5"/>
  <c r="V153" i="5" s="1"/>
  <c r="X153" i="5"/>
  <c r="AF153" i="5"/>
  <c r="E154" i="5"/>
  <c r="D154" i="5" s="1"/>
  <c r="O154" i="5"/>
  <c r="P154" i="5" s="1"/>
  <c r="R154" i="5"/>
  <c r="U154" i="5"/>
  <c r="V154" i="5" s="1"/>
  <c r="AC154" i="5" s="1"/>
  <c r="X154" i="5"/>
  <c r="AB154" i="5" s="1"/>
  <c r="E155" i="5"/>
  <c r="O155" i="5"/>
  <c r="P155" i="5" s="1"/>
  <c r="R155" i="5"/>
  <c r="U155" i="5"/>
  <c r="V155" i="5" s="1"/>
  <c r="X155" i="5"/>
  <c r="AF155" i="5"/>
  <c r="E156" i="5"/>
  <c r="O156" i="5"/>
  <c r="P156" i="5" s="1"/>
  <c r="R156" i="5"/>
  <c r="U156" i="5"/>
  <c r="V156" i="5" s="1"/>
  <c r="X156" i="5"/>
  <c r="AF156" i="5"/>
  <c r="E157" i="5"/>
  <c r="D157" i="5" s="1"/>
  <c r="O157" i="5"/>
  <c r="P157" i="5" s="1"/>
  <c r="R157" i="5"/>
  <c r="U157" i="5"/>
  <c r="V157" i="5" s="1"/>
  <c r="X157" i="5"/>
  <c r="AF157" i="5"/>
  <c r="E158" i="5"/>
  <c r="O158" i="5"/>
  <c r="P158" i="5" s="1"/>
  <c r="R158" i="5"/>
  <c r="U158" i="5"/>
  <c r="V158" i="5" s="1"/>
  <c r="AC158" i="5" s="1"/>
  <c r="X158" i="5"/>
  <c r="AB158" i="5" s="1"/>
  <c r="E159" i="5"/>
  <c r="O159" i="5"/>
  <c r="P159" i="5" s="1"/>
  <c r="R159" i="5"/>
  <c r="U159" i="5"/>
  <c r="V159" i="5" s="1"/>
  <c r="X159" i="5"/>
  <c r="AF159" i="5"/>
  <c r="E160" i="5"/>
  <c r="D160" i="5" s="1"/>
  <c r="O160" i="5"/>
  <c r="P160" i="5" s="1"/>
  <c r="R160" i="5"/>
  <c r="U160" i="5"/>
  <c r="V160" i="5" s="1"/>
  <c r="X160" i="5"/>
  <c r="AF160" i="5"/>
  <c r="E161" i="5"/>
  <c r="O161" i="5"/>
  <c r="P161" i="5" s="1"/>
  <c r="R161" i="5"/>
  <c r="U161" i="5"/>
  <c r="V161" i="5" s="1"/>
  <c r="AC161" i="5" s="1"/>
  <c r="X161" i="5"/>
  <c r="E162" i="5"/>
  <c r="D162" i="5" s="1"/>
  <c r="O162" i="5"/>
  <c r="P162" i="5" s="1"/>
  <c r="R162" i="5"/>
  <c r="U162" i="5"/>
  <c r="V162" i="5" s="1"/>
  <c r="X162" i="5"/>
  <c r="AF162" i="5"/>
  <c r="E163" i="5"/>
  <c r="O163" i="5"/>
  <c r="P163" i="5" s="1"/>
  <c r="R163" i="5"/>
  <c r="U163" i="5"/>
  <c r="V163" i="5" s="1"/>
  <c r="AC163" i="5" s="1"/>
  <c r="X163" i="5"/>
  <c r="E164" i="5"/>
  <c r="O164" i="5"/>
  <c r="P164" i="5" s="1"/>
  <c r="R164" i="5"/>
  <c r="U164" i="5"/>
  <c r="V164" i="5" s="1"/>
  <c r="AC164" i="5" s="1"/>
  <c r="X164" i="5"/>
  <c r="AB164" i="5" s="1"/>
  <c r="E165" i="5"/>
  <c r="O165" i="5"/>
  <c r="P165" i="5" s="1"/>
  <c r="R165" i="5"/>
  <c r="U165" i="5"/>
  <c r="V165" i="5" s="1"/>
  <c r="AC165" i="5" s="1"/>
  <c r="X165" i="5"/>
  <c r="AB165" i="5" s="1"/>
  <c r="E166" i="5"/>
  <c r="F166" i="5" s="1"/>
  <c r="O166" i="5"/>
  <c r="P166" i="5" s="1"/>
  <c r="R166" i="5"/>
  <c r="U166" i="5"/>
  <c r="V166" i="5" s="1"/>
  <c r="AC166" i="5" s="1"/>
  <c r="X166" i="5"/>
  <c r="AB166" i="5" s="1"/>
  <c r="E167" i="5"/>
  <c r="O167" i="5"/>
  <c r="P167" i="5" s="1"/>
  <c r="R167" i="5"/>
  <c r="U167" i="5"/>
  <c r="V167" i="5" s="1"/>
  <c r="X167" i="5"/>
  <c r="AF167" i="5"/>
  <c r="E168" i="5"/>
  <c r="O168" i="5"/>
  <c r="P168" i="5" s="1"/>
  <c r="R168" i="5"/>
  <c r="U168" i="5"/>
  <c r="V168" i="5" s="1"/>
  <c r="AC168" i="5" s="1"/>
  <c r="X168" i="5"/>
  <c r="AB168" i="5" s="1"/>
  <c r="E169" i="5"/>
  <c r="D169" i="5" s="1"/>
  <c r="O169" i="5"/>
  <c r="P169" i="5" s="1"/>
  <c r="R169" i="5"/>
  <c r="U169" i="5"/>
  <c r="V169" i="5" s="1"/>
  <c r="X169" i="5"/>
  <c r="AF169" i="5"/>
  <c r="E170" i="5"/>
  <c r="O170" i="5"/>
  <c r="P170" i="5" s="1"/>
  <c r="R170" i="5"/>
  <c r="U170" i="5"/>
  <c r="V170" i="5" s="1"/>
  <c r="AC170" i="5" s="1"/>
  <c r="X170" i="5"/>
  <c r="AB170" i="5" s="1"/>
  <c r="E171" i="5"/>
  <c r="D171" i="5" s="1"/>
  <c r="O171" i="5"/>
  <c r="P171" i="5" s="1"/>
  <c r="R171" i="5"/>
  <c r="U171" i="5"/>
  <c r="V171" i="5" s="1"/>
  <c r="AC171" i="5" s="1"/>
  <c r="X171" i="5"/>
  <c r="AB171" i="5" s="1"/>
  <c r="E172" i="5"/>
  <c r="D172" i="5" s="1"/>
  <c r="O172" i="5"/>
  <c r="P172" i="5" s="1"/>
  <c r="R172" i="5"/>
  <c r="U172" i="5"/>
  <c r="V172" i="5" s="1"/>
  <c r="AC172" i="5" s="1"/>
  <c r="X172" i="5"/>
  <c r="E173" i="5"/>
  <c r="O173" i="5"/>
  <c r="P173" i="5" s="1"/>
  <c r="R173" i="5"/>
  <c r="U173" i="5"/>
  <c r="V173" i="5" s="1"/>
  <c r="X173" i="5"/>
  <c r="AF173" i="5"/>
  <c r="E174" i="5"/>
  <c r="D174" i="5" s="1"/>
  <c r="O174" i="5"/>
  <c r="P174" i="5" s="1"/>
  <c r="R174" i="5"/>
  <c r="U174" i="5"/>
  <c r="V174" i="5" s="1"/>
  <c r="X174" i="5"/>
  <c r="AF174" i="5"/>
  <c r="E175" i="5"/>
  <c r="O175" i="5"/>
  <c r="P175" i="5" s="1"/>
  <c r="R175" i="5"/>
  <c r="U175" i="5"/>
  <c r="V175" i="5" s="1"/>
  <c r="X175" i="5"/>
  <c r="AF175" i="5"/>
  <c r="E176" i="5"/>
  <c r="O176" i="5"/>
  <c r="P176" i="5" s="1"/>
  <c r="R176" i="5"/>
  <c r="U176" i="5"/>
  <c r="V176" i="5" s="1"/>
  <c r="AC176" i="5" s="1"/>
  <c r="X176" i="5"/>
  <c r="AB176" i="5" s="1"/>
  <c r="E177" i="5"/>
  <c r="O177" i="5"/>
  <c r="P177" i="5" s="1"/>
  <c r="R177" i="5"/>
  <c r="U177" i="5"/>
  <c r="V177" i="5" s="1"/>
  <c r="AC177" i="5" s="1"/>
  <c r="X177" i="5"/>
  <c r="AB177" i="5" s="1"/>
  <c r="E178" i="5"/>
  <c r="O178" i="5"/>
  <c r="P178" i="5" s="1"/>
  <c r="R178" i="5"/>
  <c r="U178" i="5"/>
  <c r="V178" i="5" s="1"/>
  <c r="X178" i="5"/>
  <c r="AF178" i="5"/>
  <c r="E179" i="5"/>
  <c r="F179" i="5" s="1"/>
  <c r="O179" i="5"/>
  <c r="P179" i="5" s="1"/>
  <c r="R179" i="5"/>
  <c r="U179" i="5"/>
  <c r="V179" i="5" s="1"/>
  <c r="AC179" i="5" s="1"/>
  <c r="X179" i="5"/>
  <c r="AB179" i="5" s="1"/>
  <c r="E180" i="5"/>
  <c r="O180" i="5"/>
  <c r="P180" i="5" s="1"/>
  <c r="R180" i="5"/>
  <c r="U180" i="5"/>
  <c r="V180" i="5" s="1"/>
  <c r="AC180" i="5" s="1"/>
  <c r="X180" i="5"/>
  <c r="AB180" i="5" s="1"/>
  <c r="E181" i="5"/>
  <c r="O181" i="5"/>
  <c r="P181" i="5" s="1"/>
  <c r="R181" i="5"/>
  <c r="U181" i="5"/>
  <c r="V181" i="5" s="1"/>
  <c r="X181" i="5"/>
  <c r="AF181" i="5"/>
  <c r="E182" i="5"/>
  <c r="D182" i="5" s="1"/>
  <c r="O182" i="5"/>
  <c r="P182" i="5" s="1"/>
  <c r="R182" i="5"/>
  <c r="U182" i="5"/>
  <c r="V182" i="5" s="1"/>
  <c r="X182" i="5"/>
  <c r="AF182" i="5"/>
  <c r="E183" i="5"/>
  <c r="D183" i="5" s="1"/>
  <c r="O183" i="5"/>
  <c r="P183" i="5" s="1"/>
  <c r="R183" i="5"/>
  <c r="U183" i="5"/>
  <c r="V183" i="5" s="1"/>
  <c r="X183" i="5"/>
  <c r="AF183" i="5"/>
  <c r="E184" i="5"/>
  <c r="O184" i="5"/>
  <c r="P184" i="5" s="1"/>
  <c r="R184" i="5"/>
  <c r="U184" i="5"/>
  <c r="V184" i="5" s="1"/>
  <c r="X184" i="5"/>
  <c r="AF184" i="5"/>
  <c r="E185" i="5"/>
  <c r="O185" i="5"/>
  <c r="P185" i="5" s="1"/>
  <c r="R185" i="5"/>
  <c r="U185" i="5"/>
  <c r="V185" i="5" s="1"/>
  <c r="AC185" i="5" s="1"/>
  <c r="X185" i="5"/>
  <c r="AB185" i="5" s="1"/>
  <c r="E186" i="5"/>
  <c r="O186" i="5"/>
  <c r="P186" i="5" s="1"/>
  <c r="R186" i="5"/>
  <c r="U186" i="5"/>
  <c r="V186" i="5" s="1"/>
  <c r="AC186" i="5" s="1"/>
  <c r="X186" i="5"/>
  <c r="E187" i="5"/>
  <c r="D187" i="5" s="1"/>
  <c r="O187" i="5"/>
  <c r="P187" i="5" s="1"/>
  <c r="R187" i="5"/>
  <c r="U187" i="5"/>
  <c r="V187" i="5" s="1"/>
  <c r="AC187" i="5" s="1"/>
  <c r="X187" i="5"/>
  <c r="AB187" i="5" s="1"/>
  <c r="E188" i="5"/>
  <c r="D188" i="5" s="1"/>
  <c r="O188" i="5"/>
  <c r="P188" i="5" s="1"/>
  <c r="R188" i="5"/>
  <c r="U188" i="5"/>
  <c r="V188" i="5" s="1"/>
  <c r="X188" i="5"/>
  <c r="AF188" i="5"/>
  <c r="E189" i="5"/>
  <c r="O189" i="5"/>
  <c r="P189" i="5" s="1"/>
  <c r="R189" i="5"/>
  <c r="U189" i="5"/>
  <c r="V189" i="5" s="1"/>
  <c r="AC189" i="5" s="1"/>
  <c r="X189" i="5"/>
  <c r="AB189" i="5" s="1"/>
  <c r="E190" i="5"/>
  <c r="D190" i="5" s="1"/>
  <c r="O190" i="5"/>
  <c r="P190" i="5" s="1"/>
  <c r="R190" i="5"/>
  <c r="U190" i="5"/>
  <c r="V190" i="5" s="1"/>
  <c r="AC190" i="5" s="1"/>
  <c r="X190" i="5"/>
  <c r="AB190" i="5" s="1"/>
  <c r="E191" i="5"/>
  <c r="D191" i="5" s="1"/>
  <c r="O191" i="5"/>
  <c r="P191" i="5" s="1"/>
  <c r="R191" i="5"/>
  <c r="U191" i="5"/>
  <c r="V191" i="5" s="1"/>
  <c r="X191" i="5"/>
  <c r="AF191" i="5"/>
  <c r="E192" i="5"/>
  <c r="D192" i="5" s="1"/>
  <c r="O192" i="5"/>
  <c r="P192" i="5" s="1"/>
  <c r="R192" i="5"/>
  <c r="U192" i="5"/>
  <c r="V192" i="5" s="1"/>
  <c r="AC192" i="5" s="1"/>
  <c r="X192" i="5"/>
  <c r="E193" i="5"/>
  <c r="O193" i="5"/>
  <c r="P193" i="5" s="1"/>
  <c r="R193" i="5"/>
  <c r="U193" i="5"/>
  <c r="V193" i="5" s="1"/>
  <c r="AC193" i="5" s="1"/>
  <c r="X193" i="5"/>
  <c r="AB193" i="5" s="1"/>
  <c r="E194" i="5"/>
  <c r="D194" i="5" s="1"/>
  <c r="O194" i="5"/>
  <c r="P194" i="5" s="1"/>
  <c r="R194" i="5"/>
  <c r="U194" i="5"/>
  <c r="V194" i="5" s="1"/>
  <c r="AC194" i="5" s="1"/>
  <c r="X194" i="5"/>
  <c r="E195" i="5"/>
  <c r="D195" i="5" s="1"/>
  <c r="AG195" i="5" s="1"/>
  <c r="O195" i="5"/>
  <c r="P195" i="5" s="1"/>
  <c r="R195" i="5"/>
  <c r="U195" i="5"/>
  <c r="V195" i="5" s="1"/>
  <c r="X195" i="5"/>
  <c r="AF195" i="5"/>
  <c r="E196" i="5"/>
  <c r="O196" i="5"/>
  <c r="P196" i="5" s="1"/>
  <c r="R196" i="5"/>
  <c r="U196" i="5"/>
  <c r="V196" i="5" s="1"/>
  <c r="AC196" i="5" s="1"/>
  <c r="X196" i="5"/>
  <c r="AB196" i="5" s="1"/>
  <c r="E197" i="5"/>
  <c r="O197" i="5"/>
  <c r="P197" i="5" s="1"/>
  <c r="R197" i="5"/>
  <c r="U197" i="5"/>
  <c r="V197" i="5" s="1"/>
  <c r="X197" i="5"/>
  <c r="AF197" i="5"/>
  <c r="E198" i="5"/>
  <c r="D198" i="5" s="1"/>
  <c r="O198" i="5"/>
  <c r="P198" i="5" s="1"/>
  <c r="R198" i="5"/>
  <c r="U198" i="5"/>
  <c r="V198" i="5" s="1"/>
  <c r="AC198" i="5" s="1"/>
  <c r="X198" i="5"/>
  <c r="E199" i="5"/>
  <c r="D199" i="5" s="1"/>
  <c r="O199" i="5"/>
  <c r="P199" i="5" s="1"/>
  <c r="R199" i="5"/>
  <c r="U199" i="5"/>
  <c r="V199" i="5" s="1"/>
  <c r="AC199" i="5" s="1"/>
  <c r="X199" i="5"/>
  <c r="AB199" i="5" s="1"/>
  <c r="E200" i="5"/>
  <c r="O200" i="5"/>
  <c r="P200" i="5" s="1"/>
  <c r="R200" i="5"/>
  <c r="U200" i="5"/>
  <c r="V200" i="5" s="1"/>
  <c r="X200" i="5"/>
  <c r="AF200" i="5"/>
  <c r="E201" i="5"/>
  <c r="D201" i="5" s="1"/>
  <c r="O201" i="5"/>
  <c r="P201" i="5" s="1"/>
  <c r="R201" i="5"/>
  <c r="U201" i="5"/>
  <c r="V201" i="5" s="1"/>
  <c r="AC201" i="5" s="1"/>
  <c r="X201" i="5"/>
  <c r="E202" i="5"/>
  <c r="D202" i="5" s="1"/>
  <c r="O202" i="5"/>
  <c r="P202" i="5" s="1"/>
  <c r="R202" i="5"/>
  <c r="U202" i="5"/>
  <c r="V202" i="5" s="1"/>
  <c r="AC202" i="5" s="1"/>
  <c r="X202" i="5"/>
  <c r="AB202" i="5" s="1"/>
  <c r="E203" i="5"/>
  <c r="D203" i="5" s="1"/>
  <c r="O203" i="5"/>
  <c r="P203" i="5" s="1"/>
  <c r="R203" i="5"/>
  <c r="U203" i="5"/>
  <c r="V203" i="5" s="1"/>
  <c r="AC203" i="5" s="1"/>
  <c r="X203" i="5"/>
  <c r="E204" i="5"/>
  <c r="D204" i="5" s="1"/>
  <c r="AG204" i="5" s="1"/>
  <c r="O204" i="5"/>
  <c r="P204" i="5" s="1"/>
  <c r="R204" i="5"/>
  <c r="U204" i="5"/>
  <c r="V204" i="5" s="1"/>
  <c r="AC204" i="5" s="1"/>
  <c r="X204" i="5"/>
  <c r="AB204" i="5" s="1"/>
  <c r="E205" i="5"/>
  <c r="D205" i="5" s="1"/>
  <c r="O205" i="5"/>
  <c r="P205" i="5" s="1"/>
  <c r="R205" i="5"/>
  <c r="U205" i="5"/>
  <c r="V205" i="5" s="1"/>
  <c r="AC205" i="5" s="1"/>
  <c r="X205" i="5"/>
  <c r="AB205" i="5" s="1"/>
  <c r="E206" i="5"/>
  <c r="O206" i="5"/>
  <c r="P206" i="5" s="1"/>
  <c r="R206" i="5"/>
  <c r="U206" i="5"/>
  <c r="V206" i="5" s="1"/>
  <c r="AC206" i="5" s="1"/>
  <c r="X206" i="5"/>
  <c r="AB206" i="5" s="1"/>
  <c r="E207" i="5"/>
  <c r="O207" i="5"/>
  <c r="P207" i="5" s="1"/>
  <c r="R207" i="5"/>
  <c r="U207" i="5"/>
  <c r="V207" i="5" s="1"/>
  <c r="AC207" i="5" s="1"/>
  <c r="X207" i="5"/>
  <c r="E208" i="5"/>
  <c r="O208" i="5"/>
  <c r="P208" i="5" s="1"/>
  <c r="R208" i="5"/>
  <c r="U208" i="5"/>
  <c r="V208" i="5" s="1"/>
  <c r="AC208" i="5" s="1"/>
  <c r="X208" i="5"/>
  <c r="AB208" i="5" s="1"/>
  <c r="E209" i="5"/>
  <c r="O209" i="5"/>
  <c r="P209" i="5" s="1"/>
  <c r="R209" i="5"/>
  <c r="U209" i="5"/>
  <c r="V209" i="5" s="1"/>
  <c r="AC209" i="5" s="1"/>
  <c r="X209" i="5"/>
  <c r="AB209" i="5" s="1"/>
  <c r="E210" i="5"/>
  <c r="D210" i="5" s="1"/>
  <c r="AG210" i="5" s="1"/>
  <c r="O210" i="5"/>
  <c r="P210" i="5" s="1"/>
  <c r="R210" i="5"/>
  <c r="U210" i="5"/>
  <c r="V210" i="5" s="1"/>
  <c r="AC210" i="5" s="1"/>
  <c r="X210" i="5"/>
  <c r="AB210" i="5" s="1"/>
  <c r="E211" i="5"/>
  <c r="D211" i="5" s="1"/>
  <c r="O211" i="5"/>
  <c r="P211" i="5" s="1"/>
  <c r="R211" i="5"/>
  <c r="U211" i="5"/>
  <c r="V211" i="5" s="1"/>
  <c r="X211" i="5"/>
  <c r="AF211" i="5"/>
  <c r="E212" i="5"/>
  <c r="D212" i="5" s="1"/>
  <c r="AG212" i="5" s="1"/>
  <c r="O212" i="5"/>
  <c r="P212" i="5" s="1"/>
  <c r="R212" i="5"/>
  <c r="U212" i="5"/>
  <c r="V212" i="5" s="1"/>
  <c r="AC212" i="5" s="1"/>
  <c r="X212" i="5"/>
  <c r="AB212" i="5" s="1"/>
  <c r="E213" i="5"/>
  <c r="O213" i="5"/>
  <c r="P213" i="5" s="1"/>
  <c r="R213" i="5"/>
  <c r="U213" i="5"/>
  <c r="V213" i="5" s="1"/>
  <c r="X213" i="5"/>
  <c r="AF213" i="5"/>
  <c r="E214" i="5"/>
  <c r="O214" i="5"/>
  <c r="P214" i="5" s="1"/>
  <c r="R214" i="5"/>
  <c r="U214" i="5"/>
  <c r="V214" i="5" s="1"/>
  <c r="AC214" i="5" s="1"/>
  <c r="X214" i="5"/>
  <c r="AB214" i="5" s="1"/>
  <c r="E215" i="5"/>
  <c r="D215" i="5" s="1"/>
  <c r="O215" i="5"/>
  <c r="P215" i="5" s="1"/>
  <c r="R215" i="5"/>
  <c r="U215" i="5"/>
  <c r="V215" i="5" s="1"/>
  <c r="AC215" i="5" s="1"/>
  <c r="X215" i="5"/>
  <c r="AB215" i="5" s="1"/>
  <c r="E216" i="5"/>
  <c r="D216" i="5" s="1"/>
  <c r="O216" i="5"/>
  <c r="P216" i="5" s="1"/>
  <c r="R216" i="5"/>
  <c r="U216" i="5"/>
  <c r="X216" i="5"/>
  <c r="AB216" i="5" s="1"/>
  <c r="E217" i="5"/>
  <c r="D217" i="5" s="1"/>
  <c r="AG217" i="5" s="1"/>
  <c r="O217" i="5"/>
  <c r="P217" i="5" s="1"/>
  <c r="R217" i="5"/>
  <c r="U217" i="5"/>
  <c r="V217" i="5" s="1"/>
  <c r="AC217" i="5" s="1"/>
  <c r="X217" i="5"/>
  <c r="AB217" i="5" s="1"/>
  <c r="E218" i="5"/>
  <c r="D218" i="5" s="1"/>
  <c r="O218" i="5"/>
  <c r="P218" i="5" s="1"/>
  <c r="R218" i="5"/>
  <c r="U218" i="5"/>
  <c r="V218" i="5" s="1"/>
  <c r="X218" i="5"/>
  <c r="AF218" i="5"/>
  <c r="E219" i="5"/>
  <c r="O219" i="5"/>
  <c r="P219" i="5" s="1"/>
  <c r="R219" i="5"/>
  <c r="U219" i="5"/>
  <c r="V219" i="5" s="1"/>
  <c r="AC219" i="5" s="1"/>
  <c r="X219" i="5"/>
  <c r="AB219" i="5" s="1"/>
  <c r="E220" i="5"/>
  <c r="D220" i="5" s="1"/>
  <c r="O220" i="5"/>
  <c r="P220" i="5" s="1"/>
  <c r="R220" i="5"/>
  <c r="U220" i="5"/>
  <c r="V220" i="5" s="1"/>
  <c r="AC220" i="5" s="1"/>
  <c r="X220" i="5"/>
  <c r="AB220" i="5" s="1"/>
  <c r="E221" i="5"/>
  <c r="O221" i="5"/>
  <c r="P221" i="5" s="1"/>
  <c r="R221" i="5"/>
  <c r="U221" i="5"/>
  <c r="V221" i="5" s="1"/>
  <c r="AC221" i="5" s="1"/>
  <c r="X221" i="5"/>
  <c r="E222" i="5"/>
  <c r="O222" i="5"/>
  <c r="P222" i="5" s="1"/>
  <c r="R222" i="5"/>
  <c r="U222" i="5"/>
  <c r="V222" i="5" s="1"/>
  <c r="AC222" i="5" s="1"/>
  <c r="X222" i="5"/>
  <c r="AB222" i="5" s="1"/>
  <c r="E223" i="5"/>
  <c r="D223" i="5" s="1"/>
  <c r="O223" i="5"/>
  <c r="P223" i="5" s="1"/>
  <c r="R223" i="5"/>
  <c r="U223" i="5"/>
  <c r="V223" i="5" s="1"/>
  <c r="AC223" i="5" s="1"/>
  <c r="X223" i="5"/>
  <c r="E224" i="5"/>
  <c r="D224" i="5" s="1"/>
  <c r="O224" i="5"/>
  <c r="P224" i="5" s="1"/>
  <c r="R224" i="5"/>
  <c r="U224" i="5"/>
  <c r="V224" i="5" s="1"/>
  <c r="AC224" i="5" s="1"/>
  <c r="X224" i="5"/>
  <c r="AB224" i="5" s="1"/>
  <c r="E225" i="5"/>
  <c r="O225" i="5"/>
  <c r="P225" i="5" s="1"/>
  <c r="R225" i="5"/>
  <c r="U225" i="5"/>
  <c r="V225" i="5" s="1"/>
  <c r="X225" i="5"/>
  <c r="AF225" i="5"/>
  <c r="E226" i="5"/>
  <c r="O226" i="5"/>
  <c r="P226" i="5" s="1"/>
  <c r="R226" i="5"/>
  <c r="U226" i="5"/>
  <c r="V226" i="5" s="1"/>
  <c r="AC226" i="5" s="1"/>
  <c r="X226" i="5"/>
  <c r="AB226" i="5" s="1"/>
  <c r="E227" i="5"/>
  <c r="D227" i="5" s="1"/>
  <c r="O227" i="5"/>
  <c r="P227" i="5" s="1"/>
  <c r="R227" i="5"/>
  <c r="U227" i="5"/>
  <c r="V227" i="5" s="1"/>
  <c r="AC227" i="5" s="1"/>
  <c r="X227" i="5"/>
  <c r="AB227" i="5" s="1"/>
  <c r="E228" i="5"/>
  <c r="D228" i="5" s="1"/>
  <c r="O228" i="5"/>
  <c r="P228" i="5" s="1"/>
  <c r="R228" i="5"/>
  <c r="U228" i="5"/>
  <c r="V228" i="5" s="1"/>
  <c r="X228" i="5"/>
  <c r="AF228" i="5"/>
  <c r="E229" i="5"/>
  <c r="D229" i="5" s="1"/>
  <c r="O229" i="5"/>
  <c r="P229" i="5" s="1"/>
  <c r="R229" i="5"/>
  <c r="U229" i="5"/>
  <c r="V229" i="5" s="1"/>
  <c r="AC229" i="5" s="1"/>
  <c r="X229" i="5"/>
  <c r="AB229" i="5" s="1"/>
  <c r="E230" i="5"/>
  <c r="O230" i="5"/>
  <c r="P230" i="5" s="1"/>
  <c r="R230" i="5"/>
  <c r="U230" i="5"/>
  <c r="V230" i="5" s="1"/>
  <c r="AC230" i="5" s="1"/>
  <c r="X230" i="5"/>
  <c r="AB230" i="5" s="1"/>
  <c r="E231" i="5"/>
  <c r="O231" i="5"/>
  <c r="P231" i="5" s="1"/>
  <c r="R231" i="5"/>
  <c r="U231" i="5"/>
  <c r="V231" i="5" s="1"/>
  <c r="AC231" i="5" s="1"/>
  <c r="X231" i="5"/>
  <c r="AB231" i="5" s="1"/>
  <c r="E232" i="5"/>
  <c r="D232" i="5" s="1"/>
  <c r="AG232" i="5" s="1"/>
  <c r="O232" i="5"/>
  <c r="P232" i="5" s="1"/>
  <c r="R232" i="5"/>
  <c r="U232" i="5"/>
  <c r="V232" i="5" s="1"/>
  <c r="AC232" i="5" s="1"/>
  <c r="X232" i="5"/>
  <c r="E233" i="5"/>
  <c r="O233" i="5"/>
  <c r="P233" i="5" s="1"/>
  <c r="R233" i="5"/>
  <c r="U233" i="5"/>
  <c r="V233" i="5" s="1"/>
  <c r="X233" i="5"/>
  <c r="AF233" i="5"/>
  <c r="E234" i="5"/>
  <c r="D234" i="5" s="1"/>
  <c r="O234" i="5"/>
  <c r="P234" i="5" s="1"/>
  <c r="R234" i="5"/>
  <c r="U234" i="5"/>
  <c r="V234" i="5" s="1"/>
  <c r="AC234" i="5" s="1"/>
  <c r="X234" i="5"/>
  <c r="AB234" i="5" s="1"/>
  <c r="E235" i="5"/>
  <c r="D235" i="5" s="1"/>
  <c r="O235" i="5"/>
  <c r="P235" i="5" s="1"/>
  <c r="R235" i="5"/>
  <c r="U235" i="5"/>
  <c r="V235" i="5" s="1"/>
  <c r="AC235" i="5" s="1"/>
  <c r="X235" i="5"/>
  <c r="AB235" i="5" s="1"/>
  <c r="E236" i="5"/>
  <c r="O236" i="5"/>
  <c r="P236" i="5" s="1"/>
  <c r="R236" i="5"/>
  <c r="U236" i="5"/>
  <c r="V236" i="5" s="1"/>
  <c r="AC236" i="5" s="1"/>
  <c r="X236" i="5"/>
  <c r="E237" i="5"/>
  <c r="O237" i="5"/>
  <c r="P237" i="5" s="1"/>
  <c r="R237" i="5"/>
  <c r="U237" i="5"/>
  <c r="V237" i="5" s="1"/>
  <c r="AC237" i="5" s="1"/>
  <c r="X237" i="5"/>
  <c r="AB237" i="5" s="1"/>
  <c r="E238" i="5"/>
  <c r="D238" i="5" s="1"/>
  <c r="O238" i="5"/>
  <c r="P238" i="5" s="1"/>
  <c r="R238" i="5"/>
  <c r="U238" i="5"/>
  <c r="V238" i="5" s="1"/>
  <c r="AC238" i="5" s="1"/>
  <c r="X238" i="5"/>
  <c r="AB238" i="5" s="1"/>
  <c r="E239" i="5"/>
  <c r="O239" i="5"/>
  <c r="P239" i="5" s="1"/>
  <c r="R239" i="5"/>
  <c r="U239" i="5"/>
  <c r="V239" i="5" s="1"/>
  <c r="X239" i="5"/>
  <c r="AF239" i="5"/>
  <c r="E240" i="5"/>
  <c r="O240" i="5"/>
  <c r="P240" i="5" s="1"/>
  <c r="R240" i="5"/>
  <c r="U240" i="5"/>
  <c r="V240" i="5" s="1"/>
  <c r="X240" i="5"/>
  <c r="AF240" i="5"/>
  <c r="E241" i="5"/>
  <c r="O241" i="5"/>
  <c r="P241" i="5" s="1"/>
  <c r="R241" i="5"/>
  <c r="U241" i="5"/>
  <c r="V241" i="5" s="1"/>
  <c r="X241" i="5"/>
  <c r="AF241" i="5"/>
  <c r="E242" i="5"/>
  <c r="O242" i="5"/>
  <c r="P242" i="5" s="1"/>
  <c r="R242" i="5"/>
  <c r="U242" i="5"/>
  <c r="V242" i="5" s="1"/>
  <c r="AC242" i="5" s="1"/>
  <c r="X242" i="5"/>
  <c r="AB242" i="5" s="1"/>
  <c r="E243" i="5"/>
  <c r="D243" i="5" s="1"/>
  <c r="O243" i="5"/>
  <c r="P243" i="5" s="1"/>
  <c r="R243" i="5"/>
  <c r="U243" i="5"/>
  <c r="V243" i="5" s="1"/>
  <c r="AC243" i="5" s="1"/>
  <c r="X243" i="5"/>
  <c r="AB243" i="5" s="1"/>
  <c r="E244" i="5"/>
  <c r="D244" i="5" s="1"/>
  <c r="O244" i="5"/>
  <c r="P244" i="5" s="1"/>
  <c r="R244" i="5"/>
  <c r="U244" i="5"/>
  <c r="V244" i="5" s="1"/>
  <c r="AC244" i="5" s="1"/>
  <c r="X244" i="5"/>
  <c r="AB244" i="5" s="1"/>
  <c r="E245" i="5"/>
  <c r="D245" i="5" s="1"/>
  <c r="O245" i="5"/>
  <c r="P245" i="5" s="1"/>
  <c r="R245" i="5"/>
  <c r="U245" i="5"/>
  <c r="V245" i="5" s="1"/>
  <c r="AC245" i="5" s="1"/>
  <c r="X245" i="5"/>
  <c r="AB245" i="5" s="1"/>
  <c r="E246" i="5"/>
  <c r="O246" i="5"/>
  <c r="P246" i="5" s="1"/>
  <c r="R246" i="5"/>
  <c r="U246" i="5"/>
  <c r="V246" i="5" s="1"/>
  <c r="AC246" i="5" s="1"/>
  <c r="X246" i="5"/>
  <c r="AB246" i="5" s="1"/>
  <c r="E247" i="5"/>
  <c r="D247" i="5" s="1"/>
  <c r="O247" i="5"/>
  <c r="P247" i="5" s="1"/>
  <c r="R247" i="5"/>
  <c r="U247" i="5"/>
  <c r="V247" i="5" s="1"/>
  <c r="X247" i="5"/>
  <c r="AF247" i="5"/>
  <c r="E248" i="5"/>
  <c r="D248" i="5" s="1"/>
  <c r="O248" i="5"/>
  <c r="P248" i="5" s="1"/>
  <c r="R248" i="5"/>
  <c r="U248" i="5"/>
  <c r="V248" i="5" s="1"/>
  <c r="AC248" i="5" s="1"/>
  <c r="X248" i="5"/>
  <c r="AB248" i="5" s="1"/>
  <c r="E249" i="5"/>
  <c r="O249" i="5"/>
  <c r="P249" i="5" s="1"/>
  <c r="R249" i="5"/>
  <c r="U249" i="5"/>
  <c r="V249" i="5" s="1"/>
  <c r="AC249" i="5" s="1"/>
  <c r="X249" i="5"/>
  <c r="AB249" i="5" s="1"/>
  <c r="E250" i="5"/>
  <c r="D250" i="5" s="1"/>
  <c r="O250" i="5"/>
  <c r="P250" i="5" s="1"/>
  <c r="R250" i="5"/>
  <c r="U250" i="5"/>
  <c r="V250" i="5" s="1"/>
  <c r="AC250" i="5" s="1"/>
  <c r="X250" i="5"/>
  <c r="AB250" i="5" s="1"/>
  <c r="E251" i="5"/>
  <c r="D251" i="5" s="1"/>
  <c r="AG251" i="5" s="1"/>
  <c r="O251" i="5"/>
  <c r="P251" i="5" s="1"/>
  <c r="R251" i="5"/>
  <c r="U251" i="5"/>
  <c r="V251" i="5" s="1"/>
  <c r="AC251" i="5" s="1"/>
  <c r="X251" i="5"/>
  <c r="AB251" i="5" s="1"/>
  <c r="E252" i="5"/>
  <c r="D252" i="5" s="1"/>
  <c r="O252" i="5"/>
  <c r="P252" i="5" s="1"/>
  <c r="R252" i="5"/>
  <c r="U252" i="5"/>
  <c r="V252" i="5" s="1"/>
  <c r="X252" i="5"/>
  <c r="AF252" i="5"/>
  <c r="E253" i="5"/>
  <c r="O253" i="5"/>
  <c r="P253" i="5" s="1"/>
  <c r="R253" i="5"/>
  <c r="U253" i="5"/>
  <c r="V253" i="5" s="1"/>
  <c r="AC253" i="5" s="1"/>
  <c r="X253" i="5"/>
  <c r="AB253" i="5" s="1"/>
  <c r="E254" i="5"/>
  <c r="O254" i="5"/>
  <c r="P254" i="5" s="1"/>
  <c r="R254" i="5"/>
  <c r="U254" i="5"/>
  <c r="V254" i="5" s="1"/>
  <c r="AC254" i="5" s="1"/>
  <c r="X254" i="5"/>
  <c r="AB254" i="5" s="1"/>
  <c r="E255" i="5"/>
  <c r="O255" i="5"/>
  <c r="P255" i="5" s="1"/>
  <c r="R255" i="5"/>
  <c r="U255" i="5"/>
  <c r="V255" i="5" s="1"/>
  <c r="X255" i="5"/>
  <c r="AF255" i="5"/>
  <c r="E256" i="5"/>
  <c r="D256" i="5" s="1"/>
  <c r="O256" i="5"/>
  <c r="P256" i="5" s="1"/>
  <c r="R256" i="5"/>
  <c r="U256" i="5"/>
  <c r="V256" i="5" s="1"/>
  <c r="X256" i="5"/>
  <c r="AF256" i="5"/>
  <c r="E257" i="5"/>
  <c r="O257" i="5"/>
  <c r="P257" i="5" s="1"/>
  <c r="R257" i="5"/>
  <c r="U257" i="5"/>
  <c r="V257" i="5" s="1"/>
  <c r="AC257" i="5" s="1"/>
  <c r="X257" i="5"/>
  <c r="AB257" i="5" s="1"/>
  <c r="E258" i="5"/>
  <c r="D258" i="5" s="1"/>
  <c r="O258" i="5"/>
  <c r="P258" i="5" s="1"/>
  <c r="R258" i="5"/>
  <c r="U258" i="5"/>
  <c r="V258" i="5" s="1"/>
  <c r="AC258" i="5" s="1"/>
  <c r="X258" i="5"/>
  <c r="AB258" i="5" s="1"/>
  <c r="E259" i="5"/>
  <c r="O259" i="5"/>
  <c r="P259" i="5" s="1"/>
  <c r="R259" i="5"/>
  <c r="U259" i="5"/>
  <c r="V259" i="5" s="1"/>
  <c r="AC259" i="5" s="1"/>
  <c r="X259" i="5"/>
  <c r="AB259" i="5" s="1"/>
  <c r="E260" i="5"/>
  <c r="O260" i="5"/>
  <c r="P260" i="5" s="1"/>
  <c r="R260" i="5"/>
  <c r="U260" i="5"/>
  <c r="V260" i="5" s="1"/>
  <c r="AC260" i="5" s="1"/>
  <c r="X260" i="5"/>
  <c r="AB260" i="5" s="1"/>
  <c r="E261" i="5"/>
  <c r="O261" i="5"/>
  <c r="P261" i="5" s="1"/>
  <c r="R261" i="5"/>
  <c r="U261" i="5"/>
  <c r="V261" i="5" s="1"/>
  <c r="AC261" i="5" s="1"/>
  <c r="X261" i="5"/>
  <c r="AB261" i="5" s="1"/>
  <c r="E262" i="5"/>
  <c r="O262" i="5"/>
  <c r="P262" i="5" s="1"/>
  <c r="R262" i="5"/>
  <c r="U262" i="5"/>
  <c r="V262" i="5" s="1"/>
  <c r="X262" i="5"/>
  <c r="AF262" i="5"/>
  <c r="E263" i="5"/>
  <c r="D263" i="5" s="1"/>
  <c r="O263" i="5"/>
  <c r="P263" i="5" s="1"/>
  <c r="R263" i="5"/>
  <c r="U263" i="5"/>
  <c r="V263" i="5" s="1"/>
  <c r="AC263" i="5" s="1"/>
  <c r="X263" i="5"/>
  <c r="AB263" i="5" s="1"/>
  <c r="E264" i="5"/>
  <c r="D264" i="5" s="1"/>
  <c r="AG264" i="5" s="1"/>
  <c r="O264" i="5"/>
  <c r="P264" i="5" s="1"/>
  <c r="R264" i="5"/>
  <c r="U264" i="5"/>
  <c r="V264" i="5" s="1"/>
  <c r="AC264" i="5" s="1"/>
  <c r="X264" i="5"/>
  <c r="AB264" i="5" s="1"/>
  <c r="E265" i="5"/>
  <c r="O265" i="5"/>
  <c r="P265" i="5" s="1"/>
  <c r="R265" i="5"/>
  <c r="U265" i="5"/>
  <c r="V265" i="5" s="1"/>
  <c r="AC265" i="5" s="1"/>
  <c r="X265" i="5"/>
  <c r="AB265" i="5" s="1"/>
  <c r="E266" i="5"/>
  <c r="O266" i="5"/>
  <c r="P266" i="5" s="1"/>
  <c r="R266" i="5"/>
  <c r="U266" i="5"/>
  <c r="V266" i="5" s="1"/>
  <c r="X266" i="5"/>
  <c r="AF266" i="5"/>
  <c r="E267" i="5"/>
  <c r="D267" i="5" s="1"/>
  <c r="O267" i="5"/>
  <c r="P267" i="5" s="1"/>
  <c r="R267" i="5"/>
  <c r="U267" i="5"/>
  <c r="V267" i="5" s="1"/>
  <c r="AC267" i="5" s="1"/>
  <c r="X267" i="5"/>
  <c r="E268" i="5"/>
  <c r="O268" i="5"/>
  <c r="P268" i="5" s="1"/>
  <c r="R268" i="5"/>
  <c r="U268" i="5"/>
  <c r="V268" i="5" s="1"/>
  <c r="AC268" i="5" s="1"/>
  <c r="X268" i="5"/>
  <c r="AB268" i="5" s="1"/>
  <c r="E269" i="5"/>
  <c r="O269" i="5"/>
  <c r="P269" i="5" s="1"/>
  <c r="R269" i="5"/>
  <c r="U269" i="5"/>
  <c r="V269" i="5" s="1"/>
  <c r="AC269" i="5" s="1"/>
  <c r="X269" i="5"/>
  <c r="AB269" i="5" s="1"/>
  <c r="E270" i="5"/>
  <c r="O270" i="5"/>
  <c r="P270" i="5" s="1"/>
  <c r="R270" i="5"/>
  <c r="U270" i="5"/>
  <c r="V270" i="5" s="1"/>
  <c r="X270" i="5"/>
  <c r="AF270" i="5"/>
  <c r="E271" i="5"/>
  <c r="D271" i="5" s="1"/>
  <c r="O271" i="5"/>
  <c r="P271" i="5" s="1"/>
  <c r="R271" i="5"/>
  <c r="U271" i="5"/>
  <c r="V271" i="5" s="1"/>
  <c r="AC271" i="5" s="1"/>
  <c r="X271" i="5"/>
  <c r="AB271" i="5" s="1"/>
  <c r="E272" i="5"/>
  <c r="O272" i="5"/>
  <c r="P272" i="5" s="1"/>
  <c r="R272" i="5"/>
  <c r="U272" i="5"/>
  <c r="V272" i="5" s="1"/>
  <c r="AC272" i="5" s="1"/>
  <c r="X272" i="5"/>
  <c r="AB272" i="5" s="1"/>
  <c r="E273" i="5"/>
  <c r="D273" i="5" s="1"/>
  <c r="O273" i="5"/>
  <c r="P273" i="5" s="1"/>
  <c r="R273" i="5"/>
  <c r="U273" i="5"/>
  <c r="V273" i="5" s="1"/>
  <c r="X273" i="5"/>
  <c r="AF273" i="5"/>
  <c r="E274" i="5"/>
  <c r="O274" i="5"/>
  <c r="P274" i="5" s="1"/>
  <c r="R274" i="5"/>
  <c r="U274" i="5"/>
  <c r="V274" i="5" s="1"/>
  <c r="AC274" i="5" s="1"/>
  <c r="X274" i="5"/>
  <c r="AB274" i="5" s="1"/>
  <c r="E275" i="5"/>
  <c r="O275" i="5"/>
  <c r="P275" i="5" s="1"/>
  <c r="R275" i="5"/>
  <c r="U275" i="5"/>
  <c r="V275" i="5" s="1"/>
  <c r="AC275" i="5" s="1"/>
  <c r="X275" i="5"/>
  <c r="AB275" i="5" s="1"/>
  <c r="E276" i="5"/>
  <c r="D276" i="5" s="1"/>
  <c r="O276" i="5"/>
  <c r="P276" i="5" s="1"/>
  <c r="R276" i="5"/>
  <c r="U276" i="5"/>
  <c r="V276" i="5" s="1"/>
  <c r="AC276" i="5" s="1"/>
  <c r="X276" i="5"/>
  <c r="AB276" i="5" s="1"/>
  <c r="E277" i="5"/>
  <c r="O277" i="5"/>
  <c r="P277" i="5" s="1"/>
  <c r="R277" i="5"/>
  <c r="U277" i="5"/>
  <c r="V277" i="5" s="1"/>
  <c r="AC277" i="5" s="1"/>
  <c r="X277" i="5"/>
  <c r="AB277" i="5" s="1"/>
  <c r="E278" i="5"/>
  <c r="O278" i="5"/>
  <c r="P278" i="5" s="1"/>
  <c r="R278" i="5"/>
  <c r="U278" i="5"/>
  <c r="V278" i="5" s="1"/>
  <c r="AC278" i="5" s="1"/>
  <c r="X278" i="5"/>
  <c r="AB278" i="5" s="1"/>
  <c r="E279" i="5"/>
  <c r="O279" i="5"/>
  <c r="P279" i="5" s="1"/>
  <c r="R279" i="5"/>
  <c r="U279" i="5"/>
  <c r="V279" i="5" s="1"/>
  <c r="AC279" i="5" s="1"/>
  <c r="X279" i="5"/>
  <c r="AB279" i="5" s="1"/>
  <c r="E280" i="5"/>
  <c r="O280" i="5"/>
  <c r="P280" i="5" s="1"/>
  <c r="R280" i="5"/>
  <c r="U280" i="5"/>
  <c r="V280" i="5" s="1"/>
  <c r="AC280" i="5" s="1"/>
  <c r="X280" i="5"/>
  <c r="AB280" i="5" s="1"/>
  <c r="E281" i="5"/>
  <c r="D281" i="5" s="1"/>
  <c r="AG281" i="5" s="1"/>
  <c r="O281" i="5"/>
  <c r="P281" i="5" s="1"/>
  <c r="R281" i="5"/>
  <c r="U281" i="5"/>
  <c r="V281" i="5" s="1"/>
  <c r="AC281" i="5" s="1"/>
  <c r="X281" i="5"/>
  <c r="AB281" i="5" s="1"/>
  <c r="E282" i="5"/>
  <c r="O282" i="5"/>
  <c r="P282" i="5" s="1"/>
  <c r="R282" i="5"/>
  <c r="U282" i="5"/>
  <c r="V282" i="5" s="1"/>
  <c r="AC282" i="5" s="1"/>
  <c r="X282" i="5"/>
  <c r="AB282" i="5" s="1"/>
  <c r="E283" i="5"/>
  <c r="D283" i="5" s="1"/>
  <c r="AG283" i="5" s="1"/>
  <c r="O283" i="5"/>
  <c r="P283" i="5" s="1"/>
  <c r="R283" i="5"/>
  <c r="U283" i="5"/>
  <c r="V283" i="5" s="1"/>
  <c r="AC283" i="5" s="1"/>
  <c r="X283" i="5"/>
  <c r="AB283" i="5" s="1"/>
  <c r="E284" i="5"/>
  <c r="D284" i="5" s="1"/>
  <c r="O284" i="5"/>
  <c r="P284" i="5" s="1"/>
  <c r="R284" i="5"/>
  <c r="U284" i="5"/>
  <c r="V284" i="5" s="1"/>
  <c r="AC284" i="5" s="1"/>
  <c r="X284" i="5"/>
  <c r="AB284" i="5" s="1"/>
  <c r="E285" i="5"/>
  <c r="O285" i="5"/>
  <c r="P285" i="5" s="1"/>
  <c r="R285" i="5"/>
  <c r="U285" i="5"/>
  <c r="V285" i="5" s="1"/>
  <c r="AC285" i="5" s="1"/>
  <c r="X285" i="5"/>
  <c r="AB285" i="5" s="1"/>
  <c r="E286" i="5"/>
  <c r="O286" i="5"/>
  <c r="P286" i="5" s="1"/>
  <c r="R286" i="5"/>
  <c r="U286" i="5"/>
  <c r="V286" i="5" s="1"/>
  <c r="X286" i="5"/>
  <c r="AF286" i="5"/>
  <c r="E287" i="5"/>
  <c r="F287" i="5" s="1"/>
  <c r="O287" i="5"/>
  <c r="P287" i="5" s="1"/>
  <c r="R287" i="5"/>
  <c r="U287" i="5"/>
  <c r="V287" i="5" s="1"/>
  <c r="AC287" i="5" s="1"/>
  <c r="X287" i="5"/>
  <c r="AB287" i="5" s="1"/>
  <c r="E288" i="5"/>
  <c r="O288" i="5"/>
  <c r="P288" i="5" s="1"/>
  <c r="R288" i="5"/>
  <c r="U288" i="5"/>
  <c r="V288" i="5" s="1"/>
  <c r="AC288" i="5" s="1"/>
  <c r="X288" i="5"/>
  <c r="AB288" i="5" s="1"/>
  <c r="E289" i="5"/>
  <c r="O289" i="5"/>
  <c r="P289" i="5" s="1"/>
  <c r="R289" i="5"/>
  <c r="U289" i="5"/>
  <c r="V289" i="5" s="1"/>
  <c r="AC289" i="5" s="1"/>
  <c r="X289" i="5"/>
  <c r="AB289" i="5" s="1"/>
  <c r="E290" i="5"/>
  <c r="D290" i="5" s="1"/>
  <c r="O290" i="5"/>
  <c r="P290" i="5" s="1"/>
  <c r="R290" i="5"/>
  <c r="U290" i="5"/>
  <c r="V290" i="5" s="1"/>
  <c r="AC290" i="5" s="1"/>
  <c r="X290" i="5"/>
  <c r="AB290" i="5" s="1"/>
  <c r="E291" i="5"/>
  <c r="O291" i="5"/>
  <c r="P291" i="5" s="1"/>
  <c r="R291" i="5"/>
  <c r="U291" i="5"/>
  <c r="V291" i="5" s="1"/>
  <c r="AC291" i="5" s="1"/>
  <c r="X291" i="5"/>
  <c r="AB291" i="5" s="1"/>
  <c r="E292" i="5"/>
  <c r="O292" i="5"/>
  <c r="P292" i="5" s="1"/>
  <c r="R292" i="5"/>
  <c r="U292" i="5"/>
  <c r="V292" i="5" s="1"/>
  <c r="X292" i="5"/>
  <c r="AF292" i="5"/>
  <c r="E293" i="5"/>
  <c r="D293" i="5" s="1"/>
  <c r="O293" i="5"/>
  <c r="P293" i="5" s="1"/>
  <c r="R293" i="5"/>
  <c r="U293" i="5"/>
  <c r="V293" i="5" s="1"/>
  <c r="AC293" i="5" s="1"/>
  <c r="X293" i="5"/>
  <c r="AB293" i="5" s="1"/>
  <c r="E294" i="5"/>
  <c r="D294" i="5" s="1"/>
  <c r="O294" i="5"/>
  <c r="P294" i="5" s="1"/>
  <c r="R294" i="5"/>
  <c r="U294" i="5"/>
  <c r="V294" i="5" s="1"/>
  <c r="X294" i="5"/>
  <c r="AF294" i="5"/>
  <c r="E295" i="5"/>
  <c r="D295" i="5" s="1"/>
  <c r="O295" i="5"/>
  <c r="P295" i="5" s="1"/>
  <c r="R295" i="5"/>
  <c r="U295" i="5"/>
  <c r="V295" i="5" s="1"/>
  <c r="X295" i="5"/>
  <c r="AF295" i="5"/>
  <c r="E296" i="5"/>
  <c r="O296" i="5"/>
  <c r="P296" i="5" s="1"/>
  <c r="R296" i="5"/>
  <c r="U296" i="5"/>
  <c r="V296" i="5" s="1"/>
  <c r="X296" i="5"/>
  <c r="AF296" i="5"/>
  <c r="E297" i="5"/>
  <c r="D297" i="5" s="1"/>
  <c r="O297" i="5"/>
  <c r="P297" i="5" s="1"/>
  <c r="R297" i="5"/>
  <c r="U297" i="5"/>
  <c r="V297" i="5" s="1"/>
  <c r="X297" i="5"/>
  <c r="AF297" i="5"/>
  <c r="E298" i="5"/>
  <c r="O298" i="5"/>
  <c r="P298" i="5" s="1"/>
  <c r="R298" i="5"/>
  <c r="U298" i="5"/>
  <c r="V298" i="5" s="1"/>
  <c r="AC298" i="5" s="1"/>
  <c r="X298" i="5"/>
  <c r="AB298" i="5" s="1"/>
  <c r="E299" i="5"/>
  <c r="D299" i="5" s="1"/>
  <c r="O299" i="5"/>
  <c r="P299" i="5" s="1"/>
  <c r="R299" i="5"/>
  <c r="U299" i="5"/>
  <c r="V299" i="5" s="1"/>
  <c r="AC299" i="5" s="1"/>
  <c r="X299" i="5"/>
  <c r="AB299" i="5" s="1"/>
  <c r="E300" i="5"/>
  <c r="O300" i="5"/>
  <c r="P300" i="5" s="1"/>
  <c r="R300" i="5"/>
  <c r="U300" i="5"/>
  <c r="V300" i="5" s="1"/>
  <c r="AC300" i="5" s="1"/>
  <c r="X300" i="5"/>
  <c r="AB300" i="5" s="1"/>
  <c r="E301" i="5"/>
  <c r="O301" i="5"/>
  <c r="P301" i="5" s="1"/>
  <c r="R301" i="5"/>
  <c r="U301" i="5"/>
  <c r="V301" i="5" s="1"/>
  <c r="AC301" i="5" s="1"/>
  <c r="X301" i="5"/>
  <c r="AB301" i="5" s="1"/>
  <c r="E302" i="5"/>
  <c r="D302" i="5" s="1"/>
  <c r="O302" i="5"/>
  <c r="P302" i="5" s="1"/>
  <c r="R302" i="5"/>
  <c r="U302" i="5"/>
  <c r="V302" i="5" s="1"/>
  <c r="AC302" i="5" s="1"/>
  <c r="X302" i="5"/>
  <c r="AB302" i="5" s="1"/>
  <c r="E303" i="5"/>
  <c r="O303" i="5"/>
  <c r="P303" i="5" s="1"/>
  <c r="R303" i="5"/>
  <c r="U303" i="5"/>
  <c r="V303" i="5" s="1"/>
  <c r="AC303" i="5" s="1"/>
  <c r="X303" i="5"/>
  <c r="AB303" i="5" s="1"/>
  <c r="E304" i="5"/>
  <c r="O304" i="5"/>
  <c r="P304" i="5" s="1"/>
  <c r="R304" i="5"/>
  <c r="U304" i="5"/>
  <c r="V304" i="5" s="1"/>
  <c r="AC304" i="5" s="1"/>
  <c r="X304" i="5"/>
  <c r="AB304" i="5" s="1"/>
  <c r="E305" i="5"/>
  <c r="O305" i="5"/>
  <c r="P305" i="5" s="1"/>
  <c r="R305" i="5"/>
  <c r="U305" i="5"/>
  <c r="V305" i="5" s="1"/>
  <c r="AC305" i="5" s="1"/>
  <c r="X305" i="5"/>
  <c r="AB305" i="5" s="1"/>
  <c r="E306" i="5"/>
  <c r="O306" i="5"/>
  <c r="P306" i="5" s="1"/>
  <c r="R306" i="5"/>
  <c r="U306" i="5"/>
  <c r="V306" i="5" s="1"/>
  <c r="AC306" i="5" s="1"/>
  <c r="X306" i="5"/>
  <c r="AB306" i="5" s="1"/>
  <c r="E307" i="5"/>
  <c r="D307" i="5" s="1"/>
  <c r="O307" i="5"/>
  <c r="P307" i="5" s="1"/>
  <c r="R307" i="5"/>
  <c r="U307" i="5"/>
  <c r="V307" i="5" s="1"/>
  <c r="AC307" i="5" s="1"/>
  <c r="X307" i="5"/>
  <c r="AB307" i="5" s="1"/>
  <c r="E308" i="5"/>
  <c r="D308" i="5" s="1"/>
  <c r="O308" i="5"/>
  <c r="P308" i="5" s="1"/>
  <c r="R308" i="5"/>
  <c r="U308" i="5"/>
  <c r="V308" i="5" s="1"/>
  <c r="AC308" i="5" s="1"/>
  <c r="X308" i="5"/>
  <c r="AB308" i="5" s="1"/>
  <c r="E309" i="5"/>
  <c r="D309" i="5" s="1"/>
  <c r="O309" i="5"/>
  <c r="P309" i="5" s="1"/>
  <c r="R309" i="5"/>
  <c r="U309" i="5"/>
  <c r="V309" i="5" s="1"/>
  <c r="AC309" i="5" s="1"/>
  <c r="X309" i="5"/>
  <c r="AB309" i="5" s="1"/>
  <c r="E310" i="5"/>
  <c r="O310" i="5"/>
  <c r="P310" i="5" s="1"/>
  <c r="R310" i="5"/>
  <c r="U310" i="5"/>
  <c r="V310" i="5" s="1"/>
  <c r="AC310" i="5" s="1"/>
  <c r="X310" i="5"/>
  <c r="AB310" i="5" s="1"/>
  <c r="E311" i="5"/>
  <c r="O311" i="5"/>
  <c r="P311" i="5" s="1"/>
  <c r="R311" i="5"/>
  <c r="U311" i="5"/>
  <c r="V311" i="5" s="1"/>
  <c r="X311" i="5"/>
  <c r="AF311" i="5"/>
  <c r="E312" i="5"/>
  <c r="D312" i="5" s="1"/>
  <c r="O312" i="5"/>
  <c r="P312" i="5" s="1"/>
  <c r="R312" i="5"/>
  <c r="U312" i="5"/>
  <c r="V312" i="5" s="1"/>
  <c r="X312" i="5"/>
  <c r="AF312" i="5"/>
  <c r="E313" i="5"/>
  <c r="D313" i="5" s="1"/>
  <c r="O313" i="5"/>
  <c r="P313" i="5" s="1"/>
  <c r="R313" i="5"/>
  <c r="U313" i="5"/>
  <c r="V313" i="5" s="1"/>
  <c r="X313" i="5"/>
  <c r="AF313" i="5"/>
  <c r="E314" i="5"/>
  <c r="O314" i="5"/>
  <c r="P314" i="5" s="1"/>
  <c r="R314" i="5"/>
  <c r="U314" i="5"/>
  <c r="V314" i="5" s="1"/>
  <c r="AC314" i="5" s="1"/>
  <c r="X314" i="5"/>
  <c r="AB314" i="5" s="1"/>
  <c r="E315" i="5"/>
  <c r="O315" i="5"/>
  <c r="P315" i="5" s="1"/>
  <c r="R315" i="5"/>
  <c r="U315" i="5"/>
  <c r="V315" i="5" s="1"/>
  <c r="X315" i="5"/>
  <c r="AF315" i="5"/>
  <c r="E316" i="5"/>
  <c r="D316" i="5" s="1"/>
  <c r="O316" i="5"/>
  <c r="P316" i="5" s="1"/>
  <c r="R316" i="5"/>
  <c r="U316" i="5"/>
  <c r="V316" i="5" s="1"/>
  <c r="AC316" i="5" s="1"/>
  <c r="X316" i="5"/>
  <c r="E317" i="5"/>
  <c r="O317" i="5"/>
  <c r="P317" i="5" s="1"/>
  <c r="R317" i="5"/>
  <c r="U317" i="5"/>
  <c r="V317" i="5" s="1"/>
  <c r="AC317" i="5" s="1"/>
  <c r="X317" i="5"/>
  <c r="AB317" i="5" s="1"/>
  <c r="E318" i="5"/>
  <c r="O318" i="5"/>
  <c r="P318" i="5" s="1"/>
  <c r="R318" i="5"/>
  <c r="U318" i="5"/>
  <c r="V318" i="5" s="1"/>
  <c r="X318" i="5"/>
  <c r="AF318" i="5"/>
  <c r="E319" i="5"/>
  <c r="O319" i="5"/>
  <c r="P319" i="5" s="1"/>
  <c r="R319" i="5"/>
  <c r="U319" i="5"/>
  <c r="V319" i="5" s="1"/>
  <c r="AC319" i="5" s="1"/>
  <c r="X319" i="5"/>
  <c r="AB319" i="5" s="1"/>
  <c r="E320" i="5"/>
  <c r="D320" i="5" s="1"/>
  <c r="O320" i="5"/>
  <c r="P320" i="5" s="1"/>
  <c r="R320" i="5"/>
  <c r="U320" i="5"/>
  <c r="V320" i="5" s="1"/>
  <c r="X320" i="5"/>
  <c r="AF320" i="5"/>
  <c r="E321" i="5"/>
  <c r="D321" i="5" s="1"/>
  <c r="O321" i="5"/>
  <c r="P321" i="5" s="1"/>
  <c r="R321" i="5"/>
  <c r="U321" i="5"/>
  <c r="V321" i="5" s="1"/>
  <c r="AC321" i="5" s="1"/>
  <c r="X321" i="5"/>
  <c r="AB321" i="5" s="1"/>
  <c r="E322" i="5"/>
  <c r="D322" i="5" s="1"/>
  <c r="O322" i="5"/>
  <c r="P322" i="5" s="1"/>
  <c r="R322" i="5"/>
  <c r="U322" i="5"/>
  <c r="V322" i="5" s="1"/>
  <c r="AC322" i="5" s="1"/>
  <c r="X322" i="5"/>
  <c r="AB322" i="5" s="1"/>
  <c r="E323" i="5"/>
  <c r="O323" i="5"/>
  <c r="P323" i="5" s="1"/>
  <c r="R323" i="5"/>
  <c r="U323" i="5"/>
  <c r="V323" i="5" s="1"/>
  <c r="AC323" i="5" s="1"/>
  <c r="X323" i="5"/>
  <c r="AB323" i="5" s="1"/>
  <c r="E324" i="5"/>
  <c r="D324" i="5" s="1"/>
  <c r="O324" i="5"/>
  <c r="P324" i="5" s="1"/>
  <c r="R324" i="5"/>
  <c r="U324" i="5"/>
  <c r="V324" i="5" s="1"/>
  <c r="AC324" i="5" s="1"/>
  <c r="X324" i="5"/>
  <c r="AB324" i="5" s="1"/>
  <c r="E325" i="5"/>
  <c r="O325" i="5"/>
  <c r="P325" i="5" s="1"/>
  <c r="R325" i="5"/>
  <c r="U325" i="5"/>
  <c r="V325" i="5" s="1"/>
  <c r="AC325" i="5" s="1"/>
  <c r="X325" i="5"/>
  <c r="E326" i="5"/>
  <c r="O326" i="5"/>
  <c r="P326" i="5" s="1"/>
  <c r="R326" i="5"/>
  <c r="U326" i="5"/>
  <c r="V326" i="5" s="1"/>
  <c r="AC326" i="5" s="1"/>
  <c r="X326" i="5"/>
  <c r="AB326" i="5" s="1"/>
  <c r="E327" i="5"/>
  <c r="O327" i="5"/>
  <c r="P327" i="5" s="1"/>
  <c r="R327" i="5"/>
  <c r="U327" i="5"/>
  <c r="V327" i="5" s="1"/>
  <c r="AC327" i="5" s="1"/>
  <c r="X327" i="5"/>
  <c r="AB327" i="5" s="1"/>
  <c r="E328" i="5"/>
  <c r="O328" i="5"/>
  <c r="P328" i="5" s="1"/>
  <c r="R328" i="5"/>
  <c r="U328" i="5"/>
  <c r="V328" i="5" s="1"/>
  <c r="AC328" i="5" s="1"/>
  <c r="X328" i="5"/>
  <c r="AB328" i="5" s="1"/>
  <c r="E329" i="5"/>
  <c r="D329" i="5" s="1"/>
  <c r="O329" i="5"/>
  <c r="P329" i="5" s="1"/>
  <c r="R329" i="5"/>
  <c r="U329" i="5"/>
  <c r="V329" i="5" s="1"/>
  <c r="AC329" i="5" s="1"/>
  <c r="X329" i="5"/>
  <c r="AB329" i="5" s="1"/>
  <c r="E330" i="5"/>
  <c r="O330" i="5"/>
  <c r="P330" i="5" s="1"/>
  <c r="R330" i="5"/>
  <c r="U330" i="5"/>
  <c r="V330" i="5" s="1"/>
  <c r="X330" i="5"/>
  <c r="AF330" i="5"/>
  <c r="E331" i="5"/>
  <c r="D331" i="5" s="1"/>
  <c r="AG331" i="5" s="1"/>
  <c r="O331" i="5"/>
  <c r="P331" i="5" s="1"/>
  <c r="R331" i="5"/>
  <c r="U331" i="5"/>
  <c r="V331" i="5" s="1"/>
  <c r="AC331" i="5" s="1"/>
  <c r="X331" i="5"/>
  <c r="AB331" i="5" s="1"/>
  <c r="E332" i="5"/>
  <c r="O332" i="5"/>
  <c r="P332" i="5" s="1"/>
  <c r="R332" i="5"/>
  <c r="U332" i="5"/>
  <c r="V332" i="5" s="1"/>
  <c r="AC332" i="5" s="1"/>
  <c r="X332" i="5"/>
  <c r="AB332" i="5" s="1"/>
  <c r="E333" i="5"/>
  <c r="O333" i="5"/>
  <c r="P333" i="5" s="1"/>
  <c r="R333" i="5"/>
  <c r="U333" i="5"/>
  <c r="V333" i="5" s="1"/>
  <c r="AC333" i="5" s="1"/>
  <c r="X333" i="5"/>
  <c r="AB333" i="5" s="1"/>
  <c r="E334" i="5"/>
  <c r="O334" i="5"/>
  <c r="P334" i="5" s="1"/>
  <c r="R334" i="5"/>
  <c r="U334" i="5"/>
  <c r="V334" i="5" s="1"/>
  <c r="X334" i="5"/>
  <c r="AF334" i="5"/>
  <c r="E335" i="5"/>
  <c r="D335" i="5" s="1"/>
  <c r="O335" i="5"/>
  <c r="P335" i="5" s="1"/>
  <c r="R335" i="5"/>
  <c r="U335" i="5"/>
  <c r="V335" i="5" s="1"/>
  <c r="X335" i="5"/>
  <c r="AF335" i="5"/>
  <c r="E336" i="5"/>
  <c r="O336" i="5"/>
  <c r="P336" i="5" s="1"/>
  <c r="R336" i="5"/>
  <c r="U336" i="5"/>
  <c r="V336" i="5" s="1"/>
  <c r="AC336" i="5" s="1"/>
  <c r="X336" i="5"/>
  <c r="AB336" i="5" s="1"/>
  <c r="E337" i="5"/>
  <c r="D337" i="5" s="1"/>
  <c r="AG337" i="5" s="1"/>
  <c r="O337" i="5"/>
  <c r="P337" i="5" s="1"/>
  <c r="R337" i="5"/>
  <c r="U337" i="5"/>
  <c r="V337" i="5" s="1"/>
  <c r="AC337" i="5" s="1"/>
  <c r="X337" i="5"/>
  <c r="AB337" i="5" s="1"/>
  <c r="E338" i="5"/>
  <c r="O338" i="5"/>
  <c r="P338" i="5" s="1"/>
  <c r="R338" i="5"/>
  <c r="U338" i="5"/>
  <c r="V338" i="5" s="1"/>
  <c r="X338" i="5"/>
  <c r="AF338" i="5"/>
  <c r="E339" i="5"/>
  <c r="O339" i="5"/>
  <c r="P339" i="5" s="1"/>
  <c r="R339" i="5"/>
  <c r="U339" i="5"/>
  <c r="V339" i="5" s="1"/>
  <c r="AC339" i="5" s="1"/>
  <c r="X339" i="5"/>
  <c r="AB339" i="5" s="1"/>
  <c r="E340" i="5"/>
  <c r="D340" i="5" s="1"/>
  <c r="O340" i="5"/>
  <c r="P340" i="5" s="1"/>
  <c r="R340" i="5"/>
  <c r="U340" i="5"/>
  <c r="V340" i="5" s="1"/>
  <c r="AC340" i="5" s="1"/>
  <c r="X340" i="5"/>
  <c r="AB340" i="5" s="1"/>
  <c r="E341" i="5"/>
  <c r="D341" i="5" s="1"/>
  <c r="O341" i="5"/>
  <c r="P341" i="5" s="1"/>
  <c r="R341" i="5"/>
  <c r="U341" i="5"/>
  <c r="V341" i="5" s="1"/>
  <c r="AC341" i="5" s="1"/>
  <c r="X341" i="5"/>
  <c r="AB341" i="5" s="1"/>
  <c r="E342" i="5"/>
  <c r="O342" i="5"/>
  <c r="P342" i="5" s="1"/>
  <c r="R342" i="5"/>
  <c r="U342" i="5"/>
  <c r="V342" i="5" s="1"/>
  <c r="AC342" i="5" s="1"/>
  <c r="X342" i="5"/>
  <c r="AB342" i="5" s="1"/>
  <c r="E343" i="5"/>
  <c r="D343" i="5" s="1"/>
  <c r="O343" i="5"/>
  <c r="P343" i="5" s="1"/>
  <c r="R343" i="5"/>
  <c r="U343" i="5"/>
  <c r="V343" i="5" s="1"/>
  <c r="AC343" i="5" s="1"/>
  <c r="X343" i="5"/>
  <c r="AB343" i="5" s="1"/>
  <c r="E344" i="5"/>
  <c r="O344" i="5"/>
  <c r="P344" i="5" s="1"/>
  <c r="R344" i="5"/>
  <c r="U344" i="5"/>
  <c r="V344" i="5" s="1"/>
  <c r="AC344" i="5" s="1"/>
  <c r="X344" i="5"/>
  <c r="AB344" i="5" s="1"/>
  <c r="E345" i="5"/>
  <c r="O345" i="5"/>
  <c r="P345" i="5" s="1"/>
  <c r="R345" i="5"/>
  <c r="U345" i="5"/>
  <c r="V345" i="5" s="1"/>
  <c r="AC345" i="5" s="1"/>
  <c r="X345" i="5"/>
  <c r="AB345" i="5" s="1"/>
  <c r="E346" i="5"/>
  <c r="D346" i="5" s="1"/>
  <c r="O346" i="5"/>
  <c r="P346" i="5" s="1"/>
  <c r="R346" i="5"/>
  <c r="U346" i="5"/>
  <c r="V346" i="5" s="1"/>
  <c r="AC346" i="5" s="1"/>
  <c r="X346" i="5"/>
  <c r="AB346" i="5" s="1"/>
  <c r="E347" i="5"/>
  <c r="O347" i="5"/>
  <c r="P347" i="5" s="1"/>
  <c r="R347" i="5"/>
  <c r="U347" i="5"/>
  <c r="V347" i="5" s="1"/>
  <c r="AC347" i="5" s="1"/>
  <c r="X347" i="5"/>
  <c r="AB347" i="5" s="1"/>
  <c r="E348" i="5"/>
  <c r="O348" i="5"/>
  <c r="P348" i="5" s="1"/>
  <c r="R348" i="5"/>
  <c r="U348" i="5"/>
  <c r="V348" i="5" s="1"/>
  <c r="AC348" i="5" s="1"/>
  <c r="X348" i="5"/>
  <c r="AB348" i="5" s="1"/>
  <c r="E349" i="5"/>
  <c r="F349" i="5" s="1"/>
  <c r="O349" i="5"/>
  <c r="P349" i="5" s="1"/>
  <c r="R349" i="5"/>
  <c r="U349" i="5"/>
  <c r="V349" i="5" s="1"/>
  <c r="AC349" i="5" s="1"/>
  <c r="X349" i="5"/>
  <c r="AB349" i="5" s="1"/>
  <c r="E350" i="5"/>
  <c r="O350" i="5"/>
  <c r="P350" i="5" s="1"/>
  <c r="R350" i="5"/>
  <c r="U350" i="5"/>
  <c r="V350" i="5" s="1"/>
  <c r="AC350" i="5" s="1"/>
  <c r="X350" i="5"/>
  <c r="AB350" i="5" s="1"/>
  <c r="E351" i="5"/>
  <c r="O351" i="5"/>
  <c r="P351" i="5" s="1"/>
  <c r="R351" i="5"/>
  <c r="U351" i="5"/>
  <c r="V351" i="5" s="1"/>
  <c r="AC351" i="5" s="1"/>
  <c r="X351" i="5"/>
  <c r="AB351" i="5" s="1"/>
  <c r="E352" i="5"/>
  <c r="O352" i="5"/>
  <c r="P352" i="5" s="1"/>
  <c r="R352" i="5"/>
  <c r="U352" i="5"/>
  <c r="V352" i="5" s="1"/>
  <c r="AC352" i="5" s="1"/>
  <c r="X352" i="5"/>
  <c r="AB352" i="5" s="1"/>
  <c r="E353" i="5"/>
  <c r="D353" i="5" s="1"/>
  <c r="O353" i="5"/>
  <c r="P353" i="5" s="1"/>
  <c r="R353" i="5"/>
  <c r="U353" i="5"/>
  <c r="V353" i="5" s="1"/>
  <c r="AC353" i="5" s="1"/>
  <c r="X353" i="5"/>
  <c r="E354" i="5"/>
  <c r="O354" i="5"/>
  <c r="P354" i="5" s="1"/>
  <c r="R354" i="5"/>
  <c r="U354" i="5"/>
  <c r="V354" i="5" s="1"/>
  <c r="AC354" i="5" s="1"/>
  <c r="X354" i="5"/>
  <c r="AB354" i="5" s="1"/>
  <c r="E355" i="5"/>
  <c r="D355" i="5" s="1"/>
  <c r="O355" i="5"/>
  <c r="P355" i="5" s="1"/>
  <c r="R355" i="5"/>
  <c r="U355" i="5"/>
  <c r="V355" i="5" s="1"/>
  <c r="AC355" i="5" s="1"/>
  <c r="X355" i="5"/>
  <c r="AB355" i="5" s="1"/>
  <c r="E356" i="5"/>
  <c r="D356" i="5" s="1"/>
  <c r="O356" i="5"/>
  <c r="P356" i="5" s="1"/>
  <c r="R356" i="5"/>
  <c r="U356" i="5"/>
  <c r="V356" i="5" s="1"/>
  <c r="AC356" i="5" s="1"/>
  <c r="X356" i="5"/>
  <c r="E357" i="5"/>
  <c r="O357" i="5"/>
  <c r="P357" i="5" s="1"/>
  <c r="R357" i="5"/>
  <c r="U357" i="5"/>
  <c r="V357" i="5" s="1"/>
  <c r="AC357" i="5" s="1"/>
  <c r="X357" i="5"/>
  <c r="AB357" i="5" s="1"/>
  <c r="E358" i="5"/>
  <c r="D358" i="5" s="1"/>
  <c r="O358" i="5"/>
  <c r="P358" i="5" s="1"/>
  <c r="R358" i="5"/>
  <c r="U358" i="5"/>
  <c r="V358" i="5" s="1"/>
  <c r="AC358" i="5" s="1"/>
  <c r="X358" i="5"/>
  <c r="E359" i="5"/>
  <c r="F359" i="5" s="1"/>
  <c r="O359" i="5"/>
  <c r="P359" i="5" s="1"/>
  <c r="R359" i="5"/>
  <c r="U359" i="5"/>
  <c r="V359" i="5" s="1"/>
  <c r="AC359" i="5" s="1"/>
  <c r="X359" i="5"/>
  <c r="AB359" i="5" s="1"/>
  <c r="E360" i="5"/>
  <c r="O360" i="5"/>
  <c r="P360" i="5" s="1"/>
  <c r="R360" i="5"/>
  <c r="U360" i="5"/>
  <c r="V360" i="5" s="1"/>
  <c r="AC360" i="5" s="1"/>
  <c r="X360" i="5"/>
  <c r="AB360" i="5" s="1"/>
  <c r="E361" i="5"/>
  <c r="O361" i="5"/>
  <c r="P361" i="5" s="1"/>
  <c r="R361" i="5"/>
  <c r="U361" i="5"/>
  <c r="V361" i="5" s="1"/>
  <c r="AC361" i="5" s="1"/>
  <c r="X361" i="5"/>
  <c r="AB361" i="5" s="1"/>
  <c r="E362" i="5"/>
  <c r="O362" i="5"/>
  <c r="P362" i="5" s="1"/>
  <c r="R362" i="5"/>
  <c r="U362" i="5"/>
  <c r="V362" i="5" s="1"/>
  <c r="X362" i="5"/>
  <c r="AF362" i="5"/>
  <c r="E363" i="5"/>
  <c r="O363" i="5"/>
  <c r="P363" i="5" s="1"/>
  <c r="R363" i="5"/>
  <c r="U363" i="5"/>
  <c r="V363" i="5" s="1"/>
  <c r="AC363" i="5" s="1"/>
  <c r="X363" i="5"/>
  <c r="AB363" i="5" s="1"/>
  <c r="E364" i="5"/>
  <c r="D364" i="5" s="1"/>
  <c r="O364" i="5"/>
  <c r="P364" i="5" s="1"/>
  <c r="R364" i="5"/>
  <c r="U364" i="5"/>
  <c r="V364" i="5" s="1"/>
  <c r="AC364" i="5" s="1"/>
  <c r="X364" i="5"/>
  <c r="AB364" i="5" s="1"/>
  <c r="E365" i="5"/>
  <c r="O365" i="5"/>
  <c r="P365" i="5" s="1"/>
  <c r="R365" i="5"/>
  <c r="U365" i="5"/>
  <c r="V365" i="5" s="1"/>
  <c r="AC365" i="5" s="1"/>
  <c r="X365" i="5"/>
  <c r="AB365" i="5" s="1"/>
  <c r="E366" i="5"/>
  <c r="O366" i="5"/>
  <c r="P366" i="5" s="1"/>
  <c r="R366" i="5"/>
  <c r="U366" i="5"/>
  <c r="V366" i="5" s="1"/>
  <c r="AC366" i="5" s="1"/>
  <c r="X366" i="5"/>
  <c r="E367" i="5"/>
  <c r="O367" i="5"/>
  <c r="P367" i="5" s="1"/>
  <c r="R367" i="5"/>
  <c r="U367" i="5"/>
  <c r="V367" i="5" s="1"/>
  <c r="AC367" i="5" s="1"/>
  <c r="X367" i="5"/>
  <c r="AB367" i="5" s="1"/>
  <c r="E368" i="5"/>
  <c r="D368" i="5" s="1"/>
  <c r="O368" i="5"/>
  <c r="P368" i="5" s="1"/>
  <c r="R368" i="5"/>
  <c r="U368" i="5"/>
  <c r="V368" i="5" s="1"/>
  <c r="X368" i="5"/>
  <c r="AF368" i="5"/>
  <c r="E369" i="5"/>
  <c r="O369" i="5"/>
  <c r="P369" i="5" s="1"/>
  <c r="R369" i="5"/>
  <c r="U369" i="5"/>
  <c r="V369" i="5" s="1"/>
  <c r="AC369" i="5" s="1"/>
  <c r="X369" i="5"/>
  <c r="AB369" i="5" s="1"/>
  <c r="E370" i="5"/>
  <c r="D370" i="5" s="1"/>
  <c r="O370" i="5"/>
  <c r="P370" i="5" s="1"/>
  <c r="R370" i="5"/>
  <c r="U370" i="5"/>
  <c r="V370" i="5" s="1"/>
  <c r="AC370" i="5" s="1"/>
  <c r="X370" i="5"/>
  <c r="AB370" i="5" s="1"/>
  <c r="E371" i="5"/>
  <c r="D371" i="5" s="1"/>
  <c r="O371" i="5"/>
  <c r="P371" i="5" s="1"/>
  <c r="R371" i="5"/>
  <c r="U371" i="5"/>
  <c r="V371" i="5" s="1"/>
  <c r="AC371" i="5" s="1"/>
  <c r="X371" i="5"/>
  <c r="E372" i="5"/>
  <c r="D372" i="5" s="1"/>
  <c r="O372" i="5"/>
  <c r="P372" i="5" s="1"/>
  <c r="R372" i="5"/>
  <c r="U372" i="5"/>
  <c r="V372" i="5" s="1"/>
  <c r="AC372" i="5" s="1"/>
  <c r="X372" i="5"/>
  <c r="AB372" i="5" s="1"/>
  <c r="E373" i="5"/>
  <c r="O373" i="5"/>
  <c r="P373" i="5" s="1"/>
  <c r="R373" i="5"/>
  <c r="U373" i="5"/>
  <c r="V373" i="5" s="1"/>
  <c r="AC373" i="5" s="1"/>
  <c r="X373" i="5"/>
  <c r="AB373" i="5" s="1"/>
  <c r="E374" i="5"/>
  <c r="O374" i="5"/>
  <c r="P374" i="5" s="1"/>
  <c r="R374" i="5"/>
  <c r="U374" i="5"/>
  <c r="V374" i="5" s="1"/>
  <c r="AC374" i="5" s="1"/>
  <c r="X374" i="5"/>
  <c r="AB374" i="5" s="1"/>
  <c r="E375" i="5"/>
  <c r="O375" i="5"/>
  <c r="P375" i="5" s="1"/>
  <c r="R375" i="5"/>
  <c r="U375" i="5"/>
  <c r="V375" i="5" s="1"/>
  <c r="AC375" i="5" s="1"/>
  <c r="X375" i="5"/>
  <c r="AB375" i="5" s="1"/>
  <c r="E376" i="5"/>
  <c r="D376" i="5" s="1"/>
  <c r="O376" i="5"/>
  <c r="P376" i="5" s="1"/>
  <c r="R376" i="5"/>
  <c r="U376" i="5"/>
  <c r="V376" i="5" s="1"/>
  <c r="AC376" i="5" s="1"/>
  <c r="X376" i="5"/>
  <c r="AB376" i="5" s="1"/>
  <c r="E377" i="5"/>
  <c r="D377" i="5" s="1"/>
  <c r="O377" i="5"/>
  <c r="P377" i="5" s="1"/>
  <c r="R377" i="5"/>
  <c r="U377" i="5"/>
  <c r="V377" i="5" s="1"/>
  <c r="AC377" i="5" s="1"/>
  <c r="X377" i="5"/>
  <c r="E378" i="5"/>
  <c r="O378" i="5"/>
  <c r="P378" i="5" s="1"/>
  <c r="R378" i="5"/>
  <c r="U378" i="5"/>
  <c r="V378" i="5" s="1"/>
  <c r="AC378" i="5" s="1"/>
  <c r="X378" i="5"/>
  <c r="AB378" i="5" s="1"/>
  <c r="E379" i="5"/>
  <c r="D379" i="5" s="1"/>
  <c r="O379" i="5"/>
  <c r="P379" i="5" s="1"/>
  <c r="R379" i="5"/>
  <c r="U379" i="5"/>
  <c r="V379" i="5" s="1"/>
  <c r="X379" i="5"/>
  <c r="AF379" i="5"/>
  <c r="E380" i="5"/>
  <c r="O380" i="5"/>
  <c r="P380" i="5" s="1"/>
  <c r="R380" i="5"/>
  <c r="U380" i="5"/>
  <c r="V380" i="5" s="1"/>
  <c r="X380" i="5"/>
  <c r="AF380" i="5"/>
  <c r="E381" i="5"/>
  <c r="O381" i="5"/>
  <c r="P381" i="5" s="1"/>
  <c r="R381" i="5"/>
  <c r="U381" i="5"/>
  <c r="V381" i="5" s="1"/>
  <c r="AC381" i="5" s="1"/>
  <c r="X381" i="5"/>
  <c r="AB381" i="5" s="1"/>
  <c r="E382" i="5"/>
  <c r="D382" i="5" s="1"/>
  <c r="O382" i="5"/>
  <c r="P382" i="5" s="1"/>
  <c r="R382" i="5"/>
  <c r="U382" i="5"/>
  <c r="V382" i="5" s="1"/>
  <c r="AC382" i="5" s="1"/>
  <c r="X382" i="5"/>
  <c r="AB382" i="5" s="1"/>
  <c r="E383" i="5"/>
  <c r="O383" i="5"/>
  <c r="P383" i="5" s="1"/>
  <c r="R383" i="5"/>
  <c r="U383" i="5"/>
  <c r="V383" i="5" s="1"/>
  <c r="X383" i="5"/>
  <c r="AF383" i="5"/>
  <c r="E384" i="5"/>
  <c r="D384" i="5" s="1"/>
  <c r="O384" i="5"/>
  <c r="P384" i="5" s="1"/>
  <c r="R384" i="5"/>
  <c r="U384" i="5"/>
  <c r="V384" i="5" s="1"/>
  <c r="AC384" i="5" s="1"/>
  <c r="X384" i="5"/>
  <c r="AB384" i="5" s="1"/>
  <c r="E385" i="5"/>
  <c r="O385" i="5"/>
  <c r="P385" i="5" s="1"/>
  <c r="R385" i="5"/>
  <c r="U385" i="5"/>
  <c r="V385" i="5" s="1"/>
  <c r="AC385" i="5" s="1"/>
  <c r="X385" i="5"/>
  <c r="AB385" i="5" s="1"/>
  <c r="E386" i="5"/>
  <c r="O386" i="5"/>
  <c r="P386" i="5" s="1"/>
  <c r="R386" i="5"/>
  <c r="U386" i="5"/>
  <c r="V386" i="5" s="1"/>
  <c r="X386" i="5"/>
  <c r="AF386" i="5"/>
  <c r="E387" i="5"/>
  <c r="D387" i="5" s="1"/>
  <c r="O387" i="5"/>
  <c r="P387" i="5" s="1"/>
  <c r="R387" i="5"/>
  <c r="U387" i="5"/>
  <c r="V387" i="5" s="1"/>
  <c r="AC387" i="5" s="1"/>
  <c r="X387" i="5"/>
  <c r="AB387" i="5" s="1"/>
  <c r="E388" i="5"/>
  <c r="D388" i="5" s="1"/>
  <c r="O388" i="5"/>
  <c r="P388" i="5" s="1"/>
  <c r="R388" i="5"/>
  <c r="U388" i="5"/>
  <c r="V388" i="5" s="1"/>
  <c r="AC388" i="5" s="1"/>
  <c r="X388" i="5"/>
  <c r="AB388" i="5" s="1"/>
  <c r="E389" i="5"/>
  <c r="O389" i="5"/>
  <c r="P389" i="5" s="1"/>
  <c r="R389" i="5"/>
  <c r="U389" i="5"/>
  <c r="V389" i="5" s="1"/>
  <c r="AC389" i="5" s="1"/>
  <c r="X389" i="5"/>
  <c r="AB389" i="5" s="1"/>
  <c r="E390" i="5"/>
  <c r="D390" i="5" s="1"/>
  <c r="O390" i="5"/>
  <c r="P390" i="5" s="1"/>
  <c r="R390" i="5"/>
  <c r="U390" i="5"/>
  <c r="V390" i="5" s="1"/>
  <c r="X390" i="5"/>
  <c r="AF390" i="5"/>
  <c r="E391" i="5"/>
  <c r="O391" i="5"/>
  <c r="P391" i="5" s="1"/>
  <c r="R391" i="5"/>
  <c r="U391" i="5"/>
  <c r="V391" i="5" s="1"/>
  <c r="AC391" i="5" s="1"/>
  <c r="X391" i="5"/>
  <c r="AB391" i="5" s="1"/>
  <c r="E392" i="5"/>
  <c r="O392" i="5"/>
  <c r="P392" i="5" s="1"/>
  <c r="R392" i="5"/>
  <c r="U392" i="5"/>
  <c r="V392" i="5" s="1"/>
  <c r="X392" i="5"/>
  <c r="AF392" i="5"/>
  <c r="E393" i="5"/>
  <c r="D393" i="5" s="1"/>
  <c r="O393" i="5"/>
  <c r="P393" i="5" s="1"/>
  <c r="R393" i="5"/>
  <c r="U393" i="5"/>
  <c r="V393" i="5" s="1"/>
  <c r="AC393" i="5" s="1"/>
  <c r="X393" i="5"/>
  <c r="AB393" i="5" s="1"/>
  <c r="E394" i="5"/>
  <c r="O394" i="5"/>
  <c r="P394" i="5" s="1"/>
  <c r="R394" i="5"/>
  <c r="U394" i="5"/>
  <c r="V394" i="5" s="1"/>
  <c r="AC394" i="5" s="1"/>
  <c r="X394" i="5"/>
  <c r="E395" i="5"/>
  <c r="O395" i="5"/>
  <c r="P395" i="5" s="1"/>
  <c r="R395" i="5"/>
  <c r="U395" i="5"/>
  <c r="V395" i="5" s="1"/>
  <c r="AC395" i="5" s="1"/>
  <c r="X395" i="5"/>
  <c r="AB395" i="5" s="1"/>
  <c r="E396" i="5"/>
  <c r="D396" i="5" s="1"/>
  <c r="O396" i="5"/>
  <c r="P396" i="5" s="1"/>
  <c r="R396" i="5"/>
  <c r="U396" i="5"/>
  <c r="V396" i="5" s="1"/>
  <c r="AC396" i="5" s="1"/>
  <c r="X396" i="5"/>
  <c r="E397" i="5"/>
  <c r="O397" i="5"/>
  <c r="P397" i="5" s="1"/>
  <c r="R397" i="5"/>
  <c r="U397" i="5"/>
  <c r="V397" i="5" s="1"/>
  <c r="AC397" i="5" s="1"/>
  <c r="X397" i="5"/>
  <c r="AB397" i="5" s="1"/>
  <c r="E398" i="5"/>
  <c r="O398" i="5"/>
  <c r="P398" i="5" s="1"/>
  <c r="R398" i="5"/>
  <c r="U398" i="5"/>
  <c r="V398" i="5" s="1"/>
  <c r="AC398" i="5" s="1"/>
  <c r="X398" i="5"/>
  <c r="AB398" i="5" s="1"/>
  <c r="E399" i="5"/>
  <c r="D399" i="5" s="1"/>
  <c r="AG399" i="5" s="1"/>
  <c r="O399" i="5"/>
  <c r="P399" i="5" s="1"/>
  <c r="R399" i="5"/>
  <c r="U399" i="5"/>
  <c r="V399" i="5" s="1"/>
  <c r="AC399" i="5" s="1"/>
  <c r="X399" i="5"/>
  <c r="AB399" i="5" s="1"/>
  <c r="E400" i="5"/>
  <c r="D400" i="5" s="1"/>
  <c r="O400" i="5"/>
  <c r="P400" i="5" s="1"/>
  <c r="R400" i="5"/>
  <c r="U400" i="5"/>
  <c r="V400" i="5" s="1"/>
  <c r="AC400" i="5" s="1"/>
  <c r="X400" i="5"/>
  <c r="AB400" i="5" s="1"/>
  <c r="E401" i="5"/>
  <c r="O401" i="5"/>
  <c r="P401" i="5" s="1"/>
  <c r="R401" i="5"/>
  <c r="U401" i="5"/>
  <c r="V401" i="5" s="1"/>
  <c r="AC401" i="5" s="1"/>
  <c r="X401" i="5"/>
  <c r="AB401" i="5" s="1"/>
  <c r="E402" i="5"/>
  <c r="O402" i="5"/>
  <c r="P402" i="5" s="1"/>
  <c r="R402" i="5"/>
  <c r="U402" i="5"/>
  <c r="V402" i="5" s="1"/>
  <c r="AC402" i="5" s="1"/>
  <c r="X402" i="5"/>
  <c r="AB402" i="5" s="1"/>
  <c r="E403" i="5"/>
  <c r="O403" i="5"/>
  <c r="P403" i="5" s="1"/>
  <c r="R403" i="5"/>
  <c r="U403" i="5"/>
  <c r="V403" i="5" s="1"/>
  <c r="X403" i="5"/>
  <c r="AF403" i="5"/>
  <c r="E404" i="5"/>
  <c r="D404" i="5" s="1"/>
  <c r="O404" i="5"/>
  <c r="P404" i="5" s="1"/>
  <c r="R404" i="5"/>
  <c r="U404" i="5"/>
  <c r="V404" i="5" s="1"/>
  <c r="AC404" i="5" s="1"/>
  <c r="X404" i="5"/>
  <c r="AB404" i="5" s="1"/>
  <c r="E405" i="5"/>
  <c r="O405" i="5"/>
  <c r="P405" i="5" s="1"/>
  <c r="R405" i="5"/>
  <c r="U405" i="5"/>
  <c r="V405" i="5" s="1"/>
  <c r="AC405" i="5" s="1"/>
  <c r="X405" i="5"/>
  <c r="E406" i="5"/>
  <c r="D406" i="5" s="1"/>
  <c r="O406" i="5"/>
  <c r="P406" i="5" s="1"/>
  <c r="R406" i="5"/>
  <c r="U406" i="5"/>
  <c r="V406" i="5" s="1"/>
  <c r="AC406" i="5" s="1"/>
  <c r="X406" i="5"/>
  <c r="AB406" i="5" s="1"/>
  <c r="E407" i="5"/>
  <c r="O407" i="5"/>
  <c r="P407" i="5" s="1"/>
  <c r="R407" i="5"/>
  <c r="U407" i="5"/>
  <c r="V407" i="5" s="1"/>
  <c r="X407" i="5"/>
  <c r="AF407" i="5"/>
  <c r="E408" i="5"/>
  <c r="D408" i="5" s="1"/>
  <c r="O408" i="5"/>
  <c r="P408" i="5" s="1"/>
  <c r="R408" i="5"/>
  <c r="U408" i="5"/>
  <c r="V408" i="5" s="1"/>
  <c r="AC408" i="5" s="1"/>
  <c r="X408" i="5"/>
  <c r="AB408" i="5" s="1"/>
  <c r="E409" i="5"/>
  <c r="O409" i="5"/>
  <c r="P409" i="5" s="1"/>
  <c r="R409" i="5"/>
  <c r="U409" i="5"/>
  <c r="V409" i="5" s="1"/>
  <c r="X409" i="5"/>
  <c r="AF409" i="5"/>
  <c r="E410" i="5"/>
  <c r="O410" i="5"/>
  <c r="P410" i="5" s="1"/>
  <c r="R410" i="5"/>
  <c r="U410" i="5"/>
  <c r="V410" i="5" s="1"/>
  <c r="AC410" i="5" s="1"/>
  <c r="X410" i="5"/>
  <c r="AB410" i="5" s="1"/>
  <c r="E411" i="5"/>
  <c r="O411" i="5"/>
  <c r="P411" i="5" s="1"/>
  <c r="R411" i="5"/>
  <c r="U411" i="5"/>
  <c r="V411" i="5" s="1"/>
  <c r="AC411" i="5" s="1"/>
  <c r="X411" i="5"/>
  <c r="AB411" i="5" s="1"/>
  <c r="E412" i="5"/>
  <c r="D412" i="5" s="1"/>
  <c r="O412" i="5"/>
  <c r="P412" i="5" s="1"/>
  <c r="R412" i="5"/>
  <c r="U412" i="5"/>
  <c r="V412" i="5" s="1"/>
  <c r="AC412" i="5" s="1"/>
  <c r="X412" i="5"/>
  <c r="AB412" i="5" s="1"/>
  <c r="E413" i="5"/>
  <c r="D413" i="5" s="1"/>
  <c r="O413" i="5"/>
  <c r="P413" i="5" s="1"/>
  <c r="R413" i="5"/>
  <c r="U413" i="5"/>
  <c r="V413" i="5" s="1"/>
  <c r="AC413" i="5" s="1"/>
  <c r="X413" i="5"/>
  <c r="AB413" i="5" s="1"/>
  <c r="E414" i="5"/>
  <c r="O414" i="5"/>
  <c r="P414" i="5" s="1"/>
  <c r="R414" i="5"/>
  <c r="U414" i="5"/>
  <c r="V414" i="5" s="1"/>
  <c r="X414" i="5"/>
  <c r="AF414" i="5"/>
  <c r="E415" i="5"/>
  <c r="D415" i="5" s="1"/>
  <c r="O415" i="5"/>
  <c r="P415" i="5" s="1"/>
  <c r="R415" i="5"/>
  <c r="U415" i="5"/>
  <c r="V415" i="5" s="1"/>
  <c r="AC415" i="5" s="1"/>
  <c r="X415" i="5"/>
  <c r="AB415" i="5" s="1"/>
  <c r="E416" i="5"/>
  <c r="D416" i="5" s="1"/>
  <c r="O416" i="5"/>
  <c r="P416" i="5" s="1"/>
  <c r="R416" i="5"/>
  <c r="U416" i="5"/>
  <c r="V416" i="5" s="1"/>
  <c r="AC416" i="5" s="1"/>
  <c r="X416" i="5"/>
  <c r="AB416" i="5" s="1"/>
  <c r="E417" i="5"/>
  <c r="D417" i="5" s="1"/>
  <c r="O417" i="5"/>
  <c r="P417" i="5" s="1"/>
  <c r="R417" i="5"/>
  <c r="U417" i="5"/>
  <c r="V417" i="5" s="1"/>
  <c r="AC417" i="5" s="1"/>
  <c r="X417" i="5"/>
  <c r="AB417" i="5" s="1"/>
  <c r="E418" i="5"/>
  <c r="D418" i="5" s="1"/>
  <c r="O418" i="5"/>
  <c r="P418" i="5" s="1"/>
  <c r="R418" i="5"/>
  <c r="U418" i="5"/>
  <c r="V418" i="5" s="1"/>
  <c r="AC418" i="5" s="1"/>
  <c r="X418" i="5"/>
  <c r="AB418" i="5" s="1"/>
  <c r="E419" i="5"/>
  <c r="O419" i="5"/>
  <c r="R419" i="5"/>
  <c r="U419" i="5"/>
  <c r="V419" i="5" s="1"/>
  <c r="AC419" i="5" s="1"/>
  <c r="X419" i="5"/>
  <c r="AB419" i="5" s="1"/>
  <c r="E420" i="5"/>
  <c r="O420" i="5"/>
  <c r="P420" i="5" s="1"/>
  <c r="R420" i="5"/>
  <c r="U420" i="5"/>
  <c r="V420" i="5" s="1"/>
  <c r="AC420" i="5" s="1"/>
  <c r="X420" i="5"/>
  <c r="AB420" i="5" s="1"/>
  <c r="E421" i="5"/>
  <c r="O421" i="5"/>
  <c r="P421" i="5" s="1"/>
  <c r="R421" i="5"/>
  <c r="U421" i="5"/>
  <c r="V421" i="5" s="1"/>
  <c r="AC421" i="5" s="1"/>
  <c r="X421" i="5"/>
  <c r="AB421" i="5" s="1"/>
  <c r="E422" i="5"/>
  <c r="D422" i="5" s="1"/>
  <c r="O422" i="5"/>
  <c r="P422" i="5" s="1"/>
  <c r="R422" i="5"/>
  <c r="U422" i="5"/>
  <c r="V422" i="5" s="1"/>
  <c r="AC422" i="5" s="1"/>
  <c r="X422" i="5"/>
  <c r="E423" i="5"/>
  <c r="O423" i="5"/>
  <c r="P423" i="5" s="1"/>
  <c r="R423" i="5"/>
  <c r="U423" i="5"/>
  <c r="V423" i="5" s="1"/>
  <c r="X423" i="5"/>
  <c r="AF423" i="5"/>
  <c r="E424" i="5"/>
  <c r="O424" i="5"/>
  <c r="P424" i="5" s="1"/>
  <c r="R424" i="5"/>
  <c r="U424" i="5"/>
  <c r="V424" i="5" s="1"/>
  <c r="AC424" i="5" s="1"/>
  <c r="X424" i="5"/>
  <c r="AB424" i="5" s="1"/>
  <c r="E425" i="5"/>
  <c r="O425" i="5"/>
  <c r="P425" i="5" s="1"/>
  <c r="R425" i="5"/>
  <c r="U425" i="5"/>
  <c r="V425" i="5" s="1"/>
  <c r="AC425" i="5" s="1"/>
  <c r="X425" i="5"/>
  <c r="AB425" i="5" s="1"/>
  <c r="E426" i="5"/>
  <c r="O426" i="5"/>
  <c r="P426" i="5" s="1"/>
  <c r="R426" i="5"/>
  <c r="U426" i="5"/>
  <c r="V426" i="5" s="1"/>
  <c r="AC426" i="5" s="1"/>
  <c r="X426" i="5"/>
  <c r="E427" i="5"/>
  <c r="O427" i="5"/>
  <c r="P427" i="5" s="1"/>
  <c r="R427" i="5"/>
  <c r="U427" i="5"/>
  <c r="V427" i="5" s="1"/>
  <c r="AC427" i="5" s="1"/>
  <c r="X427" i="5"/>
  <c r="AB427" i="5" s="1"/>
  <c r="E428" i="5"/>
  <c r="O428" i="5"/>
  <c r="P428" i="5" s="1"/>
  <c r="R428" i="5"/>
  <c r="U428" i="5"/>
  <c r="V428" i="5" s="1"/>
  <c r="AC428" i="5" s="1"/>
  <c r="X428" i="5"/>
  <c r="AB428" i="5" s="1"/>
  <c r="E429" i="5"/>
  <c r="D429" i="5" s="1"/>
  <c r="O429" i="5"/>
  <c r="P429" i="5" s="1"/>
  <c r="R429" i="5"/>
  <c r="U429" i="5"/>
  <c r="V429" i="5" s="1"/>
  <c r="X429" i="5"/>
  <c r="AF429" i="5"/>
  <c r="E430" i="5"/>
  <c r="O430" i="5"/>
  <c r="P430" i="5" s="1"/>
  <c r="R430" i="5"/>
  <c r="U430" i="5"/>
  <c r="V430" i="5" s="1"/>
  <c r="X430" i="5"/>
  <c r="AF430" i="5"/>
  <c r="E431" i="5"/>
  <c r="D431" i="5" s="1"/>
  <c r="O431" i="5"/>
  <c r="P431" i="5" s="1"/>
  <c r="R431" i="5"/>
  <c r="U431" i="5"/>
  <c r="V431" i="5" s="1"/>
  <c r="X431" i="5"/>
  <c r="AF431" i="5"/>
  <c r="E432" i="5"/>
  <c r="D432" i="5" s="1"/>
  <c r="O432" i="5"/>
  <c r="P432" i="5" s="1"/>
  <c r="R432" i="5"/>
  <c r="U432" i="5"/>
  <c r="V432" i="5" s="1"/>
  <c r="AC432" i="5" s="1"/>
  <c r="X432" i="5"/>
  <c r="AB432" i="5" s="1"/>
  <c r="E433" i="5"/>
  <c r="D433" i="5" s="1"/>
  <c r="O433" i="5"/>
  <c r="P433" i="5" s="1"/>
  <c r="R433" i="5"/>
  <c r="U433" i="5"/>
  <c r="V433" i="5" s="1"/>
  <c r="AC433" i="5" s="1"/>
  <c r="X433" i="5"/>
  <c r="AB433" i="5" s="1"/>
  <c r="E434" i="5"/>
  <c r="F434" i="5" s="1"/>
  <c r="O434" i="5"/>
  <c r="P434" i="5" s="1"/>
  <c r="R434" i="5"/>
  <c r="U434" i="5"/>
  <c r="V434" i="5" s="1"/>
  <c r="AC434" i="5" s="1"/>
  <c r="X434" i="5"/>
  <c r="AB434" i="5" s="1"/>
  <c r="E435" i="5"/>
  <c r="D435" i="5" s="1"/>
  <c r="O435" i="5"/>
  <c r="P435" i="5" s="1"/>
  <c r="R435" i="5"/>
  <c r="U435" i="5"/>
  <c r="V435" i="5" s="1"/>
  <c r="AC435" i="5" s="1"/>
  <c r="X435" i="5"/>
  <c r="AB435" i="5" s="1"/>
  <c r="E436" i="5"/>
  <c r="O436" i="5"/>
  <c r="P436" i="5" s="1"/>
  <c r="R436" i="5"/>
  <c r="U436" i="5"/>
  <c r="V436" i="5" s="1"/>
  <c r="AC436" i="5" s="1"/>
  <c r="X436" i="5"/>
  <c r="AB436" i="5" s="1"/>
  <c r="E437" i="5"/>
  <c r="D437" i="5" s="1"/>
  <c r="O437" i="5"/>
  <c r="P437" i="5" s="1"/>
  <c r="R437" i="5"/>
  <c r="U437" i="5"/>
  <c r="V437" i="5" s="1"/>
  <c r="AC437" i="5" s="1"/>
  <c r="X437" i="5"/>
  <c r="AB437" i="5" s="1"/>
  <c r="E438" i="5"/>
  <c r="O438" i="5"/>
  <c r="P438" i="5" s="1"/>
  <c r="R438" i="5"/>
  <c r="U438" i="5"/>
  <c r="V438" i="5" s="1"/>
  <c r="AC438" i="5" s="1"/>
  <c r="X438" i="5"/>
  <c r="AB438" i="5" s="1"/>
  <c r="E439" i="5"/>
  <c r="O439" i="5"/>
  <c r="P439" i="5" s="1"/>
  <c r="R439" i="5"/>
  <c r="U439" i="5"/>
  <c r="V439" i="5" s="1"/>
  <c r="X439" i="5"/>
  <c r="AF439" i="5"/>
  <c r="E440" i="5"/>
  <c r="O440" i="5"/>
  <c r="P440" i="5" s="1"/>
  <c r="R440" i="5"/>
  <c r="U440" i="5"/>
  <c r="V440" i="5" s="1"/>
  <c r="X440" i="5"/>
  <c r="AF440" i="5"/>
  <c r="E441" i="5"/>
  <c r="O441" i="5"/>
  <c r="P441" i="5" s="1"/>
  <c r="R441" i="5"/>
  <c r="U441" i="5"/>
  <c r="V441" i="5" s="1"/>
  <c r="X441" i="5"/>
  <c r="AF441" i="5"/>
  <c r="E442" i="5"/>
  <c r="O442" i="5"/>
  <c r="P442" i="5" s="1"/>
  <c r="R442" i="5"/>
  <c r="U442" i="5"/>
  <c r="V442" i="5" s="1"/>
  <c r="X442" i="5"/>
  <c r="AF442" i="5"/>
  <c r="E443" i="5"/>
  <c r="O443" i="5"/>
  <c r="P443" i="5" s="1"/>
  <c r="R443" i="5"/>
  <c r="U443" i="5"/>
  <c r="V443" i="5" s="1"/>
  <c r="AC443" i="5" s="1"/>
  <c r="X443" i="5"/>
  <c r="E444" i="5"/>
  <c r="O444" i="5"/>
  <c r="P444" i="5" s="1"/>
  <c r="R444" i="5"/>
  <c r="U444" i="5"/>
  <c r="V444" i="5" s="1"/>
  <c r="AC444" i="5" s="1"/>
  <c r="X444" i="5"/>
  <c r="AB444" i="5" s="1"/>
  <c r="E445" i="5"/>
  <c r="D445" i="5" s="1"/>
  <c r="O445" i="5"/>
  <c r="P445" i="5" s="1"/>
  <c r="R445" i="5"/>
  <c r="U445" i="5"/>
  <c r="V445" i="5" s="1"/>
  <c r="AC445" i="5" s="1"/>
  <c r="X445" i="5"/>
  <c r="AB445" i="5" s="1"/>
  <c r="E446" i="5"/>
  <c r="D446" i="5" s="1"/>
  <c r="O446" i="5"/>
  <c r="P446" i="5" s="1"/>
  <c r="R446" i="5"/>
  <c r="U446" i="5"/>
  <c r="V446" i="5" s="1"/>
  <c r="X446" i="5"/>
  <c r="AF446" i="5"/>
  <c r="E447" i="5"/>
  <c r="D447" i="5" s="1"/>
  <c r="O447" i="5"/>
  <c r="P447" i="5" s="1"/>
  <c r="R447" i="5"/>
  <c r="U447" i="5"/>
  <c r="V447" i="5" s="1"/>
  <c r="AC447" i="5" s="1"/>
  <c r="X447" i="5"/>
  <c r="AB447" i="5" s="1"/>
  <c r="E448" i="5"/>
  <c r="O448" i="5"/>
  <c r="P448" i="5" s="1"/>
  <c r="R448" i="5"/>
  <c r="U448" i="5"/>
  <c r="V448" i="5" s="1"/>
  <c r="AC448" i="5" s="1"/>
  <c r="X448" i="5"/>
  <c r="AB448" i="5" s="1"/>
  <c r="E449" i="5"/>
  <c r="O449" i="5"/>
  <c r="P449" i="5" s="1"/>
  <c r="R449" i="5"/>
  <c r="U449" i="5"/>
  <c r="V449" i="5" s="1"/>
  <c r="AC449" i="5" s="1"/>
  <c r="X449" i="5"/>
  <c r="AB449" i="5" s="1"/>
  <c r="E450" i="5"/>
  <c r="O450" i="5"/>
  <c r="P450" i="5" s="1"/>
  <c r="R450" i="5"/>
  <c r="U450" i="5"/>
  <c r="V450" i="5" s="1"/>
  <c r="X450" i="5"/>
  <c r="AF450" i="5"/>
  <c r="E451" i="5"/>
  <c r="D451" i="5" s="1"/>
  <c r="O451" i="5"/>
  <c r="P451" i="5" s="1"/>
  <c r="R451" i="5"/>
  <c r="U451" i="5"/>
  <c r="V451" i="5" s="1"/>
  <c r="AC451" i="5" s="1"/>
  <c r="X451" i="5"/>
  <c r="AB451" i="5" s="1"/>
  <c r="E452" i="5"/>
  <c r="O452" i="5"/>
  <c r="P452" i="5" s="1"/>
  <c r="R452" i="5"/>
  <c r="U452" i="5"/>
  <c r="V452" i="5" s="1"/>
  <c r="X452" i="5"/>
  <c r="AF452" i="5"/>
  <c r="E453" i="5"/>
  <c r="D453" i="5" s="1"/>
  <c r="O453" i="5"/>
  <c r="P453" i="5" s="1"/>
  <c r="R453" i="5"/>
  <c r="U453" i="5"/>
  <c r="V453" i="5" s="1"/>
  <c r="X453" i="5"/>
  <c r="AF453" i="5"/>
  <c r="E454" i="5"/>
  <c r="O454" i="5"/>
  <c r="P454" i="5" s="1"/>
  <c r="R454" i="5"/>
  <c r="U454" i="5"/>
  <c r="V454" i="5" s="1"/>
  <c r="X454" i="5"/>
  <c r="AF454" i="5"/>
  <c r="E455" i="5"/>
  <c r="D455" i="5" s="1"/>
  <c r="O455" i="5"/>
  <c r="P455" i="5" s="1"/>
  <c r="R455" i="5"/>
  <c r="U455" i="5"/>
  <c r="V455" i="5" s="1"/>
  <c r="X455" i="5"/>
  <c r="AF455" i="5"/>
  <c r="E456" i="5"/>
  <c r="D456" i="5" s="1"/>
  <c r="O456" i="5"/>
  <c r="P456" i="5" s="1"/>
  <c r="R456" i="5"/>
  <c r="U456" i="5"/>
  <c r="V456" i="5" s="1"/>
  <c r="AC456" i="5" s="1"/>
  <c r="X456" i="5"/>
  <c r="E457" i="5"/>
  <c r="O457" i="5"/>
  <c r="P457" i="5" s="1"/>
  <c r="R457" i="5"/>
  <c r="U457" i="5"/>
  <c r="V457" i="5" s="1"/>
  <c r="AC457" i="5" s="1"/>
  <c r="X457" i="5"/>
  <c r="AB457" i="5" s="1"/>
  <c r="E458" i="5"/>
  <c r="D458" i="5" s="1"/>
  <c r="O458" i="5"/>
  <c r="P458" i="5" s="1"/>
  <c r="R458" i="5"/>
  <c r="U458" i="5"/>
  <c r="V458" i="5" s="1"/>
  <c r="AC458" i="5" s="1"/>
  <c r="X458" i="5"/>
  <c r="AB458" i="5" s="1"/>
  <c r="E459" i="5"/>
  <c r="D459" i="5" s="1"/>
  <c r="O459" i="5"/>
  <c r="P459" i="5" s="1"/>
  <c r="R459" i="5"/>
  <c r="U459" i="5"/>
  <c r="V459" i="5" s="1"/>
  <c r="X459" i="5"/>
  <c r="AF459" i="5"/>
  <c r="E460" i="5"/>
  <c r="D460" i="5" s="1"/>
  <c r="O460" i="5"/>
  <c r="P460" i="5" s="1"/>
  <c r="R460" i="5"/>
  <c r="U460" i="5"/>
  <c r="V460" i="5" s="1"/>
  <c r="X460" i="5"/>
  <c r="AF460" i="5"/>
  <c r="E461" i="5"/>
  <c r="D461" i="5" s="1"/>
  <c r="O461" i="5"/>
  <c r="P461" i="5" s="1"/>
  <c r="R461" i="5"/>
  <c r="U461" i="5"/>
  <c r="V461" i="5" s="1"/>
  <c r="AC461" i="5" s="1"/>
  <c r="X461" i="5"/>
  <c r="E462" i="5"/>
  <c r="O462" i="5"/>
  <c r="P462" i="5" s="1"/>
  <c r="R462" i="5"/>
  <c r="U462" i="5"/>
  <c r="V462" i="5" s="1"/>
  <c r="X462" i="5"/>
  <c r="AF462" i="5"/>
  <c r="E463" i="5"/>
  <c r="O463" i="5"/>
  <c r="P463" i="5" s="1"/>
  <c r="R463" i="5"/>
  <c r="U463" i="5"/>
  <c r="V463" i="5" s="1"/>
  <c r="AC463" i="5" s="1"/>
  <c r="X463" i="5"/>
  <c r="AB463" i="5" s="1"/>
  <c r="E464" i="5"/>
  <c r="D464" i="5" s="1"/>
  <c r="O464" i="5"/>
  <c r="P464" i="5" s="1"/>
  <c r="R464" i="5"/>
  <c r="U464" i="5"/>
  <c r="V464" i="5" s="1"/>
  <c r="X464" i="5"/>
  <c r="AF464" i="5"/>
  <c r="E465" i="5"/>
  <c r="D465" i="5" s="1"/>
  <c r="O465" i="5"/>
  <c r="P465" i="5" s="1"/>
  <c r="R465" i="5"/>
  <c r="U465" i="5"/>
  <c r="V465" i="5" s="1"/>
  <c r="X465" i="5"/>
  <c r="AF465" i="5"/>
  <c r="E466" i="5"/>
  <c r="O466" i="5"/>
  <c r="P466" i="5" s="1"/>
  <c r="R466" i="5"/>
  <c r="U466" i="5"/>
  <c r="V466" i="5" s="1"/>
  <c r="X466" i="5"/>
  <c r="AF466" i="5"/>
  <c r="E467" i="5"/>
  <c r="D467" i="5" s="1"/>
  <c r="O467" i="5"/>
  <c r="P467" i="5" s="1"/>
  <c r="R467" i="5"/>
  <c r="U467" i="5"/>
  <c r="V467" i="5" s="1"/>
  <c r="AC467" i="5" s="1"/>
  <c r="X467" i="5"/>
  <c r="AB467" i="5" s="1"/>
  <c r="E468" i="5"/>
  <c r="D468" i="5" s="1"/>
  <c r="O468" i="5"/>
  <c r="P468" i="5" s="1"/>
  <c r="R468" i="5"/>
  <c r="U468" i="5"/>
  <c r="V468" i="5" s="1"/>
  <c r="AC468" i="5" s="1"/>
  <c r="X468" i="5"/>
  <c r="E469" i="5"/>
  <c r="D469" i="5" s="1"/>
  <c r="O469" i="5"/>
  <c r="P469" i="5" s="1"/>
  <c r="R469" i="5"/>
  <c r="U469" i="5"/>
  <c r="V469" i="5" s="1"/>
  <c r="AC469" i="5" s="1"/>
  <c r="X469" i="5"/>
  <c r="AB469" i="5" s="1"/>
  <c r="E470" i="5"/>
  <c r="O470" i="5"/>
  <c r="P470" i="5" s="1"/>
  <c r="R470" i="5"/>
  <c r="U470" i="5"/>
  <c r="V470" i="5" s="1"/>
  <c r="AC470" i="5" s="1"/>
  <c r="X470" i="5"/>
  <c r="AB470" i="5" s="1"/>
  <c r="E471" i="5"/>
  <c r="D471" i="5" s="1"/>
  <c r="O471" i="5"/>
  <c r="P471" i="5" s="1"/>
  <c r="R471" i="5"/>
  <c r="U471" i="5"/>
  <c r="V471" i="5" s="1"/>
  <c r="AC471" i="5" s="1"/>
  <c r="X471" i="5"/>
  <c r="AB471" i="5" s="1"/>
  <c r="E472" i="5"/>
  <c r="O472" i="5"/>
  <c r="P472" i="5" s="1"/>
  <c r="R472" i="5"/>
  <c r="U472" i="5"/>
  <c r="V472" i="5" s="1"/>
  <c r="AC472" i="5" s="1"/>
  <c r="X472" i="5"/>
  <c r="AB472" i="5" s="1"/>
  <c r="E473" i="5"/>
  <c r="O473" i="5"/>
  <c r="P473" i="5" s="1"/>
  <c r="R473" i="5"/>
  <c r="U473" i="5"/>
  <c r="V473" i="5" s="1"/>
  <c r="AC473" i="5" s="1"/>
  <c r="X473" i="5"/>
  <c r="AB473" i="5" s="1"/>
  <c r="E474" i="5"/>
  <c r="O474" i="5"/>
  <c r="P474" i="5" s="1"/>
  <c r="R474" i="5"/>
  <c r="U474" i="5"/>
  <c r="V474" i="5" s="1"/>
  <c r="AC474" i="5" s="1"/>
  <c r="X474" i="5"/>
  <c r="AB474" i="5" s="1"/>
  <c r="E475" i="5"/>
  <c r="D475" i="5" s="1"/>
  <c r="O475" i="5"/>
  <c r="P475" i="5" s="1"/>
  <c r="R475" i="5"/>
  <c r="U475" i="5"/>
  <c r="V475" i="5" s="1"/>
  <c r="AC475" i="5" s="1"/>
  <c r="X475" i="5"/>
  <c r="AB475" i="5" s="1"/>
  <c r="E476" i="5"/>
  <c r="O476" i="5"/>
  <c r="P476" i="5" s="1"/>
  <c r="R476" i="5"/>
  <c r="U476" i="5"/>
  <c r="V476" i="5" s="1"/>
  <c r="AC476" i="5" s="1"/>
  <c r="X476" i="5"/>
  <c r="AB476" i="5" s="1"/>
  <c r="E477" i="5"/>
  <c r="D477" i="5" s="1"/>
  <c r="O477" i="5"/>
  <c r="P477" i="5" s="1"/>
  <c r="R477" i="5"/>
  <c r="U477" i="5"/>
  <c r="V477" i="5" s="1"/>
  <c r="AC477" i="5" s="1"/>
  <c r="X477" i="5"/>
  <c r="AB477" i="5" s="1"/>
  <c r="E478" i="5"/>
  <c r="D478" i="5" s="1"/>
  <c r="O478" i="5"/>
  <c r="P478" i="5" s="1"/>
  <c r="R478" i="5"/>
  <c r="U478" i="5"/>
  <c r="V478" i="5" s="1"/>
  <c r="X478" i="5"/>
  <c r="AF478" i="5"/>
  <c r="E479" i="5"/>
  <c r="O479" i="5"/>
  <c r="P479" i="5" s="1"/>
  <c r="R479" i="5"/>
  <c r="U479" i="5"/>
  <c r="V479" i="5" s="1"/>
  <c r="AC479" i="5" s="1"/>
  <c r="X479" i="5"/>
  <c r="AB479" i="5" s="1"/>
  <c r="E480" i="5"/>
  <c r="O480" i="5"/>
  <c r="P480" i="5" s="1"/>
  <c r="R480" i="5"/>
  <c r="U480" i="5"/>
  <c r="V480" i="5" s="1"/>
  <c r="AC480" i="5" s="1"/>
  <c r="X480" i="5"/>
  <c r="AB480" i="5" s="1"/>
  <c r="E481" i="5"/>
  <c r="O481" i="5"/>
  <c r="P481" i="5" s="1"/>
  <c r="R481" i="5"/>
  <c r="U481" i="5"/>
  <c r="V481" i="5" s="1"/>
  <c r="X481" i="5"/>
  <c r="AF481" i="5"/>
  <c r="E482" i="5"/>
  <c r="O482" i="5"/>
  <c r="P482" i="5" s="1"/>
  <c r="R482" i="5"/>
  <c r="U482" i="5"/>
  <c r="V482" i="5" s="1"/>
  <c r="X482" i="5"/>
  <c r="AF482" i="5"/>
  <c r="E483" i="5"/>
  <c r="D483" i="5" s="1"/>
  <c r="O483" i="5"/>
  <c r="P483" i="5" s="1"/>
  <c r="R483" i="5"/>
  <c r="U483" i="5"/>
  <c r="V483" i="5" s="1"/>
  <c r="X483" i="5"/>
  <c r="AF483" i="5"/>
  <c r="E484" i="5"/>
  <c r="O484" i="5"/>
  <c r="P484" i="5" s="1"/>
  <c r="R484" i="5"/>
  <c r="U484" i="5"/>
  <c r="V484" i="5" s="1"/>
  <c r="AC484" i="5" s="1"/>
  <c r="X484" i="5"/>
  <c r="AB484" i="5" s="1"/>
  <c r="E485" i="5"/>
  <c r="O485" i="5"/>
  <c r="P485" i="5" s="1"/>
  <c r="R485" i="5"/>
  <c r="U485" i="5"/>
  <c r="V485" i="5" s="1"/>
  <c r="AC485" i="5" s="1"/>
  <c r="X485" i="5"/>
  <c r="AB485" i="5" s="1"/>
  <c r="E486" i="5"/>
  <c r="O486" i="5"/>
  <c r="P486" i="5" s="1"/>
  <c r="R486" i="5"/>
  <c r="U486" i="5"/>
  <c r="V486" i="5" s="1"/>
  <c r="AC486" i="5" s="1"/>
  <c r="X486" i="5"/>
  <c r="AB486" i="5" s="1"/>
  <c r="E487" i="5"/>
  <c r="O487" i="5"/>
  <c r="P487" i="5" s="1"/>
  <c r="R487" i="5"/>
  <c r="U487" i="5"/>
  <c r="V487" i="5" s="1"/>
  <c r="X487" i="5"/>
  <c r="AF487" i="5"/>
  <c r="E488" i="5"/>
  <c r="O488" i="5"/>
  <c r="P488" i="5" s="1"/>
  <c r="R488" i="5"/>
  <c r="U488" i="5"/>
  <c r="V488" i="5" s="1"/>
  <c r="AC488" i="5" s="1"/>
  <c r="X488" i="5"/>
  <c r="AB488" i="5" s="1"/>
  <c r="E489" i="5"/>
  <c r="O489" i="5"/>
  <c r="P489" i="5" s="1"/>
  <c r="R489" i="5"/>
  <c r="U489" i="5"/>
  <c r="V489" i="5" s="1"/>
  <c r="X489" i="5"/>
  <c r="AF489" i="5"/>
  <c r="E490" i="5"/>
  <c r="O490" i="5"/>
  <c r="P490" i="5" s="1"/>
  <c r="R490" i="5"/>
  <c r="U490" i="5"/>
  <c r="V490" i="5" s="1"/>
  <c r="AC490" i="5" s="1"/>
  <c r="X490" i="5"/>
  <c r="AB490" i="5" s="1"/>
  <c r="E491" i="5"/>
  <c r="O491" i="5"/>
  <c r="P491" i="5" s="1"/>
  <c r="R491" i="5"/>
  <c r="U491" i="5"/>
  <c r="V491" i="5" s="1"/>
  <c r="AC491" i="5" s="1"/>
  <c r="X491" i="5"/>
  <c r="AB491" i="5" s="1"/>
  <c r="E492" i="5"/>
  <c r="O492" i="5"/>
  <c r="P492" i="5" s="1"/>
  <c r="R492" i="5"/>
  <c r="U492" i="5"/>
  <c r="V492" i="5" s="1"/>
  <c r="X492" i="5"/>
  <c r="AF492" i="5"/>
  <c r="E493" i="5"/>
  <c r="O493" i="5"/>
  <c r="P493" i="5" s="1"/>
  <c r="R493" i="5"/>
  <c r="U493" i="5"/>
  <c r="V493" i="5" s="1"/>
  <c r="X493" i="5"/>
  <c r="AF493" i="5"/>
  <c r="E494" i="5"/>
  <c r="O494" i="5"/>
  <c r="P494" i="5" s="1"/>
  <c r="R494" i="5"/>
  <c r="U494" i="5"/>
  <c r="V494" i="5" s="1"/>
  <c r="X494" i="5"/>
  <c r="AF494" i="5"/>
  <c r="E495" i="5"/>
  <c r="D495" i="5" s="1"/>
  <c r="O495" i="5"/>
  <c r="P495" i="5" s="1"/>
  <c r="R495" i="5"/>
  <c r="U495" i="5"/>
  <c r="V495" i="5" s="1"/>
  <c r="AC495" i="5" s="1"/>
  <c r="X495" i="5"/>
  <c r="AB495" i="5" s="1"/>
  <c r="E496" i="5"/>
  <c r="D496" i="5" s="1"/>
  <c r="O496" i="5"/>
  <c r="P496" i="5" s="1"/>
  <c r="R496" i="5"/>
  <c r="U496" i="5"/>
  <c r="V496" i="5" s="1"/>
  <c r="AC496" i="5" s="1"/>
  <c r="X496" i="5"/>
  <c r="AB496" i="5" s="1"/>
  <c r="E497" i="5"/>
  <c r="O497" i="5"/>
  <c r="P497" i="5" s="1"/>
  <c r="R497" i="5"/>
  <c r="U497" i="5"/>
  <c r="V497" i="5" s="1"/>
  <c r="AC497" i="5" s="1"/>
  <c r="X497" i="5"/>
  <c r="AB497" i="5" s="1"/>
  <c r="E498" i="5"/>
  <c r="D498" i="5" s="1"/>
  <c r="O498" i="5"/>
  <c r="P498" i="5" s="1"/>
  <c r="R498" i="5"/>
  <c r="U498" i="5"/>
  <c r="V498" i="5" s="1"/>
  <c r="AC498" i="5" s="1"/>
  <c r="X498" i="5"/>
  <c r="AB498" i="5" s="1"/>
  <c r="E499" i="5"/>
  <c r="O499" i="5"/>
  <c r="P499" i="5" s="1"/>
  <c r="R499" i="5"/>
  <c r="U499" i="5"/>
  <c r="V499" i="5" s="1"/>
  <c r="AC499" i="5" s="1"/>
  <c r="X499" i="5"/>
  <c r="AB499" i="5" s="1"/>
  <c r="E500" i="5"/>
  <c r="O500" i="5"/>
  <c r="P500" i="5" s="1"/>
  <c r="R500" i="5"/>
  <c r="U500" i="5"/>
  <c r="V500" i="5" s="1"/>
  <c r="X500" i="5"/>
  <c r="AF500" i="5"/>
  <c r="E501" i="5"/>
  <c r="D501" i="5" s="1"/>
  <c r="O501" i="5"/>
  <c r="P501" i="5" s="1"/>
  <c r="R501" i="5"/>
  <c r="U501" i="5"/>
  <c r="V501" i="5" s="1"/>
  <c r="X501" i="5"/>
  <c r="AF501" i="5"/>
  <c r="E502" i="5"/>
  <c r="D502" i="5" s="1"/>
  <c r="O502" i="5"/>
  <c r="P502" i="5" s="1"/>
  <c r="R502" i="5"/>
  <c r="U502" i="5"/>
  <c r="V502" i="5" s="1"/>
  <c r="X502" i="5"/>
  <c r="AF502" i="5"/>
  <c r="E503" i="5"/>
  <c r="O503" i="5"/>
  <c r="P503" i="5" s="1"/>
  <c r="R503" i="5"/>
  <c r="U503" i="5"/>
  <c r="V503" i="5" s="1"/>
  <c r="AC503" i="5" s="1"/>
  <c r="X503" i="5"/>
  <c r="AB503" i="5" s="1"/>
  <c r="E504" i="5"/>
  <c r="D504" i="5" s="1"/>
  <c r="O504" i="5"/>
  <c r="P504" i="5" s="1"/>
  <c r="R504" i="5"/>
  <c r="U504" i="5"/>
  <c r="V504" i="5" s="1"/>
  <c r="X504" i="5"/>
  <c r="AF504" i="5"/>
  <c r="E505" i="5"/>
  <c r="D505" i="5" s="1"/>
  <c r="O505" i="5"/>
  <c r="P505" i="5" s="1"/>
  <c r="R505" i="5"/>
  <c r="U505" i="5"/>
  <c r="V505" i="5" s="1"/>
  <c r="X505" i="5"/>
  <c r="AF505" i="5"/>
  <c r="E506" i="5"/>
  <c r="D506" i="5" s="1"/>
  <c r="O506" i="5"/>
  <c r="P506" i="5" s="1"/>
  <c r="R506" i="5"/>
  <c r="U506" i="5"/>
  <c r="V506" i="5" s="1"/>
  <c r="AC506" i="5" s="1"/>
  <c r="X506" i="5"/>
  <c r="AB506" i="5" s="1"/>
  <c r="E507" i="5"/>
  <c r="O507" i="5"/>
  <c r="P507" i="5" s="1"/>
  <c r="R507" i="5"/>
  <c r="U507" i="5"/>
  <c r="V507" i="5" s="1"/>
  <c r="X507" i="5"/>
  <c r="AF507" i="5"/>
  <c r="E508" i="5"/>
  <c r="O508" i="5"/>
  <c r="P508" i="5" s="1"/>
  <c r="R508" i="5"/>
  <c r="U508" i="5"/>
  <c r="V508" i="5" s="1"/>
  <c r="X508" i="5"/>
  <c r="AF508" i="5"/>
  <c r="E509" i="5"/>
  <c r="O509" i="5"/>
  <c r="P509" i="5" s="1"/>
  <c r="R509" i="5"/>
  <c r="U509" i="5"/>
  <c r="V509" i="5" s="1"/>
  <c r="X509" i="5"/>
  <c r="AF509" i="5"/>
  <c r="E510" i="5"/>
  <c r="O510" i="5"/>
  <c r="P510" i="5" s="1"/>
  <c r="R510" i="5"/>
  <c r="U510" i="5"/>
  <c r="V510" i="5" s="1"/>
  <c r="AC510" i="5" s="1"/>
  <c r="X510" i="5"/>
  <c r="AB510" i="5" s="1"/>
  <c r="E511" i="5"/>
  <c r="D511" i="5" s="1"/>
  <c r="O511" i="5"/>
  <c r="P511" i="5" s="1"/>
  <c r="R511" i="5"/>
  <c r="U511" i="5"/>
  <c r="V511" i="5" s="1"/>
  <c r="AC511" i="5" s="1"/>
  <c r="X511" i="5"/>
  <c r="AB511" i="5" s="1"/>
  <c r="E512" i="5"/>
  <c r="O512" i="5"/>
  <c r="P512" i="5" s="1"/>
  <c r="R512" i="5"/>
  <c r="U512" i="5"/>
  <c r="V512" i="5" s="1"/>
  <c r="AC512" i="5" s="1"/>
  <c r="X512" i="5"/>
  <c r="AB512" i="5" s="1"/>
  <c r="E513" i="5"/>
  <c r="O513" i="5"/>
  <c r="P513" i="5" s="1"/>
  <c r="R513" i="5"/>
  <c r="U513" i="5"/>
  <c r="V513" i="5" s="1"/>
  <c r="AC513" i="5" s="1"/>
  <c r="X513" i="5"/>
  <c r="AB513" i="5" s="1"/>
  <c r="E514" i="5"/>
  <c r="O514" i="5"/>
  <c r="P514" i="5" s="1"/>
  <c r="R514" i="5"/>
  <c r="U514" i="5"/>
  <c r="V514" i="5" s="1"/>
  <c r="AC514" i="5" s="1"/>
  <c r="X514" i="5"/>
  <c r="AB514" i="5" s="1"/>
  <c r="E515" i="5"/>
  <c r="D515" i="5" s="1"/>
  <c r="O515" i="5"/>
  <c r="P515" i="5" s="1"/>
  <c r="R515" i="5"/>
  <c r="U515" i="5"/>
  <c r="V515" i="5" s="1"/>
  <c r="X515" i="5"/>
  <c r="AF515" i="5"/>
  <c r="E516" i="5"/>
  <c r="D516" i="5" s="1"/>
  <c r="O516" i="5"/>
  <c r="P516" i="5" s="1"/>
  <c r="R516" i="5"/>
  <c r="U516" i="5"/>
  <c r="V516" i="5" s="1"/>
  <c r="AC516" i="5" s="1"/>
  <c r="X516" i="5"/>
  <c r="E517" i="5"/>
  <c r="D517" i="5" s="1"/>
  <c r="O517" i="5"/>
  <c r="P517" i="5" s="1"/>
  <c r="R517" i="5"/>
  <c r="U517" i="5"/>
  <c r="V517" i="5" s="1"/>
  <c r="AC517" i="5" s="1"/>
  <c r="X517" i="5"/>
  <c r="E518" i="5"/>
  <c r="O518" i="5"/>
  <c r="P518" i="5" s="1"/>
  <c r="R518" i="5"/>
  <c r="U518" i="5"/>
  <c r="V518" i="5" s="1"/>
  <c r="AC518" i="5" s="1"/>
  <c r="X518" i="5"/>
  <c r="AB518" i="5" s="1"/>
  <c r="E519" i="5"/>
  <c r="O519" i="5"/>
  <c r="P519" i="5" s="1"/>
  <c r="R519" i="5"/>
  <c r="U519" i="5"/>
  <c r="V519" i="5" s="1"/>
  <c r="X519" i="5"/>
  <c r="AF519" i="5"/>
  <c r="E520" i="5"/>
  <c r="D520" i="5" s="1"/>
  <c r="O520" i="5"/>
  <c r="P520" i="5" s="1"/>
  <c r="R520" i="5"/>
  <c r="U520" i="5"/>
  <c r="V520" i="5" s="1"/>
  <c r="AC520" i="5" s="1"/>
  <c r="X520" i="5"/>
  <c r="AB520" i="5" s="1"/>
  <c r="E521" i="5"/>
  <c r="O521" i="5"/>
  <c r="P521" i="5" s="1"/>
  <c r="R521" i="5"/>
  <c r="U521" i="5"/>
  <c r="V521" i="5" s="1"/>
  <c r="AC521" i="5" s="1"/>
  <c r="X521" i="5"/>
  <c r="AB521" i="5" s="1"/>
  <c r="E522" i="5"/>
  <c r="D522" i="5" s="1"/>
  <c r="O522" i="5"/>
  <c r="P522" i="5" s="1"/>
  <c r="R522" i="5"/>
  <c r="U522" i="5"/>
  <c r="V522" i="5" s="1"/>
  <c r="AC522" i="5" s="1"/>
  <c r="X522" i="5"/>
  <c r="AB522" i="5" s="1"/>
  <c r="E523" i="5"/>
  <c r="D523" i="5" s="1"/>
  <c r="O523" i="5"/>
  <c r="P523" i="5" s="1"/>
  <c r="R523" i="5"/>
  <c r="U523" i="5"/>
  <c r="V523" i="5" s="1"/>
  <c r="AC523" i="5" s="1"/>
  <c r="X523" i="5"/>
  <c r="AB523" i="5" s="1"/>
  <c r="E524" i="5"/>
  <c r="O524" i="5"/>
  <c r="P524" i="5" s="1"/>
  <c r="R524" i="5"/>
  <c r="U524" i="5"/>
  <c r="V524" i="5" s="1"/>
  <c r="AC524" i="5" s="1"/>
  <c r="X524" i="5"/>
  <c r="AB524" i="5" s="1"/>
  <c r="E525" i="5"/>
  <c r="O525" i="5"/>
  <c r="P525" i="5" s="1"/>
  <c r="R525" i="5"/>
  <c r="U525" i="5"/>
  <c r="V525" i="5" s="1"/>
  <c r="AC525" i="5" s="1"/>
  <c r="X525" i="5"/>
  <c r="AB525" i="5" s="1"/>
  <c r="E526" i="5"/>
  <c r="O526" i="5"/>
  <c r="P526" i="5" s="1"/>
  <c r="R526" i="5"/>
  <c r="U526" i="5"/>
  <c r="V526" i="5" s="1"/>
  <c r="AC526" i="5" s="1"/>
  <c r="X526" i="5"/>
  <c r="AB526" i="5" s="1"/>
  <c r="E527" i="5"/>
  <c r="D527" i="5" s="1"/>
  <c r="O527" i="5"/>
  <c r="P527" i="5" s="1"/>
  <c r="R527" i="5"/>
  <c r="U527" i="5"/>
  <c r="V527" i="5" s="1"/>
  <c r="X527" i="5"/>
  <c r="AF527" i="5"/>
  <c r="E528" i="5"/>
  <c r="O528" i="5"/>
  <c r="P528" i="5" s="1"/>
  <c r="R528" i="5"/>
  <c r="U528" i="5"/>
  <c r="V528" i="5" s="1"/>
  <c r="AC528" i="5" s="1"/>
  <c r="X528" i="5"/>
  <c r="AB528" i="5" s="1"/>
  <c r="E529" i="5"/>
  <c r="D529" i="5" s="1"/>
  <c r="O529" i="5"/>
  <c r="P529" i="5" s="1"/>
  <c r="R529" i="5"/>
  <c r="U529" i="5"/>
  <c r="V529" i="5" s="1"/>
  <c r="X529" i="5"/>
  <c r="AF529" i="5"/>
  <c r="E530" i="5"/>
  <c r="F530" i="5" s="1"/>
  <c r="O530" i="5"/>
  <c r="P530" i="5" s="1"/>
  <c r="R530" i="5"/>
  <c r="U530" i="5"/>
  <c r="V530" i="5" s="1"/>
  <c r="X530" i="5"/>
  <c r="AF530" i="5"/>
  <c r="E531" i="5"/>
  <c r="O531" i="5"/>
  <c r="P531" i="5" s="1"/>
  <c r="R531" i="5"/>
  <c r="U531" i="5"/>
  <c r="V531" i="5" s="1"/>
  <c r="X531" i="5"/>
  <c r="AF531" i="5"/>
  <c r="E532" i="5"/>
  <c r="D532" i="5" s="1"/>
  <c r="O532" i="5"/>
  <c r="P532" i="5" s="1"/>
  <c r="R532" i="5"/>
  <c r="U532" i="5"/>
  <c r="V532" i="5" s="1"/>
  <c r="AC532" i="5" s="1"/>
  <c r="X532" i="5"/>
  <c r="AB532" i="5" s="1"/>
  <c r="E533" i="5"/>
  <c r="D533" i="5" s="1"/>
  <c r="O533" i="5"/>
  <c r="P533" i="5" s="1"/>
  <c r="R533" i="5"/>
  <c r="U533" i="5"/>
  <c r="V533" i="5" s="1"/>
  <c r="X533" i="5"/>
  <c r="AF533" i="5"/>
  <c r="E534" i="5"/>
  <c r="O534" i="5"/>
  <c r="P534" i="5" s="1"/>
  <c r="R534" i="5"/>
  <c r="U534" i="5"/>
  <c r="V534" i="5" s="1"/>
  <c r="AC534" i="5" s="1"/>
  <c r="X534" i="5"/>
  <c r="AB534" i="5" s="1"/>
  <c r="E535" i="5"/>
  <c r="O535" i="5"/>
  <c r="P535" i="5" s="1"/>
  <c r="R535" i="5"/>
  <c r="U535" i="5"/>
  <c r="V535" i="5" s="1"/>
  <c r="AC535" i="5" s="1"/>
  <c r="X535" i="5"/>
  <c r="AB535" i="5" s="1"/>
  <c r="E536" i="5"/>
  <c r="D536" i="5" s="1"/>
  <c r="O536" i="5"/>
  <c r="P536" i="5" s="1"/>
  <c r="R536" i="5"/>
  <c r="U536" i="5"/>
  <c r="V536" i="5" s="1"/>
  <c r="AC536" i="5" s="1"/>
  <c r="X536" i="5"/>
  <c r="AB536" i="5" s="1"/>
  <c r="E537" i="5"/>
  <c r="O537" i="5"/>
  <c r="P537" i="5" s="1"/>
  <c r="R537" i="5"/>
  <c r="U537" i="5"/>
  <c r="V537" i="5" s="1"/>
  <c r="AC537" i="5" s="1"/>
  <c r="X537" i="5"/>
  <c r="AB537" i="5" s="1"/>
  <c r="E538" i="5"/>
  <c r="O538" i="5"/>
  <c r="P538" i="5" s="1"/>
  <c r="R538" i="5"/>
  <c r="U538" i="5"/>
  <c r="V538" i="5" s="1"/>
  <c r="AC538" i="5" s="1"/>
  <c r="X538" i="5"/>
  <c r="AB538" i="5" s="1"/>
  <c r="E539" i="5"/>
  <c r="D539" i="5" s="1"/>
  <c r="O539" i="5"/>
  <c r="P539" i="5" s="1"/>
  <c r="R539" i="5"/>
  <c r="U539" i="5"/>
  <c r="V539" i="5" s="1"/>
  <c r="AC539" i="5" s="1"/>
  <c r="X539" i="5"/>
  <c r="E540" i="5"/>
  <c r="O540" i="5"/>
  <c r="P540" i="5" s="1"/>
  <c r="R540" i="5"/>
  <c r="U540" i="5"/>
  <c r="V540" i="5" s="1"/>
  <c r="X540" i="5"/>
  <c r="AF540" i="5"/>
  <c r="E541" i="5"/>
  <c r="O541" i="5"/>
  <c r="P541" i="5" s="1"/>
  <c r="R541" i="5"/>
  <c r="U541" i="5"/>
  <c r="V541" i="5" s="1"/>
  <c r="AC541" i="5" s="1"/>
  <c r="X541" i="5"/>
  <c r="AB541" i="5" s="1"/>
  <c r="E542" i="5"/>
  <c r="O542" i="5"/>
  <c r="P542" i="5" s="1"/>
  <c r="R542" i="5"/>
  <c r="U542" i="5"/>
  <c r="V542" i="5" s="1"/>
  <c r="X542" i="5"/>
  <c r="AF542" i="5"/>
  <c r="E543" i="5"/>
  <c r="O543" i="5"/>
  <c r="P543" i="5" s="1"/>
  <c r="R543" i="5"/>
  <c r="U543" i="5"/>
  <c r="V543" i="5" s="1"/>
  <c r="AC543" i="5" s="1"/>
  <c r="X543" i="5"/>
  <c r="AB543" i="5" s="1"/>
  <c r="E544" i="5"/>
  <c r="D544" i="5" s="1"/>
  <c r="O544" i="5"/>
  <c r="P544" i="5" s="1"/>
  <c r="R544" i="5"/>
  <c r="U544" i="5"/>
  <c r="V544" i="5" s="1"/>
  <c r="X544" i="5"/>
  <c r="AF544" i="5"/>
  <c r="E545" i="5"/>
  <c r="O545" i="5"/>
  <c r="P545" i="5" s="1"/>
  <c r="R545" i="5"/>
  <c r="U545" i="5"/>
  <c r="V545" i="5" s="1"/>
  <c r="AC545" i="5" s="1"/>
  <c r="X545" i="5"/>
  <c r="AB545" i="5" s="1"/>
  <c r="E546" i="5"/>
  <c r="D546" i="5" s="1"/>
  <c r="O546" i="5"/>
  <c r="P546" i="5" s="1"/>
  <c r="R546" i="5"/>
  <c r="U546" i="5"/>
  <c r="V546" i="5" s="1"/>
  <c r="X546" i="5"/>
  <c r="AF546" i="5"/>
  <c r="E547" i="5"/>
  <c r="D547" i="5" s="1"/>
  <c r="O547" i="5"/>
  <c r="P547" i="5" s="1"/>
  <c r="R547" i="5"/>
  <c r="U547" i="5"/>
  <c r="V547" i="5" s="1"/>
  <c r="X547" i="5"/>
  <c r="AF547" i="5"/>
  <c r="E548" i="5"/>
  <c r="D548" i="5" s="1"/>
  <c r="AG548" i="5" s="1"/>
  <c r="O548" i="5"/>
  <c r="P548" i="5" s="1"/>
  <c r="R548" i="5"/>
  <c r="U548" i="5"/>
  <c r="V548" i="5" s="1"/>
  <c r="X548" i="5"/>
  <c r="AF548" i="5"/>
  <c r="E549" i="5"/>
  <c r="D549" i="5" s="1"/>
  <c r="O549" i="5"/>
  <c r="P549" i="5" s="1"/>
  <c r="R549" i="5"/>
  <c r="U549" i="5"/>
  <c r="V549" i="5" s="1"/>
  <c r="X549" i="5"/>
  <c r="AF549" i="5"/>
  <c r="E550" i="5"/>
  <c r="O550" i="5"/>
  <c r="P550" i="5" s="1"/>
  <c r="R550" i="5"/>
  <c r="U550" i="5"/>
  <c r="V550" i="5" s="1"/>
  <c r="AC550" i="5" s="1"/>
  <c r="X550" i="5"/>
  <c r="AB550" i="5" s="1"/>
  <c r="E551" i="5"/>
  <c r="O551" i="5"/>
  <c r="P551" i="5" s="1"/>
  <c r="R551" i="5"/>
  <c r="U551" i="5"/>
  <c r="V551" i="5" s="1"/>
  <c r="X551" i="5"/>
  <c r="AF551" i="5"/>
  <c r="E552" i="5"/>
  <c r="O552" i="5"/>
  <c r="P552" i="5" s="1"/>
  <c r="R552" i="5"/>
  <c r="U552" i="5"/>
  <c r="V552" i="5" s="1"/>
  <c r="X552" i="5"/>
  <c r="AF552" i="5"/>
  <c r="E553" i="5"/>
  <c r="D553" i="5" s="1"/>
  <c r="O553" i="5"/>
  <c r="P553" i="5" s="1"/>
  <c r="R553" i="5"/>
  <c r="U553" i="5"/>
  <c r="V553" i="5" s="1"/>
  <c r="AC553" i="5" s="1"/>
  <c r="X553" i="5"/>
  <c r="AB553" i="5" s="1"/>
  <c r="E554" i="5"/>
  <c r="O554" i="5"/>
  <c r="P554" i="5" s="1"/>
  <c r="R554" i="5"/>
  <c r="U554" i="5"/>
  <c r="V554" i="5" s="1"/>
  <c r="AC554" i="5" s="1"/>
  <c r="X554" i="5"/>
  <c r="AB554" i="5" s="1"/>
  <c r="E555" i="5"/>
  <c r="O555" i="5"/>
  <c r="P555" i="5" s="1"/>
  <c r="R555" i="5"/>
  <c r="U555" i="5"/>
  <c r="V555" i="5" s="1"/>
  <c r="AC555" i="5" s="1"/>
  <c r="X555" i="5"/>
  <c r="AB555" i="5" s="1"/>
  <c r="E556" i="5"/>
  <c r="O556" i="5"/>
  <c r="P556" i="5" s="1"/>
  <c r="R556" i="5"/>
  <c r="U556" i="5"/>
  <c r="V556" i="5" s="1"/>
  <c r="X556" i="5"/>
  <c r="AF556" i="5"/>
  <c r="E557" i="5"/>
  <c r="O557" i="5"/>
  <c r="P557" i="5" s="1"/>
  <c r="R557" i="5"/>
  <c r="U557" i="5"/>
  <c r="V557" i="5" s="1"/>
  <c r="AC557" i="5" s="1"/>
  <c r="X557" i="5"/>
  <c r="AB557" i="5" s="1"/>
  <c r="E558" i="5"/>
  <c r="O558" i="5"/>
  <c r="P558" i="5" s="1"/>
  <c r="R558" i="5"/>
  <c r="U558" i="5"/>
  <c r="V558" i="5" s="1"/>
  <c r="AC558" i="5" s="1"/>
  <c r="X558" i="5"/>
  <c r="AB558" i="5" s="1"/>
  <c r="E559" i="5"/>
  <c r="O559" i="5"/>
  <c r="P559" i="5" s="1"/>
  <c r="R559" i="5"/>
  <c r="U559" i="5"/>
  <c r="V559" i="5" s="1"/>
  <c r="AC559" i="5" s="1"/>
  <c r="X559" i="5"/>
  <c r="AB559" i="5" s="1"/>
  <c r="E560" i="5"/>
  <c r="O560" i="5"/>
  <c r="P560" i="5" s="1"/>
  <c r="R560" i="5"/>
  <c r="U560" i="5"/>
  <c r="V560" i="5" s="1"/>
  <c r="X560" i="5"/>
  <c r="AF560" i="5"/>
  <c r="E561" i="5"/>
  <c r="D561" i="5" s="1"/>
  <c r="O561" i="5"/>
  <c r="P561" i="5" s="1"/>
  <c r="R561" i="5"/>
  <c r="U561" i="5"/>
  <c r="V561" i="5" s="1"/>
  <c r="AC561" i="5" s="1"/>
  <c r="X561" i="5"/>
  <c r="AB561" i="5" s="1"/>
  <c r="E562" i="5"/>
  <c r="O562" i="5"/>
  <c r="P562" i="5" s="1"/>
  <c r="R562" i="5"/>
  <c r="U562" i="5"/>
  <c r="V562" i="5" s="1"/>
  <c r="X562" i="5"/>
  <c r="AF562" i="5"/>
  <c r="E563" i="5"/>
  <c r="O563" i="5"/>
  <c r="P563" i="5" s="1"/>
  <c r="R563" i="5"/>
  <c r="U563" i="5"/>
  <c r="V563" i="5" s="1"/>
  <c r="AC563" i="5" s="1"/>
  <c r="X563" i="5"/>
  <c r="AB563" i="5" s="1"/>
  <c r="E564" i="5"/>
  <c r="D564" i="5" s="1"/>
  <c r="O564" i="5"/>
  <c r="P564" i="5" s="1"/>
  <c r="R564" i="5"/>
  <c r="U564" i="5"/>
  <c r="V564" i="5" s="1"/>
  <c r="X564" i="5"/>
  <c r="AF564" i="5"/>
  <c r="E565" i="5"/>
  <c r="O565" i="5"/>
  <c r="P565" i="5" s="1"/>
  <c r="R565" i="5"/>
  <c r="U565" i="5"/>
  <c r="V565" i="5" s="1"/>
  <c r="X565" i="5"/>
  <c r="AF565" i="5"/>
  <c r="E566" i="5"/>
  <c r="O566" i="5"/>
  <c r="P566" i="5" s="1"/>
  <c r="R566" i="5"/>
  <c r="U566" i="5"/>
  <c r="V566" i="5" s="1"/>
  <c r="X566" i="5"/>
  <c r="AF566" i="5"/>
  <c r="E567" i="5"/>
  <c r="O567" i="5"/>
  <c r="P567" i="5" s="1"/>
  <c r="R567" i="5"/>
  <c r="U567" i="5"/>
  <c r="V567" i="5" s="1"/>
  <c r="X567" i="5"/>
  <c r="AF567" i="5"/>
  <c r="E568" i="5"/>
  <c r="O568" i="5"/>
  <c r="P568" i="5" s="1"/>
  <c r="R568" i="5"/>
  <c r="U568" i="5"/>
  <c r="V568" i="5" s="1"/>
  <c r="X568" i="5"/>
  <c r="AF568" i="5"/>
  <c r="E569" i="5"/>
  <c r="D569" i="5" s="1"/>
  <c r="O569" i="5"/>
  <c r="P569" i="5" s="1"/>
  <c r="R569" i="5"/>
  <c r="U569" i="5"/>
  <c r="V569" i="5" s="1"/>
  <c r="AC569" i="5" s="1"/>
  <c r="X569" i="5"/>
  <c r="AB569" i="5" s="1"/>
  <c r="E570" i="5"/>
  <c r="D570" i="5" s="1"/>
  <c r="O570" i="5"/>
  <c r="P570" i="5" s="1"/>
  <c r="R570" i="5"/>
  <c r="U570" i="5"/>
  <c r="V570" i="5" s="1"/>
  <c r="X570" i="5"/>
  <c r="AF570" i="5"/>
  <c r="E571" i="5"/>
  <c r="O571" i="5"/>
  <c r="P571" i="5" s="1"/>
  <c r="R571" i="5"/>
  <c r="U571" i="5"/>
  <c r="V571" i="5" s="1"/>
  <c r="X571" i="5"/>
  <c r="AF571" i="5"/>
  <c r="E572" i="5"/>
  <c r="O572" i="5"/>
  <c r="P572" i="5" s="1"/>
  <c r="R572" i="5"/>
  <c r="U572" i="5"/>
  <c r="V572" i="5" s="1"/>
  <c r="AC572" i="5" s="1"/>
  <c r="X572" i="5"/>
  <c r="AB572" i="5" s="1"/>
  <c r="E573" i="5"/>
  <c r="D573" i="5" s="1"/>
  <c r="O573" i="5"/>
  <c r="P573" i="5" s="1"/>
  <c r="R573" i="5"/>
  <c r="U573" i="5"/>
  <c r="V573" i="5" s="1"/>
  <c r="X573" i="5"/>
  <c r="AF573" i="5"/>
  <c r="E574" i="5"/>
  <c r="O574" i="5"/>
  <c r="P574" i="5" s="1"/>
  <c r="R574" i="5"/>
  <c r="U574" i="5"/>
  <c r="V574" i="5" s="1"/>
  <c r="X574" i="5"/>
  <c r="AF574" i="5"/>
  <c r="E575" i="5"/>
  <c r="I575" i="5" s="1"/>
  <c r="L575" i="5" s="1"/>
  <c r="O575" i="5"/>
  <c r="P575" i="5" s="1"/>
  <c r="R575" i="5"/>
  <c r="U575" i="5"/>
  <c r="V575" i="5" s="1"/>
  <c r="AC575" i="5" s="1"/>
  <c r="X575" i="5"/>
  <c r="AB575" i="5" s="1"/>
  <c r="E576" i="5"/>
  <c r="D576" i="5" s="1"/>
  <c r="O576" i="5"/>
  <c r="P576" i="5" s="1"/>
  <c r="R576" i="5"/>
  <c r="U576" i="5"/>
  <c r="V576" i="5" s="1"/>
  <c r="X576" i="5"/>
  <c r="AF576" i="5"/>
  <c r="E577" i="5"/>
  <c r="O577" i="5"/>
  <c r="P577" i="5" s="1"/>
  <c r="R577" i="5"/>
  <c r="U577" i="5"/>
  <c r="V577" i="5" s="1"/>
  <c r="AC577" i="5" s="1"/>
  <c r="X577" i="5"/>
  <c r="AB577" i="5" s="1"/>
  <c r="E578" i="5"/>
  <c r="O578" i="5"/>
  <c r="P578" i="5" s="1"/>
  <c r="R578" i="5"/>
  <c r="U578" i="5"/>
  <c r="V578" i="5" s="1"/>
  <c r="X578" i="5"/>
  <c r="AF578" i="5"/>
  <c r="E579" i="5"/>
  <c r="F579" i="5" s="1"/>
  <c r="I579" i="5" s="1"/>
  <c r="L579" i="5" s="1"/>
  <c r="O579" i="5"/>
  <c r="P579" i="5" s="1"/>
  <c r="R579" i="5"/>
  <c r="U579" i="5"/>
  <c r="V579" i="5" s="1"/>
  <c r="AC579" i="5" s="1"/>
  <c r="X579" i="5"/>
  <c r="AB579" i="5" s="1"/>
  <c r="E580" i="5"/>
  <c r="O580" i="5"/>
  <c r="P580" i="5" s="1"/>
  <c r="R580" i="5"/>
  <c r="U580" i="5"/>
  <c r="V580" i="5" s="1"/>
  <c r="AC580" i="5" s="1"/>
  <c r="X580" i="5"/>
  <c r="AB580" i="5" s="1"/>
  <c r="E581" i="5"/>
  <c r="O581" i="5"/>
  <c r="P581" i="5" s="1"/>
  <c r="R581" i="5"/>
  <c r="U581" i="5"/>
  <c r="V581" i="5" s="1"/>
  <c r="AC581" i="5" s="1"/>
  <c r="X581" i="5"/>
  <c r="AB581" i="5" s="1"/>
  <c r="E582" i="5"/>
  <c r="D582" i="5" s="1"/>
  <c r="O582" i="5"/>
  <c r="P582" i="5" s="1"/>
  <c r="R582" i="5"/>
  <c r="U582" i="5"/>
  <c r="V582" i="5" s="1"/>
  <c r="AC582" i="5" s="1"/>
  <c r="X582" i="5"/>
  <c r="AB582" i="5" s="1"/>
  <c r="E583" i="5"/>
  <c r="O583" i="5"/>
  <c r="P583" i="5" s="1"/>
  <c r="R583" i="5"/>
  <c r="U583" i="5"/>
  <c r="V583" i="5" s="1"/>
  <c r="AC583" i="5" s="1"/>
  <c r="X583" i="5"/>
  <c r="AB583" i="5" s="1"/>
  <c r="E584" i="5"/>
  <c r="O584" i="5"/>
  <c r="P584" i="5" s="1"/>
  <c r="R584" i="5"/>
  <c r="U584" i="5"/>
  <c r="V584" i="5" s="1"/>
  <c r="AC584" i="5" s="1"/>
  <c r="X584" i="5"/>
  <c r="AB584" i="5" s="1"/>
  <c r="E585" i="5"/>
  <c r="D585" i="5" s="1"/>
  <c r="O585" i="5"/>
  <c r="P585" i="5" s="1"/>
  <c r="R585" i="5"/>
  <c r="U585" i="5"/>
  <c r="V585" i="5" s="1"/>
  <c r="AC585" i="5" s="1"/>
  <c r="X585" i="5"/>
  <c r="AB585" i="5" s="1"/>
  <c r="E586" i="5"/>
  <c r="O586" i="5"/>
  <c r="P586" i="5" s="1"/>
  <c r="R586" i="5"/>
  <c r="U586" i="5"/>
  <c r="V586" i="5" s="1"/>
  <c r="AC586" i="5" s="1"/>
  <c r="X586" i="5"/>
  <c r="AB586" i="5" s="1"/>
  <c r="E587" i="5"/>
  <c r="O587" i="5"/>
  <c r="P587" i="5" s="1"/>
  <c r="R587" i="5"/>
  <c r="U587" i="5"/>
  <c r="V587" i="5" s="1"/>
  <c r="AC587" i="5" s="1"/>
  <c r="X587" i="5"/>
  <c r="AB587" i="5" s="1"/>
  <c r="E588" i="5"/>
  <c r="D588" i="5" s="1"/>
  <c r="O588" i="5"/>
  <c r="P588" i="5" s="1"/>
  <c r="R588" i="5"/>
  <c r="U588" i="5"/>
  <c r="V588" i="5" s="1"/>
  <c r="X588" i="5"/>
  <c r="AF588" i="5"/>
  <c r="E589" i="5"/>
  <c r="D589" i="5" s="1"/>
  <c r="O589" i="5"/>
  <c r="P589" i="5" s="1"/>
  <c r="R589" i="5"/>
  <c r="U589" i="5"/>
  <c r="V589" i="5" s="1"/>
  <c r="X589" i="5"/>
  <c r="AF589" i="5"/>
  <c r="E590" i="5"/>
  <c r="O590" i="5"/>
  <c r="P590" i="5" s="1"/>
  <c r="R590" i="5"/>
  <c r="U590" i="5"/>
  <c r="V590" i="5" s="1"/>
  <c r="AC590" i="5" s="1"/>
  <c r="X590" i="5"/>
  <c r="AB590" i="5" s="1"/>
  <c r="E591" i="5"/>
  <c r="O591" i="5"/>
  <c r="P591" i="5" s="1"/>
  <c r="R591" i="5"/>
  <c r="U591" i="5"/>
  <c r="V591" i="5" s="1"/>
  <c r="X591" i="5"/>
  <c r="AF591" i="5"/>
  <c r="E592" i="5"/>
  <c r="O592" i="5"/>
  <c r="P592" i="5" s="1"/>
  <c r="R592" i="5"/>
  <c r="U592" i="5"/>
  <c r="V592" i="5" s="1"/>
  <c r="AC592" i="5" s="1"/>
  <c r="X592" i="5"/>
  <c r="AB592" i="5" s="1"/>
  <c r="E593" i="5"/>
  <c r="O593" i="5"/>
  <c r="P593" i="5" s="1"/>
  <c r="R593" i="5"/>
  <c r="U593" i="5"/>
  <c r="V593" i="5" s="1"/>
  <c r="AC593" i="5" s="1"/>
  <c r="X593" i="5"/>
  <c r="AB593" i="5" s="1"/>
  <c r="E594" i="5"/>
  <c r="O594" i="5"/>
  <c r="P594" i="5" s="1"/>
  <c r="R594" i="5"/>
  <c r="U594" i="5"/>
  <c r="V594" i="5" s="1"/>
  <c r="AC594" i="5" s="1"/>
  <c r="X594" i="5"/>
  <c r="AB594" i="5" s="1"/>
  <c r="E595" i="5"/>
  <c r="O595" i="5"/>
  <c r="P595" i="5" s="1"/>
  <c r="R595" i="5"/>
  <c r="U595" i="5"/>
  <c r="V595" i="5" s="1"/>
  <c r="AC595" i="5" s="1"/>
  <c r="X595" i="5"/>
  <c r="AB595" i="5" s="1"/>
  <c r="E596" i="5"/>
  <c r="O596" i="5"/>
  <c r="P596" i="5" s="1"/>
  <c r="R596" i="5"/>
  <c r="U596" i="5"/>
  <c r="V596" i="5" s="1"/>
  <c r="X596" i="5"/>
  <c r="AF596" i="5"/>
  <c r="E597" i="5"/>
  <c r="F597" i="5" s="1"/>
  <c r="O597" i="5"/>
  <c r="P597" i="5" s="1"/>
  <c r="R597" i="5"/>
  <c r="U597" i="5"/>
  <c r="V597" i="5" s="1"/>
  <c r="AC597" i="5" s="1"/>
  <c r="X597" i="5"/>
  <c r="AB597" i="5" s="1"/>
  <c r="E598" i="5"/>
  <c r="D598" i="5" s="1"/>
  <c r="O598" i="5"/>
  <c r="P598" i="5" s="1"/>
  <c r="R598" i="5"/>
  <c r="U598" i="5"/>
  <c r="V598" i="5" s="1"/>
  <c r="AC598" i="5" s="1"/>
  <c r="X598" i="5"/>
  <c r="AB598" i="5" s="1"/>
  <c r="E599" i="5"/>
  <c r="O599" i="5"/>
  <c r="P599" i="5" s="1"/>
  <c r="R599" i="5"/>
  <c r="U599" i="5"/>
  <c r="V599" i="5" s="1"/>
  <c r="X599" i="5"/>
  <c r="AF599" i="5"/>
  <c r="E600" i="5"/>
  <c r="F600" i="5" s="1"/>
  <c r="O600" i="5"/>
  <c r="P600" i="5" s="1"/>
  <c r="R600" i="5"/>
  <c r="U600" i="5"/>
  <c r="V600" i="5" s="1"/>
  <c r="AC600" i="5" s="1"/>
  <c r="X600" i="5"/>
  <c r="AB600" i="5" s="1"/>
  <c r="E601" i="5"/>
  <c r="D601" i="5" s="1"/>
  <c r="O601" i="5"/>
  <c r="P601" i="5" s="1"/>
  <c r="R601" i="5"/>
  <c r="U601" i="5"/>
  <c r="V601" i="5" s="1"/>
  <c r="AC601" i="5" s="1"/>
  <c r="X601" i="5"/>
  <c r="AB601" i="5" s="1"/>
  <c r="E602" i="5"/>
  <c r="O602" i="5"/>
  <c r="P602" i="5" s="1"/>
  <c r="R602" i="5"/>
  <c r="U602" i="5"/>
  <c r="V602" i="5" s="1"/>
  <c r="AC602" i="5" s="1"/>
  <c r="X602" i="5"/>
  <c r="E603" i="5"/>
  <c r="O603" i="5"/>
  <c r="P603" i="5" s="1"/>
  <c r="R603" i="5"/>
  <c r="U603" i="5"/>
  <c r="V603" i="5" s="1"/>
  <c r="AC603" i="5" s="1"/>
  <c r="X603" i="5"/>
  <c r="AB603" i="5" s="1"/>
  <c r="E604" i="5"/>
  <c r="O604" i="5"/>
  <c r="P604" i="5" s="1"/>
  <c r="R604" i="5"/>
  <c r="U604" i="5"/>
  <c r="V604" i="5" s="1"/>
  <c r="AC604" i="5" s="1"/>
  <c r="X604" i="5"/>
  <c r="AB604" i="5" s="1"/>
  <c r="E605" i="5"/>
  <c r="O605" i="5"/>
  <c r="P605" i="5" s="1"/>
  <c r="R605" i="5"/>
  <c r="U605" i="5"/>
  <c r="V605" i="5" s="1"/>
  <c r="AC605" i="5" s="1"/>
  <c r="X605" i="5"/>
  <c r="AB605" i="5" s="1"/>
  <c r="E606" i="5"/>
  <c r="O606" i="5"/>
  <c r="P606" i="5" s="1"/>
  <c r="R606" i="5"/>
  <c r="U606" i="5"/>
  <c r="V606" i="5" s="1"/>
  <c r="AC606" i="5" s="1"/>
  <c r="X606" i="5"/>
  <c r="AB606" i="5" s="1"/>
  <c r="E607" i="5"/>
  <c r="D607" i="5" s="1"/>
  <c r="O607" i="5"/>
  <c r="P607" i="5" s="1"/>
  <c r="R607" i="5"/>
  <c r="U607" i="5"/>
  <c r="V607" i="5" s="1"/>
  <c r="X607" i="5"/>
  <c r="AF607" i="5"/>
  <c r="E608" i="5"/>
  <c r="O608" i="5"/>
  <c r="P608" i="5" s="1"/>
  <c r="R608" i="5"/>
  <c r="U608" i="5"/>
  <c r="V608" i="5" s="1"/>
  <c r="AC608" i="5" s="1"/>
  <c r="X608" i="5"/>
  <c r="AB608" i="5" s="1"/>
  <c r="E609" i="5"/>
  <c r="D609" i="5" s="1"/>
  <c r="O609" i="5"/>
  <c r="P609" i="5" s="1"/>
  <c r="R609" i="5"/>
  <c r="U609" i="5"/>
  <c r="V609" i="5" s="1"/>
  <c r="AC609" i="5" s="1"/>
  <c r="X609" i="5"/>
  <c r="AB609" i="5" s="1"/>
  <c r="E610" i="5"/>
  <c r="F610" i="5" s="1"/>
  <c r="O610" i="5"/>
  <c r="P610" i="5" s="1"/>
  <c r="R610" i="5"/>
  <c r="U610" i="5"/>
  <c r="V610" i="5" s="1"/>
  <c r="X610" i="5"/>
  <c r="AF610" i="5"/>
  <c r="E611" i="5"/>
  <c r="D611" i="5" s="1"/>
  <c r="O611" i="5"/>
  <c r="P611" i="5" s="1"/>
  <c r="R611" i="5"/>
  <c r="U611" i="5"/>
  <c r="V611" i="5" s="1"/>
  <c r="AC611" i="5" s="1"/>
  <c r="X611" i="5"/>
  <c r="AB611" i="5" s="1"/>
  <c r="E612" i="5"/>
  <c r="O612" i="5"/>
  <c r="P612" i="5" s="1"/>
  <c r="R612" i="5"/>
  <c r="U612" i="5"/>
  <c r="V612" i="5" s="1"/>
  <c r="AC612" i="5" s="1"/>
  <c r="X612" i="5"/>
  <c r="AB612" i="5" s="1"/>
  <c r="E613" i="5"/>
  <c r="O613" i="5"/>
  <c r="P613" i="5" s="1"/>
  <c r="R613" i="5"/>
  <c r="U613" i="5"/>
  <c r="V613" i="5" s="1"/>
  <c r="AC613" i="5" s="1"/>
  <c r="X613" i="5"/>
  <c r="AB613" i="5" s="1"/>
  <c r="E614" i="5"/>
  <c r="O614" i="5"/>
  <c r="P614" i="5" s="1"/>
  <c r="R614" i="5"/>
  <c r="U614" i="5"/>
  <c r="V614" i="5" s="1"/>
  <c r="X614" i="5"/>
  <c r="AF614" i="5"/>
  <c r="E615" i="5"/>
  <c r="D615" i="5" s="1"/>
  <c r="O615" i="5"/>
  <c r="P615" i="5" s="1"/>
  <c r="R615" i="5"/>
  <c r="U615" i="5"/>
  <c r="V615" i="5" s="1"/>
  <c r="X615" i="5"/>
  <c r="AF615" i="5"/>
  <c r="E616" i="5"/>
  <c r="O616" i="5"/>
  <c r="P616" i="5" s="1"/>
  <c r="R616" i="5"/>
  <c r="U616" i="5"/>
  <c r="V616" i="5" s="1"/>
  <c r="AC616" i="5" s="1"/>
  <c r="X616" i="5"/>
  <c r="AB616" i="5" s="1"/>
  <c r="E617" i="5"/>
  <c r="D617" i="5" s="1"/>
  <c r="O617" i="5"/>
  <c r="P617" i="5" s="1"/>
  <c r="R617" i="5"/>
  <c r="U617" i="5"/>
  <c r="V617" i="5" s="1"/>
  <c r="AC617" i="5" s="1"/>
  <c r="X617" i="5"/>
  <c r="AB617" i="5" s="1"/>
  <c r="E618" i="5"/>
  <c r="O618" i="5"/>
  <c r="P618" i="5" s="1"/>
  <c r="R618" i="5"/>
  <c r="U618" i="5"/>
  <c r="V618" i="5" s="1"/>
  <c r="AC618" i="5" s="1"/>
  <c r="X618" i="5"/>
  <c r="AB618" i="5" s="1"/>
  <c r="E619" i="5"/>
  <c r="O619" i="5"/>
  <c r="P619" i="5" s="1"/>
  <c r="R619" i="5"/>
  <c r="U619" i="5"/>
  <c r="V619" i="5" s="1"/>
  <c r="AC619" i="5" s="1"/>
  <c r="X619" i="5"/>
  <c r="E620" i="5"/>
  <c r="D620" i="5" s="1"/>
  <c r="O620" i="5"/>
  <c r="P620" i="5" s="1"/>
  <c r="R620" i="5"/>
  <c r="U620" i="5"/>
  <c r="V620" i="5" s="1"/>
  <c r="AC620" i="5" s="1"/>
  <c r="X620" i="5"/>
  <c r="AB620" i="5" s="1"/>
  <c r="E621" i="5"/>
  <c r="D621" i="5" s="1"/>
  <c r="O621" i="5"/>
  <c r="P621" i="5" s="1"/>
  <c r="R621" i="5"/>
  <c r="U621" i="5"/>
  <c r="V621" i="5" s="1"/>
  <c r="AC621" i="5" s="1"/>
  <c r="X621" i="5"/>
  <c r="AB621" i="5" s="1"/>
  <c r="E622" i="5"/>
  <c r="D622" i="5" s="1"/>
  <c r="O622" i="5"/>
  <c r="P622" i="5" s="1"/>
  <c r="R622" i="5"/>
  <c r="U622" i="5"/>
  <c r="V622" i="5" s="1"/>
  <c r="AC622" i="5" s="1"/>
  <c r="X622" i="5"/>
  <c r="AB622" i="5" s="1"/>
  <c r="E623" i="5"/>
  <c r="O623" i="5"/>
  <c r="P623" i="5" s="1"/>
  <c r="R623" i="5"/>
  <c r="U623" i="5"/>
  <c r="V623" i="5" s="1"/>
  <c r="X623" i="5"/>
  <c r="AF623" i="5"/>
  <c r="E624" i="5"/>
  <c r="D624" i="5" s="1"/>
  <c r="AG624" i="5" s="1"/>
  <c r="O624" i="5"/>
  <c r="P624" i="5" s="1"/>
  <c r="R624" i="5"/>
  <c r="U624" i="5"/>
  <c r="V624" i="5" s="1"/>
  <c r="AC624" i="5" s="1"/>
  <c r="X624" i="5"/>
  <c r="AB624" i="5" s="1"/>
  <c r="E625" i="5"/>
  <c r="D625" i="5" s="1"/>
  <c r="O625" i="5"/>
  <c r="P625" i="5" s="1"/>
  <c r="R625" i="5"/>
  <c r="U625" i="5"/>
  <c r="V625" i="5" s="1"/>
  <c r="AC625" i="5" s="1"/>
  <c r="X625" i="5"/>
  <c r="AB625" i="5" s="1"/>
  <c r="E626" i="5"/>
  <c r="O626" i="5"/>
  <c r="P626" i="5" s="1"/>
  <c r="R626" i="5"/>
  <c r="U626" i="5"/>
  <c r="V626" i="5" s="1"/>
  <c r="AC626" i="5" s="1"/>
  <c r="X626" i="5"/>
  <c r="AB626" i="5" s="1"/>
  <c r="E627" i="5"/>
  <c r="D627" i="5" s="1"/>
  <c r="O627" i="5"/>
  <c r="P627" i="5" s="1"/>
  <c r="R627" i="5"/>
  <c r="U627" i="5"/>
  <c r="V627" i="5" s="1"/>
  <c r="AC627" i="5" s="1"/>
  <c r="X627" i="5"/>
  <c r="AB627" i="5" s="1"/>
  <c r="E628" i="5"/>
  <c r="O628" i="5"/>
  <c r="P628" i="5" s="1"/>
  <c r="R628" i="5"/>
  <c r="U628" i="5"/>
  <c r="V628" i="5" s="1"/>
  <c r="X628" i="5"/>
  <c r="AF628" i="5"/>
  <c r="E629" i="5"/>
  <c r="D629" i="5" s="1"/>
  <c r="O629" i="5"/>
  <c r="P629" i="5" s="1"/>
  <c r="R629" i="5"/>
  <c r="U629" i="5"/>
  <c r="V629" i="5" s="1"/>
  <c r="AC629" i="5" s="1"/>
  <c r="X629" i="5"/>
  <c r="AB629" i="5" s="1"/>
  <c r="E630" i="5"/>
  <c r="O630" i="5"/>
  <c r="P630" i="5" s="1"/>
  <c r="R630" i="5"/>
  <c r="U630" i="5"/>
  <c r="V630" i="5" s="1"/>
  <c r="X630" i="5"/>
  <c r="AF630" i="5"/>
  <c r="E631" i="5"/>
  <c r="O631" i="5"/>
  <c r="P631" i="5" s="1"/>
  <c r="R631" i="5"/>
  <c r="U631" i="5"/>
  <c r="V631" i="5" s="1"/>
  <c r="AC631" i="5" s="1"/>
  <c r="X631" i="5"/>
  <c r="AB631" i="5" s="1"/>
  <c r="E632" i="5"/>
  <c r="O632" i="5"/>
  <c r="P632" i="5" s="1"/>
  <c r="R632" i="5"/>
  <c r="U632" i="5"/>
  <c r="V632" i="5" s="1"/>
  <c r="AC632" i="5" s="1"/>
  <c r="X632" i="5"/>
  <c r="AB632" i="5" s="1"/>
  <c r="E633" i="5"/>
  <c r="F633" i="5" s="1"/>
  <c r="O633" i="5"/>
  <c r="P633" i="5" s="1"/>
  <c r="R633" i="5"/>
  <c r="U633" i="5"/>
  <c r="V633" i="5" s="1"/>
  <c r="AC633" i="5" s="1"/>
  <c r="X633" i="5"/>
  <c r="AB633" i="5" s="1"/>
  <c r="E634" i="5"/>
  <c r="O634" i="5"/>
  <c r="P634" i="5" s="1"/>
  <c r="R634" i="5"/>
  <c r="U634" i="5"/>
  <c r="V634" i="5" s="1"/>
  <c r="AC634" i="5" s="1"/>
  <c r="X634" i="5"/>
  <c r="AB634" i="5" s="1"/>
  <c r="E635" i="5"/>
  <c r="D635" i="5" s="1"/>
  <c r="O635" i="5"/>
  <c r="P635" i="5" s="1"/>
  <c r="R635" i="5"/>
  <c r="U635" i="5"/>
  <c r="V635" i="5" s="1"/>
  <c r="AC635" i="5" s="1"/>
  <c r="X635" i="5"/>
  <c r="AB635" i="5" s="1"/>
  <c r="E636" i="5"/>
  <c r="D636" i="5" s="1"/>
  <c r="O636" i="5"/>
  <c r="P636" i="5" s="1"/>
  <c r="R636" i="5"/>
  <c r="U636" i="5"/>
  <c r="V636" i="5" s="1"/>
  <c r="AC636" i="5" s="1"/>
  <c r="X636" i="5"/>
  <c r="E637" i="5"/>
  <c r="D637" i="5" s="1"/>
  <c r="O637" i="5"/>
  <c r="P637" i="5" s="1"/>
  <c r="R637" i="5"/>
  <c r="U637" i="5"/>
  <c r="V637" i="5" s="1"/>
  <c r="X637" i="5"/>
  <c r="AF637" i="5"/>
  <c r="E638" i="5"/>
  <c r="O638" i="5"/>
  <c r="P638" i="5" s="1"/>
  <c r="R638" i="5"/>
  <c r="U638" i="5"/>
  <c r="V638" i="5" s="1"/>
  <c r="AC638" i="5" s="1"/>
  <c r="X638" i="5"/>
  <c r="AB638" i="5" s="1"/>
  <c r="E639" i="5"/>
  <c r="O639" i="5"/>
  <c r="P639" i="5" s="1"/>
  <c r="R639" i="5"/>
  <c r="U639" i="5"/>
  <c r="V639" i="5" s="1"/>
  <c r="X639" i="5"/>
  <c r="AF639" i="5"/>
  <c r="E640" i="5"/>
  <c r="D640" i="5" s="1"/>
  <c r="O640" i="5"/>
  <c r="P640" i="5" s="1"/>
  <c r="R640" i="5"/>
  <c r="U640" i="5"/>
  <c r="V640" i="5" s="1"/>
  <c r="AC640" i="5" s="1"/>
  <c r="X640" i="5"/>
  <c r="AB640" i="5" s="1"/>
  <c r="E641" i="5"/>
  <c r="O641" i="5"/>
  <c r="P641" i="5" s="1"/>
  <c r="R641" i="5"/>
  <c r="U641" i="5"/>
  <c r="V641" i="5" s="1"/>
  <c r="X641" i="5"/>
  <c r="AF641" i="5"/>
  <c r="E642" i="5"/>
  <c r="O642" i="5"/>
  <c r="P642" i="5" s="1"/>
  <c r="R642" i="5"/>
  <c r="U642" i="5"/>
  <c r="V642" i="5" s="1"/>
  <c r="AC642" i="5" s="1"/>
  <c r="X642" i="5"/>
  <c r="AB642" i="5" s="1"/>
  <c r="E643" i="5"/>
  <c r="D643" i="5" s="1"/>
  <c r="O643" i="5"/>
  <c r="P643" i="5" s="1"/>
  <c r="R643" i="5"/>
  <c r="U643" i="5"/>
  <c r="V643" i="5" s="1"/>
  <c r="AC643" i="5" s="1"/>
  <c r="X643" i="5"/>
  <c r="AB643" i="5" s="1"/>
  <c r="E644" i="5"/>
  <c r="F644" i="5" s="1"/>
  <c r="O644" i="5"/>
  <c r="P644" i="5" s="1"/>
  <c r="R644" i="5"/>
  <c r="U644" i="5"/>
  <c r="V644" i="5" s="1"/>
  <c r="AC644" i="5" s="1"/>
  <c r="X644" i="5"/>
  <c r="AB644" i="5" s="1"/>
  <c r="E645" i="5"/>
  <c r="O645" i="5"/>
  <c r="P645" i="5" s="1"/>
  <c r="R645" i="5"/>
  <c r="U645" i="5"/>
  <c r="V645" i="5" s="1"/>
  <c r="AC645" i="5" s="1"/>
  <c r="X645" i="5"/>
  <c r="AB645" i="5" s="1"/>
  <c r="E646" i="5"/>
  <c r="D646" i="5" s="1"/>
  <c r="AG646" i="5" s="1"/>
  <c r="O646" i="5"/>
  <c r="P646" i="5" s="1"/>
  <c r="R646" i="5"/>
  <c r="U646" i="5"/>
  <c r="V646" i="5" s="1"/>
  <c r="AC646" i="5" s="1"/>
  <c r="X646" i="5"/>
  <c r="AB646" i="5" s="1"/>
  <c r="E647" i="5"/>
  <c r="O647" i="5"/>
  <c r="P647" i="5" s="1"/>
  <c r="R647" i="5"/>
  <c r="U647" i="5"/>
  <c r="V647" i="5" s="1"/>
  <c r="AC647" i="5" s="1"/>
  <c r="X647" i="5"/>
  <c r="AB647" i="5" s="1"/>
  <c r="E648" i="5"/>
  <c r="O648" i="5"/>
  <c r="P648" i="5" s="1"/>
  <c r="R648" i="5"/>
  <c r="U648" i="5"/>
  <c r="V648" i="5" s="1"/>
  <c r="AC648" i="5" s="1"/>
  <c r="X648" i="5"/>
  <c r="AB648" i="5" s="1"/>
  <c r="E649" i="5"/>
  <c r="D649" i="5" s="1"/>
  <c r="O649" i="5"/>
  <c r="P649" i="5" s="1"/>
  <c r="R649" i="5"/>
  <c r="U649" i="5"/>
  <c r="V649" i="5" s="1"/>
  <c r="AC649" i="5" s="1"/>
  <c r="X649" i="5"/>
  <c r="E650" i="5"/>
  <c r="O650" i="5"/>
  <c r="P650" i="5" s="1"/>
  <c r="R650" i="5"/>
  <c r="U650" i="5"/>
  <c r="V650" i="5" s="1"/>
  <c r="AC650" i="5" s="1"/>
  <c r="X650" i="5"/>
  <c r="AB650" i="5" s="1"/>
  <c r="E651" i="5"/>
  <c r="O651" i="5"/>
  <c r="P651" i="5" s="1"/>
  <c r="R651" i="5"/>
  <c r="U651" i="5"/>
  <c r="V651" i="5" s="1"/>
  <c r="X651" i="5"/>
  <c r="AF651" i="5"/>
  <c r="E652" i="5"/>
  <c r="D652" i="5" s="1"/>
  <c r="O652" i="5"/>
  <c r="P652" i="5" s="1"/>
  <c r="R652" i="5"/>
  <c r="U652" i="5"/>
  <c r="V652" i="5" s="1"/>
  <c r="AC652" i="5" s="1"/>
  <c r="X652" i="5"/>
  <c r="AB652" i="5" s="1"/>
  <c r="E653" i="5"/>
  <c r="O653" i="5"/>
  <c r="P653" i="5" s="1"/>
  <c r="R653" i="5"/>
  <c r="U653" i="5"/>
  <c r="V653" i="5" s="1"/>
  <c r="X653" i="5"/>
  <c r="AF653" i="5"/>
  <c r="E654" i="5"/>
  <c r="D654" i="5" s="1"/>
  <c r="O654" i="5"/>
  <c r="P654" i="5" s="1"/>
  <c r="R654" i="5"/>
  <c r="U654" i="5"/>
  <c r="V654" i="5" s="1"/>
  <c r="AC654" i="5" s="1"/>
  <c r="X654" i="5"/>
  <c r="AB654" i="5" s="1"/>
  <c r="E655" i="5"/>
  <c r="D655" i="5" s="1"/>
  <c r="O655" i="5"/>
  <c r="P655" i="5" s="1"/>
  <c r="R655" i="5"/>
  <c r="U655" i="5"/>
  <c r="V655" i="5" s="1"/>
  <c r="AC655" i="5" s="1"/>
  <c r="X655" i="5"/>
  <c r="AB655" i="5" s="1"/>
  <c r="E656" i="5"/>
  <c r="O656" i="5"/>
  <c r="P656" i="5" s="1"/>
  <c r="R656" i="5"/>
  <c r="U656" i="5"/>
  <c r="V656" i="5" s="1"/>
  <c r="AC656" i="5" s="1"/>
  <c r="X656" i="5"/>
  <c r="E657" i="5"/>
  <c r="D657" i="5" s="1"/>
  <c r="O657" i="5"/>
  <c r="P657" i="5" s="1"/>
  <c r="R657" i="5"/>
  <c r="U657" i="5"/>
  <c r="V657" i="5" s="1"/>
  <c r="X657" i="5"/>
  <c r="AF657" i="5"/>
  <c r="E658" i="5"/>
  <c r="O658" i="5"/>
  <c r="P658" i="5" s="1"/>
  <c r="R658" i="5"/>
  <c r="U658" i="5"/>
  <c r="V658" i="5" s="1"/>
  <c r="AC658" i="5" s="1"/>
  <c r="X658" i="5"/>
  <c r="AB658" i="5" s="1"/>
  <c r="E659" i="5"/>
  <c r="O659" i="5"/>
  <c r="P659" i="5" s="1"/>
  <c r="R659" i="5"/>
  <c r="U659" i="5"/>
  <c r="V659" i="5" s="1"/>
  <c r="AC659" i="5" s="1"/>
  <c r="X659" i="5"/>
  <c r="AB659" i="5" s="1"/>
  <c r="E660" i="5"/>
  <c r="O660" i="5"/>
  <c r="P660" i="5" s="1"/>
  <c r="R660" i="5"/>
  <c r="U660" i="5"/>
  <c r="V660" i="5" s="1"/>
  <c r="AC660" i="5" s="1"/>
  <c r="X660" i="5"/>
  <c r="AB660" i="5" s="1"/>
  <c r="E661" i="5"/>
  <c r="O661" i="5"/>
  <c r="P661" i="5" s="1"/>
  <c r="R661" i="5"/>
  <c r="U661" i="5"/>
  <c r="V661" i="5" s="1"/>
  <c r="AC661" i="5" s="1"/>
  <c r="X661" i="5"/>
  <c r="AB661" i="5" s="1"/>
  <c r="E662" i="5"/>
  <c r="O662" i="5"/>
  <c r="P662" i="5" s="1"/>
  <c r="R662" i="5"/>
  <c r="U662" i="5"/>
  <c r="V662" i="5" s="1"/>
  <c r="AC662" i="5" s="1"/>
  <c r="X662" i="5"/>
  <c r="AB662" i="5" s="1"/>
  <c r="E663" i="5"/>
  <c r="O663" i="5"/>
  <c r="P663" i="5" s="1"/>
  <c r="R663" i="5"/>
  <c r="U663" i="5"/>
  <c r="V663" i="5" s="1"/>
  <c r="X663" i="5"/>
  <c r="AF663" i="5"/>
  <c r="E664" i="5"/>
  <c r="D664" i="5" s="1"/>
  <c r="O664" i="5"/>
  <c r="P664" i="5" s="1"/>
  <c r="R664" i="5"/>
  <c r="U664" i="5"/>
  <c r="V664" i="5" s="1"/>
  <c r="AC664" i="5" s="1"/>
  <c r="X664" i="5"/>
  <c r="AB664" i="5" s="1"/>
  <c r="E665" i="5"/>
  <c r="O665" i="5"/>
  <c r="P665" i="5" s="1"/>
  <c r="R665" i="5"/>
  <c r="U665" i="5"/>
  <c r="V665" i="5" s="1"/>
  <c r="AC665" i="5" s="1"/>
  <c r="X665" i="5"/>
  <c r="AB665" i="5" s="1"/>
  <c r="E666" i="5"/>
  <c r="O666" i="5"/>
  <c r="P666" i="5" s="1"/>
  <c r="R666" i="5"/>
  <c r="U666" i="5"/>
  <c r="V666" i="5" s="1"/>
  <c r="AC666" i="5" s="1"/>
  <c r="X666" i="5"/>
  <c r="AB666" i="5" s="1"/>
  <c r="E667" i="5"/>
  <c r="O667" i="5"/>
  <c r="P667" i="5" s="1"/>
  <c r="R667" i="5"/>
  <c r="U667" i="5"/>
  <c r="V667" i="5" s="1"/>
  <c r="AC667" i="5" s="1"/>
  <c r="X667" i="5"/>
  <c r="AB667" i="5" s="1"/>
  <c r="E668" i="5"/>
  <c r="D668" i="5" s="1"/>
  <c r="O668" i="5"/>
  <c r="P668" i="5" s="1"/>
  <c r="R668" i="5"/>
  <c r="U668" i="5"/>
  <c r="V668" i="5" s="1"/>
  <c r="AC668" i="5" s="1"/>
  <c r="X668" i="5"/>
  <c r="AB668" i="5" s="1"/>
  <c r="E669" i="5"/>
  <c r="D669" i="5" s="1"/>
  <c r="O669" i="5"/>
  <c r="P669" i="5" s="1"/>
  <c r="R669" i="5"/>
  <c r="U669" i="5"/>
  <c r="V669" i="5" s="1"/>
  <c r="AC669" i="5" s="1"/>
  <c r="X669" i="5"/>
  <c r="AB669" i="5" s="1"/>
  <c r="E670" i="5"/>
  <c r="O670" i="5"/>
  <c r="P670" i="5" s="1"/>
  <c r="R670" i="5"/>
  <c r="U670" i="5"/>
  <c r="V670" i="5" s="1"/>
  <c r="AC670" i="5" s="1"/>
  <c r="X670" i="5"/>
  <c r="AB670" i="5" s="1"/>
  <c r="E671" i="5"/>
  <c r="D671" i="5" s="1"/>
  <c r="AG671" i="5" s="1"/>
  <c r="O671" i="5"/>
  <c r="P671" i="5" s="1"/>
  <c r="R671" i="5"/>
  <c r="U671" i="5"/>
  <c r="V671" i="5" s="1"/>
  <c r="AC671" i="5" s="1"/>
  <c r="X671" i="5"/>
  <c r="AB671" i="5" s="1"/>
  <c r="E672" i="5"/>
  <c r="O672" i="5"/>
  <c r="P672" i="5" s="1"/>
  <c r="R672" i="5"/>
  <c r="U672" i="5"/>
  <c r="V672" i="5" s="1"/>
  <c r="AC672" i="5" s="1"/>
  <c r="X672" i="5"/>
  <c r="AB672" i="5" s="1"/>
  <c r="E673" i="5"/>
  <c r="D673" i="5" s="1"/>
  <c r="O673" i="5"/>
  <c r="P673" i="5" s="1"/>
  <c r="R673" i="5"/>
  <c r="U673" i="5"/>
  <c r="V673" i="5" s="1"/>
  <c r="AC673" i="5" s="1"/>
  <c r="X673" i="5"/>
  <c r="E674" i="5"/>
  <c r="O674" i="5"/>
  <c r="P674" i="5" s="1"/>
  <c r="R674" i="5"/>
  <c r="U674" i="5"/>
  <c r="V674" i="5" s="1"/>
  <c r="AC674" i="5" s="1"/>
  <c r="X674" i="5"/>
  <c r="AB674" i="5" s="1"/>
  <c r="E675" i="5"/>
  <c r="O675" i="5"/>
  <c r="P675" i="5" s="1"/>
  <c r="R675" i="5"/>
  <c r="U675" i="5"/>
  <c r="V675" i="5" s="1"/>
  <c r="AC675" i="5" s="1"/>
  <c r="X675" i="5"/>
  <c r="E676" i="5"/>
  <c r="O676" i="5"/>
  <c r="P676" i="5" s="1"/>
  <c r="R676" i="5"/>
  <c r="U676" i="5"/>
  <c r="V676" i="5" s="1"/>
  <c r="AC676" i="5" s="1"/>
  <c r="X676" i="5"/>
  <c r="E677" i="5"/>
  <c r="O677" i="5"/>
  <c r="P677" i="5" s="1"/>
  <c r="R677" i="5"/>
  <c r="U677" i="5"/>
  <c r="V677" i="5" s="1"/>
  <c r="X677" i="5"/>
  <c r="AF677" i="5"/>
  <c r="E678" i="5"/>
  <c r="O678" i="5"/>
  <c r="P678" i="5" s="1"/>
  <c r="R678" i="5"/>
  <c r="U678" i="5"/>
  <c r="V678" i="5" s="1"/>
  <c r="AC678" i="5" s="1"/>
  <c r="X678" i="5"/>
  <c r="AB678" i="5" s="1"/>
  <c r="E679" i="5"/>
  <c r="D679" i="5" s="1"/>
  <c r="O679" i="5"/>
  <c r="P679" i="5" s="1"/>
  <c r="R679" i="5"/>
  <c r="U679" i="5"/>
  <c r="V679" i="5" s="1"/>
  <c r="AC679" i="5" s="1"/>
  <c r="X679" i="5"/>
  <c r="AB679" i="5" s="1"/>
  <c r="E680" i="5"/>
  <c r="D680" i="5" s="1"/>
  <c r="O680" i="5"/>
  <c r="P680" i="5" s="1"/>
  <c r="R680" i="5"/>
  <c r="U680" i="5"/>
  <c r="V680" i="5" s="1"/>
  <c r="AC680" i="5" s="1"/>
  <c r="X680" i="5"/>
  <c r="E681" i="5"/>
  <c r="D681" i="5" s="1"/>
  <c r="O681" i="5"/>
  <c r="P681" i="5" s="1"/>
  <c r="R681" i="5"/>
  <c r="U681" i="5"/>
  <c r="V681" i="5" s="1"/>
  <c r="X681" i="5"/>
  <c r="AF681" i="5"/>
  <c r="E682" i="5"/>
  <c r="D682" i="5" s="1"/>
  <c r="O682" i="5"/>
  <c r="P682" i="5" s="1"/>
  <c r="R682" i="5"/>
  <c r="U682" i="5"/>
  <c r="V682" i="5" s="1"/>
  <c r="AC682" i="5" s="1"/>
  <c r="X682" i="5"/>
  <c r="AB682" i="5" s="1"/>
  <c r="J3" i="6"/>
  <c r="R3" i="6"/>
  <c r="J4" i="6"/>
  <c r="R4" i="6"/>
  <c r="J5" i="6"/>
  <c r="R5" i="6"/>
  <c r="J6" i="6"/>
  <c r="R6" i="6"/>
  <c r="J7" i="6"/>
  <c r="R7" i="6"/>
  <c r="J8" i="6"/>
  <c r="R8" i="6"/>
  <c r="J9" i="6"/>
  <c r="R9" i="6"/>
  <c r="J10" i="6"/>
  <c r="R10" i="6"/>
  <c r="J11" i="6"/>
  <c r="R11" i="6"/>
  <c r="J12" i="6"/>
  <c r="R12" i="6"/>
  <c r="J13" i="6"/>
  <c r="R13" i="6"/>
  <c r="J14" i="6"/>
  <c r="R14" i="6"/>
  <c r="J15" i="6"/>
  <c r="R15" i="6"/>
  <c r="J16" i="6"/>
  <c r="R16" i="6"/>
  <c r="J17" i="6"/>
  <c r="R17" i="6"/>
  <c r="J18" i="6"/>
  <c r="R18" i="6"/>
  <c r="J19" i="6"/>
  <c r="R19" i="6"/>
  <c r="J20" i="6"/>
  <c r="R20" i="6"/>
  <c r="J21" i="6"/>
  <c r="R21" i="6"/>
  <c r="J22" i="6"/>
  <c r="R22" i="6"/>
  <c r="J23" i="6"/>
  <c r="R23" i="6"/>
  <c r="J24" i="6"/>
  <c r="R24" i="6"/>
  <c r="J25" i="6"/>
  <c r="R25" i="6"/>
  <c r="J26" i="6"/>
  <c r="R26" i="6"/>
  <c r="J27" i="6"/>
  <c r="R27" i="6"/>
  <c r="J28" i="6"/>
  <c r="R28" i="6"/>
  <c r="J29" i="6"/>
  <c r="R29" i="6"/>
  <c r="J30" i="6"/>
  <c r="R30" i="6"/>
  <c r="J31" i="6"/>
  <c r="R31" i="6"/>
  <c r="J32" i="6"/>
  <c r="R32" i="6"/>
  <c r="J33" i="6"/>
  <c r="R33" i="6"/>
  <c r="J34" i="6"/>
  <c r="R34" i="6"/>
  <c r="J35" i="6"/>
  <c r="R35" i="6"/>
  <c r="J36" i="6"/>
  <c r="R36" i="6"/>
  <c r="J37" i="6"/>
  <c r="R37" i="6"/>
  <c r="J38" i="6"/>
  <c r="R38" i="6"/>
  <c r="J39" i="6"/>
  <c r="R39" i="6"/>
  <c r="J40" i="6"/>
  <c r="R40" i="6"/>
  <c r="J41" i="6"/>
  <c r="R41" i="6"/>
  <c r="J42" i="6"/>
  <c r="R42" i="6"/>
  <c r="J43" i="6"/>
  <c r="R43" i="6"/>
  <c r="J44" i="6"/>
  <c r="R44" i="6"/>
  <c r="J45" i="6"/>
  <c r="R45" i="6"/>
  <c r="J46" i="6"/>
  <c r="R46" i="6"/>
  <c r="J47" i="6"/>
  <c r="R47" i="6"/>
  <c r="J48" i="6"/>
  <c r="R48" i="6"/>
  <c r="J49" i="6"/>
  <c r="R49" i="6"/>
  <c r="J50" i="6"/>
  <c r="R50" i="6"/>
  <c r="J51" i="6"/>
  <c r="R51" i="6"/>
  <c r="J52" i="6"/>
  <c r="R52" i="6"/>
  <c r="J53" i="6"/>
  <c r="R53" i="6"/>
  <c r="J54" i="6"/>
  <c r="R54" i="6"/>
  <c r="J55" i="6"/>
  <c r="R55" i="6"/>
  <c r="J56" i="6"/>
  <c r="R56" i="6"/>
  <c r="J57" i="6"/>
  <c r="R57" i="6"/>
  <c r="J58" i="6"/>
  <c r="R58" i="6"/>
  <c r="J59" i="6"/>
  <c r="R59" i="6"/>
  <c r="J60" i="6"/>
  <c r="R60" i="6"/>
  <c r="J61" i="6"/>
  <c r="R61" i="6"/>
  <c r="J62" i="6"/>
  <c r="R62" i="6"/>
  <c r="J63" i="6"/>
  <c r="R63" i="6"/>
  <c r="J64" i="6"/>
  <c r="R64" i="6"/>
  <c r="J65" i="6"/>
  <c r="R65" i="6"/>
  <c r="J66" i="6"/>
  <c r="R66" i="6"/>
  <c r="J67" i="6"/>
  <c r="R67" i="6"/>
  <c r="J68" i="6"/>
  <c r="R68" i="6"/>
  <c r="J69" i="6"/>
  <c r="R69" i="6"/>
  <c r="J70" i="6"/>
  <c r="R70" i="6"/>
  <c r="J71" i="6"/>
  <c r="R71" i="6"/>
  <c r="J72" i="6"/>
  <c r="R72" i="6"/>
  <c r="J73" i="6"/>
  <c r="R73" i="6"/>
  <c r="J74" i="6"/>
  <c r="R74" i="6"/>
  <c r="J75" i="6"/>
  <c r="R75" i="6"/>
  <c r="J76" i="6"/>
  <c r="R76" i="6"/>
  <c r="J77" i="6"/>
  <c r="R77" i="6"/>
  <c r="J78" i="6"/>
  <c r="R78" i="6"/>
  <c r="J79" i="6"/>
  <c r="R79" i="6"/>
  <c r="J80" i="6"/>
  <c r="R80" i="6"/>
  <c r="J81" i="6"/>
  <c r="R81" i="6"/>
  <c r="J82" i="6"/>
  <c r="R82" i="6"/>
  <c r="J83" i="6"/>
  <c r="R83" i="6"/>
  <c r="J84" i="6"/>
  <c r="R84" i="6"/>
  <c r="J85" i="6"/>
  <c r="R85" i="6"/>
  <c r="J86" i="6"/>
  <c r="R86" i="6"/>
  <c r="J87" i="6"/>
  <c r="R87" i="6"/>
  <c r="J88" i="6"/>
  <c r="R88" i="6"/>
  <c r="J89" i="6"/>
  <c r="R89" i="6"/>
  <c r="J90" i="6"/>
  <c r="R90" i="6"/>
  <c r="J91" i="6"/>
  <c r="R91" i="6"/>
  <c r="J92" i="6"/>
  <c r="R92" i="6"/>
  <c r="J93" i="6"/>
  <c r="R93" i="6"/>
  <c r="J94" i="6"/>
  <c r="R94" i="6"/>
  <c r="J95" i="6"/>
  <c r="R95" i="6"/>
  <c r="J96" i="6"/>
  <c r="R96" i="6"/>
  <c r="J97" i="6"/>
  <c r="R97" i="6"/>
  <c r="J98" i="6"/>
  <c r="R98" i="6"/>
  <c r="J99" i="6"/>
  <c r="R99" i="6"/>
  <c r="J100" i="6"/>
  <c r="R100" i="6"/>
  <c r="J101" i="6"/>
  <c r="R101" i="6"/>
  <c r="J102" i="6"/>
  <c r="R102" i="6"/>
  <c r="J103" i="6"/>
  <c r="R103" i="6"/>
  <c r="J104" i="6"/>
  <c r="R104" i="6"/>
  <c r="J105" i="6"/>
  <c r="R105" i="6"/>
  <c r="J106" i="6"/>
  <c r="R106" i="6"/>
  <c r="J107" i="6"/>
  <c r="R107" i="6"/>
  <c r="J108" i="6"/>
  <c r="R108" i="6"/>
  <c r="J109" i="6"/>
  <c r="R109" i="6"/>
  <c r="J110" i="6"/>
  <c r="R110" i="6"/>
  <c r="J111" i="6"/>
  <c r="R111" i="6"/>
  <c r="J112" i="6"/>
  <c r="R112" i="6"/>
  <c r="J113" i="6"/>
  <c r="R113" i="6"/>
  <c r="J114" i="6"/>
  <c r="R114" i="6"/>
  <c r="J115" i="6"/>
  <c r="R115" i="6"/>
  <c r="J116" i="6"/>
  <c r="R116" i="6"/>
  <c r="J117" i="6"/>
  <c r="R117" i="6"/>
  <c r="J118" i="6"/>
  <c r="R118" i="6"/>
  <c r="J119" i="6"/>
  <c r="R119" i="6"/>
  <c r="J120" i="6"/>
  <c r="R120" i="6"/>
  <c r="J121" i="6"/>
  <c r="R121" i="6"/>
  <c r="J122" i="6"/>
  <c r="R122" i="6"/>
  <c r="J123" i="6"/>
  <c r="R123" i="6"/>
  <c r="J124" i="6"/>
  <c r="R124" i="6"/>
  <c r="J125" i="6"/>
  <c r="R125" i="6"/>
  <c r="J126" i="6"/>
  <c r="R126" i="6"/>
  <c r="J127" i="6"/>
  <c r="R127" i="6"/>
  <c r="J128" i="6"/>
  <c r="R128" i="6"/>
  <c r="J129" i="6"/>
  <c r="R129" i="6"/>
  <c r="J130" i="6"/>
  <c r="R130" i="6"/>
  <c r="J131" i="6"/>
  <c r="R131" i="6"/>
  <c r="J132" i="6"/>
  <c r="R132" i="6"/>
  <c r="J133" i="6"/>
  <c r="R133" i="6"/>
  <c r="J134" i="6"/>
  <c r="R134" i="6"/>
  <c r="J135" i="6"/>
  <c r="R135" i="6"/>
  <c r="J136" i="6"/>
  <c r="R136" i="6"/>
  <c r="J137" i="6"/>
  <c r="R137" i="6"/>
  <c r="J138" i="6"/>
  <c r="R138" i="6"/>
  <c r="J139" i="6"/>
  <c r="R139" i="6"/>
  <c r="J140" i="6"/>
  <c r="R140" i="6"/>
  <c r="J141" i="6"/>
  <c r="R141" i="6"/>
  <c r="J142" i="6"/>
  <c r="R142" i="6"/>
  <c r="J143" i="6"/>
  <c r="R143" i="6"/>
  <c r="J144" i="6"/>
  <c r="R144" i="6"/>
  <c r="J145" i="6"/>
  <c r="R145" i="6"/>
  <c r="J146" i="6"/>
  <c r="R146" i="6"/>
  <c r="J147" i="6"/>
  <c r="R147" i="6"/>
  <c r="J148" i="6"/>
  <c r="R148" i="6"/>
  <c r="J149" i="6"/>
  <c r="R149" i="6"/>
  <c r="J150" i="6"/>
  <c r="R150" i="6"/>
  <c r="J151" i="6"/>
  <c r="R151" i="6"/>
  <c r="J152" i="6"/>
  <c r="R152" i="6"/>
  <c r="J153" i="6"/>
  <c r="R153" i="6"/>
  <c r="J154" i="6"/>
  <c r="R154" i="6"/>
  <c r="J155" i="6"/>
  <c r="R155" i="6"/>
  <c r="J156" i="6"/>
  <c r="R156" i="6"/>
  <c r="J157" i="6"/>
  <c r="R157" i="6"/>
  <c r="J158" i="6"/>
  <c r="R158" i="6"/>
  <c r="J159" i="6"/>
  <c r="R159" i="6"/>
  <c r="J160" i="6"/>
  <c r="R160" i="6"/>
  <c r="J161" i="6"/>
  <c r="R161" i="6"/>
  <c r="J162" i="6"/>
  <c r="R162" i="6"/>
  <c r="J163" i="6"/>
  <c r="R163" i="6"/>
  <c r="J164" i="6"/>
  <c r="R164" i="6"/>
  <c r="J165" i="6"/>
  <c r="R165" i="6"/>
  <c r="J166" i="6"/>
  <c r="R166" i="6"/>
  <c r="J167" i="6"/>
  <c r="R167" i="6"/>
  <c r="J168" i="6"/>
  <c r="R168" i="6"/>
  <c r="J169" i="6"/>
  <c r="R169" i="6"/>
  <c r="J170" i="6"/>
  <c r="R170" i="6"/>
  <c r="J171" i="6"/>
  <c r="R171" i="6"/>
  <c r="J172" i="6"/>
  <c r="R172" i="6"/>
  <c r="J173" i="6"/>
  <c r="R173" i="6"/>
  <c r="J174" i="6"/>
  <c r="R174" i="6"/>
  <c r="J175" i="6"/>
  <c r="R175" i="6"/>
  <c r="J176" i="6"/>
  <c r="R176" i="6"/>
  <c r="J177" i="6"/>
  <c r="R177" i="6"/>
  <c r="J178" i="6"/>
  <c r="R178" i="6"/>
  <c r="J179" i="6"/>
  <c r="R179" i="6"/>
  <c r="J180" i="6"/>
  <c r="R180" i="6"/>
  <c r="J181" i="6"/>
  <c r="R181" i="6"/>
  <c r="J182" i="6"/>
  <c r="R182" i="6"/>
  <c r="J183" i="6"/>
  <c r="R183" i="6"/>
  <c r="J184" i="6"/>
  <c r="R184" i="6"/>
  <c r="J185" i="6"/>
  <c r="R185" i="6"/>
  <c r="J186" i="6"/>
  <c r="R186" i="6"/>
  <c r="J187" i="6"/>
  <c r="R187" i="6"/>
  <c r="J188" i="6"/>
  <c r="R188" i="6"/>
  <c r="J189" i="6"/>
  <c r="R189" i="6"/>
  <c r="J190" i="6"/>
  <c r="R190" i="6"/>
  <c r="J191" i="6"/>
  <c r="R191" i="6"/>
  <c r="J192" i="6"/>
  <c r="R192" i="6"/>
  <c r="J193" i="6"/>
  <c r="R193" i="6"/>
  <c r="J194" i="6"/>
  <c r="R194" i="6"/>
  <c r="J195" i="6"/>
  <c r="R195" i="6"/>
  <c r="J196" i="6"/>
  <c r="R196" i="6"/>
  <c r="J197" i="6"/>
  <c r="R197" i="6"/>
  <c r="J198" i="6"/>
  <c r="R198" i="6"/>
  <c r="J199" i="6"/>
  <c r="R199" i="6"/>
  <c r="J200" i="6"/>
  <c r="R200" i="6"/>
  <c r="J201" i="6"/>
  <c r="R201" i="6"/>
  <c r="J202" i="6"/>
  <c r="R202" i="6"/>
  <c r="J203" i="6"/>
  <c r="R203" i="6"/>
  <c r="J204" i="6"/>
  <c r="R204" i="6"/>
  <c r="J205" i="6"/>
  <c r="R205" i="6"/>
  <c r="J206" i="6"/>
  <c r="R206" i="6"/>
  <c r="J207" i="6"/>
  <c r="R207" i="6"/>
  <c r="J208" i="6"/>
  <c r="R208" i="6"/>
  <c r="J209" i="6"/>
  <c r="R209" i="6"/>
  <c r="J210" i="6"/>
  <c r="R210" i="6"/>
  <c r="J211" i="6"/>
  <c r="R211" i="6"/>
  <c r="J212" i="6"/>
  <c r="R212" i="6"/>
  <c r="J213" i="6"/>
  <c r="R213" i="6"/>
  <c r="J214" i="6"/>
  <c r="R214" i="6"/>
  <c r="J215" i="6"/>
  <c r="R215" i="6"/>
  <c r="J216" i="6"/>
  <c r="R216" i="6"/>
  <c r="J217" i="6"/>
  <c r="R217" i="6"/>
  <c r="J218" i="6"/>
  <c r="R218" i="6"/>
  <c r="J219" i="6"/>
  <c r="R219" i="6"/>
  <c r="J220" i="6"/>
  <c r="R220" i="6"/>
  <c r="J221" i="6"/>
  <c r="R221" i="6"/>
  <c r="J222" i="6"/>
  <c r="R222" i="6"/>
  <c r="J223" i="6"/>
  <c r="R223" i="6"/>
  <c r="J224" i="6"/>
  <c r="R224" i="6"/>
  <c r="J225" i="6"/>
  <c r="R225" i="6"/>
  <c r="J226" i="6"/>
  <c r="R226" i="6"/>
  <c r="J227" i="6"/>
  <c r="R227" i="6"/>
  <c r="J228" i="6"/>
  <c r="R228" i="6"/>
  <c r="J229" i="6"/>
  <c r="R229" i="6"/>
  <c r="O18" i="8"/>
  <c r="S18" i="8"/>
  <c r="O19" i="8"/>
  <c r="S19" i="8"/>
  <c r="O20" i="8"/>
  <c r="S20" i="8"/>
  <c r="O21" i="8"/>
  <c r="S21" i="8"/>
  <c r="O22" i="8"/>
  <c r="S22" i="8"/>
  <c r="O23" i="8"/>
  <c r="S17" i="8" s="1"/>
  <c r="S23" i="8"/>
  <c r="O24" i="8"/>
  <c r="S24" i="8"/>
  <c r="O25" i="8"/>
  <c r="S25" i="8"/>
  <c r="O26" i="8"/>
  <c r="S26" i="8"/>
  <c r="O27" i="8"/>
  <c r="S27" i="8"/>
  <c r="O28" i="8"/>
  <c r="S28" i="8"/>
  <c r="O29" i="8"/>
  <c r="S29" i="8"/>
  <c r="O30" i="8"/>
  <c r="S30" i="8"/>
  <c r="O31" i="8"/>
  <c r="S31" i="8"/>
  <c r="O32" i="8"/>
  <c r="S32" i="8"/>
  <c r="O33" i="8"/>
  <c r="S33" i="8"/>
  <c r="O34" i="8"/>
  <c r="S34" i="8"/>
  <c r="O35" i="8"/>
  <c r="S35" i="8"/>
  <c r="O36" i="8"/>
  <c r="S36" i="8"/>
  <c r="O37" i="8"/>
  <c r="S37" i="8"/>
  <c r="O38" i="8"/>
  <c r="S38" i="8"/>
  <c r="O39" i="8"/>
  <c r="S39" i="8"/>
  <c r="O40" i="8"/>
  <c r="S40" i="8"/>
  <c r="O41" i="8"/>
  <c r="S41" i="8"/>
  <c r="O42" i="8"/>
  <c r="S42" i="8"/>
  <c r="O43" i="8"/>
  <c r="S43" i="8"/>
  <c r="O44" i="8"/>
  <c r="S44" i="8"/>
  <c r="O45" i="8"/>
  <c r="S45" i="8"/>
  <c r="O46" i="8"/>
  <c r="S46" i="8"/>
  <c r="O47" i="8"/>
  <c r="S47" i="8"/>
  <c r="O48" i="8"/>
  <c r="S48" i="8"/>
  <c r="O49" i="8"/>
  <c r="S49" i="8"/>
  <c r="O50" i="8"/>
  <c r="S50" i="8"/>
  <c r="O51" i="8"/>
  <c r="S51" i="8"/>
  <c r="O52" i="8"/>
  <c r="S52" i="8"/>
  <c r="O53" i="8"/>
  <c r="S53" i="8"/>
  <c r="O54" i="8"/>
  <c r="S54" i="8"/>
  <c r="O55" i="8"/>
  <c r="S55" i="8"/>
  <c r="O56" i="8"/>
  <c r="S56" i="8"/>
  <c r="O57" i="8"/>
  <c r="S57" i="8"/>
  <c r="O58" i="8"/>
  <c r="S58" i="8"/>
  <c r="O59" i="8"/>
  <c r="S59" i="8"/>
  <c r="O60" i="8"/>
  <c r="S60" i="8"/>
  <c r="O61" i="8"/>
  <c r="S61" i="8"/>
  <c r="O62" i="8"/>
  <c r="S62" i="8"/>
  <c r="O63" i="8"/>
  <c r="S63" i="8"/>
  <c r="O64" i="8"/>
  <c r="S64" i="8"/>
  <c r="O65" i="8"/>
  <c r="S65" i="8"/>
  <c r="O66" i="8"/>
  <c r="S66" i="8"/>
  <c r="O67" i="8"/>
  <c r="S67" i="8"/>
  <c r="O68" i="8"/>
  <c r="S68" i="8"/>
  <c r="O69" i="8"/>
  <c r="S69" i="8"/>
  <c r="O70" i="8"/>
  <c r="S70" i="8"/>
  <c r="O71" i="8"/>
  <c r="S71" i="8"/>
  <c r="O72" i="8"/>
  <c r="S72" i="8"/>
  <c r="O73" i="8"/>
  <c r="S73" i="8"/>
  <c r="O74" i="8"/>
  <c r="S74" i="8"/>
  <c r="O75" i="8"/>
  <c r="S75" i="8"/>
  <c r="O76" i="8"/>
  <c r="S76" i="8"/>
  <c r="O77" i="8"/>
  <c r="S77" i="8"/>
  <c r="O78" i="8"/>
  <c r="S78" i="8"/>
  <c r="O79" i="8"/>
  <c r="S79" i="8"/>
  <c r="O80" i="8"/>
  <c r="S80" i="8"/>
  <c r="O81" i="8"/>
  <c r="S81" i="8"/>
  <c r="O82" i="8"/>
  <c r="S82" i="8"/>
  <c r="O83" i="8"/>
  <c r="S83" i="8"/>
  <c r="O84" i="8"/>
  <c r="S84" i="8"/>
  <c r="O85" i="8"/>
  <c r="S85" i="8"/>
  <c r="O86" i="8"/>
  <c r="S86" i="8"/>
  <c r="O87" i="8"/>
  <c r="S87" i="8"/>
  <c r="O88" i="8"/>
  <c r="S88" i="8"/>
  <c r="O89" i="8"/>
  <c r="S89" i="8"/>
  <c r="O90" i="8"/>
  <c r="S90" i="8"/>
  <c r="O91" i="8"/>
  <c r="S91" i="8"/>
  <c r="O92" i="8"/>
  <c r="S92" i="8"/>
  <c r="O93" i="8"/>
  <c r="S93" i="8"/>
  <c r="O94" i="8"/>
  <c r="S94" i="8"/>
  <c r="O95" i="8"/>
  <c r="S95" i="8"/>
  <c r="O96" i="8"/>
  <c r="S96" i="8"/>
  <c r="O97" i="8"/>
  <c r="S97" i="8"/>
  <c r="O98" i="8"/>
  <c r="S98" i="8"/>
  <c r="O99" i="8"/>
  <c r="S99" i="8"/>
  <c r="O100" i="8"/>
  <c r="S100" i="8"/>
  <c r="O101" i="8"/>
  <c r="S101" i="8"/>
  <c r="O102" i="8"/>
  <c r="S102" i="8"/>
  <c r="O103" i="8"/>
  <c r="S103" i="8"/>
  <c r="O104" i="8"/>
  <c r="S104" i="8"/>
  <c r="O105" i="8"/>
  <c r="S105" i="8"/>
  <c r="O106" i="8"/>
  <c r="S106" i="8"/>
  <c r="O107" i="8"/>
  <c r="S107" i="8"/>
  <c r="O108" i="8"/>
  <c r="S108" i="8"/>
  <c r="O109" i="8"/>
  <c r="S109" i="8"/>
  <c r="O110" i="8"/>
  <c r="S110" i="8"/>
  <c r="O111" i="8"/>
  <c r="S111" i="8"/>
  <c r="O112" i="8"/>
  <c r="S112" i="8"/>
  <c r="O113" i="8"/>
  <c r="S113" i="8"/>
  <c r="O114" i="8"/>
  <c r="S114" i="8"/>
  <c r="O115" i="8"/>
  <c r="S115" i="8"/>
  <c r="O116" i="8"/>
  <c r="S116" i="8"/>
  <c r="O117" i="8"/>
  <c r="S117" i="8"/>
  <c r="O118" i="8"/>
  <c r="S118" i="8"/>
  <c r="O119" i="8"/>
  <c r="S119" i="8"/>
  <c r="O120" i="8"/>
  <c r="S120" i="8"/>
  <c r="O121" i="8"/>
  <c r="S121" i="8"/>
  <c r="O122" i="8"/>
  <c r="S122" i="8"/>
  <c r="O123" i="8"/>
  <c r="S123" i="8"/>
  <c r="O124" i="8"/>
  <c r="S124" i="8"/>
  <c r="O125" i="8"/>
  <c r="S125" i="8"/>
  <c r="O126" i="8"/>
  <c r="S126" i="8"/>
  <c r="O127" i="8"/>
  <c r="S127" i="8"/>
  <c r="O128" i="8"/>
  <c r="S128" i="8"/>
  <c r="O129" i="8"/>
  <c r="S129" i="8"/>
  <c r="O130" i="8"/>
  <c r="S130" i="8"/>
  <c r="O131" i="8"/>
  <c r="S131" i="8"/>
  <c r="O132" i="8"/>
  <c r="S132" i="8"/>
  <c r="O133" i="8"/>
  <c r="S133" i="8"/>
  <c r="O134" i="8"/>
  <c r="S134" i="8"/>
  <c r="O135" i="8"/>
  <c r="S135" i="8"/>
  <c r="O136" i="8"/>
  <c r="S136" i="8"/>
  <c r="O137" i="8"/>
  <c r="S137" i="8"/>
  <c r="O138" i="8"/>
  <c r="S138" i="8"/>
  <c r="O139" i="8"/>
  <c r="S139" i="8"/>
  <c r="O140" i="8"/>
  <c r="S140" i="8"/>
  <c r="O141" i="8"/>
  <c r="S141" i="8"/>
  <c r="O142" i="8"/>
  <c r="S142" i="8"/>
  <c r="O143" i="8"/>
  <c r="S143" i="8"/>
  <c r="O144" i="8"/>
  <c r="S144" i="8"/>
  <c r="O145" i="8"/>
  <c r="S145" i="8"/>
  <c r="O146" i="8"/>
  <c r="S146" i="8"/>
  <c r="O147" i="8"/>
  <c r="S147" i="8"/>
  <c r="O148" i="8"/>
  <c r="S148" i="8"/>
  <c r="O149" i="8"/>
  <c r="S149" i="8"/>
  <c r="O150" i="8"/>
  <c r="S150" i="8"/>
  <c r="O151" i="8"/>
  <c r="S151" i="8"/>
  <c r="O152" i="8"/>
  <c r="S152" i="8"/>
  <c r="O153" i="8"/>
  <c r="S153" i="8"/>
  <c r="O154" i="8"/>
  <c r="S154" i="8"/>
  <c r="O155" i="8"/>
  <c r="S155" i="8"/>
  <c r="O156" i="8"/>
  <c r="S156" i="8"/>
  <c r="O157" i="8"/>
  <c r="S157" i="8"/>
  <c r="O158" i="8"/>
  <c r="S158" i="8"/>
  <c r="O159" i="8"/>
  <c r="S159" i="8"/>
  <c r="O160" i="8"/>
  <c r="S160" i="8"/>
  <c r="O161" i="8"/>
  <c r="S161" i="8"/>
  <c r="O162" i="8"/>
  <c r="S162" i="8"/>
  <c r="O163" i="8"/>
  <c r="S163" i="8"/>
  <c r="O164" i="8"/>
  <c r="S164" i="8"/>
  <c r="O165" i="8"/>
  <c r="S165" i="8"/>
  <c r="O166" i="8"/>
  <c r="S166" i="8"/>
  <c r="O167" i="8"/>
  <c r="S167" i="8"/>
  <c r="O168" i="8"/>
  <c r="S168" i="8"/>
  <c r="O169" i="8"/>
  <c r="S169" i="8"/>
  <c r="O170" i="8"/>
  <c r="S170" i="8"/>
  <c r="O171" i="8"/>
  <c r="S171" i="8"/>
  <c r="O172" i="8"/>
  <c r="S172" i="8"/>
  <c r="O173" i="8"/>
  <c r="S173" i="8"/>
  <c r="O174" i="8"/>
  <c r="S174" i="8"/>
  <c r="O175" i="8"/>
  <c r="S175" i="8"/>
  <c r="O176" i="8"/>
  <c r="S176" i="8"/>
  <c r="O177" i="8"/>
  <c r="S177" i="8"/>
  <c r="O178" i="8"/>
  <c r="S178" i="8"/>
  <c r="O179" i="8"/>
  <c r="S179" i="8"/>
  <c r="O180" i="8"/>
  <c r="S180" i="8"/>
  <c r="O181" i="8"/>
  <c r="S181" i="8"/>
  <c r="O182" i="8"/>
  <c r="S182" i="8"/>
  <c r="O183" i="8"/>
  <c r="S183" i="8"/>
  <c r="O184" i="8"/>
  <c r="S184" i="8"/>
  <c r="O185" i="8"/>
  <c r="S185" i="8"/>
  <c r="O186" i="8"/>
  <c r="S186" i="8"/>
  <c r="O187" i="8"/>
  <c r="S187" i="8"/>
  <c r="O188" i="8"/>
  <c r="S188" i="8"/>
  <c r="O189" i="8"/>
  <c r="S189" i="8"/>
  <c r="O190" i="8"/>
  <c r="S190" i="8"/>
  <c r="O191" i="8"/>
  <c r="S191" i="8"/>
  <c r="O192" i="8"/>
  <c r="S192" i="8"/>
  <c r="O193" i="8"/>
  <c r="S193" i="8"/>
  <c r="O194" i="8"/>
  <c r="S194" i="8"/>
  <c r="O195" i="8"/>
  <c r="S195" i="8"/>
  <c r="O196" i="8"/>
  <c r="S196" i="8"/>
  <c r="O197" i="8"/>
  <c r="S197" i="8"/>
  <c r="O198" i="8"/>
  <c r="S198" i="8"/>
  <c r="O199" i="8"/>
  <c r="S199" i="8"/>
  <c r="O200" i="8"/>
  <c r="S200" i="8"/>
  <c r="O201" i="8"/>
  <c r="S201" i="8"/>
  <c r="O202" i="8"/>
  <c r="S202" i="8"/>
  <c r="O203" i="8"/>
  <c r="S203" i="8"/>
  <c r="O204" i="8"/>
  <c r="S204" i="8"/>
  <c r="O205" i="8"/>
  <c r="S205" i="8"/>
  <c r="O206" i="8"/>
  <c r="S206" i="8"/>
  <c r="O207" i="8"/>
  <c r="S207" i="8"/>
  <c r="O208" i="8"/>
  <c r="S208" i="8"/>
  <c r="O209" i="8"/>
  <c r="S209" i="8"/>
  <c r="O210" i="8"/>
  <c r="S210" i="8"/>
  <c r="O211" i="8"/>
  <c r="S211" i="8"/>
  <c r="O212" i="8"/>
  <c r="S212" i="8"/>
  <c r="O213" i="8"/>
  <c r="S213" i="8"/>
  <c r="O214" i="8"/>
  <c r="S214" i="8"/>
  <c r="O215" i="8"/>
  <c r="S215" i="8"/>
  <c r="O216" i="8"/>
  <c r="S216" i="8"/>
  <c r="O217" i="8"/>
  <c r="S217" i="8"/>
  <c r="O218" i="8"/>
  <c r="S218" i="8"/>
  <c r="O219" i="8"/>
  <c r="S219" i="8"/>
  <c r="O220" i="8"/>
  <c r="S220" i="8"/>
  <c r="O221" i="8"/>
  <c r="S221" i="8"/>
  <c r="O222" i="8"/>
  <c r="S222" i="8"/>
  <c r="O223" i="8"/>
  <c r="S223" i="8"/>
  <c r="O224" i="8"/>
  <c r="S224" i="8"/>
  <c r="O225" i="8"/>
  <c r="S225" i="8"/>
  <c r="O226" i="8"/>
  <c r="S226" i="8"/>
  <c r="O227" i="8"/>
  <c r="S227" i="8"/>
  <c r="O228" i="8"/>
  <c r="S228" i="8"/>
  <c r="O229" i="8"/>
  <c r="S229" i="8"/>
  <c r="O230" i="8"/>
  <c r="S230" i="8"/>
  <c r="O231" i="8"/>
  <c r="S231" i="8"/>
  <c r="O232" i="8"/>
  <c r="S232" i="8"/>
  <c r="O233" i="8"/>
  <c r="S233" i="8"/>
  <c r="O234" i="8"/>
  <c r="S234" i="8"/>
  <c r="O235" i="8"/>
  <c r="S235" i="8"/>
  <c r="O236" i="8"/>
  <c r="S236" i="8"/>
  <c r="O237" i="8"/>
  <c r="S237" i="8"/>
  <c r="O238" i="8"/>
  <c r="S238" i="8"/>
  <c r="O239" i="8"/>
  <c r="S239" i="8"/>
  <c r="O240" i="8"/>
  <c r="S240" i="8"/>
  <c r="O241" i="8"/>
  <c r="S241" i="8"/>
  <c r="O242" i="8"/>
  <c r="S242" i="8"/>
  <c r="O243" i="8"/>
  <c r="S243" i="8"/>
  <c r="O244" i="8"/>
  <c r="S244" i="8"/>
  <c r="O245" i="8"/>
  <c r="S245" i="8"/>
  <c r="O246" i="8"/>
  <c r="S246" i="8"/>
  <c r="O247" i="8"/>
  <c r="S247" i="8"/>
  <c r="O248" i="8"/>
  <c r="S248" i="8"/>
  <c r="O249" i="8"/>
  <c r="S249" i="8"/>
  <c r="O250" i="8"/>
  <c r="S250" i="8"/>
  <c r="O251" i="8"/>
  <c r="S251" i="8"/>
  <c r="O252" i="8"/>
  <c r="S252" i="8"/>
  <c r="O253" i="8"/>
  <c r="S253" i="8"/>
  <c r="O254" i="8"/>
  <c r="S254" i="8"/>
  <c r="O255" i="8"/>
  <c r="S255" i="8"/>
  <c r="O256" i="8"/>
  <c r="S256" i="8"/>
  <c r="O257" i="8"/>
  <c r="S257" i="8"/>
  <c r="O258" i="8"/>
  <c r="S258" i="8"/>
  <c r="O259" i="8"/>
  <c r="S259" i="8"/>
  <c r="O260" i="8"/>
  <c r="S260" i="8"/>
  <c r="O261" i="8"/>
  <c r="S261" i="8"/>
  <c r="O262" i="8"/>
  <c r="S262" i="8"/>
  <c r="O263" i="8"/>
  <c r="S263" i="8"/>
  <c r="O264" i="8"/>
  <c r="S264" i="8"/>
  <c r="O265" i="8"/>
  <c r="S265" i="8"/>
  <c r="O266" i="8"/>
  <c r="S266" i="8"/>
  <c r="O267" i="8"/>
  <c r="S267" i="8"/>
  <c r="O268" i="8"/>
  <c r="S268" i="8"/>
  <c r="O269" i="8"/>
  <c r="S269" i="8"/>
  <c r="O270" i="8"/>
  <c r="S270" i="8"/>
  <c r="O271" i="8"/>
  <c r="S271" i="8"/>
  <c r="O272" i="8"/>
  <c r="S272" i="8"/>
  <c r="O273" i="8"/>
  <c r="S273" i="8"/>
  <c r="O274" i="8"/>
  <c r="S274" i="8"/>
  <c r="O275" i="8"/>
  <c r="S275" i="8"/>
  <c r="O276" i="8"/>
  <c r="S276" i="8"/>
  <c r="O277" i="8"/>
  <c r="S277" i="8"/>
  <c r="O278" i="8"/>
  <c r="S278" i="8"/>
  <c r="O279" i="8"/>
  <c r="S279" i="8"/>
  <c r="O280" i="8"/>
  <c r="S280" i="8"/>
  <c r="O281" i="8"/>
  <c r="S281" i="8"/>
  <c r="O282" i="8"/>
  <c r="S282" i="8"/>
  <c r="O283" i="8"/>
  <c r="S283" i="8"/>
  <c r="O284" i="8"/>
  <c r="S284" i="8"/>
  <c r="O285" i="8"/>
  <c r="S285" i="8"/>
  <c r="O286" i="8"/>
  <c r="S286" i="8"/>
  <c r="O287" i="8"/>
  <c r="S287" i="8"/>
  <c r="O288" i="8"/>
  <c r="S288" i="8"/>
  <c r="O289" i="8"/>
  <c r="S289" i="8"/>
  <c r="O290" i="8"/>
  <c r="S290" i="8"/>
  <c r="O291" i="8"/>
  <c r="S291" i="8"/>
  <c r="O292" i="8"/>
  <c r="S292" i="8"/>
  <c r="O293" i="8"/>
  <c r="S293" i="8"/>
  <c r="O294" i="8"/>
  <c r="S294" i="8"/>
  <c r="O295" i="8"/>
  <c r="S295" i="8"/>
  <c r="O296" i="8"/>
  <c r="S296" i="8"/>
  <c r="O297" i="8"/>
  <c r="S297" i="8"/>
  <c r="O298" i="8"/>
  <c r="S298" i="8"/>
  <c r="O299" i="8"/>
  <c r="S299" i="8"/>
  <c r="O300" i="8"/>
  <c r="S300" i="8"/>
  <c r="O301" i="8"/>
  <c r="S301" i="8"/>
  <c r="O302" i="8"/>
  <c r="S302" i="8"/>
  <c r="O303" i="8"/>
  <c r="S303" i="8"/>
  <c r="O304" i="8"/>
  <c r="S304" i="8"/>
  <c r="O305" i="8"/>
  <c r="S305" i="8"/>
  <c r="O306" i="8"/>
  <c r="S306" i="8"/>
  <c r="O307" i="8"/>
  <c r="S307" i="8"/>
  <c r="O308" i="8"/>
  <c r="S308" i="8"/>
  <c r="O309" i="8"/>
  <c r="S309" i="8"/>
  <c r="O310" i="8"/>
  <c r="S310" i="8"/>
  <c r="O311" i="8"/>
  <c r="S311" i="8"/>
  <c r="O312" i="8"/>
  <c r="S312" i="8"/>
  <c r="O313" i="8"/>
  <c r="S313" i="8"/>
  <c r="O314" i="8"/>
  <c r="S314" i="8"/>
  <c r="O315" i="8"/>
  <c r="S315" i="8"/>
  <c r="O316" i="8"/>
  <c r="S316" i="8"/>
  <c r="O317" i="8"/>
  <c r="S317" i="8"/>
  <c r="O318" i="8"/>
  <c r="S318" i="8"/>
  <c r="O319" i="8"/>
  <c r="S319" i="8"/>
  <c r="O320" i="8"/>
  <c r="S320" i="8"/>
  <c r="O321" i="8"/>
  <c r="S321" i="8"/>
  <c r="O322" i="8"/>
  <c r="S322" i="8"/>
  <c r="O323" i="8"/>
  <c r="S323" i="8"/>
  <c r="O324" i="8"/>
  <c r="S324" i="8"/>
  <c r="O325" i="8"/>
  <c r="S325" i="8"/>
  <c r="O326" i="8"/>
  <c r="S326" i="8"/>
  <c r="O327" i="8"/>
  <c r="S327" i="8"/>
  <c r="O328" i="8"/>
  <c r="S328" i="8"/>
  <c r="O329" i="8"/>
  <c r="S329" i="8"/>
  <c r="O330" i="8"/>
  <c r="S330" i="8"/>
  <c r="O331" i="8"/>
  <c r="S331" i="8"/>
  <c r="O332" i="8"/>
  <c r="S332" i="8"/>
  <c r="O333" i="8"/>
  <c r="S333" i="8"/>
  <c r="O334" i="8"/>
  <c r="S334" i="8"/>
  <c r="O335" i="8"/>
  <c r="S335" i="8"/>
  <c r="O336" i="8"/>
  <c r="S336" i="8"/>
  <c r="O337" i="8"/>
  <c r="S337" i="8"/>
  <c r="O338" i="8"/>
  <c r="S338" i="8"/>
  <c r="O339" i="8"/>
  <c r="S339" i="8"/>
  <c r="O340" i="8"/>
  <c r="S340" i="8"/>
  <c r="O341" i="8"/>
  <c r="S341" i="8"/>
  <c r="O342" i="8"/>
  <c r="S342" i="8"/>
  <c r="O343" i="8"/>
  <c r="S343" i="8"/>
  <c r="O344" i="8"/>
  <c r="S344" i="8"/>
  <c r="O345" i="8"/>
  <c r="S345" i="8"/>
  <c r="O346" i="8"/>
  <c r="S346" i="8"/>
  <c r="O347" i="8"/>
  <c r="S347" i="8"/>
  <c r="O348" i="8"/>
  <c r="S348" i="8"/>
  <c r="O349" i="8"/>
  <c r="S349" i="8"/>
  <c r="O350" i="8"/>
  <c r="S350" i="8"/>
  <c r="O351" i="8"/>
  <c r="S351" i="8"/>
  <c r="O352" i="8"/>
  <c r="S352" i="8"/>
  <c r="O353" i="8"/>
  <c r="S353" i="8"/>
  <c r="O354" i="8"/>
  <c r="S354" i="8"/>
  <c r="O355" i="8"/>
  <c r="S355" i="8"/>
  <c r="O356" i="8"/>
  <c r="S356" i="8"/>
  <c r="O357" i="8"/>
  <c r="S357" i="8"/>
  <c r="O358" i="8"/>
  <c r="S358" i="8"/>
  <c r="O359" i="8"/>
  <c r="S359" i="8"/>
  <c r="O360" i="8"/>
  <c r="S360" i="8"/>
  <c r="O361" i="8"/>
  <c r="S361" i="8"/>
  <c r="O362" i="8"/>
  <c r="S362" i="8"/>
  <c r="O363" i="8"/>
  <c r="S363" i="8"/>
  <c r="O364" i="8"/>
  <c r="S364" i="8"/>
  <c r="O365" i="8"/>
  <c r="S365" i="8"/>
  <c r="O366" i="8"/>
  <c r="S366" i="8"/>
  <c r="O367" i="8"/>
  <c r="S367" i="8"/>
  <c r="O368" i="8"/>
  <c r="S368" i="8"/>
  <c r="O369" i="8"/>
  <c r="S369" i="8"/>
  <c r="O370" i="8"/>
  <c r="S370" i="8"/>
  <c r="O371" i="8"/>
  <c r="S371" i="8"/>
  <c r="O372" i="8"/>
  <c r="S372" i="8"/>
  <c r="O373" i="8"/>
  <c r="S373" i="8"/>
  <c r="O374" i="8"/>
  <c r="S374" i="8"/>
  <c r="O375" i="8"/>
  <c r="S375" i="8"/>
  <c r="O376" i="8"/>
  <c r="S376" i="8"/>
  <c r="O377" i="8"/>
  <c r="S377" i="8"/>
  <c r="O378" i="8"/>
  <c r="S378" i="8"/>
  <c r="O379" i="8"/>
  <c r="S379" i="8"/>
  <c r="O380" i="8"/>
  <c r="S380" i="8"/>
  <c r="O381" i="8"/>
  <c r="S381" i="8"/>
  <c r="O382" i="8"/>
  <c r="S382" i="8"/>
  <c r="O383" i="8"/>
  <c r="S383" i="8"/>
  <c r="O384" i="8"/>
  <c r="S384" i="8"/>
  <c r="O385" i="8"/>
  <c r="S385" i="8"/>
  <c r="O386" i="8"/>
  <c r="S386" i="8"/>
  <c r="O387" i="8"/>
  <c r="S387" i="8"/>
  <c r="O388" i="8"/>
  <c r="S388" i="8"/>
  <c r="O389" i="8"/>
  <c r="S389" i="8"/>
  <c r="O390" i="8"/>
  <c r="S390" i="8"/>
  <c r="O391" i="8"/>
  <c r="S391" i="8"/>
  <c r="O392" i="8"/>
  <c r="S392" i="8"/>
  <c r="O393" i="8"/>
  <c r="S393" i="8"/>
  <c r="O394" i="8"/>
  <c r="S394" i="8"/>
  <c r="O395" i="8"/>
  <c r="S395" i="8"/>
  <c r="O396" i="8"/>
  <c r="S396" i="8"/>
  <c r="O397" i="8"/>
  <c r="S397" i="8"/>
  <c r="O398" i="8"/>
  <c r="S398" i="8"/>
  <c r="O399" i="8"/>
  <c r="S399" i="8"/>
  <c r="O400" i="8"/>
  <c r="S400" i="8"/>
  <c r="O401" i="8"/>
  <c r="S401" i="8"/>
  <c r="O402" i="8"/>
  <c r="S402" i="8"/>
  <c r="O403" i="8"/>
  <c r="S403" i="8"/>
  <c r="O404" i="8"/>
  <c r="S404" i="8"/>
  <c r="O405" i="8"/>
  <c r="S405" i="8"/>
  <c r="O406" i="8"/>
  <c r="S406" i="8"/>
  <c r="O407" i="8"/>
  <c r="S407" i="8"/>
  <c r="O408" i="8"/>
  <c r="S408" i="8"/>
  <c r="O409" i="8"/>
  <c r="S409" i="8"/>
  <c r="O410" i="8"/>
  <c r="S410" i="8"/>
  <c r="O411" i="8"/>
  <c r="S411" i="8"/>
  <c r="O412" i="8"/>
  <c r="S412" i="8"/>
  <c r="O413" i="8"/>
  <c r="S413" i="8"/>
  <c r="O414" i="8"/>
  <c r="S414" i="8"/>
  <c r="O415" i="8"/>
  <c r="S415" i="8"/>
  <c r="O416" i="8"/>
  <c r="S416" i="8"/>
  <c r="O417" i="8"/>
  <c r="S417" i="8"/>
  <c r="O418" i="8"/>
  <c r="S418" i="8"/>
  <c r="O419" i="8"/>
  <c r="S419" i="8"/>
  <c r="O420" i="8"/>
  <c r="S420" i="8"/>
  <c r="O421" i="8"/>
  <c r="S421" i="8"/>
  <c r="O422" i="8"/>
  <c r="S422" i="8"/>
  <c r="O423" i="8"/>
  <c r="S423" i="8"/>
  <c r="O424" i="8"/>
  <c r="S424" i="8"/>
  <c r="O425" i="8"/>
  <c r="S425" i="8"/>
  <c r="O426" i="8"/>
  <c r="S426" i="8"/>
  <c r="O427" i="8"/>
  <c r="S427" i="8"/>
  <c r="O428" i="8"/>
  <c r="S428" i="8"/>
  <c r="O429" i="8"/>
  <c r="S429" i="8"/>
  <c r="O430" i="8"/>
  <c r="S430" i="8"/>
  <c r="O431" i="8"/>
  <c r="S431" i="8"/>
  <c r="O432" i="8"/>
  <c r="S432" i="8"/>
  <c r="O433" i="8"/>
  <c r="S433" i="8"/>
  <c r="O434" i="8"/>
  <c r="S434" i="8"/>
  <c r="O435" i="8"/>
  <c r="S435" i="8"/>
  <c r="O436" i="8"/>
  <c r="S436" i="8"/>
  <c r="O437" i="8"/>
  <c r="S437" i="8"/>
  <c r="O438" i="8"/>
  <c r="S438" i="8"/>
  <c r="O439" i="8"/>
  <c r="S439" i="8"/>
  <c r="O440" i="8"/>
  <c r="S440" i="8"/>
  <c r="O441" i="8"/>
  <c r="S441" i="8"/>
  <c r="O442" i="8"/>
  <c r="S442" i="8"/>
  <c r="O443" i="8"/>
  <c r="S443" i="8"/>
  <c r="O444" i="8"/>
  <c r="S444" i="8"/>
  <c r="O445" i="8"/>
  <c r="S445" i="8"/>
  <c r="O446" i="8"/>
  <c r="S446" i="8"/>
  <c r="O447" i="8"/>
  <c r="S447" i="8"/>
  <c r="O448" i="8"/>
  <c r="S448" i="8"/>
  <c r="O449" i="8"/>
  <c r="S449" i="8"/>
  <c r="O450" i="8"/>
  <c r="S450" i="8"/>
  <c r="O451" i="8"/>
  <c r="S451" i="8"/>
  <c r="O452" i="8"/>
  <c r="S452" i="8"/>
  <c r="O453" i="8"/>
  <c r="S453" i="8"/>
  <c r="O454" i="8"/>
  <c r="S454" i="8"/>
  <c r="O455" i="8"/>
  <c r="S455" i="8"/>
  <c r="O456" i="8"/>
  <c r="S456" i="8"/>
  <c r="O457" i="8"/>
  <c r="S457" i="8"/>
  <c r="O458" i="8"/>
  <c r="S458" i="8"/>
  <c r="O459" i="8"/>
  <c r="S459" i="8"/>
  <c r="O460" i="8"/>
  <c r="S460" i="8"/>
  <c r="O461" i="8"/>
  <c r="S461" i="8"/>
  <c r="O462" i="8"/>
  <c r="S462" i="8"/>
  <c r="O463" i="8"/>
  <c r="S463" i="8"/>
  <c r="O464" i="8"/>
  <c r="S464" i="8"/>
  <c r="O465" i="8"/>
  <c r="S465" i="8"/>
  <c r="O466" i="8"/>
  <c r="S466" i="8"/>
  <c r="O467" i="8"/>
  <c r="S467" i="8"/>
  <c r="O468" i="8"/>
  <c r="S468" i="8"/>
  <c r="O469" i="8"/>
  <c r="S469" i="8"/>
  <c r="O470" i="8"/>
  <c r="S470" i="8"/>
  <c r="O471" i="8"/>
  <c r="S471" i="8"/>
  <c r="O472" i="8"/>
  <c r="S472" i="8"/>
  <c r="O473" i="8"/>
  <c r="S473" i="8"/>
  <c r="O474" i="8"/>
  <c r="S474" i="8"/>
  <c r="O475" i="8"/>
  <c r="S475" i="8"/>
  <c r="O476" i="8"/>
  <c r="S476" i="8"/>
  <c r="O477" i="8"/>
  <c r="S477" i="8"/>
  <c r="O478" i="8"/>
  <c r="S478" i="8"/>
  <c r="O479" i="8"/>
  <c r="S479" i="8"/>
  <c r="O480" i="8"/>
  <c r="S480" i="8"/>
  <c r="O481" i="8"/>
  <c r="S481" i="8"/>
  <c r="O482" i="8"/>
  <c r="S482" i="8"/>
  <c r="O483" i="8"/>
  <c r="S483" i="8"/>
  <c r="O484" i="8"/>
  <c r="S484" i="8"/>
  <c r="O485" i="8"/>
  <c r="S485" i="8"/>
  <c r="O486" i="8"/>
  <c r="S486" i="8"/>
  <c r="O487" i="8"/>
  <c r="S487" i="8"/>
  <c r="O488" i="8"/>
  <c r="S488" i="8"/>
  <c r="O489" i="8"/>
  <c r="S489" i="8"/>
  <c r="O490" i="8"/>
  <c r="S490" i="8"/>
  <c r="O491" i="8"/>
  <c r="S491" i="8"/>
  <c r="O492" i="8"/>
  <c r="S492" i="8"/>
  <c r="O493" i="8"/>
  <c r="S493" i="8"/>
  <c r="O494" i="8"/>
  <c r="S494" i="8"/>
  <c r="O495" i="8"/>
  <c r="S495" i="8"/>
  <c r="O496" i="8"/>
  <c r="S496" i="8"/>
  <c r="O497" i="8"/>
  <c r="S497" i="8"/>
  <c r="O498" i="8"/>
  <c r="S498" i="8"/>
  <c r="O499" i="8"/>
  <c r="S499" i="8"/>
  <c r="O500" i="8"/>
  <c r="S500" i="8"/>
  <c r="O501" i="8"/>
  <c r="S501" i="8"/>
  <c r="O502" i="8"/>
  <c r="S502" i="8"/>
  <c r="O503" i="8"/>
  <c r="S503" i="8"/>
  <c r="O504" i="8"/>
  <c r="S504" i="8"/>
  <c r="O505" i="8"/>
  <c r="S505" i="8"/>
  <c r="O506" i="8"/>
  <c r="S506" i="8"/>
  <c r="O507" i="8"/>
  <c r="S507" i="8"/>
  <c r="O508" i="8"/>
  <c r="S508" i="8"/>
  <c r="O509" i="8"/>
  <c r="S509" i="8"/>
  <c r="O510" i="8"/>
  <c r="S510" i="8"/>
  <c r="O511" i="8"/>
  <c r="S511" i="8"/>
  <c r="O512" i="8"/>
  <c r="S512" i="8"/>
  <c r="O513" i="8"/>
  <c r="S513" i="8"/>
  <c r="O514" i="8"/>
  <c r="S514" i="8"/>
  <c r="O515" i="8"/>
  <c r="S515" i="8"/>
  <c r="O516" i="8"/>
  <c r="S516" i="8"/>
  <c r="O517" i="8"/>
  <c r="S517" i="8"/>
  <c r="O518" i="8"/>
  <c r="S518" i="8"/>
  <c r="O519" i="8"/>
  <c r="S519" i="8"/>
  <c r="O520" i="8"/>
  <c r="S520" i="8"/>
  <c r="O521" i="8"/>
  <c r="S521" i="8"/>
  <c r="O522" i="8"/>
  <c r="S522" i="8"/>
  <c r="O523" i="8"/>
  <c r="S523" i="8"/>
  <c r="O524" i="8"/>
  <c r="S524" i="8"/>
  <c r="O525" i="8"/>
  <c r="S525" i="8"/>
  <c r="O526" i="8"/>
  <c r="S526" i="8"/>
  <c r="O527" i="8"/>
  <c r="S527" i="8"/>
  <c r="O528" i="8"/>
  <c r="S528" i="8"/>
  <c r="O529" i="8"/>
  <c r="S529" i="8"/>
  <c r="O530" i="8"/>
  <c r="S530" i="8"/>
  <c r="O531" i="8"/>
  <c r="S531" i="8"/>
  <c r="O532" i="8"/>
  <c r="S532" i="8"/>
  <c r="O533" i="8"/>
  <c r="S533" i="8"/>
  <c r="O534" i="8"/>
  <c r="S534" i="8"/>
  <c r="O535" i="8"/>
  <c r="S535" i="8"/>
  <c r="O536" i="8"/>
  <c r="S536" i="8"/>
  <c r="O537" i="8"/>
  <c r="S537" i="8"/>
  <c r="O538" i="8"/>
  <c r="S538" i="8"/>
  <c r="O539" i="8"/>
  <c r="S539" i="8"/>
  <c r="O540" i="8"/>
  <c r="S540" i="8"/>
  <c r="O541" i="8"/>
  <c r="S541" i="8"/>
  <c r="O542" i="8"/>
  <c r="S542" i="8"/>
  <c r="O543" i="8"/>
  <c r="S543" i="8"/>
  <c r="O544" i="8"/>
  <c r="S544" i="8"/>
  <c r="O545" i="8"/>
  <c r="S545" i="8"/>
  <c r="O546" i="8"/>
  <c r="S546" i="8"/>
  <c r="O547" i="8"/>
  <c r="S547" i="8"/>
  <c r="O548" i="8"/>
  <c r="S548" i="8"/>
  <c r="O549" i="8"/>
  <c r="S549" i="8"/>
  <c r="O550" i="8"/>
  <c r="S550" i="8"/>
  <c r="O551" i="8"/>
  <c r="S551" i="8"/>
  <c r="O552" i="8"/>
  <c r="S552" i="8"/>
  <c r="O553" i="8"/>
  <c r="S553" i="8"/>
  <c r="O554" i="8"/>
  <c r="S554" i="8"/>
  <c r="O555" i="8"/>
  <c r="S555" i="8"/>
  <c r="O556" i="8"/>
  <c r="S556" i="8"/>
  <c r="O557" i="8"/>
  <c r="S557" i="8"/>
  <c r="O558" i="8"/>
  <c r="S558" i="8"/>
  <c r="O559" i="8"/>
  <c r="S559" i="8"/>
  <c r="O560" i="8"/>
  <c r="S560" i="8"/>
  <c r="O561" i="8"/>
  <c r="S561" i="8"/>
  <c r="O562" i="8"/>
  <c r="S562" i="8"/>
  <c r="O563" i="8"/>
  <c r="S563" i="8"/>
  <c r="O564" i="8"/>
  <c r="S564" i="8"/>
  <c r="O565" i="8"/>
  <c r="S565" i="8"/>
  <c r="O566" i="8"/>
  <c r="S566" i="8"/>
  <c r="O567" i="8"/>
  <c r="S567" i="8"/>
  <c r="O568" i="8"/>
  <c r="S568" i="8"/>
  <c r="O569" i="8"/>
  <c r="S569" i="8"/>
  <c r="O570" i="8"/>
  <c r="S570" i="8"/>
  <c r="O571" i="8"/>
  <c r="S571" i="8"/>
  <c r="O572" i="8"/>
  <c r="S572" i="8"/>
  <c r="O573" i="8"/>
  <c r="S573" i="8"/>
  <c r="O574" i="8"/>
  <c r="S574" i="8"/>
  <c r="O575" i="8"/>
  <c r="S575" i="8"/>
  <c r="O576" i="8"/>
  <c r="S576" i="8"/>
  <c r="O577" i="8"/>
  <c r="S577" i="8"/>
  <c r="O578" i="8"/>
  <c r="S578" i="8"/>
  <c r="O579" i="8"/>
  <c r="S579" i="8"/>
  <c r="O580" i="8"/>
  <c r="S580" i="8"/>
  <c r="O581" i="8"/>
  <c r="S581" i="8"/>
  <c r="O582" i="8"/>
  <c r="S582" i="8"/>
  <c r="O583" i="8"/>
  <c r="S583" i="8"/>
  <c r="O584" i="8"/>
  <c r="S584" i="8"/>
  <c r="O585" i="8"/>
  <c r="S585" i="8"/>
  <c r="O586" i="8"/>
  <c r="S586" i="8"/>
  <c r="O587" i="8"/>
  <c r="S587" i="8"/>
  <c r="O588" i="8"/>
  <c r="S588" i="8"/>
  <c r="O589" i="8"/>
  <c r="S589" i="8"/>
  <c r="O590" i="8"/>
  <c r="S590" i="8"/>
  <c r="O591" i="8"/>
  <c r="S591" i="8"/>
  <c r="O592" i="8"/>
  <c r="S592" i="8"/>
  <c r="O593" i="8"/>
  <c r="S593" i="8"/>
  <c r="O594" i="8"/>
  <c r="S594" i="8"/>
  <c r="O595" i="8"/>
  <c r="S595" i="8"/>
  <c r="O596" i="8"/>
  <c r="S596" i="8"/>
  <c r="O597" i="8"/>
  <c r="S597" i="8"/>
  <c r="O598" i="8"/>
  <c r="S598" i="8"/>
  <c r="O599" i="8"/>
  <c r="S599" i="8"/>
  <c r="O600" i="8"/>
  <c r="S600" i="8"/>
  <c r="O601" i="8"/>
  <c r="S601" i="8"/>
  <c r="O602" i="8"/>
  <c r="S602" i="8"/>
  <c r="O603" i="8"/>
  <c r="S603" i="8"/>
  <c r="O604" i="8"/>
  <c r="S604" i="8"/>
  <c r="O605" i="8"/>
  <c r="S605" i="8"/>
  <c r="O606" i="8"/>
  <c r="S606" i="8"/>
  <c r="O607" i="8"/>
  <c r="S607" i="8"/>
  <c r="O608" i="8"/>
  <c r="S608" i="8"/>
  <c r="O609" i="8"/>
  <c r="S609" i="8"/>
  <c r="O610" i="8"/>
  <c r="S610" i="8"/>
  <c r="O611" i="8"/>
  <c r="S611" i="8"/>
  <c r="O612" i="8"/>
  <c r="S612" i="8"/>
  <c r="O613" i="8"/>
  <c r="S613" i="8"/>
  <c r="O614" i="8"/>
  <c r="S614" i="8"/>
  <c r="O615" i="8"/>
  <c r="S615" i="8"/>
  <c r="O616" i="8"/>
  <c r="S616" i="8"/>
  <c r="O617" i="8"/>
  <c r="S617" i="8"/>
  <c r="O618" i="8"/>
  <c r="S618" i="8"/>
  <c r="O619" i="8"/>
  <c r="S619" i="8"/>
  <c r="O620" i="8"/>
  <c r="S620" i="8"/>
  <c r="O621" i="8"/>
  <c r="S621" i="8"/>
  <c r="O622" i="8"/>
  <c r="S622" i="8"/>
  <c r="O623" i="8"/>
  <c r="S623" i="8"/>
  <c r="O624" i="8"/>
  <c r="S624" i="8"/>
  <c r="O625" i="8"/>
  <c r="S625" i="8"/>
  <c r="O626" i="8"/>
  <c r="S626" i="8"/>
  <c r="O627" i="8"/>
  <c r="S627" i="8"/>
  <c r="O628" i="8"/>
  <c r="S628" i="8"/>
  <c r="O629" i="8"/>
  <c r="S629" i="8"/>
  <c r="O630" i="8"/>
  <c r="S630" i="8"/>
  <c r="O631" i="8"/>
  <c r="S631" i="8"/>
  <c r="O632" i="8"/>
  <c r="S632" i="8"/>
  <c r="O633" i="8"/>
  <c r="S633" i="8"/>
  <c r="O634" i="8"/>
  <c r="S634" i="8"/>
  <c r="O635" i="8"/>
  <c r="S635" i="8"/>
  <c r="O636" i="8"/>
  <c r="S636" i="8"/>
  <c r="O637" i="8"/>
  <c r="S637" i="8"/>
  <c r="O638" i="8"/>
  <c r="S638" i="8"/>
  <c r="O639" i="8"/>
  <c r="S639" i="8"/>
  <c r="O640" i="8"/>
  <c r="S640" i="8"/>
  <c r="O641" i="8"/>
  <c r="S641" i="8"/>
  <c r="O642" i="8"/>
  <c r="S642" i="8"/>
  <c r="O643" i="8"/>
  <c r="S643" i="8"/>
  <c r="O644" i="8"/>
  <c r="S644" i="8"/>
  <c r="O645" i="8"/>
  <c r="S645" i="8"/>
  <c r="O646" i="8"/>
  <c r="S646" i="8"/>
  <c r="O647" i="8"/>
  <c r="S647" i="8"/>
  <c r="O648" i="8"/>
  <c r="S648" i="8"/>
  <c r="O649" i="8"/>
  <c r="S649" i="8"/>
  <c r="O650" i="8"/>
  <c r="S650" i="8"/>
  <c r="O651" i="8"/>
  <c r="S651" i="8"/>
  <c r="O652" i="8"/>
  <c r="S652" i="8"/>
  <c r="O653" i="8"/>
  <c r="S653" i="8"/>
  <c r="O654" i="8"/>
  <c r="S654" i="8"/>
  <c r="O655" i="8"/>
  <c r="S655" i="8"/>
  <c r="O656" i="8"/>
  <c r="S656" i="8"/>
  <c r="O657" i="8"/>
  <c r="S657" i="8"/>
  <c r="O658" i="8"/>
  <c r="S658" i="8"/>
  <c r="O659" i="8"/>
  <c r="S659" i="8"/>
  <c r="O660" i="8"/>
  <c r="S660" i="8"/>
  <c r="O661" i="8"/>
  <c r="S661" i="8"/>
  <c r="O662" i="8"/>
  <c r="S662" i="8"/>
  <c r="O663" i="8"/>
  <c r="S663" i="8"/>
  <c r="O664" i="8"/>
  <c r="S664" i="8"/>
  <c r="O665" i="8"/>
  <c r="S665" i="8"/>
  <c r="O666" i="8"/>
  <c r="S666" i="8"/>
  <c r="O667" i="8"/>
  <c r="S667" i="8"/>
  <c r="O668" i="8"/>
  <c r="S668" i="8"/>
  <c r="O669" i="8"/>
  <c r="S669" i="8"/>
  <c r="O670" i="8"/>
  <c r="S670" i="8"/>
  <c r="O671" i="8"/>
  <c r="S671" i="8"/>
  <c r="O672" i="8"/>
  <c r="S672" i="8"/>
  <c r="O673" i="8"/>
  <c r="S673" i="8"/>
  <c r="O674" i="8"/>
  <c r="S674" i="8"/>
  <c r="O675" i="8"/>
  <c r="S675" i="8"/>
  <c r="O676" i="8"/>
  <c r="S676" i="8"/>
  <c r="O677" i="8"/>
  <c r="S677" i="8"/>
  <c r="O678" i="8"/>
  <c r="S678" i="8"/>
  <c r="O679" i="8"/>
  <c r="S679" i="8"/>
  <c r="O680" i="8"/>
  <c r="S680" i="8"/>
  <c r="O681" i="8"/>
  <c r="S681" i="8"/>
  <c r="O682" i="8"/>
  <c r="S682" i="8"/>
  <c r="O683" i="8"/>
  <c r="S683" i="8"/>
  <c r="O684" i="8"/>
  <c r="S684" i="8"/>
  <c r="O685" i="8"/>
  <c r="S685" i="8"/>
  <c r="O686" i="8"/>
  <c r="S686" i="8"/>
  <c r="O687" i="8"/>
  <c r="S687" i="8"/>
  <c r="O688" i="8"/>
  <c r="S688" i="8"/>
  <c r="O689" i="8"/>
  <c r="S689" i="8"/>
  <c r="O690" i="8"/>
  <c r="S690" i="8"/>
  <c r="O691" i="8"/>
  <c r="S691" i="8"/>
  <c r="O692" i="8"/>
  <c r="S692" i="8"/>
  <c r="O693" i="8"/>
  <c r="S693" i="8"/>
  <c r="O694" i="8"/>
  <c r="S694" i="8"/>
  <c r="O695" i="8"/>
  <c r="S695" i="8"/>
  <c r="O696" i="8"/>
  <c r="S696" i="8"/>
  <c r="O697" i="8"/>
  <c r="S697" i="8"/>
  <c r="O698" i="8"/>
  <c r="S698" i="8"/>
  <c r="O699" i="8"/>
  <c r="S699" i="8"/>
  <c r="O700" i="8"/>
  <c r="S700" i="8"/>
  <c r="O701" i="8"/>
  <c r="S701" i="8"/>
  <c r="O702" i="8"/>
  <c r="S702" i="8"/>
  <c r="O703" i="8"/>
  <c r="S703" i="8"/>
  <c r="O704" i="8"/>
  <c r="S704" i="8"/>
  <c r="O705" i="8"/>
  <c r="S705" i="8"/>
  <c r="O706" i="8"/>
  <c r="S706" i="8"/>
  <c r="O707" i="8"/>
  <c r="S707" i="8"/>
  <c r="O708" i="8"/>
  <c r="S708" i="8"/>
  <c r="O709" i="8"/>
  <c r="S709" i="8"/>
  <c r="O710" i="8"/>
  <c r="S710" i="8"/>
  <c r="O711" i="8"/>
  <c r="S711" i="8"/>
  <c r="O712" i="8"/>
  <c r="S712" i="8"/>
  <c r="O713" i="8"/>
  <c r="S713" i="8"/>
  <c r="O714" i="8"/>
  <c r="S714" i="8"/>
  <c r="O715" i="8"/>
  <c r="S715" i="8"/>
  <c r="F2" i="9"/>
  <c r="I2" i="9" s="1"/>
  <c r="G2" i="9"/>
  <c r="L2" i="9"/>
  <c r="M2" i="9"/>
  <c r="F3" i="9"/>
  <c r="I3" i="9" s="1"/>
  <c r="G3" i="9"/>
  <c r="L3" i="9"/>
  <c r="M3" i="9" s="1"/>
  <c r="F4" i="9"/>
  <c r="I4" i="9" s="1"/>
  <c r="G4" i="9"/>
  <c r="L4" i="9"/>
  <c r="M4" i="9"/>
  <c r="F5" i="9"/>
  <c r="I5" i="9" s="1"/>
  <c r="G5" i="9"/>
  <c r="L5" i="9"/>
  <c r="M5" i="9" s="1"/>
  <c r="F6" i="9"/>
  <c r="I6" i="9" s="1"/>
  <c r="G6" i="9"/>
  <c r="L6" i="9"/>
  <c r="M6" i="9"/>
  <c r="D7" i="9"/>
  <c r="F7" i="9"/>
  <c r="I7" i="9" s="1"/>
  <c r="D9" i="9"/>
  <c r="G7" i="9"/>
  <c r="L7" i="9"/>
  <c r="M7" i="9" s="1"/>
  <c r="D8" i="9"/>
  <c r="F8" i="9" s="1"/>
  <c r="I8" i="9" s="1"/>
  <c r="G8" i="9"/>
  <c r="L8" i="9"/>
  <c r="M8" i="9" s="1"/>
  <c r="G9" i="9"/>
  <c r="L9" i="9"/>
  <c r="M9" i="9"/>
  <c r="G10" i="9"/>
  <c r="L10" i="9"/>
  <c r="M10" i="9" s="1"/>
  <c r="G11" i="9"/>
  <c r="L11" i="9"/>
  <c r="M11" i="9" s="1"/>
  <c r="F12" i="9"/>
  <c r="I12" i="9"/>
  <c r="G12" i="9"/>
  <c r="L12" i="9"/>
  <c r="M12" i="9" s="1"/>
  <c r="F13" i="9"/>
  <c r="I13" i="9" s="1"/>
  <c r="G13" i="9"/>
  <c r="L13" i="9"/>
  <c r="M13" i="9"/>
  <c r="F14" i="9"/>
  <c r="I14" i="9"/>
  <c r="G14" i="9"/>
  <c r="L14" i="9"/>
  <c r="M14" i="9" s="1"/>
  <c r="F15" i="9"/>
  <c r="I15" i="9" s="1"/>
  <c r="G15" i="9"/>
  <c r="L15" i="9"/>
  <c r="M15" i="9"/>
  <c r="F16" i="9"/>
  <c r="I16" i="9"/>
  <c r="G16" i="9"/>
  <c r="L16" i="9"/>
  <c r="M16" i="9" s="1"/>
  <c r="F17" i="9"/>
  <c r="I17" i="9" s="1"/>
  <c r="G17" i="9"/>
  <c r="L17" i="9"/>
  <c r="M17" i="9"/>
  <c r="F18" i="9"/>
  <c r="I18" i="9" s="1"/>
  <c r="G18" i="9"/>
  <c r="L18" i="9"/>
  <c r="M18" i="9" s="1"/>
  <c r="F19" i="9"/>
  <c r="I19" i="9" s="1"/>
  <c r="G19" i="9"/>
  <c r="L19" i="9"/>
  <c r="M19" i="9"/>
  <c r="F20" i="9"/>
  <c r="I20" i="9"/>
  <c r="G20" i="9"/>
  <c r="L20" i="9"/>
  <c r="M20" i="9" s="1"/>
  <c r="F21" i="9"/>
  <c r="I21" i="9" s="1"/>
  <c r="G21" i="9"/>
  <c r="L21" i="9"/>
  <c r="M21" i="9"/>
  <c r="F22" i="9"/>
  <c r="I22" i="9"/>
  <c r="G22" i="9"/>
  <c r="L22" i="9"/>
  <c r="M22" i="9" s="1"/>
  <c r="F23" i="9"/>
  <c r="I23" i="9" s="1"/>
  <c r="G23" i="9"/>
  <c r="L23" i="9"/>
  <c r="M23" i="9" s="1"/>
  <c r="F24" i="9"/>
  <c r="G24" i="9"/>
  <c r="I24" i="9"/>
  <c r="L24" i="9"/>
  <c r="M24" i="9" s="1"/>
  <c r="F25" i="9"/>
  <c r="I25" i="9" s="1"/>
  <c r="G25" i="9"/>
  <c r="L25" i="9"/>
  <c r="M25" i="9" s="1"/>
  <c r="F26" i="9"/>
  <c r="I26" i="9" s="1"/>
  <c r="G26" i="9"/>
  <c r="L26" i="9"/>
  <c r="M26" i="9" s="1"/>
  <c r="F27" i="9"/>
  <c r="I27" i="9" s="1"/>
  <c r="G27" i="9"/>
  <c r="L27" i="9"/>
  <c r="M27" i="9" s="1"/>
  <c r="F28" i="9"/>
  <c r="I28" i="9" s="1"/>
  <c r="G28" i="9"/>
  <c r="L28" i="9"/>
  <c r="M28" i="9" s="1"/>
  <c r="F29" i="9"/>
  <c r="I29" i="9"/>
  <c r="G29" i="9"/>
  <c r="L29" i="9"/>
  <c r="M29" i="9"/>
  <c r="F30" i="9"/>
  <c r="I30" i="9"/>
  <c r="G30" i="9"/>
  <c r="L30" i="9"/>
  <c r="M30" i="9"/>
  <c r="F31" i="9"/>
  <c r="I31" i="9" s="1"/>
  <c r="G31" i="9"/>
  <c r="L31" i="9"/>
  <c r="M31" i="9" s="1"/>
  <c r="F32" i="9"/>
  <c r="I32" i="9" s="1"/>
  <c r="G32" i="9"/>
  <c r="L32" i="9"/>
  <c r="M32" i="9" s="1"/>
  <c r="F33" i="9"/>
  <c r="I33" i="9" s="1"/>
  <c r="G33" i="9"/>
  <c r="L33" i="9"/>
  <c r="M33" i="9" s="1"/>
  <c r="F34" i="9"/>
  <c r="I34" i="9" s="1"/>
  <c r="G34" i="9"/>
  <c r="L34" i="9"/>
  <c r="M34" i="9" s="1"/>
  <c r="F35" i="9"/>
  <c r="I35" i="9" s="1"/>
  <c r="G35" i="9"/>
  <c r="L35" i="9"/>
  <c r="M35" i="9" s="1"/>
  <c r="F36" i="9"/>
  <c r="I36" i="9"/>
  <c r="G36" i="9"/>
  <c r="L36" i="9"/>
  <c r="M36" i="9" s="1"/>
  <c r="F37" i="9"/>
  <c r="I37" i="9" s="1"/>
  <c r="G37" i="9"/>
  <c r="L37" i="9"/>
  <c r="M37" i="9" s="1"/>
  <c r="F38" i="9"/>
  <c r="I38" i="9" s="1"/>
  <c r="G38" i="9"/>
  <c r="L38" i="9"/>
  <c r="M38" i="9" s="1"/>
  <c r="F39" i="9"/>
  <c r="I39" i="9" s="1"/>
  <c r="G39" i="9"/>
  <c r="L39" i="9"/>
  <c r="M39" i="9" s="1"/>
  <c r="F40" i="9"/>
  <c r="I40" i="9" s="1"/>
  <c r="G40" i="9"/>
  <c r="L40" i="9"/>
  <c r="M40" i="9" s="1"/>
  <c r="F41" i="9"/>
  <c r="I41" i="9" s="1"/>
  <c r="G41" i="9"/>
  <c r="L41" i="9"/>
  <c r="M41" i="9" s="1"/>
  <c r="F42" i="9"/>
  <c r="I42" i="9" s="1"/>
  <c r="G42" i="9"/>
  <c r="L42" i="9"/>
  <c r="M42" i="9" s="1"/>
  <c r="F43" i="9"/>
  <c r="I43" i="9" s="1"/>
  <c r="G43" i="9"/>
  <c r="L43" i="9"/>
  <c r="M43" i="9" s="1"/>
  <c r="F44" i="9"/>
  <c r="I44" i="9" s="1"/>
  <c r="G44" i="9"/>
  <c r="L44" i="9"/>
  <c r="M44" i="9" s="1"/>
  <c r="F45" i="9"/>
  <c r="I45" i="9" s="1"/>
  <c r="G45" i="9"/>
  <c r="L45" i="9"/>
  <c r="M45" i="9"/>
  <c r="F46" i="9"/>
  <c r="I46" i="9"/>
  <c r="G46" i="9"/>
  <c r="L46" i="9"/>
  <c r="M46" i="9" s="1"/>
  <c r="F47" i="9"/>
  <c r="I47" i="9" s="1"/>
  <c r="G47" i="9"/>
  <c r="L47" i="9"/>
  <c r="M47" i="9" s="1"/>
  <c r="F48" i="9"/>
  <c r="G48" i="9"/>
  <c r="I48" i="9"/>
  <c r="L48" i="9"/>
  <c r="M48" i="9" s="1"/>
  <c r="F49" i="9"/>
  <c r="I49" i="9" s="1"/>
  <c r="G49" i="9"/>
  <c r="L49" i="9"/>
  <c r="M49" i="9" s="1"/>
  <c r="F50" i="9"/>
  <c r="I50" i="9"/>
  <c r="G50" i="9"/>
  <c r="L50" i="9"/>
  <c r="M50" i="9" s="1"/>
  <c r="F51" i="9"/>
  <c r="G51" i="9"/>
  <c r="I51" i="9"/>
  <c r="L51" i="9"/>
  <c r="M51" i="9" s="1"/>
  <c r="F52" i="9"/>
  <c r="I52" i="9"/>
  <c r="G52" i="9"/>
  <c r="L52" i="9"/>
  <c r="M52" i="9" s="1"/>
  <c r="F53" i="9"/>
  <c r="I53" i="9" s="1"/>
  <c r="G53" i="9"/>
  <c r="L53" i="9"/>
  <c r="M53" i="9" s="1"/>
  <c r="F54" i="9"/>
  <c r="I54" i="9" s="1"/>
  <c r="G54" i="9"/>
  <c r="L54" i="9"/>
  <c r="M54" i="9" s="1"/>
  <c r="F55" i="9"/>
  <c r="I55" i="9" s="1"/>
  <c r="G55" i="9"/>
  <c r="L55" i="9"/>
  <c r="M55" i="9" s="1"/>
  <c r="F56" i="9"/>
  <c r="I56" i="9" s="1"/>
  <c r="G56" i="9"/>
  <c r="L56" i="9"/>
  <c r="M56" i="9" s="1"/>
  <c r="F57" i="9"/>
  <c r="I57" i="9" s="1"/>
  <c r="G57" i="9"/>
  <c r="L57" i="9"/>
  <c r="M57" i="9" s="1"/>
  <c r="F58" i="9"/>
  <c r="I58" i="9" s="1"/>
  <c r="G58" i="9"/>
  <c r="L58" i="9"/>
  <c r="M58" i="9" s="1"/>
  <c r="F59" i="9"/>
  <c r="I59" i="9" s="1"/>
  <c r="G59" i="9"/>
  <c r="L59" i="9"/>
  <c r="M59" i="9" s="1"/>
  <c r="F60" i="9"/>
  <c r="I60" i="9" s="1"/>
  <c r="G60" i="9"/>
  <c r="L60" i="9"/>
  <c r="M60" i="9" s="1"/>
  <c r="F61" i="9"/>
  <c r="I61" i="9" s="1"/>
  <c r="G61" i="9"/>
  <c r="L61" i="9"/>
  <c r="M61" i="9" s="1"/>
  <c r="F62" i="9"/>
  <c r="I62" i="9" s="1"/>
  <c r="G62" i="9"/>
  <c r="L62" i="9"/>
  <c r="M62" i="9" s="1"/>
  <c r="F63" i="9"/>
  <c r="I63" i="9" s="1"/>
  <c r="G63" i="9"/>
  <c r="L63" i="9"/>
  <c r="M63" i="9" s="1"/>
  <c r="F64" i="9"/>
  <c r="I64" i="9" s="1"/>
  <c r="G64" i="9"/>
  <c r="L64" i="9"/>
  <c r="M64" i="9" s="1"/>
  <c r="F65" i="9"/>
  <c r="I65" i="9" s="1"/>
  <c r="G65" i="9"/>
  <c r="L65" i="9"/>
  <c r="M65" i="9" s="1"/>
  <c r="F66" i="9"/>
  <c r="I66" i="9" s="1"/>
  <c r="G66" i="9"/>
  <c r="L66" i="9"/>
  <c r="M66" i="9" s="1"/>
  <c r="F67" i="9"/>
  <c r="I67" i="9" s="1"/>
  <c r="G67" i="9"/>
  <c r="L67" i="9"/>
  <c r="M67" i="9" s="1"/>
  <c r="F68" i="9"/>
  <c r="I68" i="9" s="1"/>
  <c r="G68" i="9"/>
  <c r="L68" i="9"/>
  <c r="M68" i="9" s="1"/>
  <c r="F69" i="9"/>
  <c r="I69" i="9" s="1"/>
  <c r="G69" i="9"/>
  <c r="L69" i="9"/>
  <c r="M69" i="9"/>
  <c r="F70" i="9"/>
  <c r="I70" i="9"/>
  <c r="G70" i="9"/>
  <c r="L70" i="9"/>
  <c r="M70" i="9" s="1"/>
  <c r="F71" i="9"/>
  <c r="I71" i="9" s="1"/>
  <c r="G71" i="9"/>
  <c r="L71" i="9"/>
  <c r="M71" i="9" s="1"/>
  <c r="F72" i="9"/>
  <c r="G72" i="9"/>
  <c r="I72" i="9"/>
  <c r="L72" i="9"/>
  <c r="M72" i="9" s="1"/>
  <c r="F73" i="9"/>
  <c r="I73" i="9" s="1"/>
  <c r="G73" i="9"/>
  <c r="L73" i="9"/>
  <c r="M73" i="9" s="1"/>
  <c r="F74" i="9"/>
  <c r="I74" i="9"/>
  <c r="G74" i="9"/>
  <c r="L74" i="9"/>
  <c r="M74" i="9" s="1"/>
  <c r="F75" i="9"/>
  <c r="G75" i="9"/>
  <c r="I75" i="9"/>
  <c r="L75" i="9"/>
  <c r="M75" i="9" s="1"/>
  <c r="F76" i="9"/>
  <c r="I76" i="9"/>
  <c r="G76" i="9"/>
  <c r="L76" i="9"/>
  <c r="M76" i="9" s="1"/>
  <c r="F77" i="9"/>
  <c r="I77" i="9" s="1"/>
  <c r="G77" i="9"/>
  <c r="L77" i="9"/>
  <c r="M77" i="9" s="1"/>
  <c r="F78" i="9"/>
  <c r="I78" i="9" s="1"/>
  <c r="G78" i="9"/>
  <c r="L78" i="9"/>
  <c r="M78" i="9" s="1"/>
  <c r="F79" i="9"/>
  <c r="I79" i="9" s="1"/>
  <c r="G79" i="9"/>
  <c r="L79" i="9"/>
  <c r="M79" i="9" s="1"/>
  <c r="F80" i="9"/>
  <c r="I80" i="9" s="1"/>
  <c r="G80" i="9"/>
  <c r="L80" i="9"/>
  <c r="M80" i="9" s="1"/>
  <c r="F81" i="9"/>
  <c r="I81" i="9" s="1"/>
  <c r="G81" i="9"/>
  <c r="L81" i="9"/>
  <c r="M81" i="9" s="1"/>
  <c r="F82" i="9"/>
  <c r="I82" i="9" s="1"/>
  <c r="G82" i="9"/>
  <c r="L82" i="9"/>
  <c r="M82" i="9" s="1"/>
  <c r="F83" i="9"/>
  <c r="I83" i="9" s="1"/>
  <c r="G83" i="9"/>
  <c r="L83" i="9"/>
  <c r="M83" i="9"/>
  <c r="F84" i="9"/>
  <c r="I84" i="9"/>
  <c r="G84" i="9"/>
  <c r="L84" i="9"/>
  <c r="M84" i="9" s="1"/>
  <c r="F85" i="9"/>
  <c r="I85" i="9" s="1"/>
  <c r="G85" i="9"/>
  <c r="L85" i="9"/>
  <c r="M85" i="9"/>
  <c r="F86" i="9"/>
  <c r="I86" i="9"/>
  <c r="G86" i="9"/>
  <c r="L86" i="9"/>
  <c r="M86" i="9" s="1"/>
  <c r="F87" i="9"/>
  <c r="I87" i="9" s="1"/>
  <c r="G87" i="9"/>
  <c r="L87" i="9"/>
  <c r="M87" i="9" s="1"/>
  <c r="F88" i="9"/>
  <c r="I88" i="9" s="1"/>
  <c r="G88" i="9"/>
  <c r="L88" i="9"/>
  <c r="M88" i="9" s="1"/>
  <c r="F89" i="9"/>
  <c r="I89" i="9" s="1"/>
  <c r="G89" i="9"/>
  <c r="L89" i="9"/>
  <c r="M89" i="9" s="1"/>
  <c r="F90" i="9"/>
  <c r="I90" i="9"/>
  <c r="G90" i="9"/>
  <c r="L90" i="9"/>
  <c r="M90" i="9" s="1"/>
  <c r="F91" i="9"/>
  <c r="I91" i="9" s="1"/>
  <c r="G91" i="9"/>
  <c r="L91" i="9"/>
  <c r="M91" i="9" s="1"/>
  <c r="F92" i="9"/>
  <c r="I92" i="9"/>
  <c r="G92" i="9"/>
  <c r="L92" i="9"/>
  <c r="M92" i="9" s="1"/>
  <c r="F93" i="9"/>
  <c r="I93" i="9" s="1"/>
  <c r="G93" i="9"/>
  <c r="L93" i="9"/>
  <c r="M93" i="9"/>
  <c r="F94" i="9"/>
  <c r="I94" i="9"/>
  <c r="G94" i="9"/>
  <c r="L94" i="9"/>
  <c r="M94" i="9" s="1"/>
  <c r="F95" i="9"/>
  <c r="I95" i="9" s="1"/>
  <c r="G95" i="9"/>
  <c r="L95" i="9"/>
  <c r="M95" i="9" s="1"/>
  <c r="F96" i="9"/>
  <c r="I96" i="9" s="1"/>
  <c r="G96" i="9"/>
  <c r="L96" i="9"/>
  <c r="M96" i="9" s="1"/>
  <c r="F97" i="9"/>
  <c r="I97" i="9" s="1"/>
  <c r="G97" i="9"/>
  <c r="L97" i="9"/>
  <c r="M97" i="9"/>
  <c r="F98" i="9"/>
  <c r="I98" i="9" s="1"/>
  <c r="G98" i="9"/>
  <c r="L98" i="9"/>
  <c r="M98" i="9" s="1"/>
  <c r="F99" i="9"/>
  <c r="I99" i="9" s="1"/>
  <c r="G99" i="9"/>
  <c r="L99" i="9"/>
  <c r="M99" i="9" s="1"/>
  <c r="F100" i="9"/>
  <c r="I100" i="9" s="1"/>
  <c r="G100" i="9"/>
  <c r="L100" i="9"/>
  <c r="M100" i="9" s="1"/>
  <c r="F101" i="9"/>
  <c r="I101" i="9" s="1"/>
  <c r="G101" i="9"/>
  <c r="L101" i="9"/>
  <c r="M101" i="9"/>
  <c r="F102" i="9"/>
  <c r="I102" i="9" s="1"/>
  <c r="G102" i="9"/>
  <c r="L102" i="9"/>
  <c r="M102" i="9" s="1"/>
  <c r="F103" i="9"/>
  <c r="I103" i="9" s="1"/>
  <c r="G103" i="9"/>
  <c r="L103" i="9"/>
  <c r="M103" i="9" s="1"/>
  <c r="F104" i="9"/>
  <c r="I104" i="9" s="1"/>
  <c r="G104" i="9"/>
  <c r="L104" i="9"/>
  <c r="M104" i="9" s="1"/>
  <c r="F105" i="9"/>
  <c r="I105" i="9" s="1"/>
  <c r="G105" i="9"/>
  <c r="L105" i="9"/>
  <c r="M105" i="9"/>
  <c r="F106" i="9"/>
  <c r="I106" i="9" s="1"/>
  <c r="G106" i="9"/>
  <c r="L106" i="9"/>
  <c r="M106" i="9" s="1"/>
  <c r="F107" i="9"/>
  <c r="I107" i="9" s="1"/>
  <c r="G107" i="9"/>
  <c r="L107" i="9"/>
  <c r="M107" i="9"/>
  <c r="F108" i="9"/>
  <c r="I108" i="9" s="1"/>
  <c r="G108" i="9"/>
  <c r="L108" i="9"/>
  <c r="M108" i="9" s="1"/>
  <c r="F109" i="9"/>
  <c r="I109" i="9"/>
  <c r="G109" i="9"/>
  <c r="L109" i="9"/>
  <c r="M109" i="9"/>
  <c r="F110" i="9"/>
  <c r="I110" i="9" s="1"/>
  <c r="G110" i="9"/>
  <c r="L110" i="9"/>
  <c r="M110" i="9"/>
  <c r="F111" i="9"/>
  <c r="I111" i="9" s="1"/>
  <c r="G111" i="9"/>
  <c r="L111" i="9"/>
  <c r="M111" i="9"/>
  <c r="F112" i="9"/>
  <c r="G112" i="9"/>
  <c r="I112" i="9"/>
  <c r="L112" i="9"/>
  <c r="M112" i="9" s="1"/>
  <c r="F113" i="9"/>
  <c r="I113" i="9" s="1"/>
  <c r="G113" i="9"/>
  <c r="L113" i="9"/>
  <c r="M113" i="9"/>
  <c r="F114" i="9"/>
  <c r="I114" i="9"/>
  <c r="G114" i="9"/>
  <c r="L114" i="9"/>
  <c r="M114" i="9" s="1"/>
  <c r="F115" i="9"/>
  <c r="I115" i="9" s="1"/>
  <c r="G115" i="9"/>
  <c r="L115" i="9"/>
  <c r="M115" i="9" s="1"/>
  <c r="F116" i="9"/>
  <c r="I116" i="9" s="1"/>
  <c r="G116" i="9"/>
  <c r="L116" i="9"/>
  <c r="M116" i="9" s="1"/>
  <c r="F117" i="9"/>
  <c r="I117" i="9" s="1"/>
  <c r="G117" i="9"/>
  <c r="L117" i="9"/>
  <c r="M117" i="9"/>
  <c r="F118" i="9"/>
  <c r="I118" i="9"/>
  <c r="G118" i="9"/>
  <c r="L118" i="9"/>
  <c r="M118" i="9" s="1"/>
  <c r="F119" i="9"/>
  <c r="I119" i="9" s="1"/>
  <c r="G119" i="9"/>
  <c r="L119" i="9"/>
  <c r="M119" i="9"/>
  <c r="F120" i="9"/>
  <c r="G120" i="9"/>
  <c r="I120" i="9"/>
  <c r="L120" i="9"/>
  <c r="M120" i="9" s="1"/>
  <c r="F121" i="9"/>
  <c r="I121" i="9" s="1"/>
  <c r="G121" i="9"/>
  <c r="L121" i="9"/>
  <c r="M121" i="9"/>
  <c r="F122" i="9"/>
  <c r="I122" i="9" s="1"/>
  <c r="G122" i="9"/>
  <c r="L122" i="9"/>
  <c r="M122" i="9" s="1"/>
  <c r="F123" i="9"/>
  <c r="I123" i="9" s="1"/>
  <c r="G123" i="9"/>
  <c r="L123" i="9"/>
  <c r="M123" i="9" s="1"/>
  <c r="F124" i="9"/>
  <c r="I124" i="9"/>
  <c r="G124" i="9"/>
  <c r="L124" i="9"/>
  <c r="M124" i="9" s="1"/>
  <c r="F125" i="9"/>
  <c r="I125" i="9" s="1"/>
  <c r="G125" i="9"/>
  <c r="L125" i="9"/>
  <c r="M125" i="9"/>
  <c r="F126" i="9"/>
  <c r="I126" i="9"/>
  <c r="G126" i="9"/>
  <c r="L126" i="9"/>
  <c r="M126" i="9" s="1"/>
  <c r="F127" i="9"/>
  <c r="I127" i="9" s="1"/>
  <c r="G127" i="9"/>
  <c r="L127" i="9"/>
  <c r="M127" i="9"/>
  <c r="F128" i="9"/>
  <c r="I128" i="9"/>
  <c r="G128" i="9"/>
  <c r="L128" i="9"/>
  <c r="M128" i="9" s="1"/>
  <c r="F129" i="9"/>
  <c r="I129" i="9" s="1"/>
  <c r="G129" i="9"/>
  <c r="L129" i="9"/>
  <c r="M129" i="9"/>
  <c r="F130" i="9"/>
  <c r="I130" i="9" s="1"/>
  <c r="G130" i="9"/>
  <c r="L130" i="9"/>
  <c r="M130" i="9" s="1"/>
  <c r="F131" i="9"/>
  <c r="I131" i="9" s="1"/>
  <c r="G131" i="9"/>
  <c r="L131" i="9"/>
  <c r="M131" i="9" s="1"/>
  <c r="F132" i="9"/>
  <c r="I132" i="9" s="1"/>
  <c r="G132" i="9"/>
  <c r="L132" i="9"/>
  <c r="M132" i="9" s="1"/>
  <c r="F133" i="9"/>
  <c r="I133" i="9" s="1"/>
  <c r="G133" i="9"/>
  <c r="L133" i="9"/>
  <c r="M133" i="9"/>
  <c r="F134" i="9"/>
  <c r="I134" i="9" s="1"/>
  <c r="G134" i="9"/>
  <c r="L134" i="9"/>
  <c r="M134" i="9" s="1"/>
  <c r="F135" i="9"/>
  <c r="I135" i="9" s="1"/>
  <c r="G135" i="9"/>
  <c r="L135" i="9"/>
  <c r="M135" i="9" s="1"/>
  <c r="F136" i="9"/>
  <c r="I136" i="9" s="1"/>
  <c r="G136" i="9"/>
  <c r="L136" i="9"/>
  <c r="M136" i="9" s="1"/>
  <c r="F137" i="9"/>
  <c r="I137" i="9" s="1"/>
  <c r="G137" i="9"/>
  <c r="L137" i="9"/>
  <c r="M137" i="9" s="1"/>
  <c r="F138" i="9"/>
  <c r="I138" i="9" s="1"/>
  <c r="G138" i="9"/>
  <c r="L138" i="9"/>
  <c r="M138" i="9" s="1"/>
  <c r="F139" i="9"/>
  <c r="I139" i="9" s="1"/>
  <c r="G139" i="9"/>
  <c r="L139" i="9"/>
  <c r="M139" i="9" s="1"/>
  <c r="F140" i="9"/>
  <c r="I140" i="9" s="1"/>
  <c r="G140" i="9"/>
  <c r="L140" i="9"/>
  <c r="M140" i="9" s="1"/>
  <c r="F141" i="9"/>
  <c r="I141" i="9" s="1"/>
  <c r="G141" i="9"/>
  <c r="L141" i="9"/>
  <c r="M141" i="9"/>
  <c r="F142" i="9"/>
  <c r="I142" i="9" s="1"/>
  <c r="G142" i="9"/>
  <c r="L142" i="9"/>
  <c r="M142" i="9" s="1"/>
  <c r="F143" i="9"/>
  <c r="I143" i="9" s="1"/>
  <c r="G143" i="9"/>
  <c r="L143" i="9"/>
  <c r="M143" i="9"/>
  <c r="F144" i="9"/>
  <c r="I144" i="9" s="1"/>
  <c r="G144" i="9"/>
  <c r="L144" i="9"/>
  <c r="M144" i="9" s="1"/>
  <c r="F145" i="9"/>
  <c r="I145" i="9" s="1"/>
  <c r="G145" i="9"/>
  <c r="L145" i="9"/>
  <c r="M145" i="9"/>
  <c r="F146" i="9"/>
  <c r="I146" i="9" s="1"/>
  <c r="G146" i="9"/>
  <c r="L146" i="9"/>
  <c r="M146" i="9" s="1"/>
  <c r="F147" i="9"/>
  <c r="I147" i="9" s="1"/>
  <c r="G147" i="9"/>
  <c r="L147" i="9"/>
  <c r="M147" i="9"/>
  <c r="F148" i="9"/>
  <c r="I148" i="9"/>
  <c r="G148" i="9"/>
  <c r="L148" i="9"/>
  <c r="M148" i="9" s="1"/>
  <c r="F149" i="9"/>
  <c r="I149" i="9" s="1"/>
  <c r="G149" i="9"/>
  <c r="L149" i="9"/>
  <c r="M149" i="9"/>
  <c r="F150" i="9"/>
  <c r="I150" i="9"/>
  <c r="G150" i="9"/>
  <c r="L150" i="9"/>
  <c r="M150" i="9" s="1"/>
  <c r="F151" i="9"/>
  <c r="I151" i="9" s="1"/>
  <c r="G151" i="9"/>
  <c r="L151" i="9"/>
  <c r="M151" i="9"/>
  <c r="F152" i="9"/>
  <c r="G152" i="9"/>
  <c r="I152" i="9"/>
  <c r="L152" i="9"/>
  <c r="M152" i="9" s="1"/>
  <c r="F153" i="9"/>
  <c r="I153" i="9" s="1"/>
  <c r="G153" i="9"/>
  <c r="L153" i="9"/>
  <c r="M153" i="9"/>
  <c r="F154" i="9"/>
  <c r="I154" i="9" s="1"/>
  <c r="G154" i="9"/>
  <c r="L154" i="9"/>
  <c r="M154" i="9" s="1"/>
  <c r="F155" i="9"/>
  <c r="I155" i="9" s="1"/>
  <c r="G155" i="9"/>
  <c r="L155" i="9"/>
  <c r="M155" i="9"/>
  <c r="F156" i="9"/>
  <c r="I156" i="9" s="1"/>
  <c r="G156" i="9"/>
  <c r="L156" i="9"/>
  <c r="M156" i="9" s="1"/>
  <c r="F157" i="9"/>
  <c r="I157" i="9" s="1"/>
  <c r="G157" i="9"/>
  <c r="L157" i="9"/>
  <c r="M157" i="9"/>
  <c r="F158" i="9"/>
  <c r="I158" i="9"/>
  <c r="G158" i="9"/>
  <c r="L158" i="9"/>
  <c r="M158" i="9" s="1"/>
  <c r="F159" i="9"/>
  <c r="I159" i="9" s="1"/>
  <c r="G159" i="9"/>
  <c r="L159" i="9"/>
  <c r="M159" i="9" s="1"/>
  <c r="F160" i="9"/>
  <c r="I160" i="9" s="1"/>
  <c r="G160" i="9"/>
  <c r="L160" i="9"/>
  <c r="M160" i="9" s="1"/>
  <c r="F161" i="9"/>
  <c r="I161" i="9" s="1"/>
  <c r="G161" i="9"/>
  <c r="L161" i="9"/>
  <c r="M161" i="9" s="1"/>
  <c r="F162" i="9"/>
  <c r="I162" i="9" s="1"/>
  <c r="G162" i="9"/>
  <c r="L162" i="9"/>
  <c r="M162" i="9" s="1"/>
  <c r="F163" i="9"/>
  <c r="I163" i="9" s="1"/>
  <c r="G163" i="9"/>
  <c r="L163" i="9"/>
  <c r="M163" i="9" s="1"/>
  <c r="F164" i="9"/>
  <c r="I164" i="9"/>
  <c r="G164" i="9"/>
  <c r="L164" i="9"/>
  <c r="M164" i="9" s="1"/>
  <c r="F165" i="9"/>
  <c r="I165" i="9" s="1"/>
  <c r="G165" i="9"/>
  <c r="L165" i="9"/>
  <c r="M165" i="9" s="1"/>
  <c r="F166" i="9"/>
  <c r="I166" i="9"/>
  <c r="G166" i="9"/>
  <c r="L166" i="9"/>
  <c r="M166" i="9" s="1"/>
  <c r="F167" i="9"/>
  <c r="I167" i="9" s="1"/>
  <c r="G167" i="9"/>
  <c r="L167" i="9"/>
  <c r="M167" i="9" s="1"/>
  <c r="F168" i="9"/>
  <c r="I168" i="9"/>
  <c r="G168" i="9"/>
  <c r="L168" i="9"/>
  <c r="M168" i="9" s="1"/>
  <c r="F169" i="9"/>
  <c r="I169" i="9" s="1"/>
  <c r="G169" i="9"/>
  <c r="L169" i="9"/>
  <c r="M169" i="9" s="1"/>
  <c r="F170" i="9"/>
  <c r="I170" i="9" s="1"/>
  <c r="G170" i="9"/>
  <c r="L170" i="9"/>
  <c r="M170" i="9" s="1"/>
  <c r="F171" i="9"/>
  <c r="I171" i="9" s="1"/>
  <c r="G171" i="9"/>
  <c r="L171" i="9"/>
  <c r="M171" i="9"/>
  <c r="F172" i="9"/>
  <c r="I172" i="9" s="1"/>
  <c r="G172" i="9"/>
  <c r="L172" i="9"/>
  <c r="M172" i="9" s="1"/>
  <c r="F173" i="9"/>
  <c r="I173" i="9" s="1"/>
  <c r="G173" i="9"/>
  <c r="L173" i="9"/>
  <c r="M173" i="9"/>
  <c r="F174" i="9"/>
  <c r="I174" i="9"/>
  <c r="G174" i="9"/>
  <c r="L174" i="9"/>
  <c r="M174" i="9" s="1"/>
  <c r="F175" i="9"/>
  <c r="I175" i="9" s="1"/>
  <c r="G175" i="9"/>
  <c r="L175" i="9"/>
  <c r="M175" i="9" s="1"/>
  <c r="F176" i="9"/>
  <c r="I176" i="9" s="1"/>
  <c r="G176" i="9"/>
  <c r="L176" i="9"/>
  <c r="M176" i="9" s="1"/>
  <c r="F177" i="9"/>
  <c r="I177" i="9" s="1"/>
  <c r="G177" i="9"/>
  <c r="L177" i="9"/>
  <c r="M177" i="9" s="1"/>
  <c r="F178" i="9"/>
  <c r="I178" i="9" s="1"/>
  <c r="G178" i="9"/>
  <c r="L178" i="9"/>
  <c r="M178" i="9" s="1"/>
  <c r="F179" i="9"/>
  <c r="I179" i="9" s="1"/>
  <c r="G179" i="9"/>
  <c r="L179" i="9"/>
  <c r="M179" i="9" s="1"/>
  <c r="F180" i="9"/>
  <c r="I180" i="9"/>
  <c r="G180" i="9"/>
  <c r="L180" i="9"/>
  <c r="M180" i="9" s="1"/>
  <c r="F181" i="9"/>
  <c r="G181" i="9"/>
  <c r="I181" i="9"/>
  <c r="L181" i="9"/>
  <c r="M181" i="9" s="1"/>
  <c r="F182" i="9"/>
  <c r="I182" i="9" s="1"/>
  <c r="G182" i="9"/>
  <c r="L182" i="9"/>
  <c r="M182" i="9" s="1"/>
  <c r="F183" i="9"/>
  <c r="I183" i="9" s="1"/>
  <c r="G183" i="9"/>
  <c r="L183" i="9"/>
  <c r="M183" i="9" s="1"/>
  <c r="F184" i="9"/>
  <c r="I184" i="9" s="1"/>
  <c r="G184" i="9"/>
  <c r="L184" i="9"/>
  <c r="M184" i="9" s="1"/>
  <c r="F185" i="9"/>
  <c r="I185" i="9" s="1"/>
  <c r="G185" i="9"/>
  <c r="L185" i="9"/>
  <c r="M185" i="9" s="1"/>
  <c r="F186" i="9"/>
  <c r="I186" i="9" s="1"/>
  <c r="G186" i="9"/>
  <c r="L186" i="9"/>
  <c r="M186" i="9" s="1"/>
  <c r="F187" i="9"/>
  <c r="I187" i="9" s="1"/>
  <c r="G187" i="9"/>
  <c r="L187" i="9"/>
  <c r="M187" i="9" s="1"/>
  <c r="F188" i="9"/>
  <c r="I188" i="9" s="1"/>
  <c r="G188" i="9"/>
  <c r="L188" i="9"/>
  <c r="M188" i="9" s="1"/>
  <c r="F189" i="9"/>
  <c r="I189" i="9" s="1"/>
  <c r="G189" i="9"/>
  <c r="L189" i="9"/>
  <c r="M189" i="9" s="1"/>
  <c r="F190" i="9"/>
  <c r="I190" i="9" s="1"/>
  <c r="G190" i="9"/>
  <c r="L190" i="9"/>
  <c r="M190" i="9" s="1"/>
  <c r="F191" i="9"/>
  <c r="I191" i="9" s="1"/>
  <c r="G191" i="9"/>
  <c r="L191" i="9"/>
  <c r="M191" i="9"/>
  <c r="F192" i="9"/>
  <c r="I192" i="9" s="1"/>
  <c r="G192" i="9"/>
  <c r="L192" i="9"/>
  <c r="M192" i="9" s="1"/>
  <c r="F193" i="9"/>
  <c r="I193" i="9" s="1"/>
  <c r="G193" i="9"/>
  <c r="L193" i="9"/>
  <c r="M193" i="9" s="1"/>
  <c r="F194" i="9"/>
  <c r="I194" i="9" s="1"/>
  <c r="G194" i="9"/>
  <c r="L194" i="9"/>
  <c r="M194" i="9" s="1"/>
  <c r="F195" i="9"/>
  <c r="I195" i="9" s="1"/>
  <c r="G195" i="9"/>
  <c r="L195" i="9"/>
  <c r="M195" i="9"/>
  <c r="F196" i="9"/>
  <c r="I196" i="9"/>
  <c r="G196" i="9"/>
  <c r="L196" i="9"/>
  <c r="M196" i="9" s="1"/>
  <c r="F197" i="9"/>
  <c r="I197" i="9"/>
  <c r="G197" i="9"/>
  <c r="L197" i="9"/>
  <c r="M197" i="9" s="1"/>
  <c r="F198" i="9"/>
  <c r="I198" i="9" s="1"/>
  <c r="G198" i="9"/>
  <c r="L198" i="9"/>
  <c r="M198" i="9"/>
  <c r="F199" i="9"/>
  <c r="I199" i="9" s="1"/>
  <c r="G199" i="9"/>
  <c r="L199" i="9"/>
  <c r="M199" i="9" s="1"/>
  <c r="F200" i="9"/>
  <c r="G200" i="9"/>
  <c r="I200" i="9"/>
  <c r="L200" i="9"/>
  <c r="M200" i="9" s="1"/>
  <c r="F201" i="9"/>
  <c r="I201" i="9" s="1"/>
  <c r="G201" i="9"/>
  <c r="L201" i="9"/>
  <c r="M201" i="9" s="1"/>
  <c r="F202" i="9"/>
  <c r="I202" i="9"/>
  <c r="G202" i="9"/>
  <c r="L202" i="9"/>
  <c r="M202" i="9" s="1"/>
  <c r="F203" i="9"/>
  <c r="I203" i="9" s="1"/>
  <c r="G203" i="9"/>
  <c r="L203" i="9"/>
  <c r="M203" i="9" s="1"/>
  <c r="F204" i="9"/>
  <c r="I204" i="9" s="1"/>
  <c r="G204" i="9"/>
  <c r="L204" i="9"/>
  <c r="M204" i="9" s="1"/>
  <c r="F205" i="9"/>
  <c r="I205" i="9" s="1"/>
  <c r="G205" i="9"/>
  <c r="L205" i="9"/>
  <c r="M205" i="9" s="1"/>
  <c r="F206" i="9"/>
  <c r="I206" i="9" s="1"/>
  <c r="G206" i="9"/>
  <c r="L206" i="9"/>
  <c r="M206" i="9" s="1"/>
  <c r="F207" i="9"/>
  <c r="I207" i="9" s="1"/>
  <c r="G207" i="9"/>
  <c r="L207" i="9"/>
  <c r="M207" i="9"/>
  <c r="F208" i="9"/>
  <c r="G208" i="9"/>
  <c r="I208" i="9"/>
  <c r="L208" i="9"/>
  <c r="M208" i="9" s="1"/>
  <c r="F209" i="9"/>
  <c r="I209" i="9" s="1"/>
  <c r="G209" i="9"/>
  <c r="L209" i="9"/>
  <c r="M209" i="9"/>
  <c r="F210" i="9"/>
  <c r="I210" i="9" s="1"/>
  <c r="G210" i="9"/>
  <c r="L210" i="9"/>
  <c r="M210" i="9" s="1"/>
  <c r="F211" i="9"/>
  <c r="I211" i="9" s="1"/>
  <c r="G211" i="9"/>
  <c r="L211" i="9"/>
  <c r="M211" i="9"/>
  <c r="F212" i="9"/>
  <c r="I212" i="9" s="1"/>
  <c r="G212" i="9"/>
  <c r="L212" i="9"/>
  <c r="M212" i="9" s="1"/>
  <c r="F213" i="9"/>
  <c r="I213" i="9" s="1"/>
  <c r="G213" i="9"/>
  <c r="L213" i="9"/>
  <c r="M213" i="9"/>
  <c r="F214" i="9"/>
  <c r="I214" i="9"/>
  <c r="G214" i="9"/>
  <c r="L214" i="9"/>
  <c r="M214" i="9" s="1"/>
  <c r="F215" i="9"/>
  <c r="I215" i="9" s="1"/>
  <c r="G215" i="9"/>
  <c r="L215" i="9"/>
  <c r="M215" i="9" s="1"/>
  <c r="F216" i="9"/>
  <c r="I216" i="9" s="1"/>
  <c r="G216" i="9"/>
  <c r="L216" i="9"/>
  <c r="M216" i="9" s="1"/>
  <c r="F217" i="9"/>
  <c r="I217" i="9" s="1"/>
  <c r="G217" i="9"/>
  <c r="L217" i="9"/>
  <c r="M217" i="9" s="1"/>
  <c r="F218" i="9"/>
  <c r="I218" i="9" s="1"/>
  <c r="G218" i="9"/>
  <c r="L218" i="9"/>
  <c r="M218" i="9" s="1"/>
  <c r="F219" i="9"/>
  <c r="I219" i="9" s="1"/>
  <c r="G219" i="9"/>
  <c r="L219" i="9"/>
  <c r="M219" i="9" s="1"/>
  <c r="F220" i="9"/>
  <c r="I220" i="9" s="1"/>
  <c r="G220" i="9"/>
  <c r="L220" i="9"/>
  <c r="M220" i="9" s="1"/>
  <c r="F221" i="9"/>
  <c r="I221" i="9"/>
  <c r="G221" i="9"/>
  <c r="L221" i="9"/>
  <c r="M221" i="9"/>
  <c r="F222" i="9"/>
  <c r="I222" i="9"/>
  <c r="G222" i="9"/>
  <c r="L222" i="9"/>
  <c r="M222" i="9"/>
  <c r="F223" i="9"/>
  <c r="I223" i="9" s="1"/>
  <c r="G223" i="9"/>
  <c r="L223" i="9"/>
  <c r="M223" i="9" s="1"/>
  <c r="F224" i="9"/>
  <c r="I224" i="9" s="1"/>
  <c r="G224" i="9"/>
  <c r="L224" i="9"/>
  <c r="M224" i="9" s="1"/>
  <c r="F225" i="9"/>
  <c r="I225" i="9" s="1"/>
  <c r="G225" i="9"/>
  <c r="L225" i="9"/>
  <c r="M225" i="9" s="1"/>
  <c r="F226" i="9"/>
  <c r="I226" i="9" s="1"/>
  <c r="G226" i="9"/>
  <c r="L226" i="9"/>
  <c r="M226" i="9" s="1"/>
  <c r="F227" i="9"/>
  <c r="I227" i="9" s="1"/>
  <c r="G227" i="9"/>
  <c r="L227" i="9"/>
  <c r="M227" i="9" s="1"/>
  <c r="F228" i="9"/>
  <c r="I228" i="9"/>
  <c r="G228" i="9"/>
  <c r="L228" i="9"/>
  <c r="M228" i="9" s="1"/>
  <c r="F229" i="9"/>
  <c r="I229" i="9" s="1"/>
  <c r="G229" i="9"/>
  <c r="L229" i="9"/>
  <c r="M229" i="9" s="1"/>
  <c r="F230" i="9"/>
  <c r="I230" i="9" s="1"/>
  <c r="G230" i="9"/>
  <c r="L230" i="9"/>
  <c r="M230" i="9" s="1"/>
  <c r="F231" i="9"/>
  <c r="I231" i="9" s="1"/>
  <c r="G231" i="9"/>
  <c r="L231" i="9"/>
  <c r="M231" i="9" s="1"/>
  <c r="F232" i="9"/>
  <c r="I232" i="9" s="1"/>
  <c r="G232" i="9"/>
  <c r="L232" i="9"/>
  <c r="M232" i="9" s="1"/>
  <c r="F233" i="9"/>
  <c r="I233" i="9" s="1"/>
  <c r="G233" i="9"/>
  <c r="L233" i="9"/>
  <c r="M233" i="9" s="1"/>
  <c r="F234" i="9"/>
  <c r="I234" i="9" s="1"/>
  <c r="G234" i="9"/>
  <c r="L234" i="9"/>
  <c r="M234" i="9" s="1"/>
  <c r="F235" i="9"/>
  <c r="I235" i="9" s="1"/>
  <c r="G235" i="9"/>
  <c r="L235" i="9"/>
  <c r="M235" i="9" s="1"/>
  <c r="F236" i="9"/>
  <c r="I236" i="9" s="1"/>
  <c r="G236" i="9"/>
  <c r="L236" i="9"/>
  <c r="M236" i="9" s="1"/>
  <c r="F237" i="9"/>
  <c r="I237" i="9" s="1"/>
  <c r="G237" i="9"/>
  <c r="L237" i="9"/>
  <c r="M237" i="9"/>
  <c r="F238" i="9"/>
  <c r="I238" i="9"/>
  <c r="G238" i="9"/>
  <c r="L238" i="9"/>
  <c r="M238" i="9" s="1"/>
  <c r="F239" i="9"/>
  <c r="I239" i="9" s="1"/>
  <c r="G239" i="9"/>
  <c r="L239" i="9"/>
  <c r="M239" i="9" s="1"/>
  <c r="F240" i="9"/>
  <c r="I240" i="9" s="1"/>
  <c r="G240" i="9"/>
  <c r="L240" i="9"/>
  <c r="M240" i="9" s="1"/>
  <c r="F241" i="9"/>
  <c r="I241" i="9" s="1"/>
  <c r="G241" i="9"/>
  <c r="L241" i="9"/>
  <c r="M241" i="9" s="1"/>
  <c r="F242" i="9"/>
  <c r="I242" i="9"/>
  <c r="G242" i="9"/>
  <c r="L242" i="9"/>
  <c r="M242" i="9" s="1"/>
  <c r="F243" i="9"/>
  <c r="I243" i="9" s="1"/>
  <c r="G243" i="9"/>
  <c r="L243" i="9"/>
  <c r="M243" i="9" s="1"/>
  <c r="F244" i="9"/>
  <c r="I244" i="9"/>
  <c r="G244" i="9"/>
  <c r="L244" i="9"/>
  <c r="M244" i="9" s="1"/>
  <c r="F245" i="9"/>
  <c r="I245" i="9" s="1"/>
  <c r="G245" i="9"/>
  <c r="L245" i="9"/>
  <c r="M245" i="9"/>
  <c r="F246" i="9"/>
  <c r="I246" i="9"/>
  <c r="G246" i="9"/>
  <c r="L246" i="9"/>
  <c r="M246" i="9" s="1"/>
  <c r="F247" i="9"/>
  <c r="I247" i="9" s="1"/>
  <c r="G247" i="9"/>
  <c r="L247" i="9"/>
  <c r="M247" i="9"/>
  <c r="F248" i="9"/>
  <c r="G248" i="9"/>
  <c r="I248" i="9"/>
  <c r="L248" i="9"/>
  <c r="M248" i="9" s="1"/>
  <c r="F249" i="9"/>
  <c r="I249" i="9" s="1"/>
  <c r="G249" i="9"/>
  <c r="L249" i="9"/>
  <c r="M249" i="9"/>
  <c r="F250" i="9"/>
  <c r="I250" i="9" s="1"/>
  <c r="G250" i="9"/>
  <c r="L250" i="9"/>
  <c r="M250" i="9" s="1"/>
  <c r="F251" i="9"/>
  <c r="I251" i="9" s="1"/>
  <c r="G251" i="9"/>
  <c r="L251" i="9"/>
  <c r="M251" i="9" s="1"/>
  <c r="F252" i="9"/>
  <c r="I252" i="9"/>
  <c r="G252" i="9"/>
  <c r="L252" i="9"/>
  <c r="M252" i="9" s="1"/>
  <c r="F253" i="9"/>
  <c r="I253" i="9" s="1"/>
  <c r="G253" i="9"/>
  <c r="L253" i="9"/>
  <c r="M253" i="9"/>
  <c r="F254" i="9"/>
  <c r="I254" i="9"/>
  <c r="G254" i="9"/>
  <c r="L254" i="9"/>
  <c r="M254" i="9" s="1"/>
  <c r="F255" i="9"/>
  <c r="I255" i="9" s="1"/>
  <c r="G255" i="9"/>
  <c r="L255" i="9"/>
  <c r="M255" i="9"/>
  <c r="F256" i="9"/>
  <c r="I256" i="9"/>
  <c r="G256" i="9"/>
  <c r="L256" i="9"/>
  <c r="M256" i="9" s="1"/>
  <c r="F257" i="9"/>
  <c r="I257" i="9" s="1"/>
  <c r="G257" i="9"/>
  <c r="L257" i="9"/>
  <c r="M257" i="9"/>
  <c r="F258" i="9"/>
  <c r="I258" i="9" s="1"/>
  <c r="G258" i="9"/>
  <c r="L258" i="9"/>
  <c r="M258" i="9" s="1"/>
  <c r="F259" i="9"/>
  <c r="G259" i="9"/>
  <c r="I259" i="9"/>
  <c r="L259" i="9"/>
  <c r="M259" i="9"/>
  <c r="F260" i="9"/>
  <c r="I260" i="9"/>
  <c r="G260" i="9"/>
  <c r="L260" i="9"/>
  <c r="M260" i="9" s="1"/>
  <c r="F261" i="9"/>
  <c r="I261" i="9"/>
  <c r="G261" i="9"/>
  <c r="L261" i="9"/>
  <c r="M261" i="9" s="1"/>
  <c r="F262" i="9"/>
  <c r="I262" i="9" s="1"/>
  <c r="G262" i="9"/>
  <c r="L262" i="9"/>
  <c r="M262" i="9"/>
  <c r="F263" i="9"/>
  <c r="I263" i="9" s="1"/>
  <c r="G263" i="9"/>
  <c r="L263" i="9"/>
  <c r="M263" i="9"/>
  <c r="F264" i="9"/>
  <c r="G264" i="9"/>
  <c r="I264" i="9"/>
  <c r="L264" i="9"/>
  <c r="M264" i="9" s="1"/>
  <c r="F265" i="9"/>
  <c r="I265" i="9" s="1"/>
  <c r="G265" i="9"/>
  <c r="L265" i="9"/>
  <c r="M265" i="9"/>
  <c r="F266" i="9"/>
  <c r="I266" i="9"/>
  <c r="G266" i="9"/>
  <c r="L266" i="9"/>
  <c r="M266" i="9" s="1"/>
  <c r="F267" i="9"/>
  <c r="I267" i="9" s="1"/>
  <c r="G267" i="9"/>
  <c r="L267" i="9"/>
  <c r="M267" i="9" s="1"/>
  <c r="F268" i="9"/>
  <c r="I268" i="9" s="1"/>
  <c r="G268" i="9"/>
  <c r="L268" i="9"/>
  <c r="M268" i="9" s="1"/>
  <c r="F269" i="9"/>
  <c r="I269" i="9" s="1"/>
  <c r="G269" i="9"/>
  <c r="L269" i="9"/>
  <c r="M269" i="9" s="1"/>
  <c r="F270" i="9"/>
  <c r="I270" i="9" s="1"/>
  <c r="G270" i="9"/>
  <c r="L270" i="9"/>
  <c r="M270" i="9" s="1"/>
  <c r="F271" i="9"/>
  <c r="I271" i="9" s="1"/>
  <c r="G271" i="9"/>
  <c r="L271" i="9"/>
  <c r="M271" i="9" s="1"/>
  <c r="F272" i="9"/>
  <c r="G272" i="9"/>
  <c r="I272" i="9"/>
  <c r="L272" i="9"/>
  <c r="M272" i="9" s="1"/>
  <c r="F273" i="9"/>
  <c r="I273" i="9" s="1"/>
  <c r="G273" i="9"/>
  <c r="L273" i="9"/>
  <c r="M273" i="9" s="1"/>
  <c r="F274" i="9"/>
  <c r="I274" i="9" s="1"/>
  <c r="G274" i="9"/>
  <c r="L274" i="9"/>
  <c r="M274" i="9" s="1"/>
  <c r="F275" i="9"/>
  <c r="I275" i="9" s="1"/>
  <c r="G275" i="9"/>
  <c r="L275" i="9"/>
  <c r="M275" i="9" s="1"/>
  <c r="F276" i="9"/>
  <c r="I276" i="9" s="1"/>
  <c r="G276" i="9"/>
  <c r="L276" i="9"/>
  <c r="M276" i="9" s="1"/>
  <c r="F277" i="9"/>
  <c r="I277" i="9" s="1"/>
  <c r="G277" i="9"/>
  <c r="L277" i="9"/>
  <c r="M277" i="9" s="1"/>
  <c r="F278" i="9"/>
  <c r="I278" i="9" s="1"/>
  <c r="G278" i="9"/>
  <c r="L278" i="9"/>
  <c r="M278" i="9"/>
  <c r="F279" i="9"/>
  <c r="I279" i="9" s="1"/>
  <c r="G279" i="9"/>
  <c r="L279" i="9"/>
  <c r="M279" i="9"/>
  <c r="F280" i="9"/>
  <c r="G280" i="9"/>
  <c r="I280" i="9"/>
  <c r="L280" i="9"/>
  <c r="M280" i="9" s="1"/>
  <c r="F281" i="9"/>
  <c r="I281" i="9"/>
  <c r="G281" i="9"/>
  <c r="L281" i="9"/>
  <c r="M281" i="9" s="1"/>
  <c r="F282" i="9"/>
  <c r="I282" i="9" s="1"/>
  <c r="G282" i="9"/>
  <c r="L282" i="9"/>
  <c r="M282" i="9" s="1"/>
  <c r="F283" i="9"/>
  <c r="I283" i="9" s="1"/>
  <c r="G283" i="9"/>
  <c r="L283" i="9"/>
  <c r="M283" i="9" s="1"/>
  <c r="F284" i="9"/>
  <c r="I284" i="9"/>
  <c r="G284" i="9"/>
  <c r="L284" i="9"/>
  <c r="M284" i="9" s="1"/>
  <c r="F285" i="9"/>
  <c r="I285" i="9" s="1"/>
  <c r="G285" i="9"/>
  <c r="L285" i="9"/>
  <c r="M285" i="9"/>
  <c r="F286" i="9"/>
  <c r="I286" i="9" s="1"/>
  <c r="G286" i="9"/>
  <c r="L286" i="9"/>
  <c r="M286" i="9"/>
  <c r="F287" i="9"/>
  <c r="I287" i="9" s="1"/>
  <c r="G287" i="9"/>
  <c r="L287" i="9"/>
  <c r="M287" i="9"/>
  <c r="F288" i="9"/>
  <c r="I288" i="9"/>
  <c r="G288" i="9"/>
  <c r="L288" i="9"/>
  <c r="M288" i="9" s="1"/>
  <c r="F289" i="9"/>
  <c r="I289" i="9"/>
  <c r="G289" i="9"/>
  <c r="L289" i="9"/>
  <c r="M289" i="9"/>
  <c r="F290" i="9"/>
  <c r="I290" i="9" s="1"/>
  <c r="G290" i="9"/>
  <c r="L290" i="9"/>
  <c r="M290" i="9" s="1"/>
  <c r="F291" i="9"/>
  <c r="I291" i="9" s="1"/>
  <c r="G291" i="9"/>
  <c r="L291" i="9"/>
  <c r="M291" i="9" s="1"/>
  <c r="F292" i="9"/>
  <c r="I292" i="9"/>
  <c r="G292" i="9"/>
  <c r="L292" i="9"/>
  <c r="M292" i="9" s="1"/>
  <c r="F293" i="9"/>
  <c r="I293" i="9" s="1"/>
  <c r="G293" i="9"/>
  <c r="L293" i="9"/>
  <c r="M293" i="9" s="1"/>
  <c r="F294" i="9"/>
  <c r="I294" i="9" s="1"/>
  <c r="G294" i="9"/>
  <c r="L294" i="9"/>
  <c r="M294" i="9" s="1"/>
  <c r="F295" i="9"/>
  <c r="I295" i="9" s="1"/>
  <c r="G295" i="9"/>
  <c r="L295" i="9"/>
  <c r="M295" i="9" s="1"/>
  <c r="F296" i="9"/>
  <c r="I296" i="9" s="1"/>
  <c r="G296" i="9"/>
  <c r="L296" i="9"/>
  <c r="M296" i="9" s="1"/>
  <c r="F297" i="9"/>
  <c r="I297" i="9" s="1"/>
  <c r="G297" i="9"/>
  <c r="L297" i="9"/>
  <c r="M297" i="9"/>
  <c r="F298" i="9"/>
  <c r="I298" i="9" s="1"/>
  <c r="G298" i="9"/>
  <c r="L298" i="9"/>
  <c r="M298" i="9" s="1"/>
  <c r="F299" i="9"/>
  <c r="I299" i="9" s="1"/>
  <c r="G299" i="9"/>
  <c r="L299" i="9"/>
  <c r="M299" i="9" s="1"/>
  <c r="F300" i="9"/>
  <c r="I300" i="9" s="1"/>
  <c r="G300" i="9"/>
  <c r="L300" i="9"/>
  <c r="M300" i="9" s="1"/>
  <c r="F301" i="9"/>
  <c r="I301" i="9" s="1"/>
  <c r="G301" i="9"/>
  <c r="L301" i="9"/>
  <c r="M301" i="9"/>
  <c r="F302" i="9"/>
  <c r="I302" i="9" s="1"/>
  <c r="G302" i="9"/>
  <c r="L302" i="9"/>
  <c r="M302" i="9"/>
  <c r="F303" i="9"/>
  <c r="I303" i="9" s="1"/>
  <c r="G303" i="9"/>
  <c r="L303" i="9"/>
  <c r="M303" i="9"/>
  <c r="F304" i="9"/>
  <c r="G304" i="9"/>
  <c r="I304" i="9"/>
  <c r="L304" i="9"/>
  <c r="M304" i="9" s="1"/>
  <c r="F305" i="9"/>
  <c r="I305" i="9"/>
  <c r="G305" i="9"/>
  <c r="L305" i="9"/>
  <c r="M305" i="9" s="1"/>
  <c r="F306" i="9"/>
  <c r="I306" i="9" s="1"/>
  <c r="G306" i="9"/>
  <c r="L306" i="9"/>
  <c r="M306" i="9" s="1"/>
  <c r="F307" i="9"/>
  <c r="G307" i="9"/>
  <c r="I307" i="9"/>
  <c r="L307" i="9"/>
  <c r="M307" i="9" s="1"/>
  <c r="F308" i="9"/>
  <c r="I308" i="9" s="1"/>
  <c r="G308" i="9"/>
  <c r="L308" i="9"/>
  <c r="M308" i="9" s="1"/>
  <c r="F309" i="9"/>
  <c r="G309" i="9"/>
  <c r="I309" i="9"/>
  <c r="L309" i="9"/>
  <c r="M309" i="9"/>
  <c r="F310" i="9"/>
  <c r="I310" i="9"/>
  <c r="G310" i="9"/>
  <c r="L310" i="9"/>
  <c r="M310" i="9" s="1"/>
  <c r="F311" i="9"/>
  <c r="I311" i="9" s="1"/>
  <c r="G311" i="9"/>
  <c r="L311" i="9"/>
  <c r="M311" i="9" s="1"/>
  <c r="F312" i="9"/>
  <c r="G312" i="9"/>
  <c r="I312" i="9"/>
  <c r="L312" i="9"/>
  <c r="M312" i="9" s="1"/>
  <c r="F313" i="9"/>
  <c r="I313" i="9" s="1"/>
  <c r="G313" i="9"/>
  <c r="L313" i="9"/>
  <c r="M313" i="9" s="1"/>
  <c r="F314" i="9"/>
  <c r="I314" i="9" s="1"/>
  <c r="G314" i="9"/>
  <c r="L314" i="9"/>
  <c r="M314" i="9" s="1"/>
  <c r="F315" i="9"/>
  <c r="I315" i="9" s="1"/>
  <c r="G315" i="9"/>
  <c r="L315" i="9"/>
  <c r="M315" i="9" s="1"/>
  <c r="F316" i="9"/>
  <c r="I316" i="9"/>
  <c r="G316" i="9"/>
  <c r="L316" i="9"/>
  <c r="M316" i="9" s="1"/>
  <c r="F317" i="9"/>
  <c r="I317" i="9" s="1"/>
  <c r="G317" i="9"/>
  <c r="L317" i="9"/>
  <c r="M317" i="9" s="1"/>
  <c r="F318" i="9"/>
  <c r="I318" i="9"/>
  <c r="G318" i="9"/>
  <c r="L318" i="9"/>
  <c r="M318" i="9" s="1"/>
  <c r="F319" i="9"/>
  <c r="I319" i="9" s="1"/>
  <c r="G319" i="9"/>
  <c r="L319" i="9"/>
  <c r="M319" i="9" s="1"/>
  <c r="F320" i="9"/>
  <c r="I320" i="9" s="1"/>
  <c r="G320" i="9"/>
  <c r="L320" i="9"/>
  <c r="M320" i="9" s="1"/>
  <c r="F321" i="9"/>
  <c r="I321" i="9" s="1"/>
  <c r="G321" i="9"/>
  <c r="L321" i="9"/>
  <c r="M321" i="9" s="1"/>
  <c r="F322" i="9"/>
  <c r="I322" i="9" s="1"/>
  <c r="G322" i="9"/>
  <c r="L322" i="9"/>
  <c r="M322" i="9" s="1"/>
  <c r="F323" i="9"/>
  <c r="I323" i="9" s="1"/>
  <c r="G323" i="9"/>
  <c r="L323" i="9"/>
  <c r="M323" i="9"/>
  <c r="F324" i="9"/>
  <c r="I324" i="9" s="1"/>
  <c r="G324" i="9"/>
  <c r="L324" i="9"/>
  <c r="M324" i="9" s="1"/>
  <c r="F325" i="9"/>
  <c r="I325" i="9" s="1"/>
  <c r="G325" i="9"/>
  <c r="L325" i="9"/>
  <c r="M325" i="9"/>
  <c r="F326" i="9"/>
  <c r="I326" i="9" s="1"/>
  <c r="G326" i="9"/>
  <c r="L326" i="9"/>
  <c r="M326" i="9"/>
  <c r="F327" i="9"/>
  <c r="I327" i="9" s="1"/>
  <c r="G327" i="9"/>
  <c r="L327" i="9"/>
  <c r="M327" i="9"/>
  <c r="F328" i="9"/>
  <c r="G328" i="9"/>
  <c r="I328" i="9"/>
  <c r="L328" i="9"/>
  <c r="M328" i="9" s="1"/>
  <c r="F329" i="9"/>
  <c r="I329" i="9" s="1"/>
  <c r="G329" i="9"/>
  <c r="L329" i="9"/>
  <c r="M329" i="9"/>
  <c r="F330" i="9"/>
  <c r="I330" i="9"/>
  <c r="G330" i="9"/>
  <c r="L330" i="9"/>
  <c r="M330" i="9" s="1"/>
  <c r="F331" i="9"/>
  <c r="I331" i="9" s="1"/>
  <c r="G331" i="9"/>
  <c r="L331" i="9"/>
  <c r="M331" i="9" s="1"/>
  <c r="F332" i="9"/>
  <c r="G332" i="9"/>
  <c r="I332" i="9"/>
  <c r="L332" i="9"/>
  <c r="M332" i="9" s="1"/>
  <c r="F333" i="9"/>
  <c r="I333" i="9" s="1"/>
  <c r="G333" i="9"/>
  <c r="L333" i="9"/>
  <c r="M333" i="9" s="1"/>
  <c r="F334" i="9"/>
  <c r="I334" i="9" s="1"/>
  <c r="G334" i="9"/>
  <c r="L334" i="9"/>
  <c r="M334" i="9" s="1"/>
  <c r="F335" i="9"/>
  <c r="I335" i="9"/>
  <c r="G335" i="9"/>
  <c r="L335" i="9"/>
  <c r="M335" i="9"/>
  <c r="F336" i="9"/>
  <c r="I336" i="9" s="1"/>
  <c r="G336" i="9"/>
  <c r="L336" i="9"/>
  <c r="M336" i="9"/>
  <c r="F337" i="9"/>
  <c r="I337" i="9" s="1"/>
  <c r="G337" i="9"/>
  <c r="L337" i="9"/>
  <c r="M337" i="9"/>
  <c r="F338" i="9"/>
  <c r="I338" i="9"/>
  <c r="G338" i="9"/>
  <c r="L338" i="9"/>
  <c r="M338" i="9" s="1"/>
  <c r="F339" i="9"/>
  <c r="I339" i="9" s="1"/>
  <c r="G339" i="9"/>
  <c r="L339" i="9"/>
  <c r="M339" i="9" s="1"/>
  <c r="F340" i="9"/>
  <c r="I340" i="9" s="1"/>
  <c r="G340" i="9"/>
  <c r="L340" i="9"/>
  <c r="M340" i="9" s="1"/>
  <c r="F341" i="9"/>
  <c r="I341" i="9" s="1"/>
  <c r="G341" i="9"/>
  <c r="L341" i="9"/>
  <c r="M341" i="9"/>
  <c r="F342" i="9"/>
  <c r="I342" i="9" s="1"/>
  <c r="G342" i="9"/>
  <c r="L342" i="9"/>
  <c r="M342" i="9" s="1"/>
  <c r="F343" i="9"/>
  <c r="I343" i="9" s="1"/>
  <c r="G343" i="9"/>
  <c r="L343" i="9"/>
  <c r="M343" i="9"/>
  <c r="F344" i="9"/>
  <c r="I344" i="9" s="1"/>
  <c r="G344" i="9"/>
  <c r="L344" i="9"/>
  <c r="M344" i="9" s="1"/>
  <c r="F345" i="9"/>
  <c r="I345" i="9" s="1"/>
  <c r="G345" i="9"/>
  <c r="L345" i="9"/>
  <c r="M345" i="9"/>
  <c r="F346" i="9"/>
  <c r="I346" i="9"/>
  <c r="G346" i="9"/>
  <c r="L346" i="9"/>
  <c r="M346" i="9" s="1"/>
  <c r="F347" i="9"/>
  <c r="I347" i="9" s="1"/>
  <c r="G347" i="9"/>
  <c r="L347" i="9"/>
  <c r="M347" i="9" s="1"/>
  <c r="F348" i="9"/>
  <c r="I348" i="9" s="1"/>
  <c r="G348" i="9"/>
  <c r="L348" i="9"/>
  <c r="M348" i="9" s="1"/>
  <c r="F349" i="9"/>
  <c r="I349" i="9" s="1"/>
  <c r="G349" i="9"/>
  <c r="L349" i="9"/>
  <c r="M349" i="9" s="1"/>
  <c r="F350" i="9"/>
  <c r="I350" i="9" s="1"/>
  <c r="G350" i="9"/>
  <c r="L350" i="9"/>
  <c r="M350" i="9"/>
  <c r="F351" i="9"/>
  <c r="I351" i="9"/>
  <c r="G351" i="9"/>
  <c r="L351" i="9"/>
  <c r="M351" i="9" s="1"/>
  <c r="F352" i="9"/>
  <c r="I352" i="9"/>
  <c r="G352" i="9"/>
  <c r="L352" i="9"/>
  <c r="M352" i="9" s="1"/>
  <c r="F353" i="9"/>
  <c r="G353" i="9"/>
  <c r="I353" i="9"/>
  <c r="L353" i="9"/>
  <c r="M353" i="9"/>
  <c r="F354" i="9"/>
  <c r="I354" i="9" s="1"/>
  <c r="G354" i="9"/>
  <c r="L354" i="9"/>
  <c r="M354" i="9"/>
  <c r="F355" i="9"/>
  <c r="I355" i="9" s="1"/>
  <c r="G355" i="9"/>
  <c r="L355" i="9"/>
  <c r="M355" i="9" s="1"/>
  <c r="F356" i="9"/>
  <c r="I356" i="9" s="1"/>
  <c r="G356" i="9"/>
  <c r="L356" i="9"/>
  <c r="M356" i="9" s="1"/>
  <c r="F357" i="9"/>
  <c r="I357" i="9"/>
  <c r="G357" i="9"/>
  <c r="L357" i="9"/>
  <c r="M357" i="9" s="1"/>
  <c r="F358" i="9"/>
  <c r="I358" i="9" s="1"/>
  <c r="G358" i="9"/>
  <c r="L358" i="9"/>
  <c r="M358" i="9"/>
  <c r="F359" i="9"/>
  <c r="I359" i="9"/>
  <c r="G359" i="9"/>
  <c r="L359" i="9"/>
  <c r="M359" i="9" s="1"/>
  <c r="F360" i="9"/>
  <c r="I360" i="9"/>
  <c r="G360" i="9"/>
  <c r="L360" i="9"/>
  <c r="M360" i="9" s="1"/>
  <c r="F361" i="9"/>
  <c r="I361" i="9" s="1"/>
  <c r="G361" i="9"/>
  <c r="L361" i="9"/>
  <c r="M361" i="9" s="1"/>
  <c r="F362" i="9"/>
  <c r="I362" i="9" s="1"/>
  <c r="G362" i="9"/>
  <c r="L362" i="9"/>
  <c r="M362" i="9" s="1"/>
  <c r="F363" i="9"/>
  <c r="G363" i="9"/>
  <c r="I363" i="9"/>
  <c r="L363" i="9"/>
  <c r="M363" i="9" s="1"/>
  <c r="F364" i="9"/>
  <c r="I364" i="9" s="1"/>
  <c r="G364" i="9"/>
  <c r="L364" i="9"/>
  <c r="M364" i="9" s="1"/>
  <c r="F365" i="9"/>
  <c r="I365" i="9"/>
  <c r="G365" i="9"/>
  <c r="L365" i="9"/>
  <c r="M365" i="9" s="1"/>
  <c r="F366" i="9"/>
  <c r="I366" i="9"/>
  <c r="G366" i="9"/>
  <c r="L366" i="9"/>
  <c r="M366" i="9" s="1"/>
  <c r="F367" i="9"/>
  <c r="I367" i="9"/>
  <c r="G367" i="9"/>
  <c r="L367" i="9"/>
  <c r="M367" i="9"/>
  <c r="F368" i="9"/>
  <c r="I368" i="9"/>
  <c r="G368" i="9"/>
  <c r="L368" i="9"/>
  <c r="M368" i="9"/>
  <c r="F369" i="9"/>
  <c r="I369" i="9" s="1"/>
  <c r="G369" i="9"/>
  <c r="L369" i="9"/>
  <c r="M369" i="9"/>
  <c r="F370" i="9"/>
  <c r="I370" i="9" s="1"/>
  <c r="G370" i="9"/>
  <c r="L370" i="9"/>
  <c r="M370" i="9" s="1"/>
  <c r="F371" i="9"/>
  <c r="I371" i="9" s="1"/>
  <c r="G371" i="9"/>
  <c r="L371" i="9"/>
  <c r="M371" i="9" s="1"/>
  <c r="F372" i="9"/>
  <c r="I372" i="9" s="1"/>
  <c r="G372" i="9"/>
  <c r="L372" i="9"/>
  <c r="M372" i="9" s="1"/>
  <c r="F373" i="9"/>
  <c r="I373" i="9" s="1"/>
  <c r="G373" i="9"/>
  <c r="L373" i="9"/>
  <c r="M373" i="9" s="1"/>
  <c r="F374" i="9"/>
  <c r="I374" i="9" s="1"/>
  <c r="G374" i="9"/>
  <c r="L374" i="9"/>
  <c r="M374" i="9" s="1"/>
  <c r="F375" i="9"/>
  <c r="I375" i="9"/>
  <c r="G375" i="9"/>
  <c r="L375" i="9"/>
  <c r="M375" i="9" s="1"/>
  <c r="F376" i="9"/>
  <c r="I376" i="9" s="1"/>
  <c r="G376" i="9"/>
  <c r="L376" i="9"/>
  <c r="M376" i="9"/>
  <c r="F377" i="9"/>
  <c r="I377" i="9" s="1"/>
  <c r="G377" i="9"/>
  <c r="L377" i="9"/>
  <c r="M377" i="9"/>
  <c r="F378" i="9"/>
  <c r="I378" i="9"/>
  <c r="G378" i="9"/>
  <c r="L378" i="9"/>
  <c r="M378" i="9" s="1"/>
  <c r="F379" i="9"/>
  <c r="I379" i="9" s="1"/>
  <c r="G379" i="9"/>
  <c r="L379" i="9"/>
  <c r="M379" i="9" s="1"/>
  <c r="F380" i="9"/>
  <c r="I380" i="9" s="1"/>
  <c r="G380" i="9"/>
  <c r="L380" i="9"/>
  <c r="M380" i="9" s="1"/>
  <c r="F381" i="9"/>
  <c r="I381" i="9"/>
  <c r="G381" i="9"/>
  <c r="L381" i="9"/>
  <c r="M381" i="9" s="1"/>
  <c r="F382" i="9"/>
  <c r="I382" i="9" s="1"/>
  <c r="G382" i="9"/>
  <c r="L382" i="9"/>
  <c r="M382" i="9"/>
  <c r="F383" i="9"/>
  <c r="I383" i="9" s="1"/>
  <c r="G383" i="9"/>
  <c r="L383" i="9"/>
  <c r="M383" i="9" s="1"/>
  <c r="F384" i="9"/>
  <c r="I384" i="9" s="1"/>
  <c r="G384" i="9"/>
  <c r="L384" i="9"/>
  <c r="M384" i="9"/>
  <c r="F385" i="9"/>
  <c r="I385" i="9" s="1"/>
  <c r="G385" i="9"/>
  <c r="L385" i="9"/>
  <c r="M385" i="9"/>
  <c r="F386" i="9"/>
  <c r="I386" i="9" s="1"/>
  <c r="G386" i="9"/>
  <c r="L386" i="9"/>
  <c r="M386" i="9"/>
  <c r="F387" i="9"/>
  <c r="I387" i="9" s="1"/>
  <c r="G387" i="9"/>
  <c r="L387" i="9"/>
  <c r="M387" i="9" s="1"/>
  <c r="F388" i="9"/>
  <c r="I388" i="9" s="1"/>
  <c r="G388" i="9"/>
  <c r="L388" i="9"/>
  <c r="M388" i="9" s="1"/>
  <c r="F389" i="9"/>
  <c r="I389" i="9" s="1"/>
  <c r="G389" i="9"/>
  <c r="L389" i="9"/>
  <c r="M389" i="9"/>
  <c r="F390" i="9"/>
  <c r="I390" i="9"/>
  <c r="G390" i="9"/>
  <c r="L390" i="9"/>
  <c r="M390" i="9" s="1"/>
  <c r="F391" i="9"/>
  <c r="I391" i="9" s="1"/>
  <c r="G391" i="9"/>
  <c r="L391" i="9"/>
  <c r="M391" i="9"/>
  <c r="F392" i="9"/>
  <c r="I392" i="9" s="1"/>
  <c r="G392" i="9"/>
  <c r="L392" i="9"/>
  <c r="M392" i="9" s="1"/>
  <c r="F393" i="9"/>
  <c r="G393" i="9"/>
  <c r="I393" i="9"/>
  <c r="L393" i="9"/>
  <c r="M393" i="9"/>
  <c r="F394" i="9"/>
  <c r="I394" i="9"/>
  <c r="G394" i="9"/>
  <c r="L394" i="9"/>
  <c r="M394" i="9"/>
  <c r="F395" i="9"/>
  <c r="I395" i="9" s="1"/>
  <c r="G395" i="9"/>
  <c r="L395" i="9"/>
  <c r="M395" i="9" s="1"/>
  <c r="F396" i="9"/>
  <c r="I396" i="9" s="1"/>
  <c r="G396" i="9"/>
  <c r="L396" i="9"/>
  <c r="M396" i="9" s="1"/>
  <c r="F397" i="9"/>
  <c r="I397" i="9" s="1"/>
  <c r="G397" i="9"/>
  <c r="L397" i="9"/>
  <c r="M397" i="9" s="1"/>
  <c r="F398" i="9"/>
  <c r="I398" i="9" s="1"/>
  <c r="G398" i="9"/>
  <c r="L398" i="9"/>
  <c r="M398" i="9" s="1"/>
  <c r="F399" i="9"/>
  <c r="I399" i="9" s="1"/>
  <c r="G399" i="9"/>
  <c r="L399" i="9"/>
  <c r="M399" i="9" s="1"/>
  <c r="F400" i="9"/>
  <c r="I400" i="9"/>
  <c r="G400" i="9"/>
  <c r="L400" i="9"/>
  <c r="M400" i="9" s="1"/>
  <c r="F401" i="9"/>
  <c r="I401" i="9" s="1"/>
  <c r="G401" i="9"/>
  <c r="L401" i="9"/>
  <c r="M401" i="9" s="1"/>
  <c r="F402" i="9"/>
  <c r="I402" i="9" s="1"/>
  <c r="G402" i="9"/>
  <c r="L402" i="9"/>
  <c r="M402" i="9" s="1"/>
  <c r="F403" i="9"/>
  <c r="I403" i="9" s="1"/>
  <c r="G403" i="9"/>
  <c r="L403" i="9"/>
  <c r="M403" i="9" s="1"/>
  <c r="F404" i="9"/>
  <c r="I404" i="9" s="1"/>
  <c r="G404" i="9"/>
  <c r="L404" i="9"/>
  <c r="M404" i="9" s="1"/>
  <c r="F405" i="9"/>
  <c r="I405" i="9" s="1"/>
  <c r="G405" i="9"/>
  <c r="L405" i="9"/>
  <c r="M405" i="9" s="1"/>
  <c r="F406" i="9"/>
  <c r="I406" i="9" s="1"/>
  <c r="G406" i="9"/>
  <c r="L406" i="9"/>
  <c r="M406" i="9" s="1"/>
  <c r="F407" i="9"/>
  <c r="I407" i="9" s="1"/>
  <c r="G407" i="9"/>
  <c r="L407" i="9"/>
  <c r="M407" i="9" s="1"/>
  <c r="F408" i="9"/>
  <c r="I408" i="9" s="1"/>
  <c r="G408" i="9"/>
  <c r="L408" i="9"/>
  <c r="M408" i="9" s="1"/>
  <c r="F409" i="9"/>
  <c r="G409" i="9"/>
  <c r="I409" i="9"/>
  <c r="L409" i="9"/>
  <c r="M409" i="9" s="1"/>
  <c r="F410" i="9"/>
  <c r="I410" i="9" s="1"/>
  <c r="G410" i="9"/>
  <c r="L410" i="9"/>
  <c r="M410" i="9"/>
  <c r="F411" i="9"/>
  <c r="I411" i="9" s="1"/>
  <c r="G411" i="9"/>
  <c r="L411" i="9"/>
  <c r="M411" i="9"/>
  <c r="F412" i="9"/>
  <c r="I412" i="9"/>
  <c r="G412" i="9"/>
  <c r="L412" i="9"/>
  <c r="M412" i="9" s="1"/>
  <c r="F413" i="9"/>
  <c r="I413" i="9" s="1"/>
  <c r="G413" i="9"/>
  <c r="L413" i="9"/>
  <c r="M413" i="9"/>
  <c r="F414" i="9"/>
  <c r="I414" i="9"/>
  <c r="G414" i="9"/>
  <c r="L414" i="9"/>
  <c r="M414" i="9" s="1"/>
  <c r="F415" i="9"/>
  <c r="I415" i="9" s="1"/>
  <c r="G415" i="9"/>
  <c r="L415" i="9"/>
  <c r="M415" i="9" s="1"/>
  <c r="F416" i="9"/>
  <c r="I416" i="9" s="1"/>
  <c r="G416" i="9"/>
  <c r="L416" i="9"/>
  <c r="M416" i="9" s="1"/>
  <c r="F417" i="9"/>
  <c r="G417" i="9"/>
  <c r="I417" i="9"/>
  <c r="L417" i="9"/>
  <c r="M417" i="9"/>
  <c r="F418" i="9"/>
  <c r="I418" i="9"/>
  <c r="G418" i="9"/>
  <c r="L418" i="9"/>
  <c r="M418" i="9" s="1"/>
  <c r="F419" i="9"/>
  <c r="I419" i="9" s="1"/>
  <c r="G419" i="9"/>
  <c r="L419" i="9"/>
  <c r="M419" i="9"/>
  <c r="F420" i="9"/>
  <c r="I420" i="9" s="1"/>
  <c r="G420" i="9"/>
  <c r="L420" i="9"/>
  <c r="M420" i="9" s="1"/>
  <c r="F421" i="9"/>
  <c r="I421" i="9" s="1"/>
  <c r="G421" i="9"/>
  <c r="L421" i="9"/>
  <c r="M421" i="9"/>
  <c r="F422" i="9"/>
  <c r="I422" i="9" s="1"/>
  <c r="G422" i="9"/>
  <c r="L422" i="9"/>
  <c r="M422" i="9" s="1"/>
  <c r="F423" i="9"/>
  <c r="I423" i="9" s="1"/>
  <c r="G423" i="9"/>
  <c r="L423" i="9"/>
  <c r="M423" i="9" s="1"/>
  <c r="F424" i="9"/>
  <c r="I424" i="9" s="1"/>
  <c r="G424" i="9"/>
  <c r="L424" i="9"/>
  <c r="M424" i="9" s="1"/>
  <c r="F425" i="9"/>
  <c r="G425" i="9"/>
  <c r="I425" i="9"/>
  <c r="L425" i="9"/>
  <c r="M425" i="9"/>
  <c r="F426" i="9"/>
  <c r="I426" i="9"/>
  <c r="G426" i="9"/>
  <c r="L426" i="9"/>
  <c r="M426" i="9" s="1"/>
  <c r="F427" i="9"/>
  <c r="I427" i="9" s="1"/>
  <c r="G427" i="9"/>
  <c r="L427" i="9"/>
  <c r="M427" i="9" s="1"/>
  <c r="F428" i="9"/>
  <c r="I428" i="9" s="1"/>
  <c r="G428" i="9"/>
  <c r="L428" i="9"/>
  <c r="M428" i="9" s="1"/>
  <c r="F429" i="9"/>
  <c r="I429" i="9" s="1"/>
  <c r="G429" i="9"/>
  <c r="L429" i="9"/>
  <c r="M429" i="9" s="1"/>
  <c r="F430" i="9"/>
  <c r="I430" i="9" s="1"/>
  <c r="G430" i="9"/>
  <c r="L430" i="9"/>
  <c r="M430" i="9" s="1"/>
  <c r="F431" i="9"/>
  <c r="I431" i="9" s="1"/>
  <c r="G431" i="9"/>
  <c r="L431" i="9"/>
  <c r="M431" i="9" s="1"/>
  <c r="F432" i="9"/>
  <c r="I432" i="9"/>
  <c r="G432" i="9"/>
  <c r="L432" i="9"/>
  <c r="M432" i="9" s="1"/>
  <c r="F433" i="9"/>
  <c r="G433" i="9"/>
  <c r="I433" i="9"/>
  <c r="L433" i="9"/>
  <c r="M433" i="9" s="1"/>
  <c r="F434" i="9"/>
  <c r="I434" i="9" s="1"/>
  <c r="G434" i="9"/>
  <c r="L434" i="9"/>
  <c r="M434" i="9" s="1"/>
  <c r="F435" i="9"/>
  <c r="I435" i="9" s="1"/>
  <c r="G435" i="9"/>
  <c r="L435" i="9"/>
  <c r="M435" i="9" s="1"/>
  <c r="F436" i="9"/>
  <c r="I436" i="9" s="1"/>
  <c r="G436" i="9"/>
  <c r="L436" i="9"/>
  <c r="M436" i="9" s="1"/>
  <c r="F437" i="9"/>
  <c r="I437" i="9" s="1"/>
  <c r="G437" i="9"/>
  <c r="L437" i="9"/>
  <c r="M437" i="9" s="1"/>
  <c r="F438" i="9"/>
  <c r="I438" i="9" s="1"/>
  <c r="G438" i="9"/>
  <c r="L438" i="9"/>
  <c r="M438" i="9" s="1"/>
  <c r="F439" i="9"/>
  <c r="I439" i="9" s="1"/>
  <c r="G439" i="9"/>
  <c r="L439" i="9"/>
  <c r="M439" i="9" s="1"/>
  <c r="F440" i="9"/>
  <c r="I440" i="9" s="1"/>
  <c r="G440" i="9"/>
  <c r="L440" i="9"/>
  <c r="M440" i="9" s="1"/>
  <c r="F441" i="9"/>
  <c r="I441" i="9" s="1"/>
  <c r="G441" i="9"/>
  <c r="L441" i="9"/>
  <c r="M441" i="9"/>
  <c r="F442" i="9"/>
  <c r="I442" i="9" s="1"/>
  <c r="G442" i="9"/>
  <c r="L442" i="9"/>
  <c r="M442" i="9"/>
  <c r="F443" i="9"/>
  <c r="I443" i="9" s="1"/>
  <c r="G443" i="9"/>
  <c r="L443" i="9"/>
  <c r="M443" i="9"/>
  <c r="F444" i="9"/>
  <c r="G444" i="9"/>
  <c r="I444" i="9"/>
  <c r="L444" i="9"/>
  <c r="M444" i="9" s="1"/>
  <c r="F445" i="9"/>
  <c r="I445" i="9" s="1"/>
  <c r="G445" i="9"/>
  <c r="L445" i="9"/>
  <c r="M445" i="9"/>
  <c r="F446" i="9"/>
  <c r="I446" i="9"/>
  <c r="G446" i="9"/>
  <c r="L446" i="9"/>
  <c r="M446" i="9" s="1"/>
  <c r="F447" i="9"/>
  <c r="I447" i="9" s="1"/>
  <c r="G447" i="9"/>
  <c r="L447" i="9"/>
  <c r="M447" i="9" s="1"/>
  <c r="F448" i="9"/>
  <c r="I448" i="9" s="1"/>
  <c r="G448" i="9"/>
  <c r="L448" i="9"/>
  <c r="M448" i="9" s="1"/>
  <c r="F449" i="9"/>
  <c r="I449" i="9" s="1"/>
  <c r="G449" i="9"/>
  <c r="L449" i="9"/>
  <c r="M449" i="9" s="1"/>
  <c r="F450" i="9"/>
  <c r="I450" i="9" s="1"/>
  <c r="G450" i="9"/>
  <c r="L450" i="9"/>
  <c r="M450" i="9" s="1"/>
  <c r="F451" i="9"/>
  <c r="I451" i="9" s="1"/>
  <c r="G451" i="9"/>
  <c r="L451" i="9"/>
  <c r="M451" i="9"/>
  <c r="F452" i="9"/>
  <c r="G452" i="9"/>
  <c r="I452" i="9"/>
  <c r="L452" i="9"/>
  <c r="M452" i="9" s="1"/>
  <c r="F453" i="9"/>
  <c r="I453" i="9" s="1"/>
  <c r="G453" i="9"/>
  <c r="L453" i="9"/>
  <c r="M453" i="9"/>
  <c r="F454" i="9"/>
  <c r="I454" i="9" s="1"/>
  <c r="G454" i="9"/>
  <c r="L454" i="9"/>
  <c r="M454" i="9" s="1"/>
  <c r="F455" i="9"/>
  <c r="I455" i="9" s="1"/>
  <c r="G455" i="9"/>
  <c r="L455" i="9"/>
  <c r="M455" i="9" s="1"/>
  <c r="F456" i="9"/>
  <c r="I456" i="9" s="1"/>
  <c r="G456" i="9"/>
  <c r="L456" i="9"/>
  <c r="M456" i="9" s="1"/>
  <c r="F457" i="9"/>
  <c r="G457" i="9"/>
  <c r="I457" i="9"/>
  <c r="L457" i="9"/>
  <c r="M457" i="9" s="1"/>
  <c r="F458" i="9"/>
  <c r="I458" i="9" s="1"/>
  <c r="G458" i="9"/>
  <c r="L458" i="9"/>
  <c r="M458" i="9"/>
  <c r="F459" i="9"/>
  <c r="I459" i="9" s="1"/>
  <c r="G459" i="9"/>
  <c r="L459" i="9"/>
  <c r="M459" i="9"/>
  <c r="F460" i="9"/>
  <c r="I460" i="9"/>
  <c r="G460" i="9"/>
  <c r="L460" i="9"/>
  <c r="M460" i="9" s="1"/>
  <c r="F461" i="9"/>
  <c r="I461" i="9" s="1"/>
  <c r="G461" i="9"/>
  <c r="L461" i="9"/>
  <c r="M461" i="9"/>
  <c r="F462" i="9"/>
  <c r="I462" i="9"/>
  <c r="G462" i="9"/>
  <c r="L462" i="9"/>
  <c r="M462" i="9" s="1"/>
  <c r="F463" i="9"/>
  <c r="I463" i="9" s="1"/>
  <c r="G463" i="9"/>
  <c r="L463" i="9"/>
  <c r="M463" i="9" s="1"/>
  <c r="F464" i="9"/>
  <c r="I464" i="9" s="1"/>
  <c r="G464" i="9"/>
  <c r="L464" i="9"/>
  <c r="M464" i="9" s="1"/>
  <c r="F465" i="9"/>
  <c r="I465" i="9"/>
  <c r="G465" i="9"/>
  <c r="L465" i="9"/>
  <c r="M465" i="9" s="1"/>
  <c r="F466" i="9"/>
  <c r="I466" i="9"/>
  <c r="G466" i="9"/>
  <c r="L466" i="9"/>
  <c r="M466" i="9" s="1"/>
  <c r="F467" i="9"/>
  <c r="I467" i="9" s="1"/>
  <c r="G467" i="9"/>
  <c r="L467" i="9"/>
  <c r="M467" i="9"/>
  <c r="F468" i="9"/>
  <c r="I468" i="9"/>
  <c r="G468" i="9"/>
  <c r="L468" i="9"/>
  <c r="M468" i="9" s="1"/>
  <c r="F469" i="9"/>
  <c r="I469" i="9" s="1"/>
  <c r="G469" i="9"/>
  <c r="L469" i="9"/>
  <c r="M469" i="9"/>
  <c r="F470" i="9"/>
  <c r="I470" i="9" s="1"/>
  <c r="G470" i="9"/>
  <c r="L470" i="9"/>
  <c r="M470" i="9" s="1"/>
  <c r="F471" i="9"/>
  <c r="I471" i="9" s="1"/>
  <c r="G471" i="9"/>
  <c r="L471" i="9"/>
  <c r="M471" i="9"/>
  <c r="F472" i="9"/>
  <c r="I472" i="9" s="1"/>
  <c r="G472" i="9"/>
  <c r="L472" i="9"/>
  <c r="M472" i="9" s="1"/>
  <c r="F473" i="9"/>
  <c r="I473" i="9" s="1"/>
  <c r="G473" i="9"/>
  <c r="L473" i="9"/>
  <c r="M473" i="9" s="1"/>
  <c r="F474" i="9"/>
  <c r="I474" i="9" s="1"/>
  <c r="G474" i="9"/>
  <c r="L474" i="9"/>
  <c r="M474" i="9"/>
  <c r="F475" i="9"/>
  <c r="I475" i="9"/>
  <c r="G475" i="9"/>
  <c r="L475" i="9"/>
  <c r="M475" i="9" s="1"/>
  <c r="F476" i="9"/>
  <c r="G476" i="9"/>
  <c r="I476" i="9"/>
  <c r="L476" i="9"/>
  <c r="M476" i="9"/>
  <c r="F477" i="9"/>
  <c r="I477" i="9" s="1"/>
  <c r="G477" i="9"/>
  <c r="L477" i="9"/>
  <c r="M477" i="9"/>
  <c r="F478" i="9"/>
  <c r="I478" i="9"/>
  <c r="G478" i="9"/>
  <c r="L478" i="9"/>
  <c r="M478" i="9" s="1"/>
  <c r="F479" i="9"/>
  <c r="I479" i="9" s="1"/>
  <c r="G479" i="9"/>
  <c r="L479" i="9"/>
  <c r="M479" i="9"/>
  <c r="F480" i="9"/>
  <c r="I480" i="9"/>
  <c r="G480" i="9"/>
  <c r="L480" i="9"/>
  <c r="M480" i="9" s="1"/>
  <c r="F481" i="9"/>
  <c r="I481" i="9" s="1"/>
  <c r="G481" i="9"/>
  <c r="L481" i="9"/>
  <c r="M481" i="9" s="1"/>
  <c r="F482" i="9"/>
  <c r="I482" i="9"/>
  <c r="G482" i="9"/>
  <c r="L482" i="9"/>
  <c r="M482" i="9"/>
  <c r="F483" i="9"/>
  <c r="I483" i="9" s="1"/>
  <c r="G483" i="9"/>
  <c r="L483" i="9"/>
  <c r="M483" i="9" s="1"/>
  <c r="F484" i="9"/>
  <c r="G484" i="9"/>
  <c r="I484" i="9"/>
  <c r="L484" i="9"/>
  <c r="M484" i="9"/>
  <c r="F485" i="9"/>
  <c r="I485" i="9" s="1"/>
  <c r="G485" i="9"/>
  <c r="L485" i="9"/>
  <c r="M485" i="9"/>
  <c r="F486" i="9"/>
  <c r="I486" i="9"/>
  <c r="G486" i="9"/>
  <c r="L486" i="9"/>
  <c r="M486" i="9" s="1"/>
  <c r="F487" i="9"/>
  <c r="I487" i="9" s="1"/>
  <c r="G487" i="9"/>
  <c r="L487" i="9"/>
  <c r="M487" i="9"/>
  <c r="F488" i="9"/>
  <c r="I488" i="9" s="1"/>
  <c r="G488" i="9"/>
  <c r="L488" i="9"/>
  <c r="M488" i="9" s="1"/>
  <c r="F489" i="9"/>
  <c r="I489" i="9" s="1"/>
  <c r="G489" i="9"/>
  <c r="L489" i="9"/>
  <c r="M489" i="9" s="1"/>
  <c r="F490" i="9"/>
  <c r="I490" i="9" s="1"/>
  <c r="G490" i="9"/>
  <c r="L490" i="9"/>
  <c r="M490" i="9" s="1"/>
  <c r="F491" i="9"/>
  <c r="I491" i="9" s="1"/>
  <c r="G491" i="9"/>
  <c r="L491" i="9"/>
  <c r="M491" i="9"/>
  <c r="F492" i="9"/>
  <c r="G492" i="9"/>
  <c r="I492" i="9"/>
  <c r="L492" i="9"/>
  <c r="M492" i="9" s="1"/>
  <c r="F493" i="9"/>
  <c r="I493" i="9" s="1"/>
  <c r="G493" i="9"/>
  <c r="L493" i="9"/>
  <c r="M493" i="9" s="1"/>
  <c r="F494" i="9"/>
  <c r="I494" i="9"/>
  <c r="G494" i="9"/>
  <c r="L494" i="9"/>
  <c r="M494" i="9" s="1"/>
  <c r="F495" i="9"/>
  <c r="I495" i="9" s="1"/>
  <c r="G495" i="9"/>
  <c r="L495" i="9"/>
  <c r="M495" i="9" s="1"/>
  <c r="F496" i="9"/>
  <c r="G496" i="9"/>
  <c r="I496" i="9"/>
  <c r="L496" i="9"/>
  <c r="M496" i="9" s="1"/>
  <c r="F497" i="9"/>
  <c r="I497" i="9" s="1"/>
  <c r="G497" i="9"/>
  <c r="L497" i="9"/>
  <c r="M497" i="9"/>
  <c r="F498" i="9"/>
  <c r="I498" i="9"/>
  <c r="G498" i="9"/>
  <c r="L498" i="9"/>
  <c r="M498" i="9" s="1"/>
  <c r="F499" i="9"/>
  <c r="I499" i="9" s="1"/>
  <c r="G499" i="9"/>
  <c r="L499" i="9"/>
  <c r="M499" i="9"/>
  <c r="F500" i="9"/>
  <c r="I500" i="9"/>
  <c r="G500" i="9"/>
  <c r="L500" i="9"/>
  <c r="M500" i="9" s="1"/>
  <c r="F501" i="9"/>
  <c r="I501" i="9"/>
  <c r="G501" i="9"/>
  <c r="L501" i="9"/>
  <c r="M501" i="9" s="1"/>
  <c r="F502" i="9"/>
  <c r="I502" i="9" s="1"/>
  <c r="G502" i="9"/>
  <c r="L502" i="9"/>
  <c r="M502" i="9"/>
  <c r="F503" i="9"/>
  <c r="I503" i="9" s="1"/>
  <c r="G503" i="9"/>
  <c r="L503" i="9"/>
  <c r="M503" i="9" s="1"/>
  <c r="F504" i="9"/>
  <c r="I504" i="9" s="1"/>
  <c r="G504" i="9"/>
  <c r="L504" i="9"/>
  <c r="M504" i="9" s="1"/>
  <c r="F505" i="9"/>
  <c r="I505" i="9" s="1"/>
  <c r="G505" i="9"/>
  <c r="L505" i="9"/>
  <c r="M505" i="9"/>
  <c r="F506" i="9"/>
  <c r="I506" i="9"/>
  <c r="G506" i="9"/>
  <c r="L506" i="9"/>
  <c r="M506" i="9" s="1"/>
  <c r="F507" i="9"/>
  <c r="G507" i="9"/>
  <c r="I507" i="9"/>
  <c r="L507" i="9"/>
  <c r="M507" i="9" s="1"/>
  <c r="F508" i="9"/>
  <c r="G508" i="9"/>
  <c r="I508" i="9"/>
  <c r="L508" i="9"/>
  <c r="M508" i="9" s="1"/>
  <c r="F509" i="9"/>
  <c r="I509" i="9" s="1"/>
  <c r="G509" i="9"/>
  <c r="L509" i="9"/>
  <c r="M509" i="9" s="1"/>
  <c r="F510" i="9"/>
  <c r="I510" i="9" s="1"/>
  <c r="G510" i="9"/>
  <c r="L510" i="9"/>
  <c r="M510" i="9" s="1"/>
  <c r="F511" i="9"/>
  <c r="I511" i="9" s="1"/>
  <c r="G511" i="9"/>
  <c r="L511" i="9"/>
  <c r="M511" i="9" s="1"/>
  <c r="F512" i="9"/>
  <c r="I512" i="9" s="1"/>
  <c r="G512" i="9"/>
  <c r="L512" i="9"/>
  <c r="M512" i="9" s="1"/>
  <c r="F513" i="9"/>
  <c r="I513" i="9" s="1"/>
  <c r="G513" i="9"/>
  <c r="L513" i="9"/>
  <c r="M513" i="9"/>
  <c r="F514" i="9"/>
  <c r="I514" i="9"/>
  <c r="G514" i="9"/>
  <c r="L514" i="9"/>
  <c r="M514" i="9" s="1"/>
  <c r="F515" i="9"/>
  <c r="I515" i="9" s="1"/>
  <c r="G515" i="9"/>
  <c r="L515" i="9"/>
  <c r="M515" i="9" s="1"/>
  <c r="F516" i="9"/>
  <c r="G516" i="9"/>
  <c r="I516" i="9"/>
  <c r="L516" i="9"/>
  <c r="M516" i="9" s="1"/>
  <c r="F517" i="9"/>
  <c r="I517" i="9" s="1"/>
  <c r="G517" i="9"/>
  <c r="L517" i="9"/>
  <c r="M517" i="9" s="1"/>
  <c r="F518" i="9"/>
  <c r="I518" i="9" s="1"/>
  <c r="G518" i="9"/>
  <c r="L518" i="9"/>
  <c r="M518" i="9" s="1"/>
  <c r="F519" i="9"/>
  <c r="I519" i="9" s="1"/>
  <c r="G519" i="9"/>
  <c r="L519" i="9"/>
  <c r="M519" i="9" s="1"/>
  <c r="F520" i="9"/>
  <c r="I520" i="9" s="1"/>
  <c r="G520" i="9"/>
  <c r="L520" i="9"/>
  <c r="M520" i="9" s="1"/>
  <c r="F521" i="9"/>
  <c r="I521" i="9" s="1"/>
  <c r="G521" i="9"/>
  <c r="L521" i="9"/>
  <c r="M521" i="9"/>
  <c r="F522" i="9"/>
  <c r="I522" i="9"/>
  <c r="G522" i="9"/>
  <c r="L522" i="9"/>
  <c r="M522" i="9" s="1"/>
  <c r="F523" i="9"/>
  <c r="I523" i="9"/>
  <c r="G523" i="9"/>
  <c r="L523" i="9"/>
  <c r="M523" i="9" s="1"/>
  <c r="F524" i="9"/>
  <c r="I524" i="9" s="1"/>
  <c r="G524" i="9"/>
  <c r="L524" i="9"/>
  <c r="M524" i="9"/>
  <c r="F525" i="9"/>
  <c r="I525" i="9" s="1"/>
  <c r="G525" i="9"/>
  <c r="L525" i="9"/>
  <c r="M525" i="9"/>
  <c r="F526" i="9"/>
  <c r="I526" i="9"/>
  <c r="G526" i="9"/>
  <c r="L526" i="9"/>
  <c r="M526" i="9" s="1"/>
  <c r="F527" i="9"/>
  <c r="I527" i="9" s="1"/>
  <c r="G527" i="9"/>
  <c r="L527" i="9"/>
  <c r="M527" i="9" s="1"/>
  <c r="F528" i="9"/>
  <c r="I528" i="9" s="1"/>
  <c r="G528" i="9"/>
  <c r="L528" i="9"/>
  <c r="M528" i="9" s="1"/>
  <c r="F529" i="9"/>
  <c r="I529" i="9" s="1"/>
  <c r="G529" i="9"/>
  <c r="L529" i="9"/>
  <c r="M529" i="9" s="1"/>
  <c r="F530" i="9"/>
  <c r="I530" i="9"/>
  <c r="G530" i="9"/>
  <c r="L530" i="9"/>
  <c r="M530" i="9" s="1"/>
  <c r="F531" i="9"/>
  <c r="I531" i="9" s="1"/>
  <c r="G531" i="9"/>
  <c r="L531" i="9"/>
  <c r="M531" i="9" s="1"/>
  <c r="F532" i="9"/>
  <c r="I532" i="9" s="1"/>
  <c r="G532" i="9"/>
  <c r="L532" i="9"/>
  <c r="M532" i="9" s="1"/>
  <c r="F533" i="9"/>
  <c r="I533" i="9" s="1"/>
  <c r="G533" i="9"/>
  <c r="L533" i="9"/>
  <c r="M533" i="9"/>
  <c r="F534" i="9"/>
  <c r="I534" i="9" s="1"/>
  <c r="G534" i="9"/>
  <c r="L534" i="9"/>
  <c r="M534" i="9" s="1"/>
  <c r="F535" i="9"/>
  <c r="I535" i="9" s="1"/>
  <c r="G535" i="9"/>
  <c r="L535" i="9"/>
  <c r="M535" i="9" s="1"/>
  <c r="F536" i="9"/>
  <c r="I536" i="9" s="1"/>
  <c r="G536" i="9"/>
  <c r="L536" i="9"/>
  <c r="M536" i="9" s="1"/>
  <c r="F537" i="9"/>
  <c r="I537" i="9" s="1"/>
  <c r="G537" i="9"/>
  <c r="L537" i="9"/>
  <c r="M537" i="9" s="1"/>
  <c r="F538" i="9"/>
  <c r="I538" i="9"/>
  <c r="G538" i="9"/>
  <c r="L538" i="9"/>
  <c r="M538" i="9" s="1"/>
  <c r="F539" i="9"/>
  <c r="I539" i="9" s="1"/>
  <c r="G539" i="9"/>
  <c r="L539" i="9"/>
  <c r="M539" i="9" s="1"/>
  <c r="F540" i="9"/>
  <c r="I540" i="9" s="1"/>
  <c r="G540" i="9"/>
  <c r="L540" i="9"/>
  <c r="M540" i="9" s="1"/>
  <c r="F541" i="9"/>
  <c r="I541" i="9" s="1"/>
  <c r="G541" i="9"/>
  <c r="L541" i="9"/>
  <c r="M541" i="9" s="1"/>
  <c r="F542" i="9"/>
  <c r="I542" i="9"/>
  <c r="G542" i="9"/>
  <c r="L542" i="9"/>
  <c r="M542" i="9" s="1"/>
  <c r="F543" i="9"/>
  <c r="I543" i="9" s="1"/>
  <c r="G543" i="9"/>
  <c r="L543" i="9"/>
  <c r="M543" i="9" s="1"/>
  <c r="F544" i="9"/>
  <c r="I544" i="9" s="1"/>
  <c r="G544" i="9"/>
  <c r="L544" i="9"/>
  <c r="M544" i="9" s="1"/>
  <c r="F545" i="9"/>
  <c r="G545" i="9"/>
  <c r="I545" i="9"/>
  <c r="L545" i="9"/>
  <c r="M545" i="9" s="1"/>
  <c r="F546" i="9"/>
  <c r="I546" i="9"/>
  <c r="G546" i="9"/>
  <c r="L546" i="9"/>
  <c r="M546" i="9"/>
  <c r="F547" i="9"/>
  <c r="I547" i="9" s="1"/>
  <c r="G547" i="9"/>
  <c r="L547" i="9"/>
  <c r="M547" i="9" s="1"/>
  <c r="F548" i="9"/>
  <c r="I548" i="9" s="1"/>
  <c r="G548" i="9"/>
  <c r="L548" i="9"/>
  <c r="M548" i="9" s="1"/>
  <c r="F549" i="9"/>
  <c r="I549" i="9" s="1"/>
  <c r="G549" i="9"/>
  <c r="L549" i="9"/>
  <c r="M549" i="9" s="1"/>
  <c r="F550" i="9"/>
  <c r="I550" i="9"/>
  <c r="G550" i="9"/>
  <c r="L550" i="9"/>
  <c r="M550" i="9" s="1"/>
  <c r="F551" i="9"/>
  <c r="I551" i="9" s="1"/>
  <c r="G551" i="9"/>
  <c r="L551" i="9"/>
  <c r="M551" i="9" s="1"/>
  <c r="F552" i="9"/>
  <c r="I552" i="9" s="1"/>
  <c r="G552" i="9"/>
  <c r="L552" i="9"/>
  <c r="M552" i="9" s="1"/>
  <c r="F553" i="9"/>
  <c r="I553" i="9" s="1"/>
  <c r="G553" i="9"/>
  <c r="L553" i="9"/>
  <c r="M553" i="9"/>
  <c r="F554" i="9"/>
  <c r="I554" i="9"/>
  <c r="G554" i="9"/>
  <c r="L554" i="9"/>
  <c r="M554" i="9" s="1"/>
  <c r="F555" i="9"/>
  <c r="I555" i="9"/>
  <c r="G555" i="9"/>
  <c r="L555" i="9"/>
  <c r="M555" i="9"/>
  <c r="F556" i="9"/>
  <c r="I556" i="9" s="1"/>
  <c r="G556" i="9"/>
  <c r="L556" i="9"/>
  <c r="M556" i="9"/>
  <c r="F557" i="9"/>
  <c r="I557" i="9" s="1"/>
  <c r="G557" i="9"/>
  <c r="L557" i="9"/>
  <c r="M557" i="9"/>
  <c r="F558" i="9"/>
  <c r="I558" i="9"/>
  <c r="G558" i="9"/>
  <c r="L558" i="9"/>
  <c r="M558" i="9" s="1"/>
  <c r="F559" i="9"/>
  <c r="I559" i="9" s="1"/>
  <c r="G559" i="9"/>
  <c r="L559" i="9"/>
  <c r="M559" i="9" s="1"/>
  <c r="F560" i="9"/>
  <c r="I560" i="9" s="1"/>
  <c r="G560" i="9"/>
  <c r="L560" i="9"/>
  <c r="M560" i="9" s="1"/>
  <c r="F561" i="9"/>
  <c r="I561" i="9" s="1"/>
  <c r="G561" i="9"/>
  <c r="L561" i="9"/>
  <c r="M561" i="9"/>
  <c r="F562" i="9"/>
  <c r="I562" i="9" s="1"/>
  <c r="G562" i="9"/>
  <c r="L562" i="9"/>
  <c r="M562" i="9" s="1"/>
  <c r="F563" i="9"/>
  <c r="I563" i="9" s="1"/>
  <c r="G563" i="9"/>
  <c r="L563" i="9"/>
  <c r="M563" i="9"/>
  <c r="F564" i="9"/>
  <c r="I564" i="9" s="1"/>
  <c r="G564" i="9"/>
  <c r="L564" i="9"/>
  <c r="M564" i="9" s="1"/>
  <c r="F565" i="9"/>
  <c r="I565" i="9" s="1"/>
  <c r="G565" i="9"/>
  <c r="L565" i="9"/>
  <c r="M565" i="9"/>
  <c r="F566" i="9"/>
  <c r="I566" i="9"/>
  <c r="G566" i="9"/>
  <c r="L566" i="9"/>
  <c r="M566" i="9" s="1"/>
  <c r="F567" i="9"/>
  <c r="I567" i="9" s="1"/>
  <c r="G567" i="9"/>
  <c r="L567" i="9"/>
  <c r="M567" i="9" s="1"/>
  <c r="F568" i="9"/>
  <c r="I568" i="9" s="1"/>
  <c r="G568" i="9"/>
  <c r="L568" i="9"/>
  <c r="M568" i="9" s="1"/>
  <c r="F569" i="9"/>
  <c r="I569" i="9" s="1"/>
  <c r="G569" i="9"/>
  <c r="L569" i="9"/>
  <c r="M569" i="9" s="1"/>
  <c r="F570" i="9"/>
  <c r="I570" i="9" s="1"/>
  <c r="G570" i="9"/>
  <c r="L570" i="9"/>
  <c r="M570" i="9" s="1"/>
  <c r="F571" i="9"/>
  <c r="I571" i="9" s="1"/>
  <c r="G571" i="9"/>
  <c r="L571" i="9"/>
  <c r="M571" i="9" s="1"/>
  <c r="F572" i="9"/>
  <c r="I572" i="9" s="1"/>
  <c r="G572" i="9"/>
  <c r="L572" i="9"/>
  <c r="M572" i="9" s="1"/>
  <c r="F573" i="9"/>
  <c r="I573" i="9"/>
  <c r="G573" i="9"/>
  <c r="L573" i="9"/>
  <c r="M573" i="9"/>
  <c r="F574" i="9"/>
  <c r="I574" i="9"/>
  <c r="G574" i="9"/>
  <c r="L574" i="9"/>
  <c r="M574" i="9"/>
  <c r="F575" i="9"/>
  <c r="I575" i="9" s="1"/>
  <c r="G575" i="9"/>
  <c r="L575" i="9"/>
  <c r="M575" i="9" s="1"/>
  <c r="F576" i="9"/>
  <c r="I576" i="9" s="1"/>
  <c r="G576" i="9"/>
  <c r="L576" i="9"/>
  <c r="M576" i="9" s="1"/>
  <c r="F577" i="9"/>
  <c r="I577" i="9" s="1"/>
  <c r="G577" i="9"/>
  <c r="L577" i="9"/>
  <c r="M577" i="9" s="1"/>
  <c r="F578" i="9"/>
  <c r="I578" i="9" s="1"/>
  <c r="G578" i="9"/>
  <c r="L578" i="9"/>
  <c r="M578" i="9" s="1"/>
  <c r="F579" i="9"/>
  <c r="I579" i="9" s="1"/>
  <c r="G579" i="9"/>
  <c r="L579" i="9"/>
  <c r="M579" i="9" s="1"/>
  <c r="F580" i="9"/>
  <c r="I580" i="9" s="1"/>
  <c r="G580" i="9"/>
  <c r="L580" i="9"/>
  <c r="M580" i="9" s="1"/>
  <c r="F581" i="9"/>
  <c r="I581" i="9" s="1"/>
  <c r="G581" i="9"/>
  <c r="L581" i="9"/>
  <c r="M581" i="9"/>
  <c r="F582" i="9"/>
  <c r="I582" i="9"/>
  <c r="G582" i="9"/>
  <c r="L582" i="9"/>
  <c r="M582" i="9" s="1"/>
  <c r="F583" i="9"/>
  <c r="I583" i="9" s="1"/>
  <c r="G583" i="9"/>
  <c r="L583" i="9"/>
  <c r="M583" i="9" s="1"/>
  <c r="F584" i="9"/>
  <c r="I584" i="9"/>
  <c r="G584" i="9"/>
  <c r="L584" i="9"/>
  <c r="M584" i="9" s="1"/>
  <c r="F585" i="9"/>
  <c r="I585" i="9" s="1"/>
  <c r="G585" i="9"/>
  <c r="L585" i="9"/>
  <c r="M585" i="9"/>
  <c r="F586" i="9"/>
  <c r="I586" i="9"/>
  <c r="G586" i="9"/>
  <c r="L586" i="9"/>
  <c r="M586" i="9" s="1"/>
  <c r="F587" i="9"/>
  <c r="I587" i="9" s="1"/>
  <c r="G587" i="9"/>
  <c r="L587" i="9"/>
  <c r="M587" i="9"/>
  <c r="F588" i="9"/>
  <c r="I588" i="9"/>
  <c r="G588" i="9"/>
  <c r="L588" i="9"/>
  <c r="M588" i="9" s="1"/>
  <c r="F589" i="9"/>
  <c r="I589" i="9"/>
  <c r="G589" i="9"/>
  <c r="L589" i="9"/>
  <c r="M589" i="9"/>
  <c r="F590" i="9"/>
  <c r="I590" i="9" s="1"/>
  <c r="G590" i="9"/>
  <c r="L590" i="9"/>
  <c r="M590" i="9"/>
  <c r="F591" i="9"/>
  <c r="I591" i="9" s="1"/>
  <c r="G591" i="9"/>
  <c r="L591" i="9"/>
  <c r="M591" i="9"/>
  <c r="F592" i="9"/>
  <c r="G592" i="9"/>
  <c r="I592" i="9"/>
  <c r="L592" i="9"/>
  <c r="M592" i="9" s="1"/>
  <c r="F593" i="9"/>
  <c r="G593" i="9"/>
  <c r="I593" i="9"/>
  <c r="L593" i="9"/>
  <c r="M593" i="9" s="1"/>
  <c r="F594" i="9"/>
  <c r="I594" i="9" s="1"/>
  <c r="G594" i="9"/>
  <c r="L594" i="9"/>
  <c r="M594" i="9" s="1"/>
  <c r="F595" i="9"/>
  <c r="I595" i="9" s="1"/>
  <c r="G595" i="9"/>
  <c r="L595" i="9"/>
  <c r="M595" i="9" s="1"/>
  <c r="F596" i="9"/>
  <c r="I596" i="9" s="1"/>
  <c r="G596" i="9"/>
  <c r="L596" i="9"/>
  <c r="M596" i="9" s="1"/>
  <c r="F597" i="9"/>
  <c r="I597" i="9"/>
  <c r="G597" i="9"/>
  <c r="L597" i="9"/>
  <c r="M597" i="9"/>
  <c r="F598" i="9"/>
  <c r="I598" i="9"/>
  <c r="G598" i="9"/>
  <c r="L598" i="9"/>
  <c r="M598" i="9"/>
  <c r="F599" i="9"/>
  <c r="I599" i="9" s="1"/>
  <c r="G599" i="9"/>
  <c r="L599" i="9"/>
  <c r="M599" i="9" s="1"/>
  <c r="F600" i="9"/>
  <c r="I600" i="9" s="1"/>
  <c r="G600" i="9"/>
  <c r="L600" i="9"/>
  <c r="M600" i="9" s="1"/>
  <c r="F601" i="9"/>
  <c r="I601" i="9" s="1"/>
  <c r="G601" i="9"/>
  <c r="L601" i="9"/>
  <c r="M601" i="9" s="1"/>
  <c r="F602" i="9"/>
  <c r="I602" i="9" s="1"/>
  <c r="G602" i="9"/>
  <c r="L602" i="9"/>
  <c r="M602" i="9" s="1"/>
  <c r="F603" i="9"/>
  <c r="I603" i="9" s="1"/>
  <c r="G603" i="9"/>
  <c r="L603" i="9"/>
  <c r="M603" i="9" s="1"/>
  <c r="F604" i="9"/>
  <c r="I604" i="9" s="1"/>
  <c r="G604" i="9"/>
  <c r="L604" i="9"/>
  <c r="M604" i="9" s="1"/>
  <c r="F605" i="9"/>
  <c r="I605" i="9" s="1"/>
  <c r="G605" i="9"/>
  <c r="L605" i="9"/>
  <c r="M605" i="9"/>
  <c r="F606" i="9"/>
  <c r="I606" i="9"/>
  <c r="G606" i="9"/>
  <c r="L606" i="9"/>
  <c r="M606" i="9" s="1"/>
  <c r="F607" i="9"/>
  <c r="I607" i="9" s="1"/>
  <c r="G607" i="9"/>
  <c r="L607" i="9"/>
  <c r="M607" i="9" s="1"/>
  <c r="F608" i="9"/>
  <c r="I608" i="9"/>
  <c r="G608" i="9"/>
  <c r="L608" i="9"/>
  <c r="M608" i="9" s="1"/>
  <c r="F609" i="9"/>
  <c r="I609" i="9" s="1"/>
  <c r="G609" i="9"/>
  <c r="L609" i="9"/>
  <c r="M609" i="9"/>
  <c r="F610" i="9"/>
  <c r="I610" i="9"/>
  <c r="G610" i="9"/>
  <c r="L610" i="9"/>
  <c r="M610" i="9" s="1"/>
  <c r="F611" i="9"/>
  <c r="I611" i="9" s="1"/>
  <c r="G611" i="9"/>
  <c r="L611" i="9"/>
  <c r="M611" i="9"/>
  <c r="F612" i="9"/>
  <c r="I612" i="9" s="1"/>
  <c r="G612" i="9"/>
  <c r="L612" i="9"/>
  <c r="M612" i="9" s="1"/>
  <c r="F613" i="9"/>
  <c r="I613" i="9"/>
  <c r="G613" i="9"/>
  <c r="L613" i="9"/>
  <c r="M613" i="9"/>
  <c r="F614" i="9"/>
  <c r="I614" i="9" s="1"/>
  <c r="G614" i="9"/>
  <c r="L614" i="9"/>
  <c r="M614" i="9"/>
  <c r="F615" i="9"/>
  <c r="I615" i="9" s="1"/>
  <c r="G615" i="9"/>
  <c r="L615" i="9"/>
  <c r="M615" i="9"/>
  <c r="F616" i="9"/>
  <c r="G616" i="9"/>
  <c r="I616" i="9"/>
  <c r="L616" i="9"/>
  <c r="M616" i="9" s="1"/>
  <c r="F617" i="9"/>
  <c r="G617" i="9"/>
  <c r="I617" i="9"/>
  <c r="L617" i="9"/>
  <c r="M617" i="9" s="1"/>
  <c r="F618" i="9"/>
  <c r="I618" i="9" s="1"/>
  <c r="G618" i="9"/>
  <c r="L618" i="9"/>
  <c r="M618" i="9" s="1"/>
  <c r="F619" i="9"/>
  <c r="I619" i="9" s="1"/>
  <c r="G619" i="9"/>
  <c r="L619" i="9"/>
  <c r="M619" i="9" s="1"/>
  <c r="F620" i="9"/>
  <c r="I620" i="9" s="1"/>
  <c r="G620" i="9"/>
  <c r="L620" i="9"/>
  <c r="M620" i="9" s="1"/>
  <c r="F621" i="9"/>
  <c r="I621" i="9"/>
  <c r="G621" i="9"/>
  <c r="L621" i="9"/>
  <c r="M621" i="9"/>
  <c r="F622" i="9"/>
  <c r="I622" i="9"/>
  <c r="G622" i="9"/>
  <c r="L622" i="9"/>
  <c r="M622" i="9"/>
  <c r="F623" i="9"/>
  <c r="I623" i="9" s="1"/>
  <c r="G623" i="9"/>
  <c r="L623" i="9"/>
  <c r="M623" i="9" s="1"/>
  <c r="F624" i="9"/>
  <c r="I624" i="9" s="1"/>
  <c r="G624" i="9"/>
  <c r="L624" i="9"/>
  <c r="M624" i="9" s="1"/>
  <c r="F625" i="9"/>
  <c r="I625" i="9" s="1"/>
  <c r="G625" i="9"/>
  <c r="L625" i="9"/>
  <c r="M625" i="9" s="1"/>
  <c r="F626" i="9"/>
  <c r="I626" i="9" s="1"/>
  <c r="G626" i="9"/>
  <c r="L626" i="9"/>
  <c r="M626" i="9" s="1"/>
  <c r="F627" i="9"/>
  <c r="I627" i="9" s="1"/>
  <c r="G627" i="9"/>
  <c r="L627" i="9"/>
  <c r="M627" i="9" s="1"/>
  <c r="F628" i="9"/>
  <c r="I628" i="9" s="1"/>
  <c r="G628" i="9"/>
  <c r="L628" i="9"/>
  <c r="M628" i="9" s="1"/>
  <c r="F629" i="9"/>
  <c r="I629" i="9" s="1"/>
  <c r="G629" i="9"/>
  <c r="L629" i="9"/>
  <c r="M629" i="9"/>
  <c r="F630" i="9"/>
  <c r="I630" i="9"/>
  <c r="G630" i="9"/>
  <c r="L630" i="9"/>
  <c r="M630" i="9" s="1"/>
  <c r="F631" i="9"/>
  <c r="I631" i="9" s="1"/>
  <c r="G631" i="9"/>
  <c r="L631" i="9"/>
  <c r="M631" i="9" s="1"/>
  <c r="F632" i="9"/>
  <c r="I632" i="9"/>
  <c r="G632" i="9"/>
  <c r="L632" i="9"/>
  <c r="M632" i="9" s="1"/>
  <c r="F633" i="9"/>
  <c r="I633" i="9" s="1"/>
  <c r="G633" i="9"/>
  <c r="L633" i="9"/>
  <c r="M633" i="9" s="1"/>
  <c r="F634" i="9"/>
  <c r="I634" i="9"/>
  <c r="G634" i="9"/>
  <c r="L634" i="9"/>
  <c r="M634" i="9" s="1"/>
  <c r="F635" i="9"/>
  <c r="I635" i="9" s="1"/>
  <c r="G635" i="9"/>
  <c r="L635" i="9"/>
  <c r="M635" i="9" s="1"/>
  <c r="F636" i="9"/>
  <c r="G636" i="9"/>
  <c r="I636" i="9"/>
  <c r="L636" i="9"/>
  <c r="M636" i="9" s="1"/>
  <c r="F637" i="9"/>
  <c r="I637" i="9" s="1"/>
  <c r="G637" i="9"/>
  <c r="L637" i="9"/>
  <c r="M637" i="9"/>
  <c r="F638" i="9"/>
  <c r="I638" i="9"/>
  <c r="G638" i="9"/>
  <c r="L638" i="9"/>
  <c r="M638" i="9" s="1"/>
  <c r="F639" i="9"/>
  <c r="I639" i="9" s="1"/>
  <c r="G639" i="9"/>
  <c r="L639" i="9"/>
  <c r="M639" i="9"/>
  <c r="F640" i="9"/>
  <c r="I640" i="9" s="1"/>
  <c r="G640" i="9"/>
  <c r="L640" i="9"/>
  <c r="M640" i="9" s="1"/>
  <c r="F641" i="9"/>
  <c r="I641" i="9" s="1"/>
  <c r="G641" i="9"/>
  <c r="L641" i="9"/>
  <c r="M641" i="9"/>
  <c r="F642" i="9"/>
  <c r="I642" i="9" s="1"/>
  <c r="G642" i="9"/>
  <c r="L642" i="9"/>
  <c r="M642" i="9" s="1"/>
  <c r="F643" i="9"/>
  <c r="I643" i="9" s="1"/>
  <c r="G643" i="9"/>
  <c r="L643" i="9"/>
  <c r="M643" i="9"/>
  <c r="F644" i="9"/>
  <c r="I644" i="9" s="1"/>
  <c r="G644" i="9"/>
  <c r="L644" i="9"/>
  <c r="M644" i="9" s="1"/>
  <c r="F645" i="9"/>
  <c r="I645" i="9" s="1"/>
  <c r="G645" i="9"/>
  <c r="L645" i="9"/>
  <c r="M645" i="9"/>
  <c r="F646" i="9"/>
  <c r="I646" i="9"/>
  <c r="G646" i="9"/>
  <c r="L646" i="9"/>
  <c r="M646" i="9" s="1"/>
  <c r="F647" i="9"/>
  <c r="I647" i="9" s="1"/>
  <c r="G647" i="9"/>
  <c r="L647" i="9"/>
  <c r="M647" i="9" s="1"/>
  <c r="F648" i="9"/>
  <c r="I648" i="9" s="1"/>
  <c r="G648" i="9"/>
  <c r="L648" i="9"/>
  <c r="M648" i="9" s="1"/>
  <c r="F649" i="9"/>
  <c r="G649" i="9"/>
  <c r="I649" i="9"/>
  <c r="L649" i="9"/>
  <c r="M649" i="9"/>
  <c r="F650" i="9"/>
  <c r="I650" i="9"/>
  <c r="G650" i="9"/>
  <c r="L650" i="9"/>
  <c r="M650" i="9" s="1"/>
  <c r="F651" i="9"/>
  <c r="I651" i="9" s="1"/>
  <c r="G651" i="9"/>
  <c r="L651" i="9"/>
  <c r="M651" i="9"/>
  <c r="F652" i="9"/>
  <c r="I652" i="9"/>
  <c r="G652" i="9"/>
  <c r="L652" i="9"/>
  <c r="M652" i="9" s="1"/>
  <c r="F653" i="9"/>
  <c r="I653" i="9"/>
  <c r="G653" i="9"/>
  <c r="L653" i="9"/>
  <c r="M653" i="9" s="1"/>
  <c r="F654" i="9"/>
  <c r="I654" i="9" s="1"/>
  <c r="G654" i="9"/>
  <c r="L654" i="9"/>
  <c r="M654" i="9"/>
  <c r="F655" i="9"/>
  <c r="I655" i="9" s="1"/>
  <c r="G655" i="9"/>
  <c r="L655" i="9"/>
  <c r="M655" i="9"/>
  <c r="F656" i="9"/>
  <c r="G656" i="9"/>
  <c r="I656" i="9"/>
  <c r="L656" i="9"/>
  <c r="M656" i="9" s="1"/>
  <c r="F657" i="9"/>
  <c r="I657" i="9" s="1"/>
  <c r="G657" i="9"/>
  <c r="L657" i="9"/>
  <c r="M657" i="9"/>
  <c r="F658" i="9"/>
  <c r="I658" i="9"/>
  <c r="G658" i="9"/>
  <c r="L658" i="9"/>
  <c r="M658" i="9" s="1"/>
  <c r="F659" i="9"/>
  <c r="I659" i="9" s="1"/>
  <c r="G659" i="9"/>
  <c r="L659" i="9"/>
  <c r="M659" i="9"/>
  <c r="F660" i="9"/>
  <c r="I660" i="9"/>
  <c r="G660" i="9"/>
  <c r="L660" i="9"/>
  <c r="M660" i="9" s="1"/>
  <c r="F661" i="9"/>
  <c r="I661" i="9"/>
  <c r="G661" i="9"/>
  <c r="L661" i="9"/>
  <c r="M661" i="9" s="1"/>
  <c r="F662" i="9"/>
  <c r="I662" i="9"/>
  <c r="G662" i="9"/>
  <c r="L662" i="9"/>
  <c r="M662" i="9"/>
  <c r="F663" i="9"/>
  <c r="I663" i="9" s="1"/>
  <c r="G663" i="9"/>
  <c r="L663" i="9"/>
  <c r="M663" i="9"/>
  <c r="F664" i="9"/>
  <c r="I664" i="9"/>
  <c r="G664" i="9"/>
  <c r="L664" i="9"/>
  <c r="M664" i="9" s="1"/>
  <c r="F665" i="9"/>
  <c r="I665" i="9" s="1"/>
  <c r="G665" i="9"/>
  <c r="L665" i="9"/>
  <c r="M665" i="9"/>
  <c r="F666" i="9"/>
  <c r="I666" i="9"/>
  <c r="G666" i="9"/>
  <c r="L666" i="9"/>
  <c r="M666" i="9" s="1"/>
  <c r="F667" i="9"/>
  <c r="I667" i="9" s="1"/>
  <c r="G667" i="9"/>
  <c r="L667" i="9"/>
  <c r="M667" i="9"/>
  <c r="F668" i="9"/>
  <c r="I668" i="9"/>
  <c r="G668" i="9"/>
  <c r="L668" i="9"/>
  <c r="M668" i="9" s="1"/>
  <c r="F669" i="9"/>
  <c r="I669" i="9"/>
  <c r="G669" i="9"/>
  <c r="L669" i="9"/>
  <c r="M669" i="9"/>
  <c r="F670" i="9"/>
  <c r="I670" i="9" s="1"/>
  <c r="G670" i="9"/>
  <c r="L670" i="9"/>
  <c r="M670" i="9"/>
  <c r="F671" i="9"/>
  <c r="I671" i="9" s="1"/>
  <c r="G671" i="9"/>
  <c r="L671" i="9"/>
  <c r="M671" i="9"/>
  <c r="F672" i="9"/>
  <c r="I672" i="9"/>
  <c r="G672" i="9"/>
  <c r="L672" i="9"/>
  <c r="M672" i="9" s="1"/>
  <c r="F673" i="9"/>
  <c r="G673" i="9"/>
  <c r="I673" i="9"/>
  <c r="L673" i="9"/>
  <c r="M673" i="9" s="1"/>
  <c r="F674" i="9"/>
  <c r="I674" i="9" s="1"/>
  <c r="G674" i="9"/>
  <c r="L674" i="9"/>
  <c r="M674" i="9" s="1"/>
  <c r="F675" i="9"/>
  <c r="I675" i="9" s="1"/>
  <c r="G675" i="9"/>
  <c r="L675" i="9"/>
  <c r="M675" i="9" s="1"/>
  <c r="F9" i="9"/>
  <c r="I9" i="9" s="1"/>
  <c r="I673" i="5"/>
  <c r="L673" i="5" s="1"/>
  <c r="D656" i="5"/>
  <c r="D579" i="5"/>
  <c r="D449" i="5"/>
  <c r="I533" i="5"/>
  <c r="L533" i="5" s="1"/>
  <c r="I520" i="5"/>
  <c r="L520" i="5" s="1"/>
  <c r="I505" i="5"/>
  <c r="L505" i="5" s="1"/>
  <c r="I461" i="5"/>
  <c r="L461" i="5" s="1"/>
  <c r="Y461" i="5" s="1"/>
  <c r="D490" i="5"/>
  <c r="I431" i="5"/>
  <c r="L431" i="5" s="1"/>
  <c r="D405" i="5"/>
  <c r="AG405" i="5" s="1"/>
  <c r="D319" i="5"/>
  <c r="AG319" i="5" s="1"/>
  <c r="I429" i="5"/>
  <c r="L429" i="5" s="1"/>
  <c r="I404" i="5"/>
  <c r="L404" i="5" s="1"/>
  <c r="I367" i="5"/>
  <c r="L367" i="5" s="1"/>
  <c r="D367" i="5"/>
  <c r="D365" i="5"/>
  <c r="AB198" i="5"/>
  <c r="AB186" i="5"/>
  <c r="I273" i="5"/>
  <c r="L273" i="5" s="1"/>
  <c r="I205" i="5"/>
  <c r="L205" i="5" s="1"/>
  <c r="D219" i="5"/>
  <c r="D200" i="5"/>
  <c r="I297" i="5"/>
  <c r="L297" i="5" s="1"/>
  <c r="I290" i="5"/>
  <c r="L290" i="5" s="1"/>
  <c r="I252" i="5"/>
  <c r="L252" i="5" s="1"/>
  <c r="F243" i="5"/>
  <c r="I243" i="5" s="1"/>
  <c r="L243" i="5" s="1"/>
  <c r="AB223" i="5"/>
  <c r="AB201" i="5"/>
  <c r="F312" i="5"/>
  <c r="I312" i="5" s="1"/>
  <c r="L312" i="5" s="1"/>
  <c r="J283" i="5"/>
  <c r="J281" i="5"/>
  <c r="D225" i="5"/>
  <c r="AG225" i="5" s="1"/>
  <c r="D166" i="5"/>
  <c r="AB126" i="5"/>
  <c r="D113" i="5"/>
  <c r="D118" i="5"/>
  <c r="I190" i="5"/>
  <c r="L190" i="5" s="1"/>
  <c r="I125" i="5"/>
  <c r="L125" i="5" s="1"/>
  <c r="Y125" i="5" s="1"/>
  <c r="AB161" i="5"/>
  <c r="I138" i="5"/>
  <c r="L138" i="5" s="1"/>
  <c r="D111" i="5"/>
  <c r="F111" i="5"/>
  <c r="AB128" i="5"/>
  <c r="I104" i="5"/>
  <c r="L104" i="5" s="1"/>
  <c r="AB94" i="5"/>
  <c r="I93" i="5"/>
  <c r="L93" i="5" s="1"/>
  <c r="Y93" i="5" s="1"/>
  <c r="I87" i="5"/>
  <c r="L87" i="5" s="1"/>
  <c r="Y87" i="5" s="1"/>
  <c r="I83" i="5"/>
  <c r="L83" i="5" s="1"/>
  <c r="I80" i="5"/>
  <c r="L80" i="5" s="1"/>
  <c r="I72" i="5"/>
  <c r="L72" i="5" s="1"/>
  <c r="I56" i="5"/>
  <c r="L56" i="5" s="1"/>
  <c r="D42" i="5"/>
  <c r="AD700" i="1"/>
  <c r="AN664" i="1"/>
  <c r="AP664" i="1" s="1"/>
  <c r="D90" i="5"/>
  <c r="I79" i="5"/>
  <c r="L79" i="5" s="1"/>
  <c r="AB65" i="5"/>
  <c r="AB693" i="1"/>
  <c r="I58" i="5"/>
  <c r="L58" i="5" s="1"/>
  <c r="D19" i="5"/>
  <c r="AN697" i="1"/>
  <c r="AD697" i="1"/>
  <c r="I89" i="5"/>
  <c r="L89" i="5" s="1"/>
  <c r="I81" i="5"/>
  <c r="L81" i="5" s="1"/>
  <c r="D16" i="5"/>
  <c r="AD705" i="1"/>
  <c r="AN705" i="1"/>
  <c r="BB705" i="1" s="1"/>
  <c r="D63" i="5"/>
  <c r="D59" i="5"/>
  <c r="D44" i="5"/>
  <c r="D41" i="5"/>
  <c r="AB697" i="1"/>
  <c r="AN689" i="1"/>
  <c r="AP689" i="1" s="1"/>
  <c r="AD689" i="1"/>
  <c r="AB684" i="1"/>
  <c r="D76" i="5"/>
  <c r="AB63" i="5"/>
  <c r="AB59" i="5"/>
  <c r="D39" i="5"/>
  <c r="D18" i="5"/>
  <c r="AB705" i="1"/>
  <c r="AD682" i="1"/>
  <c r="AN682" i="1"/>
  <c r="AP682" i="1" s="1"/>
  <c r="I121" i="5"/>
  <c r="L121" i="5" s="1"/>
  <c r="D99" i="5"/>
  <c r="D36" i="5"/>
  <c r="I32" i="5"/>
  <c r="L32" i="5" s="1"/>
  <c r="AC9" i="5"/>
  <c r="AD699" i="1"/>
  <c r="AN699" i="1"/>
  <c r="BB699" i="1" s="1"/>
  <c r="BK699" i="1" s="1"/>
  <c r="AD679" i="1"/>
  <c r="AN679" i="1"/>
  <c r="AZ678" i="1"/>
  <c r="AB12" i="5"/>
  <c r="BL701" i="1"/>
  <c r="BL699" i="1"/>
  <c r="AP681" i="1"/>
  <c r="AD677" i="1"/>
  <c r="AP668" i="1"/>
  <c r="AP663" i="1"/>
  <c r="AN659" i="1"/>
  <c r="AP659" i="1" s="1"/>
  <c r="AN621" i="1"/>
  <c r="BL613" i="1"/>
  <c r="BH613" i="1"/>
  <c r="AN588" i="1"/>
  <c r="X509" i="1"/>
  <c r="AD509" i="1" s="1"/>
  <c r="W509" i="1"/>
  <c r="X475" i="1"/>
  <c r="Y475" i="1" s="1"/>
  <c r="Z475" i="1" s="1"/>
  <c r="W475" i="1"/>
  <c r="AZ471" i="1"/>
  <c r="BB471" i="1"/>
  <c r="BD471" i="1" s="1"/>
  <c r="AN680" i="1"/>
  <c r="AP680" i="1" s="1"/>
  <c r="AD591" i="1"/>
  <c r="AN591" i="1"/>
  <c r="BB591" i="1" s="1"/>
  <c r="BD591" i="1" s="1"/>
  <c r="BH589" i="1"/>
  <c r="BL589" i="1"/>
  <c r="AN575" i="1"/>
  <c r="AP575" i="1" s="1"/>
  <c r="AN565" i="1"/>
  <c r="AP565" i="1" s="1"/>
  <c r="AB510" i="1"/>
  <c r="AN292" i="1"/>
  <c r="AP292" i="1" s="1"/>
  <c r="AD292" i="1"/>
  <c r="BH705" i="1"/>
  <c r="BH703" i="1"/>
  <c r="BH691" i="1"/>
  <c r="BL691" i="1"/>
  <c r="AB688" i="1"/>
  <c r="BL673" i="1"/>
  <c r="AB660" i="1"/>
  <c r="AB646" i="1"/>
  <c r="BH592" i="1"/>
  <c r="BL592" i="1"/>
  <c r="X539" i="1"/>
  <c r="AD539" i="1" s="1"/>
  <c r="W539" i="1"/>
  <c r="AB704" i="1"/>
  <c r="AB694" i="1"/>
  <c r="AD692" i="1"/>
  <c r="BH680" i="1"/>
  <c r="AN675" i="1"/>
  <c r="BB675" i="1" s="1"/>
  <c r="BD675" i="1" s="1"/>
  <c r="AD668" i="1"/>
  <c r="BL663" i="1"/>
  <c r="AD663" i="1"/>
  <c r="AN661" i="1"/>
  <c r="AD661" i="1"/>
  <c r="AN648" i="1"/>
  <c r="AP648" i="1" s="1"/>
  <c r="AB636" i="1"/>
  <c r="AD589" i="1"/>
  <c r="AN589" i="1"/>
  <c r="BH587" i="1"/>
  <c r="BL587" i="1"/>
  <c r="BH559" i="1"/>
  <c r="BL559" i="1"/>
  <c r="AB663" i="1"/>
  <c r="AB658" i="1"/>
  <c r="AB634" i="1"/>
  <c r="X633" i="1"/>
  <c r="Y633" i="1" s="1"/>
  <c r="Z633" i="1" s="1"/>
  <c r="AB633" i="1" s="1"/>
  <c r="BL590" i="1"/>
  <c r="AB554" i="1"/>
  <c r="D9" i="5"/>
  <c r="AG9" i="5" s="1"/>
  <c r="AB669" i="1"/>
  <c r="AB656" i="1"/>
  <c r="AB611" i="1"/>
  <c r="AD577" i="1"/>
  <c r="AN551" i="1"/>
  <c r="AB645" i="1"/>
  <c r="AB631" i="1"/>
  <c r="AD606" i="1"/>
  <c r="AN606" i="1"/>
  <c r="AB604" i="1"/>
  <c r="AD590" i="1"/>
  <c r="AN590" i="1"/>
  <c r="AP590" i="1" s="1"/>
  <c r="BH588" i="1"/>
  <c r="BL588" i="1"/>
  <c r="BL683" i="1"/>
  <c r="BL674" i="1"/>
  <c r="BH674" i="1"/>
  <c r="BH664" i="1"/>
  <c r="BL664" i="1"/>
  <c r="AB664" i="1"/>
  <c r="AD660" i="1"/>
  <c r="AN660" i="1"/>
  <c r="AP660" i="1" s="1"/>
  <c r="AN646" i="1"/>
  <c r="AP643" i="1"/>
  <c r="AB640" i="1"/>
  <c r="AD620" i="1"/>
  <c r="AN620" i="1"/>
  <c r="BB620" i="1" s="1"/>
  <c r="BH648" i="1"/>
  <c r="AD647" i="1"/>
  <c r="AD643" i="1"/>
  <c r="BH616" i="1"/>
  <c r="BL616" i="1"/>
  <c r="AD614" i="1"/>
  <c r="AB593" i="1"/>
  <c r="AB591" i="1"/>
  <c r="AB590" i="1"/>
  <c r="AN581" i="1"/>
  <c r="BB581" i="1" s="1"/>
  <c r="AN573" i="1"/>
  <c r="BH558" i="1"/>
  <c r="BL558" i="1"/>
  <c r="AB543" i="1"/>
  <c r="X528" i="1"/>
  <c r="Y528" i="1" s="1"/>
  <c r="Z528" i="1" s="1"/>
  <c r="AB528" i="1" s="1"/>
  <c r="W528" i="1"/>
  <c r="X525" i="1"/>
  <c r="Y525" i="1" s="1"/>
  <c r="Z525" i="1" s="1"/>
  <c r="AB525" i="1" s="1"/>
  <c r="W525" i="1"/>
  <c r="AN517" i="1"/>
  <c r="AP517" i="1" s="1"/>
  <c r="AP512" i="1"/>
  <c r="AN486" i="1"/>
  <c r="AN481" i="1"/>
  <c r="BB481" i="1" s="1"/>
  <c r="BK481" i="1" s="1"/>
  <c r="AD481" i="1"/>
  <c r="AB465" i="1"/>
  <c r="AN655" i="1"/>
  <c r="BB655" i="1" s="1"/>
  <c r="BD655" i="1" s="1"/>
  <c r="AB641" i="1"/>
  <c r="BL626" i="1"/>
  <c r="AN623" i="1"/>
  <c r="AD623" i="1"/>
  <c r="BH602" i="1"/>
  <c r="BL602" i="1"/>
  <c r="AB581" i="1"/>
  <c r="X573" i="1"/>
  <c r="Y573" i="1" s="1"/>
  <c r="Z573" i="1" s="1"/>
  <c r="AB573" i="1" s="1"/>
  <c r="W573" i="1"/>
  <c r="AN571" i="1"/>
  <c r="BB571" i="1" s="1"/>
  <c r="BD571" i="1" s="1"/>
  <c r="AP556" i="1"/>
  <c r="AN541" i="1"/>
  <c r="AP541" i="1" s="1"/>
  <c r="AB535" i="1"/>
  <c r="AD522" i="1"/>
  <c r="AN522" i="1"/>
  <c r="AB519" i="1"/>
  <c r="AN514" i="1"/>
  <c r="BB514" i="1" s="1"/>
  <c r="BD514" i="1" s="1"/>
  <c r="AN487" i="1"/>
  <c r="AP487" i="1" s="1"/>
  <c r="AN456" i="1"/>
  <c r="AB617" i="1"/>
  <c r="AB597" i="1"/>
  <c r="X572" i="1"/>
  <c r="Y572" i="1" s="1"/>
  <c r="Z572" i="1" s="1"/>
  <c r="AB572" i="1" s="1"/>
  <c r="W572" i="1"/>
  <c r="AN570" i="1"/>
  <c r="AN559" i="1"/>
  <c r="AN540" i="1"/>
  <c r="AN534" i="1"/>
  <c r="BB534" i="1" s="1"/>
  <c r="AN495" i="1"/>
  <c r="AP495" i="1" s="1"/>
  <c r="AN362" i="1"/>
  <c r="BB362" i="1" s="1"/>
  <c r="X657" i="1"/>
  <c r="Y657" i="1" s="1"/>
  <c r="Z657" i="1" s="1"/>
  <c r="AB657" i="1" s="1"/>
  <c r="BL652" i="1"/>
  <c r="BL633" i="1"/>
  <c r="AD629" i="1"/>
  <c r="AB620" i="1"/>
  <c r="AN604" i="1"/>
  <c r="AP604" i="1" s="1"/>
  <c r="AD604" i="1"/>
  <c r="AN596" i="1"/>
  <c r="AP596" i="1" s="1"/>
  <c r="BH595" i="1"/>
  <c r="BL595" i="1"/>
  <c r="AN587" i="1"/>
  <c r="BH576" i="1"/>
  <c r="BL576" i="1"/>
  <c r="BH575" i="1"/>
  <c r="BL575" i="1"/>
  <c r="BH574" i="1"/>
  <c r="BL574" i="1"/>
  <c r="X571" i="1"/>
  <c r="W571" i="1"/>
  <c r="AD568" i="1"/>
  <c r="BB531" i="1"/>
  <c r="BD531" i="1" s="1"/>
  <c r="AD524" i="1"/>
  <c r="AN524" i="1"/>
  <c r="AB522" i="1"/>
  <c r="AN420" i="1"/>
  <c r="BL650" i="1"/>
  <c r="AB644" i="1"/>
  <c r="AP617" i="1"/>
  <c r="AN612" i="1"/>
  <c r="AD612" i="1"/>
  <c r="AN607" i="1"/>
  <c r="BH606" i="1"/>
  <c r="BL606" i="1"/>
  <c r="BL601" i="1"/>
  <c r="AN586" i="1"/>
  <c r="BH577" i="1"/>
  <c r="BL577" i="1"/>
  <c r="X570" i="1"/>
  <c r="Y570" i="1" s="1"/>
  <c r="Z570" i="1" s="1"/>
  <c r="AB570" i="1" s="1"/>
  <c r="W570" i="1"/>
  <c r="AB568" i="1"/>
  <c r="AN563" i="1"/>
  <c r="X558" i="1"/>
  <c r="Y558" i="1" s="1"/>
  <c r="Z558" i="1" s="1"/>
  <c r="AB558" i="1" s="1"/>
  <c r="W558" i="1"/>
  <c r="X541" i="1"/>
  <c r="AD541" i="1" s="1"/>
  <c r="W541" i="1"/>
  <c r="AN533" i="1"/>
  <c r="BB533" i="1" s="1"/>
  <c r="AN496" i="1"/>
  <c r="AN478" i="1"/>
  <c r="BB478" i="1" s="1"/>
  <c r="BD478" i="1" s="1"/>
  <c r="AB603" i="1"/>
  <c r="AN582" i="1"/>
  <c r="AP582" i="1" s="1"/>
  <c r="AP567" i="1"/>
  <c r="BH560" i="1"/>
  <c r="BL560" i="1"/>
  <c r="AN539" i="1"/>
  <c r="AP539" i="1" s="1"/>
  <c r="BL529" i="1"/>
  <c r="AN526" i="1"/>
  <c r="AP526" i="1" s="1"/>
  <c r="AN525" i="1"/>
  <c r="AP525" i="1" s="1"/>
  <c r="AB470" i="1"/>
  <c r="X469" i="1"/>
  <c r="Y469" i="1" s="1"/>
  <c r="Z469" i="1" s="1"/>
  <c r="AB469" i="1" s="1"/>
  <c r="W469" i="1"/>
  <c r="AN464" i="1"/>
  <c r="AP464" i="1" s="1"/>
  <c r="AB625" i="1"/>
  <c r="AN618" i="1"/>
  <c r="AD618" i="1"/>
  <c r="W616" i="1"/>
  <c r="AN608" i="1"/>
  <c r="AP608" i="1" s="1"/>
  <c r="AD608" i="1"/>
  <c r="AD605" i="1"/>
  <c r="AB599" i="1"/>
  <c r="BH594" i="1"/>
  <c r="BL594" i="1"/>
  <c r="W593" i="1"/>
  <c r="W592" i="1"/>
  <c r="W591" i="1"/>
  <c r="W590" i="1"/>
  <c r="W589" i="1"/>
  <c r="X586" i="1"/>
  <c r="Y586" i="1" s="1"/>
  <c r="Z586" i="1" s="1"/>
  <c r="W586" i="1"/>
  <c r="BH541" i="1"/>
  <c r="BL541" i="1"/>
  <c r="AN509" i="1"/>
  <c r="BB509" i="1" s="1"/>
  <c r="BD509" i="1" s="1"/>
  <c r="AN500" i="1"/>
  <c r="BB500" i="1" s="1"/>
  <c r="BH597" i="1"/>
  <c r="BH578" i="1"/>
  <c r="BL566" i="1"/>
  <c r="BL565" i="1"/>
  <c r="BL554" i="1"/>
  <c r="W515" i="1"/>
  <c r="X515" i="1"/>
  <c r="Y515" i="1" s="1"/>
  <c r="Z515" i="1" s="1"/>
  <c r="AB515" i="1" s="1"/>
  <c r="AN508" i="1"/>
  <c r="AP508" i="1" s="1"/>
  <c r="BH466" i="1"/>
  <c r="BL466" i="1"/>
  <c r="AP459" i="1"/>
  <c r="BH380" i="1"/>
  <c r="BL380" i="1"/>
  <c r="AN491" i="1"/>
  <c r="AP491" i="1" s="1"/>
  <c r="AD485" i="1"/>
  <c r="AN485" i="1"/>
  <c r="BB485" i="1" s="1"/>
  <c r="BD485" i="1" s="1"/>
  <c r="AN484" i="1"/>
  <c r="W462" i="1"/>
  <c r="X462" i="1"/>
  <c r="Y462" i="1" s="1"/>
  <c r="Z462" i="1" s="1"/>
  <c r="AB462" i="1" s="1"/>
  <c r="AN455" i="1"/>
  <c r="AP455" i="1" s="1"/>
  <c r="AN452" i="1"/>
  <c r="BH431" i="1"/>
  <c r="BL431" i="1"/>
  <c r="AD399" i="1"/>
  <c r="X530" i="1"/>
  <c r="W516" i="1"/>
  <c r="X516" i="1"/>
  <c r="Y516" i="1" s="1"/>
  <c r="Z516" i="1" s="1"/>
  <c r="AB516" i="1" s="1"/>
  <c r="BL510" i="1"/>
  <c r="W510" i="1"/>
  <c r="X495" i="1"/>
  <c r="Y495" i="1" s="1"/>
  <c r="Z495" i="1" s="1"/>
  <c r="AB495" i="1" s="1"/>
  <c r="W495" i="1"/>
  <c r="AN483" i="1"/>
  <c r="AP483" i="1" s="1"/>
  <c r="X464" i="1"/>
  <c r="AB450" i="1"/>
  <c r="AB445" i="1"/>
  <c r="AZ392" i="1"/>
  <c r="X367" i="1"/>
  <c r="W367" i="1"/>
  <c r="X582" i="1"/>
  <c r="X565" i="1"/>
  <c r="Y565" i="1" s="1"/>
  <c r="Z565" i="1" s="1"/>
  <c r="AB565" i="1" s="1"/>
  <c r="X564" i="1"/>
  <c r="Y564" i="1" s="1"/>
  <c r="Z564" i="1" s="1"/>
  <c r="AB564" i="1" s="1"/>
  <c r="X553" i="1"/>
  <c r="AD553" i="1" s="1"/>
  <c r="X550" i="1"/>
  <c r="Y550" i="1" s="1"/>
  <c r="Z550" i="1" s="1"/>
  <c r="X534" i="1"/>
  <c r="X532" i="1"/>
  <c r="X521" i="1"/>
  <c r="BH517" i="1"/>
  <c r="X508" i="1"/>
  <c r="AD508" i="1" s="1"/>
  <c r="W508" i="1"/>
  <c r="AP490" i="1"/>
  <c r="AN489" i="1"/>
  <c r="BH488" i="1"/>
  <c r="BL488" i="1"/>
  <c r="W486" i="1"/>
  <c r="X484" i="1"/>
  <c r="W484" i="1"/>
  <c r="AB481" i="1"/>
  <c r="AN476" i="1"/>
  <c r="AD476" i="1"/>
  <c r="AN466" i="1"/>
  <c r="BL464" i="1"/>
  <c r="AN428" i="1"/>
  <c r="BB428" i="1" s="1"/>
  <c r="BL410" i="1"/>
  <c r="AD386" i="1"/>
  <c r="AN386" i="1"/>
  <c r="AP386" i="1" s="1"/>
  <c r="AN385" i="1"/>
  <c r="AP385" i="1" s="1"/>
  <c r="BH366" i="1"/>
  <c r="BL366" i="1"/>
  <c r="AN334" i="1"/>
  <c r="W548" i="1"/>
  <c r="W538" i="1"/>
  <c r="W522" i="1"/>
  <c r="W514" i="1"/>
  <c r="X514" i="1"/>
  <c r="BH486" i="1"/>
  <c r="W485" i="1"/>
  <c r="X483" i="1"/>
  <c r="AD483" i="1" s="1"/>
  <c r="W483" i="1"/>
  <c r="AN454" i="1"/>
  <c r="X517" i="1"/>
  <c r="AN510" i="1"/>
  <c r="BH496" i="1"/>
  <c r="BL496" i="1"/>
  <c r="BH495" i="1"/>
  <c r="BL495" i="1"/>
  <c r="BB492" i="1"/>
  <c r="BD492" i="1" s="1"/>
  <c r="AP492" i="1"/>
  <c r="BH485" i="1"/>
  <c r="BL485" i="1"/>
  <c r="AB485" i="1"/>
  <c r="BH477" i="1"/>
  <c r="BL477" i="1"/>
  <c r="AB476" i="1"/>
  <c r="AN465" i="1"/>
  <c r="X453" i="1"/>
  <c r="Y453" i="1" s="1"/>
  <c r="Z453" i="1" s="1"/>
  <c r="AB453" i="1" s="1"/>
  <c r="W453" i="1"/>
  <c r="AN388" i="1"/>
  <c r="AN377" i="1"/>
  <c r="BB377" i="1" s="1"/>
  <c r="AN339" i="1"/>
  <c r="AP339" i="1" s="1"/>
  <c r="BH525" i="1"/>
  <c r="BL525" i="1"/>
  <c r="W524" i="1"/>
  <c r="BH484" i="1"/>
  <c r="BL484" i="1"/>
  <c r="AN462" i="1"/>
  <c r="AN412" i="1"/>
  <c r="AP412" i="1" s="1"/>
  <c r="BH358" i="1"/>
  <c r="BL358" i="1"/>
  <c r="BL505" i="1"/>
  <c r="BL504" i="1"/>
  <c r="BL503" i="1"/>
  <c r="BL492" i="1"/>
  <c r="BL476" i="1"/>
  <c r="AD470" i="1"/>
  <c r="W438" i="1"/>
  <c r="BH419" i="1"/>
  <c r="BH418" i="1"/>
  <c r="BL418" i="1"/>
  <c r="BH405" i="1"/>
  <c r="BL405" i="1"/>
  <c r="X397" i="1"/>
  <c r="W397" i="1"/>
  <c r="AN394" i="1"/>
  <c r="AB392" i="1"/>
  <c r="BH385" i="1"/>
  <c r="BL385" i="1"/>
  <c r="AN349" i="1"/>
  <c r="AZ333" i="1"/>
  <c r="X499" i="1"/>
  <c r="X491" i="1"/>
  <c r="W476" i="1"/>
  <c r="BH470" i="1"/>
  <c r="AN440" i="1"/>
  <c r="AP440" i="1" s="1"/>
  <c r="BH439" i="1"/>
  <c r="BL439" i="1"/>
  <c r="BH438" i="1"/>
  <c r="BL438" i="1"/>
  <c r="W430" i="1"/>
  <c r="AP425" i="1"/>
  <c r="AN423" i="1"/>
  <c r="AN414" i="1"/>
  <c r="X384" i="1"/>
  <c r="AD384" i="1" s="1"/>
  <c r="W384" i="1"/>
  <c r="AP351" i="1"/>
  <c r="AN321" i="1"/>
  <c r="AP321" i="1" s="1"/>
  <c r="AN448" i="1"/>
  <c r="AB430" i="1"/>
  <c r="AN421" i="1"/>
  <c r="AP421" i="1" s="1"/>
  <c r="BH420" i="1"/>
  <c r="AN411" i="1"/>
  <c r="BL402" i="1"/>
  <c r="BH402" i="1"/>
  <c r="W401" i="1"/>
  <c r="X401" i="1"/>
  <c r="Y401" i="1" s="1"/>
  <c r="Z401" i="1" s="1"/>
  <c r="AB401" i="1" s="1"/>
  <c r="AN396" i="1"/>
  <c r="BH393" i="1"/>
  <c r="BL393" i="1"/>
  <c r="X385" i="1"/>
  <c r="Y385" i="1" s="1"/>
  <c r="Z385" i="1" s="1"/>
  <c r="AB385" i="1" s="1"/>
  <c r="W385" i="1"/>
  <c r="AB373" i="1"/>
  <c r="BH359" i="1"/>
  <c r="BL359" i="1"/>
  <c r="AN346" i="1"/>
  <c r="BL297" i="1"/>
  <c r="BH297" i="1"/>
  <c r="BB460" i="1"/>
  <c r="BD460" i="1" s="1"/>
  <c r="BH452" i="1"/>
  <c r="BL452" i="1"/>
  <c r="X451" i="1"/>
  <c r="AD451" i="1" s="1"/>
  <c r="W451" i="1"/>
  <c r="AN443" i="1"/>
  <c r="BH430" i="1"/>
  <c r="BL430" i="1"/>
  <c r="BH429" i="1"/>
  <c r="BL429" i="1"/>
  <c r="X418" i="1"/>
  <c r="W418" i="1"/>
  <c r="AB406" i="1"/>
  <c r="AN397" i="1"/>
  <c r="BH394" i="1"/>
  <c r="BL394" i="1"/>
  <c r="BL337" i="1"/>
  <c r="BH337" i="1"/>
  <c r="X325" i="1"/>
  <c r="Y325" i="1" s="1"/>
  <c r="Z325" i="1" s="1"/>
  <c r="AB325" i="1" s="1"/>
  <c r="W325" i="1"/>
  <c r="AN438" i="1"/>
  <c r="BL412" i="1"/>
  <c r="BH412" i="1"/>
  <c r="AN410" i="1"/>
  <c r="X375" i="1"/>
  <c r="W375" i="1"/>
  <c r="AN359" i="1"/>
  <c r="AP359" i="1" s="1"/>
  <c r="AN336" i="1"/>
  <c r="BL326" i="1"/>
  <c r="BH326" i="1"/>
  <c r="BL323" i="1"/>
  <c r="BH323" i="1"/>
  <c r="AN441" i="1"/>
  <c r="AP441" i="1" s="1"/>
  <c r="BH440" i="1"/>
  <c r="BL440" i="1"/>
  <c r="BB424" i="1"/>
  <c r="BG424" i="1" s="1"/>
  <c r="AP424" i="1"/>
  <c r="AN413" i="1"/>
  <c r="AP413" i="1" s="1"/>
  <c r="AN402" i="1"/>
  <c r="AP395" i="1"/>
  <c r="BB395" i="1"/>
  <c r="BD395" i="1" s="1"/>
  <c r="AN382" i="1"/>
  <c r="AP382" i="1" s="1"/>
  <c r="BH374" i="1"/>
  <c r="BL374" i="1"/>
  <c r="AN370" i="1"/>
  <c r="BL332" i="1"/>
  <c r="BH332" i="1"/>
  <c r="AN273" i="1"/>
  <c r="AD445" i="1"/>
  <c r="BL435" i="1"/>
  <c r="BL426" i="1"/>
  <c r="BL415" i="1"/>
  <c r="BH376" i="1"/>
  <c r="BL376" i="1"/>
  <c r="AD373" i="1"/>
  <c r="AN354" i="1"/>
  <c r="BB354" i="1" s="1"/>
  <c r="BD354" i="1" s="1"/>
  <c r="BH320" i="1"/>
  <c r="BL320" i="1"/>
  <c r="X443" i="1"/>
  <c r="Y443" i="1" s="1"/>
  <c r="Z443" i="1" s="1"/>
  <c r="X434" i="1"/>
  <c r="X423" i="1"/>
  <c r="X414" i="1"/>
  <c r="BH401" i="1"/>
  <c r="X394" i="1"/>
  <c r="Y394" i="1" s="1"/>
  <c r="Z394" i="1" s="1"/>
  <c r="W392" i="1"/>
  <c r="AN376" i="1"/>
  <c r="BB376" i="1" s="1"/>
  <c r="BD376" i="1" s="1"/>
  <c r="BH375" i="1"/>
  <c r="BL375" i="1"/>
  <c r="AN368" i="1"/>
  <c r="BH367" i="1"/>
  <c r="BL367" i="1"/>
  <c r="X349" i="1"/>
  <c r="AD349" i="1" s="1"/>
  <c r="W349" i="1"/>
  <c r="AN345" i="1"/>
  <c r="W344" i="1"/>
  <c r="AN343" i="1"/>
  <c r="AP343" i="1" s="1"/>
  <c r="BL341" i="1"/>
  <c r="BH341" i="1"/>
  <c r="AN337" i="1"/>
  <c r="BB337" i="1" s="1"/>
  <c r="BD337" i="1" s="1"/>
  <c r="AN327" i="1"/>
  <c r="AN320" i="1"/>
  <c r="AP320" i="1" s="1"/>
  <c r="BB314" i="1"/>
  <c r="AN358" i="1"/>
  <c r="BB358" i="1" s="1"/>
  <c r="BD358" i="1" s="1"/>
  <c r="AB344" i="1"/>
  <c r="AN342" i="1"/>
  <c r="AP342" i="1" s="1"/>
  <c r="AN375" i="1"/>
  <c r="BB375" i="1" s="1"/>
  <c r="BD375" i="1" s="1"/>
  <c r="AN367" i="1"/>
  <c r="AN366" i="1"/>
  <c r="AP366" i="1" s="1"/>
  <c r="AB351" i="1"/>
  <c r="X346" i="1"/>
  <c r="Y346" i="1" s="1"/>
  <c r="Z346" i="1" s="1"/>
  <c r="W346" i="1"/>
  <c r="AN331" i="1"/>
  <c r="BL328" i="1"/>
  <c r="BH328" i="1"/>
  <c r="X320" i="1"/>
  <c r="W320" i="1"/>
  <c r="BB303" i="1"/>
  <c r="AP303" i="1"/>
  <c r="W289" i="1"/>
  <c r="X289" i="1"/>
  <c r="BH396" i="1"/>
  <c r="BL396" i="1"/>
  <c r="W389" i="1"/>
  <c r="AN379" i="1"/>
  <c r="AP379" i="1" s="1"/>
  <c r="AN355" i="1"/>
  <c r="BH319" i="1"/>
  <c r="BL319" i="1"/>
  <c r="BL408" i="1"/>
  <c r="W402" i="1"/>
  <c r="AN384" i="1"/>
  <c r="AB368" i="1"/>
  <c r="AN363" i="1"/>
  <c r="BB363" i="1" s="1"/>
  <c r="BD363" i="1" s="1"/>
  <c r="Y353" i="1"/>
  <c r="Z353" i="1" s="1"/>
  <c r="AN350" i="1"/>
  <c r="AP350" i="1" s="1"/>
  <c r="BH349" i="1"/>
  <c r="BL349" i="1"/>
  <c r="AN347" i="1"/>
  <c r="AP347" i="1" s="1"/>
  <c r="AN344" i="1"/>
  <c r="W323" i="1"/>
  <c r="X323" i="1"/>
  <c r="Y323" i="1" s="1"/>
  <c r="Z323" i="1" s="1"/>
  <c r="AN301" i="1"/>
  <c r="AP301" i="1" s="1"/>
  <c r="AB298" i="1"/>
  <c r="BL371" i="1"/>
  <c r="BL363" i="1"/>
  <c r="BL355" i="1"/>
  <c r="BH312" i="1"/>
  <c r="BL312" i="1"/>
  <c r="BH311" i="1"/>
  <c r="BL311" i="1"/>
  <c r="X308" i="1"/>
  <c r="W308" i="1"/>
  <c r="AB286" i="1"/>
  <c r="AN275" i="1"/>
  <c r="BH210" i="1"/>
  <c r="BL210" i="1"/>
  <c r="AZ46" i="1"/>
  <c r="AB20" i="1"/>
  <c r="X362" i="1"/>
  <c r="X354" i="1"/>
  <c r="AD354" i="1" s="1"/>
  <c r="X345" i="1"/>
  <c r="AD345" i="1" s="1"/>
  <c r="BL343" i="1"/>
  <c r="X338" i="1"/>
  <c r="Y338" i="1" s="1"/>
  <c r="Z338" i="1" s="1"/>
  <c r="AB338" i="1" s="1"/>
  <c r="AN325" i="1"/>
  <c r="AP325" i="1" s="1"/>
  <c r="AN312" i="1"/>
  <c r="AN311" i="1"/>
  <c r="BL289" i="1"/>
  <c r="BH289" i="1"/>
  <c r="AD262" i="1"/>
  <c r="AN262" i="1"/>
  <c r="BH240" i="1"/>
  <c r="BL240" i="1"/>
  <c r="X380" i="1"/>
  <c r="AD380" i="1" s="1"/>
  <c r="X371" i="1"/>
  <c r="X363" i="1"/>
  <c r="Y363" i="1" s="1"/>
  <c r="Z363" i="1" s="1"/>
  <c r="X355" i="1"/>
  <c r="BL333" i="1"/>
  <c r="W333" i="1"/>
  <c r="AN310" i="1"/>
  <c r="AP310" i="1" s="1"/>
  <c r="AB306" i="1"/>
  <c r="AN285" i="1"/>
  <c r="BB285" i="1" s="1"/>
  <c r="X254" i="1"/>
  <c r="W254" i="1"/>
  <c r="AN197" i="1"/>
  <c r="AD197" i="1"/>
  <c r="AN196" i="1"/>
  <c r="AP196" i="1" s="1"/>
  <c r="BH195" i="1"/>
  <c r="BL195" i="1"/>
  <c r="AD330" i="1"/>
  <c r="AN323" i="1"/>
  <c r="BB323" i="1" s="1"/>
  <c r="Y314" i="1"/>
  <c r="Z314" i="1" s="1"/>
  <c r="X311" i="1"/>
  <c r="W311" i="1"/>
  <c r="AN309" i="1"/>
  <c r="AP309" i="1" s="1"/>
  <c r="BH299" i="1"/>
  <c r="BL299" i="1"/>
  <c r="AB292" i="1"/>
  <c r="X272" i="1"/>
  <c r="Y272" i="1" s="1"/>
  <c r="Z272" i="1" s="1"/>
  <c r="W272" i="1"/>
  <c r="AB267" i="1"/>
  <c r="X332" i="1"/>
  <c r="W332" i="1"/>
  <c r="BB328" i="1"/>
  <c r="BD328" i="1" s="1"/>
  <c r="AN326" i="1"/>
  <c r="AP326" i="1" s="1"/>
  <c r="AN315" i="1"/>
  <c r="X310" i="1"/>
  <c r="Y310" i="1" s="1"/>
  <c r="Z310" i="1" s="1"/>
  <c r="AB310" i="1" s="1"/>
  <c r="W310" i="1"/>
  <c r="AN308" i="1"/>
  <c r="AN302" i="1"/>
  <c r="AP302" i="1" s="1"/>
  <c r="BB300" i="1"/>
  <c r="BD300" i="1" s="1"/>
  <c r="AP300" i="1"/>
  <c r="W341" i="1"/>
  <c r="X331" i="1"/>
  <c r="W331" i="1"/>
  <c r="X319" i="1"/>
  <c r="Y319" i="1" s="1"/>
  <c r="Z319" i="1" s="1"/>
  <c r="AB319" i="1" s="1"/>
  <c r="W319" i="1"/>
  <c r="X309" i="1"/>
  <c r="AD309" i="1" s="1"/>
  <c r="W309" i="1"/>
  <c r="AN307" i="1"/>
  <c r="AP307" i="1" s="1"/>
  <c r="BB305" i="1"/>
  <c r="BD305" i="1" s="1"/>
  <c r="AP293" i="1"/>
  <c r="W286" i="1"/>
  <c r="BH269" i="1"/>
  <c r="AN244" i="1"/>
  <c r="BB244" i="1" s="1"/>
  <c r="BD244" i="1" s="1"/>
  <c r="BB317" i="1"/>
  <c r="BL316" i="1"/>
  <c r="AD303" i="1"/>
  <c r="BL298" i="1"/>
  <c r="BH294" i="1"/>
  <c r="BL286" i="1"/>
  <c r="BH286" i="1"/>
  <c r="X283" i="1"/>
  <c r="Y283" i="1" s="1"/>
  <c r="Z283" i="1" s="1"/>
  <c r="AB283" i="1" s="1"/>
  <c r="W283" i="1"/>
  <c r="AN279" i="1"/>
  <c r="BH274" i="1"/>
  <c r="BL274" i="1"/>
  <c r="W269" i="1"/>
  <c r="X269" i="1"/>
  <c r="AD269" i="1" s="1"/>
  <c r="AB264" i="1"/>
  <c r="AD263" i="1"/>
  <c r="X249" i="1"/>
  <c r="AD249" i="1" s="1"/>
  <c r="W249" i="1"/>
  <c r="BH209" i="1"/>
  <c r="BH208" i="1"/>
  <c r="BL208" i="1"/>
  <c r="AB166" i="1"/>
  <c r="X315" i="1"/>
  <c r="AD315" i="1" s="1"/>
  <c r="X302" i="1"/>
  <c r="W298" i="1"/>
  <c r="X295" i="1"/>
  <c r="X293" i="1"/>
  <c r="AD293" i="1" s="1"/>
  <c r="BL284" i="1"/>
  <c r="AP283" i="1"/>
  <c r="BH279" i="1"/>
  <c r="BL275" i="1"/>
  <c r="BH275" i="1"/>
  <c r="X275" i="1"/>
  <c r="AD270" i="1"/>
  <c r="AB263" i="1"/>
  <c r="AN261" i="1"/>
  <c r="AN257" i="1"/>
  <c r="BB257" i="1" s="1"/>
  <c r="AP252" i="1"/>
  <c r="BB252" i="1"/>
  <c r="BD252" i="1" s="1"/>
  <c r="BB243" i="1"/>
  <c r="BL233" i="1"/>
  <c r="BH233" i="1"/>
  <c r="W278" i="1"/>
  <c r="X278" i="1"/>
  <c r="Y278" i="1" s="1"/>
  <c r="Z278" i="1" s="1"/>
  <c r="AN269" i="1"/>
  <c r="BH263" i="1"/>
  <c r="BL263" i="1"/>
  <c r="W262" i="1"/>
  <c r="AP247" i="1"/>
  <c r="AN199" i="1"/>
  <c r="AP199" i="1" s="1"/>
  <c r="AN289" i="1"/>
  <c r="AP289" i="1" s="1"/>
  <c r="BH285" i="1"/>
  <c r="BL285" i="1"/>
  <c r="W279" i="1"/>
  <c r="X279" i="1"/>
  <c r="AD279" i="1" s="1"/>
  <c r="AB262" i="1"/>
  <c r="X261" i="1"/>
  <c r="Y261" i="1" s="1"/>
  <c r="Z261" i="1" s="1"/>
  <c r="AB261" i="1" s="1"/>
  <c r="W261" i="1"/>
  <c r="AN251" i="1"/>
  <c r="AN249" i="1"/>
  <c r="AN240" i="1"/>
  <c r="X238" i="1"/>
  <c r="W238" i="1"/>
  <c r="BB230" i="1"/>
  <c r="AP230" i="1"/>
  <c r="W218" i="1"/>
  <c r="AN217" i="1"/>
  <c r="BB217" i="1" s="1"/>
  <c r="BD217" i="1" s="1"/>
  <c r="AN284" i="1"/>
  <c r="BB284" i="1" s="1"/>
  <c r="BH273" i="1"/>
  <c r="BL273" i="1"/>
  <c r="BH261" i="1"/>
  <c r="BL261" i="1"/>
  <c r="AB218" i="1"/>
  <c r="AN161" i="1"/>
  <c r="X282" i="1"/>
  <c r="W282" i="1"/>
  <c r="BH272" i="1"/>
  <c r="AN263" i="1"/>
  <c r="Y252" i="1"/>
  <c r="Z252" i="1" s="1"/>
  <c r="AD252" i="1"/>
  <c r="X243" i="1"/>
  <c r="AD243" i="1" s="1"/>
  <c r="W243" i="1"/>
  <c r="BH264" i="1"/>
  <c r="BL258" i="1"/>
  <c r="BH254" i="1"/>
  <c r="BH244" i="1"/>
  <c r="BL239" i="1"/>
  <c r="BH214" i="1"/>
  <c r="BL214" i="1"/>
  <c r="X208" i="1"/>
  <c r="W208" i="1"/>
  <c r="AN148" i="1"/>
  <c r="X237" i="1"/>
  <c r="W237" i="1"/>
  <c r="W224" i="1"/>
  <c r="X224" i="1"/>
  <c r="BH218" i="1"/>
  <c r="BL218" i="1"/>
  <c r="AN214" i="1"/>
  <c r="BB214" i="1" s="1"/>
  <c r="BG214" i="1" s="1"/>
  <c r="BI214" i="1" s="1"/>
  <c r="AB197" i="1"/>
  <c r="AN184" i="1"/>
  <c r="AN176" i="1"/>
  <c r="BB176" i="1" s="1"/>
  <c r="BD176" i="1" s="1"/>
  <c r="AN170" i="1"/>
  <c r="BB165" i="1"/>
  <c r="BD165" i="1" s="1"/>
  <c r="AP165" i="1"/>
  <c r="AN159" i="1"/>
  <c r="AP159" i="1" s="1"/>
  <c r="BB153" i="1"/>
  <c r="AP153" i="1"/>
  <c r="X257" i="1"/>
  <c r="X253" i="1"/>
  <c r="Y253" i="1" s="1"/>
  <c r="Z253" i="1" s="1"/>
  <c r="AB253" i="1" s="1"/>
  <c r="X245" i="1"/>
  <c r="Y245" i="1" s="1"/>
  <c r="Z245" i="1" s="1"/>
  <c r="AB245" i="1" s="1"/>
  <c r="BH234" i="1"/>
  <c r="W228" i="1"/>
  <c r="X227" i="1"/>
  <c r="W227" i="1"/>
  <c r="AN210" i="1"/>
  <c r="AN209" i="1"/>
  <c r="AN164" i="1"/>
  <c r="AP164" i="1" s="1"/>
  <c r="AN126" i="1"/>
  <c r="W248" i="1"/>
  <c r="AN233" i="1"/>
  <c r="AP231" i="1"/>
  <c r="X217" i="1"/>
  <c r="Y217" i="1" s="1"/>
  <c r="Z217" i="1" s="1"/>
  <c r="W217" i="1"/>
  <c r="BL199" i="1"/>
  <c r="BH199" i="1"/>
  <c r="BH197" i="1"/>
  <c r="BL197" i="1"/>
  <c r="AN195" i="1"/>
  <c r="BB195" i="1" s="1"/>
  <c r="BD195" i="1" s="1"/>
  <c r="AN194" i="1"/>
  <c r="AD194" i="1"/>
  <c r="BL190" i="1"/>
  <c r="BH190" i="1"/>
  <c r="AN144" i="1"/>
  <c r="BB144" i="1" s="1"/>
  <c r="BD144" i="1" s="1"/>
  <c r="AB222" i="1"/>
  <c r="AN208" i="1"/>
  <c r="AP208" i="1" s="1"/>
  <c r="AP200" i="1"/>
  <c r="BH155" i="1"/>
  <c r="BL155" i="1"/>
  <c r="BH229" i="1"/>
  <c r="BL229" i="1"/>
  <c r="AN224" i="1"/>
  <c r="AP224" i="1" s="1"/>
  <c r="AB221" i="1"/>
  <c r="W214" i="1"/>
  <c r="X214" i="1"/>
  <c r="Y214" i="1" s="1"/>
  <c r="Z214" i="1" s="1"/>
  <c r="AB214" i="1" s="1"/>
  <c r="AN190" i="1"/>
  <c r="W189" i="1"/>
  <c r="X189" i="1"/>
  <c r="W185" i="1"/>
  <c r="X185" i="1"/>
  <c r="Y185" i="1" s="1"/>
  <c r="Z185" i="1" s="1"/>
  <c r="AD178" i="1"/>
  <c r="AN178" i="1"/>
  <c r="BB178" i="1" s="1"/>
  <c r="BD178" i="1" s="1"/>
  <c r="AN138" i="1"/>
  <c r="BB138" i="1" s="1"/>
  <c r="BD138" i="1" s="1"/>
  <c r="BH220" i="1"/>
  <c r="BL203" i="1"/>
  <c r="BH178" i="1"/>
  <c r="BL178" i="1"/>
  <c r="BH163" i="1"/>
  <c r="BL163" i="1"/>
  <c r="BH152" i="1"/>
  <c r="BL152" i="1"/>
  <c r="AD94" i="1"/>
  <c r="AN94" i="1"/>
  <c r="BB94" i="1" s="1"/>
  <c r="BG94" i="1" s="1"/>
  <c r="BI94" i="1" s="1"/>
  <c r="BH185" i="1"/>
  <c r="BL185" i="1"/>
  <c r="AN175" i="1"/>
  <c r="BB175" i="1" s="1"/>
  <c r="BH162" i="1"/>
  <c r="BL162" i="1"/>
  <c r="W159" i="1"/>
  <c r="X159" i="1"/>
  <c r="Y159" i="1" s="1"/>
  <c r="Z159" i="1" s="1"/>
  <c r="AB159" i="1" s="1"/>
  <c r="AN131" i="1"/>
  <c r="AP131" i="1" s="1"/>
  <c r="AZ119" i="1"/>
  <c r="AN95" i="1"/>
  <c r="BB95" i="1" s="1"/>
  <c r="BD95" i="1" s="1"/>
  <c r="X203" i="1"/>
  <c r="X195" i="1"/>
  <c r="AB194" i="1"/>
  <c r="X176" i="1"/>
  <c r="AD176" i="1" s="1"/>
  <c r="W176" i="1"/>
  <c r="AN152" i="1"/>
  <c r="AP152" i="1" s="1"/>
  <c r="AD150" i="1"/>
  <c r="AN150" i="1"/>
  <c r="AN137" i="1"/>
  <c r="BB137" i="1" s="1"/>
  <c r="BD137" i="1" s="1"/>
  <c r="AN122" i="1"/>
  <c r="AD122" i="1"/>
  <c r="BL75" i="1"/>
  <c r="BH75" i="1"/>
  <c r="AN183" i="1"/>
  <c r="AN181" i="1"/>
  <c r="W178" i="1"/>
  <c r="W177" i="1"/>
  <c r="X175" i="1"/>
  <c r="W175" i="1"/>
  <c r="AN169" i="1"/>
  <c r="BH164" i="1"/>
  <c r="BL164" i="1"/>
  <c r="AN146" i="1"/>
  <c r="AP146" i="1" s="1"/>
  <c r="AB178" i="1"/>
  <c r="AN172" i="1"/>
  <c r="AB150" i="1"/>
  <c r="W142" i="1"/>
  <c r="X142" i="1"/>
  <c r="AD142" i="1" s="1"/>
  <c r="AB123" i="1"/>
  <c r="AB111" i="1"/>
  <c r="BH85" i="1"/>
  <c r="BL85" i="1"/>
  <c r="BL82" i="1"/>
  <c r="BH82" i="1"/>
  <c r="BH177" i="1"/>
  <c r="BL177" i="1"/>
  <c r="BH176" i="1"/>
  <c r="BL176" i="1"/>
  <c r="AN154" i="1"/>
  <c r="AN145" i="1"/>
  <c r="BL172" i="1"/>
  <c r="BL160" i="1"/>
  <c r="BH151" i="1"/>
  <c r="BL151" i="1"/>
  <c r="AN140" i="1"/>
  <c r="AN123" i="1"/>
  <c r="AD123" i="1"/>
  <c r="AN100" i="1"/>
  <c r="AP100" i="1" s="1"/>
  <c r="AB98" i="1"/>
  <c r="AN93" i="1"/>
  <c r="AP93" i="1" s="1"/>
  <c r="X184" i="1"/>
  <c r="X183" i="1"/>
  <c r="AD183" i="1" s="1"/>
  <c r="X182" i="1"/>
  <c r="X181" i="1"/>
  <c r="X170" i="1"/>
  <c r="Y170" i="1" s="1"/>
  <c r="Z170" i="1" s="1"/>
  <c r="X169" i="1"/>
  <c r="X152" i="1"/>
  <c r="Y152" i="1" s="1"/>
  <c r="Z152" i="1" s="1"/>
  <c r="AB152" i="1" s="1"/>
  <c r="AD151" i="1"/>
  <c r="AN151" i="1"/>
  <c r="AP151" i="1" s="1"/>
  <c r="AP135" i="1"/>
  <c r="AB134" i="1"/>
  <c r="BL111" i="1"/>
  <c r="BH111" i="1"/>
  <c r="AN77" i="1"/>
  <c r="AP77" i="1" s="1"/>
  <c r="AN49" i="1"/>
  <c r="X172" i="1"/>
  <c r="X157" i="1"/>
  <c r="BH146" i="1"/>
  <c r="BH144" i="1"/>
  <c r="W143" i="1"/>
  <c r="X143" i="1"/>
  <c r="X126" i="1"/>
  <c r="Y126" i="1" s="1"/>
  <c r="Z126" i="1" s="1"/>
  <c r="AB126" i="1" s="1"/>
  <c r="W126" i="1"/>
  <c r="AB122" i="1"/>
  <c r="AN112" i="1"/>
  <c r="AP112" i="1" s="1"/>
  <c r="AN109" i="1"/>
  <c r="AP109" i="1" s="1"/>
  <c r="BH78" i="1"/>
  <c r="BL78" i="1"/>
  <c r="W155" i="1"/>
  <c r="AN142" i="1"/>
  <c r="AN139" i="1"/>
  <c r="BB133" i="1"/>
  <c r="BD133" i="1" s="1"/>
  <c r="AP133" i="1"/>
  <c r="AN130" i="1"/>
  <c r="BB130" i="1" s="1"/>
  <c r="BH123" i="1"/>
  <c r="BL123" i="1"/>
  <c r="X119" i="1"/>
  <c r="Y119" i="1" s="1"/>
  <c r="Z119" i="1" s="1"/>
  <c r="AB119" i="1" s="1"/>
  <c r="W119" i="1"/>
  <c r="BB69" i="1"/>
  <c r="AP69" i="1"/>
  <c r="AN68" i="1"/>
  <c r="AP68" i="1" s="1"/>
  <c r="AD68" i="1"/>
  <c r="AB151" i="1"/>
  <c r="W144" i="1"/>
  <c r="X144" i="1"/>
  <c r="W135" i="1"/>
  <c r="X135" i="1"/>
  <c r="AN128" i="1"/>
  <c r="BL126" i="1"/>
  <c r="BH126" i="1"/>
  <c r="AP124" i="1"/>
  <c r="BB124" i="1"/>
  <c r="BB111" i="1"/>
  <c r="BD111" i="1" s="1"/>
  <c r="AP111" i="1"/>
  <c r="AN110" i="1"/>
  <c r="W151" i="1"/>
  <c r="AN143" i="1"/>
  <c r="AP143" i="1" s="1"/>
  <c r="AN136" i="1"/>
  <c r="AD136" i="1"/>
  <c r="X131" i="1"/>
  <c r="AD131" i="1" s="1"/>
  <c r="W131" i="1"/>
  <c r="AN127" i="1"/>
  <c r="AP127" i="1" s="1"/>
  <c r="AN120" i="1"/>
  <c r="AP97" i="1"/>
  <c r="AN92" i="1"/>
  <c r="BL132" i="1"/>
  <c r="BH131" i="1"/>
  <c r="AP103" i="1"/>
  <c r="BB103" i="1"/>
  <c r="BD103" i="1" s="1"/>
  <c r="AN101" i="1"/>
  <c r="BB101" i="1" s="1"/>
  <c r="BD101" i="1" s="1"/>
  <c r="AD96" i="1"/>
  <c r="AP90" i="1"/>
  <c r="AN88" i="1"/>
  <c r="AP88" i="1" s="1"/>
  <c r="AB67" i="1"/>
  <c r="AN108" i="1"/>
  <c r="AB96" i="1"/>
  <c r="X93" i="1"/>
  <c r="W93" i="1"/>
  <c r="AN85" i="1"/>
  <c r="BB85" i="1" s="1"/>
  <c r="BD85" i="1" s="1"/>
  <c r="AN23" i="1"/>
  <c r="W136" i="1"/>
  <c r="X125" i="1"/>
  <c r="AD125" i="1" s="1"/>
  <c r="X121" i="1"/>
  <c r="Y121" i="1" s="1"/>
  <c r="Z121" i="1" s="1"/>
  <c r="AB121" i="1" s="1"/>
  <c r="W121" i="1"/>
  <c r="BH115" i="1"/>
  <c r="AN99" i="1"/>
  <c r="W94" i="1"/>
  <c r="AN76" i="1"/>
  <c r="AN66" i="1"/>
  <c r="X62" i="1"/>
  <c r="W62" i="1"/>
  <c r="BH30" i="1"/>
  <c r="BH110" i="1"/>
  <c r="BL110" i="1"/>
  <c r="BL109" i="1"/>
  <c r="X108" i="1"/>
  <c r="Y108" i="1" s="1"/>
  <c r="Z108" i="1" s="1"/>
  <c r="W108" i="1"/>
  <c r="AN106" i="1"/>
  <c r="AP106" i="1" s="1"/>
  <c r="AB94" i="1"/>
  <c r="BH61" i="1"/>
  <c r="BL61" i="1"/>
  <c r="AN54" i="1"/>
  <c r="W115" i="1"/>
  <c r="X115" i="1"/>
  <c r="Y115" i="1" s="1"/>
  <c r="Z115" i="1" s="1"/>
  <c r="AD111" i="1"/>
  <c r="X107" i="1"/>
  <c r="W107" i="1"/>
  <c r="AN102" i="1"/>
  <c r="AD98" i="1"/>
  <c r="AN98" i="1"/>
  <c r="BH94" i="1"/>
  <c r="BL94" i="1"/>
  <c r="BH93" i="1"/>
  <c r="BL93" i="1"/>
  <c r="AN89" i="1"/>
  <c r="BB89" i="1" s="1"/>
  <c r="BD89" i="1" s="1"/>
  <c r="BL81" i="1"/>
  <c r="BH81" i="1"/>
  <c r="X120" i="1"/>
  <c r="Y120" i="1" s="1"/>
  <c r="Z120" i="1" s="1"/>
  <c r="AB120" i="1" s="1"/>
  <c r="W120" i="1"/>
  <c r="BL108" i="1"/>
  <c r="X106" i="1"/>
  <c r="Y106" i="1" s="1"/>
  <c r="Z106" i="1" s="1"/>
  <c r="W106" i="1"/>
  <c r="AN96" i="1"/>
  <c r="AP96" i="1" s="1"/>
  <c r="BH95" i="1"/>
  <c r="BL95" i="1"/>
  <c r="BL83" i="1"/>
  <c r="BH83" i="1"/>
  <c r="BH96" i="1"/>
  <c r="BH86" i="1"/>
  <c r="AN71" i="1"/>
  <c r="X51" i="1"/>
  <c r="W51" i="1"/>
  <c r="AN74" i="1"/>
  <c r="BB63" i="1"/>
  <c r="BD63" i="1" s="1"/>
  <c r="AP63" i="1"/>
  <c r="BH62" i="1"/>
  <c r="AN52" i="1"/>
  <c r="AN32" i="1"/>
  <c r="AP32" i="1" s="1"/>
  <c r="X102" i="1"/>
  <c r="Y102" i="1" s="1"/>
  <c r="Z102" i="1" s="1"/>
  <c r="X101" i="1"/>
  <c r="AD101" i="1" s="1"/>
  <c r="X100" i="1"/>
  <c r="X99" i="1"/>
  <c r="AD99" i="1" s="1"/>
  <c r="X89" i="1"/>
  <c r="AD89" i="1" s="1"/>
  <c r="AP84" i="1"/>
  <c r="BB84" i="1"/>
  <c r="BH76" i="1"/>
  <c r="BL76" i="1"/>
  <c r="AB68" i="1"/>
  <c r="AB56" i="1"/>
  <c r="AP26" i="1"/>
  <c r="BB26" i="1"/>
  <c r="BD26" i="1" s="1"/>
  <c r="AB14" i="1"/>
  <c r="AN75" i="1"/>
  <c r="AD75" i="1"/>
  <c r="AB69" i="1"/>
  <c r="AN62" i="1"/>
  <c r="AN57" i="1"/>
  <c r="AP57" i="1" s="1"/>
  <c r="W38" i="1"/>
  <c r="X38" i="1"/>
  <c r="AN83" i="1"/>
  <c r="BB83" i="1" s="1"/>
  <c r="BD83" i="1" s="1"/>
  <c r="AN81" i="1"/>
  <c r="AN72" i="1"/>
  <c r="X53" i="1"/>
  <c r="Y53" i="1" s="1"/>
  <c r="Z53" i="1" s="1"/>
  <c r="AB53" i="1" s="1"/>
  <c r="W53" i="1"/>
  <c r="BH33" i="1"/>
  <c r="BL33" i="1"/>
  <c r="AB33" i="1"/>
  <c r="AB75" i="1"/>
  <c r="AB74" i="1"/>
  <c r="W59" i="1"/>
  <c r="X59" i="1"/>
  <c r="Y59" i="1" s="1"/>
  <c r="Z59" i="1" s="1"/>
  <c r="AN56" i="1"/>
  <c r="AP56" i="1" s="1"/>
  <c r="X47" i="1"/>
  <c r="Y47" i="1" s="1"/>
  <c r="Z47" i="1" s="1"/>
  <c r="AB47" i="1" s="1"/>
  <c r="W47" i="1"/>
  <c r="AN27" i="1"/>
  <c r="BB27" i="1" s="1"/>
  <c r="BD27" i="1" s="1"/>
  <c r="BL72" i="1"/>
  <c r="BL66" i="1"/>
  <c r="BH63" i="1"/>
  <c r="BL60" i="1"/>
  <c r="BH54" i="1"/>
  <c r="AN44" i="1"/>
  <c r="AP44" i="1" s="1"/>
  <c r="X39" i="1"/>
  <c r="W39" i="1"/>
  <c r="BH18" i="1"/>
  <c r="BL18" i="1"/>
  <c r="X71" i="1"/>
  <c r="X65" i="1"/>
  <c r="AN48" i="1"/>
  <c r="W44" i="1"/>
  <c r="BH20" i="1"/>
  <c r="BL20" i="1"/>
  <c r="AN19" i="1"/>
  <c r="AP19" i="1" s="1"/>
  <c r="AD19" i="1"/>
  <c r="BL11" i="1"/>
  <c r="X72" i="1"/>
  <c r="AD72" i="1" s="1"/>
  <c r="X66" i="1"/>
  <c r="X57" i="1"/>
  <c r="AD57" i="1" s="1"/>
  <c r="AN34" i="1"/>
  <c r="AP34" i="1" s="1"/>
  <c r="AN45" i="1"/>
  <c r="X26" i="1"/>
  <c r="W26" i="1"/>
  <c r="AB19" i="1"/>
  <c r="AN42" i="1"/>
  <c r="AP42" i="1" s="1"/>
  <c r="BH40" i="1"/>
  <c r="BL40" i="1"/>
  <c r="AP36" i="1"/>
  <c r="BH27" i="1"/>
  <c r="BL21" i="1"/>
  <c r="BH21" i="1"/>
  <c r="BL19" i="1"/>
  <c r="BH19" i="1"/>
  <c r="AB18" i="1"/>
  <c r="AP41" i="1"/>
  <c r="BB41" i="1"/>
  <c r="BD41" i="1" s="1"/>
  <c r="BL46" i="1"/>
  <c r="BH46" i="1"/>
  <c r="BB18" i="1"/>
  <c r="BG18" i="1" s="1"/>
  <c r="W17" i="1"/>
  <c r="X17" i="1"/>
  <c r="AN15" i="1"/>
  <c r="AN12" i="1"/>
  <c r="AP12" i="1" s="1"/>
  <c r="BL45" i="1"/>
  <c r="BH45" i="1"/>
  <c r="BH38" i="1"/>
  <c r="W40" i="1"/>
  <c r="W33" i="1"/>
  <c r="BL26" i="1"/>
  <c r="BH26" i="1"/>
  <c r="AP20" i="1"/>
  <c r="BL17" i="1"/>
  <c r="BB40" i="1"/>
  <c r="BK40" i="1" s="1"/>
  <c r="X27" i="1"/>
  <c r="AN10" i="1"/>
  <c r="BL35" i="1"/>
  <c r="BH35" i="1"/>
  <c r="X29" i="1"/>
  <c r="Y29" i="1" s="1"/>
  <c r="Z29" i="1" s="1"/>
  <c r="AB29" i="1" s="1"/>
  <c r="AD21" i="1"/>
  <c r="AD20" i="1"/>
  <c r="AN13" i="1"/>
  <c r="BH10" i="1"/>
  <c r="X10" i="1"/>
  <c r="AD10" i="1" s="1"/>
  <c r="X11" i="1"/>
  <c r="W10" i="1"/>
  <c r="BB413" i="1"/>
  <c r="Y227" i="1"/>
  <c r="Z227" i="1" s="1"/>
  <c r="AD227" i="1"/>
  <c r="AP589" i="1"/>
  <c r="AD120" i="1"/>
  <c r="BB379" i="1"/>
  <c r="BD379" i="1" s="1"/>
  <c r="AP414" i="1"/>
  <c r="AD462" i="1"/>
  <c r="AP612" i="1"/>
  <c r="BB612" i="1"/>
  <c r="BG612" i="1" s="1"/>
  <c r="AP697" i="1"/>
  <c r="AD261" i="1"/>
  <c r="AP571" i="1"/>
  <c r="AP588" i="1"/>
  <c r="AP176" i="1"/>
  <c r="BB193" i="1"/>
  <c r="BD193" i="1" s="1"/>
  <c r="AP193" i="1"/>
  <c r="BB289" i="1"/>
  <c r="BD289" i="1" s="1"/>
  <c r="AP475" i="1"/>
  <c r="AP477" i="1"/>
  <c r="AP651" i="1"/>
  <c r="AP657" i="1"/>
  <c r="I99" i="5"/>
  <c r="L99" i="5" s="1"/>
  <c r="Y99" i="5" s="1"/>
  <c r="Y332" i="1"/>
  <c r="Z332" i="1" s="1"/>
  <c r="BB127" i="1"/>
  <c r="BD127" i="1" s="1"/>
  <c r="AP110" i="1"/>
  <c r="BB159" i="1"/>
  <c r="BD159" i="1" s="1"/>
  <c r="Y389" i="1"/>
  <c r="Z389" i="1" s="1"/>
  <c r="AB389" i="1" s="1"/>
  <c r="AP337" i="1"/>
  <c r="BB421" i="1"/>
  <c r="BD421" i="1" s="1"/>
  <c r="BB423" i="1"/>
  <c r="BD423" i="1" s="1"/>
  <c r="AP423" i="1"/>
  <c r="BB412" i="1"/>
  <c r="BB618" i="1"/>
  <c r="BD618" i="1" s="1"/>
  <c r="AP618" i="1"/>
  <c r="AP496" i="1"/>
  <c r="AP533" i="1"/>
  <c r="AP362" i="1"/>
  <c r="AP573" i="1"/>
  <c r="BB573" i="1"/>
  <c r="BD573" i="1" s="1"/>
  <c r="AP551" i="1"/>
  <c r="AP675" i="1"/>
  <c r="AP13" i="1"/>
  <c r="AP99" i="1"/>
  <c r="AP72" i="1"/>
  <c r="AP83" i="1"/>
  <c r="AD159" i="1"/>
  <c r="AP323" i="1"/>
  <c r="BB476" i="1"/>
  <c r="AP476" i="1"/>
  <c r="BB489" i="1"/>
  <c r="BD489" i="1" s="1"/>
  <c r="AP489" i="1"/>
  <c r="AD550" i="1"/>
  <c r="AP485" i="1"/>
  <c r="BB487" i="1"/>
  <c r="BD487" i="1" s="1"/>
  <c r="AP481" i="1"/>
  <c r="BB517" i="1"/>
  <c r="BD517" i="1" s="1"/>
  <c r="I155" i="5"/>
  <c r="L155" i="5" s="1"/>
  <c r="I649" i="5"/>
  <c r="L649" i="5" s="1"/>
  <c r="BB526" i="1"/>
  <c r="BD526" i="1" s="1"/>
  <c r="AD102" i="1"/>
  <c r="AD53" i="1"/>
  <c r="BB179" i="1"/>
  <c r="BD179" i="1" s="1"/>
  <c r="AP179" i="1"/>
  <c r="BB182" i="1"/>
  <c r="BD182" i="1" s="1"/>
  <c r="AP182" i="1"/>
  <c r="AP250" i="1"/>
  <c r="BB250" i="1"/>
  <c r="AD323" i="1"/>
  <c r="BB366" i="1"/>
  <c r="BD366" i="1" s="1"/>
  <c r="AP358" i="1"/>
  <c r="BB338" i="1"/>
  <c r="AP338" i="1"/>
  <c r="AP377" i="1"/>
  <c r="AP428" i="1"/>
  <c r="AP515" i="1"/>
  <c r="BB515" i="1"/>
  <c r="BD515" i="1" s="1"/>
  <c r="AP500" i="1"/>
  <c r="AP559" i="1"/>
  <c r="BB559" i="1"/>
  <c r="BD559" i="1" s="1"/>
  <c r="AP486" i="1"/>
  <c r="BB486" i="1"/>
  <c r="BB542" i="1"/>
  <c r="BD542" i="1" s="1"/>
  <c r="AP581" i="1"/>
  <c r="BB646" i="1"/>
  <c r="BG646" i="1" s="1"/>
  <c r="AP646" i="1"/>
  <c r="AP661" i="1"/>
  <c r="AP700" i="1"/>
  <c r="AP195" i="1"/>
  <c r="AP95" i="1"/>
  <c r="AP27" i="1"/>
  <c r="BB140" i="1"/>
  <c r="BD140" i="1" s="1"/>
  <c r="AP140" i="1"/>
  <c r="AP94" i="1"/>
  <c r="AP278" i="1"/>
  <c r="BB350" i="1"/>
  <c r="BD350" i="1" s="1"/>
  <c r="AP367" i="1"/>
  <c r="BB367" i="1"/>
  <c r="BD367" i="1" s="1"/>
  <c r="AD401" i="1"/>
  <c r="BB434" i="1"/>
  <c r="BD434" i="1" s="1"/>
  <c r="AP434" i="1"/>
  <c r="Y451" i="1"/>
  <c r="Z451" i="1" s="1"/>
  <c r="AB451" i="1" s="1"/>
  <c r="BB321" i="1"/>
  <c r="BD321" i="1" s="1"/>
  <c r="BB462" i="1"/>
  <c r="BK462" i="1" s="1"/>
  <c r="AP462" i="1"/>
  <c r="AD516" i="1"/>
  <c r="AP452" i="1"/>
  <c r="BB452" i="1"/>
  <c r="BB525" i="1"/>
  <c r="AP534" i="1"/>
  <c r="AP514" i="1"/>
  <c r="BK377" i="1"/>
  <c r="AB550" i="1"/>
  <c r="AB332" i="1"/>
  <c r="BD250" i="1"/>
  <c r="BB302" i="1"/>
  <c r="AB115" i="1"/>
  <c r="Y57" i="1"/>
  <c r="Z57" i="1" s="1"/>
  <c r="AB57" i="1" s="1"/>
  <c r="Y509" i="1"/>
  <c r="Z509" i="1" s="1"/>
  <c r="AB509" i="1" s="1"/>
  <c r="AD570" i="1"/>
  <c r="Y293" i="1"/>
  <c r="Z293" i="1" s="1"/>
  <c r="BD40" i="1"/>
  <c r="Y279" i="1"/>
  <c r="Z279" i="1" s="1"/>
  <c r="AB279" i="1" s="1"/>
  <c r="Y249" i="1"/>
  <c r="Z249" i="1" s="1"/>
  <c r="AB249" i="1" s="1"/>
  <c r="Y539" i="1"/>
  <c r="Z539" i="1" s="1"/>
  <c r="I368" i="5"/>
  <c r="L368" i="5" s="1"/>
  <c r="I39" i="5"/>
  <c r="L39" i="5" s="1"/>
  <c r="Y39" i="5" s="1"/>
  <c r="I166" i="5"/>
  <c r="L166" i="5" s="1"/>
  <c r="Y166" i="5" s="1"/>
  <c r="D525" i="5"/>
  <c r="D10" i="9"/>
  <c r="F10" i="9" s="1"/>
  <c r="I10" i="9" s="1"/>
  <c r="D574" i="5"/>
  <c r="D535" i="5"/>
  <c r="D592" i="5"/>
  <c r="D610" i="5"/>
  <c r="AG610" i="5" s="1"/>
  <c r="D277" i="5"/>
  <c r="I302" i="5"/>
  <c r="L302" i="5" s="1"/>
  <c r="F308" i="5"/>
  <c r="AB443" i="5"/>
  <c r="D381" i="5"/>
  <c r="AB456" i="5"/>
  <c r="D411" i="5"/>
  <c r="AB207" i="5"/>
  <c r="I478" i="5"/>
  <c r="L478" i="5" s="1"/>
  <c r="D143" i="5"/>
  <c r="D357" i="5"/>
  <c r="D301" i="5"/>
  <c r="AG301" i="5" s="1"/>
  <c r="F301" i="5"/>
  <c r="D257" i="5"/>
  <c r="AB422" i="5"/>
  <c r="J217" i="5"/>
  <c r="I417" i="5"/>
  <c r="L417" i="5" s="1"/>
  <c r="Y417" i="5" s="1"/>
  <c r="I341" i="5"/>
  <c r="L341" i="5" s="1"/>
  <c r="Y341" i="5" s="1"/>
  <c r="D304" i="5"/>
  <c r="I188" i="5"/>
  <c r="L188" i="5" s="1"/>
  <c r="Y188" i="5" s="1"/>
  <c r="D392" i="5"/>
  <c r="D262" i="5"/>
  <c r="D254" i="5"/>
  <c r="D208" i="5"/>
  <c r="D141" i="5"/>
  <c r="D146" i="5"/>
  <c r="D222" i="5"/>
  <c r="I218" i="5"/>
  <c r="L218" i="5" s="1"/>
  <c r="D330" i="5"/>
  <c r="D214" i="5"/>
  <c r="AB203" i="5"/>
  <c r="AB194" i="5"/>
  <c r="AB31" i="5"/>
  <c r="D22" i="5"/>
  <c r="F326" i="5"/>
  <c r="D326" i="5"/>
  <c r="D101" i="5"/>
  <c r="BH678" i="1"/>
  <c r="BL678" i="1"/>
  <c r="BL676" i="1"/>
  <c r="BH676" i="1"/>
  <c r="D282" i="5"/>
  <c r="AG282" i="5" s="1"/>
  <c r="D274" i="5"/>
  <c r="I182" i="5"/>
  <c r="L182" i="5" s="1"/>
  <c r="BA702" i="1"/>
  <c r="AD702" i="1"/>
  <c r="AN702" i="1"/>
  <c r="AP702" i="1" s="1"/>
  <c r="BA688" i="1"/>
  <c r="BH563" i="1"/>
  <c r="BL563" i="1"/>
  <c r="BA504" i="1"/>
  <c r="AN504" i="1"/>
  <c r="BB504" i="1" s="1"/>
  <c r="BA503" i="1"/>
  <c r="AN503" i="1"/>
  <c r="D105" i="5"/>
  <c r="D40" i="5"/>
  <c r="D13" i="5"/>
  <c r="BA707" i="1"/>
  <c r="AN707" i="1"/>
  <c r="BB707" i="1" s="1"/>
  <c r="AD707" i="1"/>
  <c r="X583" i="1"/>
  <c r="W583" i="1"/>
  <c r="I73" i="5"/>
  <c r="L73" i="5" s="1"/>
  <c r="D46" i="5"/>
  <c r="I97" i="5"/>
  <c r="L97" i="5" s="1"/>
  <c r="D50" i="5"/>
  <c r="D128" i="5"/>
  <c r="D115" i="5"/>
  <c r="D106" i="5"/>
  <c r="D82" i="5"/>
  <c r="D77" i="5"/>
  <c r="D27" i="5"/>
  <c r="AD698" i="1"/>
  <c r="BA690" i="1"/>
  <c r="AN690" i="1"/>
  <c r="AP690" i="1" s="1"/>
  <c r="AD690" i="1"/>
  <c r="BA681" i="1"/>
  <c r="AD681" i="1"/>
  <c r="BA655" i="1"/>
  <c r="AD655" i="1"/>
  <c r="BL624" i="1"/>
  <c r="BH624" i="1"/>
  <c r="BH570" i="1"/>
  <c r="BL570" i="1"/>
  <c r="BH568" i="1"/>
  <c r="BL568" i="1"/>
  <c r="BA696" i="1"/>
  <c r="AN696" i="1"/>
  <c r="AP696" i="1" s="1"/>
  <c r="AN694" i="1"/>
  <c r="AD694" i="1"/>
  <c r="BA692" i="1"/>
  <c r="AN692" i="1"/>
  <c r="BB692" i="1" s="1"/>
  <c r="BD692" i="1" s="1"/>
  <c r="BH672" i="1"/>
  <c r="BL672" i="1"/>
  <c r="BA665" i="1"/>
  <c r="AN665" i="1"/>
  <c r="AD665" i="1"/>
  <c r="I137" i="5"/>
  <c r="L137" i="5" s="1"/>
  <c r="D52" i="5"/>
  <c r="BL704" i="1"/>
  <c r="BH704" i="1"/>
  <c r="AD686" i="1"/>
  <c r="AB681" i="1"/>
  <c r="BA678" i="1"/>
  <c r="AN678" i="1"/>
  <c r="AD678" i="1"/>
  <c r="BA677" i="1"/>
  <c r="AN677" i="1"/>
  <c r="BA544" i="1"/>
  <c r="AN544" i="1"/>
  <c r="AP544" i="1" s="1"/>
  <c r="D69" i="5"/>
  <c r="BL671" i="1"/>
  <c r="BH671" i="1"/>
  <c r="BL666" i="1"/>
  <c r="BH666" i="1"/>
  <c r="BA662" i="1"/>
  <c r="AN662" i="1"/>
  <c r="BB662" i="1" s="1"/>
  <c r="BK662" i="1" s="1"/>
  <c r="AD662" i="1"/>
  <c r="AP638" i="1"/>
  <c r="BB638" i="1"/>
  <c r="BG638" i="1" s="1"/>
  <c r="BA613" i="1"/>
  <c r="AN613" i="1"/>
  <c r="BB613" i="1" s="1"/>
  <c r="X579" i="1"/>
  <c r="Y579" i="1" s="1"/>
  <c r="Z579" i="1" s="1"/>
  <c r="AP548" i="1"/>
  <c r="BB548" i="1"/>
  <c r="BG548" i="1" s="1"/>
  <c r="AD703" i="1"/>
  <c r="AN703" i="1"/>
  <c r="AP703" i="1" s="1"/>
  <c r="BA685" i="1"/>
  <c r="AN685" i="1"/>
  <c r="AP685" i="1" s="1"/>
  <c r="BA673" i="1"/>
  <c r="BA628" i="1"/>
  <c r="AN628" i="1"/>
  <c r="BB628" i="1" s="1"/>
  <c r="AD628" i="1"/>
  <c r="I60" i="5"/>
  <c r="L60" i="5" s="1"/>
  <c r="BA675" i="1"/>
  <c r="BA583" i="1"/>
  <c r="AN583" i="1"/>
  <c r="AP583" i="1" s="1"/>
  <c r="BA700" i="1"/>
  <c r="BA683" i="1"/>
  <c r="BA671" i="1"/>
  <c r="AD671" i="1"/>
  <c r="AN671" i="1"/>
  <c r="AP671" i="1" s="1"/>
  <c r="BA501" i="1"/>
  <c r="AN501" i="1"/>
  <c r="AW495" i="1"/>
  <c r="BA494" i="1"/>
  <c r="AN494" i="1"/>
  <c r="AP494" i="1" s="1"/>
  <c r="X487" i="1"/>
  <c r="BA482" i="1"/>
  <c r="AN482" i="1"/>
  <c r="BA629" i="1"/>
  <c r="AN629" i="1"/>
  <c r="BA618" i="1"/>
  <c r="BL615" i="1"/>
  <c r="BH615" i="1"/>
  <c r="BA585" i="1"/>
  <c r="BH579" i="1"/>
  <c r="BL579" i="1"/>
  <c r="W566" i="1"/>
  <c r="X566" i="1"/>
  <c r="Y566" i="1" s="1"/>
  <c r="Z566" i="1" s="1"/>
  <c r="X527" i="1"/>
  <c r="W527" i="1"/>
  <c r="BA520" i="1"/>
  <c r="AN520" i="1"/>
  <c r="BA506" i="1"/>
  <c r="AN506" i="1"/>
  <c r="AP506" i="1" s="1"/>
  <c r="AD506" i="1"/>
  <c r="BA480" i="1"/>
  <c r="BA699" i="1"/>
  <c r="BA658" i="1"/>
  <c r="AN658" i="1"/>
  <c r="BB658" i="1" s="1"/>
  <c r="BG658" i="1" s="1"/>
  <c r="BI658" i="1" s="1"/>
  <c r="BA653" i="1"/>
  <c r="BA651" i="1"/>
  <c r="BA646" i="1"/>
  <c r="BA636" i="1"/>
  <c r="AD636" i="1"/>
  <c r="BA612" i="1"/>
  <c r="BA609" i="1"/>
  <c r="AD609" i="1"/>
  <c r="AN609" i="1"/>
  <c r="BA605" i="1"/>
  <c r="AN605" i="1"/>
  <c r="BA599" i="1"/>
  <c r="BA584" i="1"/>
  <c r="AN584" i="1"/>
  <c r="AP584" i="1" s="1"/>
  <c r="BA568" i="1"/>
  <c r="AN568" i="1"/>
  <c r="AP568" i="1" s="1"/>
  <c r="BA543" i="1"/>
  <c r="AN543" i="1"/>
  <c r="AP543" i="1" s="1"/>
  <c r="W494" i="1"/>
  <c r="X494" i="1"/>
  <c r="BA433" i="1"/>
  <c r="AN433" i="1"/>
  <c r="BB433" i="1" s="1"/>
  <c r="BD433" i="1" s="1"/>
  <c r="D25" i="5"/>
  <c r="BL688" i="1"/>
  <c r="BA669" i="1"/>
  <c r="BL668" i="1"/>
  <c r="X667" i="1"/>
  <c r="AD667" i="1" s="1"/>
  <c r="BA654" i="1"/>
  <c r="BH642" i="1"/>
  <c r="BA640" i="1"/>
  <c r="AD640" i="1"/>
  <c r="AD637" i="1"/>
  <c r="BA625" i="1"/>
  <c r="BA624" i="1"/>
  <c r="AN624" i="1"/>
  <c r="AP624" i="1" s="1"/>
  <c r="AN611" i="1"/>
  <c r="BB611" i="1" s="1"/>
  <c r="BK611" i="1" s="1"/>
  <c r="BH603" i="1"/>
  <c r="BL603" i="1"/>
  <c r="AD600" i="1"/>
  <c r="BH571" i="1"/>
  <c r="BL571" i="1"/>
  <c r="AN569" i="1"/>
  <c r="W561" i="1"/>
  <c r="X561" i="1"/>
  <c r="BL557" i="1"/>
  <c r="BH557" i="1"/>
  <c r="BA552" i="1"/>
  <c r="AN552" i="1"/>
  <c r="AP552" i="1" s="1"/>
  <c r="BA535" i="1"/>
  <c r="AD535" i="1"/>
  <c r="AN535" i="1"/>
  <c r="BB535" i="1" s="1"/>
  <c r="BK535" i="1" s="1"/>
  <c r="BL531" i="1"/>
  <c r="BH531" i="1"/>
  <c r="BA507" i="1"/>
  <c r="AN507" i="1"/>
  <c r="BB507" i="1" s="1"/>
  <c r="BD507" i="1" s="1"/>
  <c r="AD507" i="1"/>
  <c r="W488" i="1"/>
  <c r="X488" i="1"/>
  <c r="Y488" i="1" s="1"/>
  <c r="Z488" i="1" s="1"/>
  <c r="BH436" i="1"/>
  <c r="BA401" i="1"/>
  <c r="AN401" i="1"/>
  <c r="AP401" i="1" s="1"/>
  <c r="BA378" i="1"/>
  <c r="AN378" i="1"/>
  <c r="BB378" i="1" s="1"/>
  <c r="BD378" i="1" s="1"/>
  <c r="BB666" i="1"/>
  <c r="BD666" i="1" s="1"/>
  <c r="BH634" i="1"/>
  <c r="BL634" i="1"/>
  <c r="BA627" i="1"/>
  <c r="AN627" i="1"/>
  <c r="AP627" i="1" s="1"/>
  <c r="AD627" i="1"/>
  <c r="BA617" i="1"/>
  <c r="AD617" i="1"/>
  <c r="BA610" i="1"/>
  <c r="AN610" i="1"/>
  <c r="BA608" i="1"/>
  <c r="BA590" i="1"/>
  <c r="BH555" i="1"/>
  <c r="BL555" i="1"/>
  <c r="AN537" i="1"/>
  <c r="BA536" i="1"/>
  <c r="AN536" i="1"/>
  <c r="AP536" i="1" s="1"/>
  <c r="W498" i="1"/>
  <c r="X498" i="1"/>
  <c r="Y498" i="1" s="1"/>
  <c r="Z498" i="1" s="1"/>
  <c r="BA663" i="1"/>
  <c r="AD653" i="1"/>
  <c r="BH631" i="1"/>
  <c r="BL631" i="1"/>
  <c r="BL628" i="1"/>
  <c r="BH628" i="1"/>
  <c r="AD625" i="1"/>
  <c r="BH622" i="1"/>
  <c r="BL622" i="1"/>
  <c r="BL600" i="1"/>
  <c r="BH600" i="1"/>
  <c r="AN598" i="1"/>
  <c r="BA591" i="1"/>
  <c r="BA571" i="1"/>
  <c r="BA564" i="1"/>
  <c r="BL481" i="1"/>
  <c r="BH481" i="1"/>
  <c r="AD669" i="1"/>
  <c r="BH660" i="1"/>
  <c r="BA656" i="1"/>
  <c r="BA647" i="1"/>
  <c r="AN647" i="1"/>
  <c r="AP647" i="1" s="1"/>
  <c r="BA645" i="1"/>
  <c r="AD645" i="1"/>
  <c r="AN645" i="1"/>
  <c r="AP645" i="1" s="1"/>
  <c r="BA643" i="1"/>
  <c r="BH637" i="1"/>
  <c r="BL637" i="1"/>
  <c r="AD619" i="1"/>
  <c r="BA616" i="1"/>
  <c r="AD607" i="1"/>
  <c r="BA603" i="1"/>
  <c r="AD603" i="1"/>
  <c r="AN603" i="1"/>
  <c r="BB603" i="1" s="1"/>
  <c r="BD603" i="1" s="1"/>
  <c r="X584" i="1"/>
  <c r="Y584" i="1" s="1"/>
  <c r="Z584" i="1" s="1"/>
  <c r="W584" i="1"/>
  <c r="BA560" i="1"/>
  <c r="AN560" i="1"/>
  <c r="AP560" i="1" s="1"/>
  <c r="AD555" i="1"/>
  <c r="BA642" i="1"/>
  <c r="AN642" i="1"/>
  <c r="BB642" i="1" s="1"/>
  <c r="BD642" i="1" s="1"/>
  <c r="BA634" i="1"/>
  <c r="AN634" i="1"/>
  <c r="AP634" i="1" s="1"/>
  <c r="AD634" i="1"/>
  <c r="BL627" i="1"/>
  <c r="BB625" i="1"/>
  <c r="BK625" i="1" s="1"/>
  <c r="BA614" i="1"/>
  <c r="AN614" i="1"/>
  <c r="BB614" i="1" s="1"/>
  <c r="BD614" i="1" s="1"/>
  <c r="BH609" i="1"/>
  <c r="BL609" i="1"/>
  <c r="BA562" i="1"/>
  <c r="AN562" i="1"/>
  <c r="AP562" i="1" s="1"/>
  <c r="BA554" i="1"/>
  <c r="AN554" i="1"/>
  <c r="AP554" i="1" s="1"/>
  <c r="BA533" i="1"/>
  <c r="BA530" i="1"/>
  <c r="AN530" i="1"/>
  <c r="BL498" i="1"/>
  <c r="BH498" i="1"/>
  <c r="BH479" i="1"/>
  <c r="BL479" i="1"/>
  <c r="BA578" i="1"/>
  <c r="BA550" i="1"/>
  <c r="BA541" i="1"/>
  <c r="BA485" i="1"/>
  <c r="BA452" i="1"/>
  <c r="BA444" i="1"/>
  <c r="AN444" i="1"/>
  <c r="BL434" i="1"/>
  <c r="BH434" i="1"/>
  <c r="BA417" i="1"/>
  <c r="AN417" i="1"/>
  <c r="BB417" i="1" s="1"/>
  <c r="BD417" i="1" s="1"/>
  <c r="BH404" i="1"/>
  <c r="BL404" i="1"/>
  <c r="W403" i="1"/>
  <c r="X403" i="1"/>
  <c r="BA299" i="1"/>
  <c r="AN299" i="1"/>
  <c r="BB299" i="1" s="1"/>
  <c r="BD299" i="1" s="1"/>
  <c r="BA296" i="1"/>
  <c r="AN296" i="1"/>
  <c r="AP296" i="1" s="1"/>
  <c r="BA527" i="1"/>
  <c r="AN527" i="1"/>
  <c r="BA526" i="1"/>
  <c r="BA508" i="1"/>
  <c r="BA500" i="1"/>
  <c r="BA473" i="1"/>
  <c r="AN473" i="1"/>
  <c r="W466" i="1"/>
  <c r="X466" i="1"/>
  <c r="AD466" i="1" s="1"/>
  <c r="AP461" i="1"/>
  <c r="AN453" i="1"/>
  <c r="BH442" i="1"/>
  <c r="BL442" i="1"/>
  <c r="BA434" i="1"/>
  <c r="BL424" i="1"/>
  <c r="BH424" i="1"/>
  <c r="BH582" i="1"/>
  <c r="BA581" i="1"/>
  <c r="X580" i="1"/>
  <c r="AD580" i="1" s="1"/>
  <c r="BA579" i="1"/>
  <c r="AN579" i="1"/>
  <c r="BB579" i="1" s="1"/>
  <c r="BD579" i="1" s="1"/>
  <c r="X578" i="1"/>
  <c r="Y578" i="1" s="1"/>
  <c r="Z578" i="1" s="1"/>
  <c r="BA557" i="1"/>
  <c r="W554" i="1"/>
  <c r="BH550" i="1"/>
  <c r="BH544" i="1"/>
  <c r="BL542" i="1"/>
  <c r="X542" i="1"/>
  <c r="BL540" i="1"/>
  <c r="BA534" i="1"/>
  <c r="BH532" i="1"/>
  <c r="BA531" i="1"/>
  <c r="BA525" i="1"/>
  <c r="BH520" i="1"/>
  <c r="BA512" i="1"/>
  <c r="X511" i="1"/>
  <c r="BA509" i="1"/>
  <c r="BL506" i="1"/>
  <c r="BA489" i="1"/>
  <c r="BL482" i="1"/>
  <c r="X478" i="1"/>
  <c r="Y478" i="1" s="1"/>
  <c r="Z478" i="1" s="1"/>
  <c r="BK478" i="1" s="1"/>
  <c r="BA471" i="1"/>
  <c r="BA470" i="1"/>
  <c r="AN470" i="1"/>
  <c r="BH465" i="1"/>
  <c r="BL465" i="1"/>
  <c r="BA461" i="1"/>
  <c r="BA457" i="1"/>
  <c r="AN457" i="1"/>
  <c r="BB457" i="1" s="1"/>
  <c r="BD457" i="1" s="1"/>
  <c r="BA451" i="1"/>
  <c r="AN451" i="1"/>
  <c r="AP451" i="1" s="1"/>
  <c r="BA449" i="1"/>
  <c r="AN449" i="1"/>
  <c r="AP449" i="1" s="1"/>
  <c r="BA411" i="1"/>
  <c r="BA404" i="1"/>
  <c r="AN404" i="1"/>
  <c r="AP404" i="1" s="1"/>
  <c r="BA638" i="1"/>
  <c r="W636" i="1"/>
  <c r="BA632" i="1"/>
  <c r="BA620" i="1"/>
  <c r="BA594" i="1"/>
  <c r="X567" i="1"/>
  <c r="Y567" i="1" s="1"/>
  <c r="Z567" i="1" s="1"/>
  <c r="BG567" i="1" s="1"/>
  <c r="W559" i="1"/>
  <c r="X559" i="1"/>
  <c r="AD559" i="1" s="1"/>
  <c r="W519" i="1"/>
  <c r="BH515" i="1"/>
  <c r="BA499" i="1"/>
  <c r="W490" i="1"/>
  <c r="BL480" i="1"/>
  <c r="X459" i="1"/>
  <c r="AD459" i="1" s="1"/>
  <c r="W456" i="1"/>
  <c r="X456" i="1"/>
  <c r="Y456" i="1" s="1"/>
  <c r="Z456" i="1" s="1"/>
  <c r="AB456" i="1" s="1"/>
  <c r="AN435" i="1"/>
  <c r="AP435" i="1" s="1"/>
  <c r="BA407" i="1"/>
  <c r="AN407" i="1"/>
  <c r="BB407" i="1" s="1"/>
  <c r="BA405" i="1"/>
  <c r="AN405" i="1"/>
  <c r="AP405" i="1" s="1"/>
  <c r="W575" i="1"/>
  <c r="BA548" i="1"/>
  <c r="AD548" i="1"/>
  <c r="BA545" i="1"/>
  <c r="BH514" i="1"/>
  <c r="BL507" i="1"/>
  <c r="W506" i="1"/>
  <c r="BA492" i="1"/>
  <c r="BA479" i="1"/>
  <c r="AN479" i="1"/>
  <c r="BB479" i="1" s="1"/>
  <c r="X473" i="1"/>
  <c r="AD473" i="1" s="1"/>
  <c r="BA463" i="1"/>
  <c r="AN463" i="1"/>
  <c r="BB463" i="1" s="1"/>
  <c r="X458" i="1"/>
  <c r="X457" i="1"/>
  <c r="Y457" i="1" s="1"/>
  <c r="Z457" i="1" s="1"/>
  <c r="BA440" i="1"/>
  <c r="BA511" i="1"/>
  <c r="AN511" i="1"/>
  <c r="AP511" i="1" s="1"/>
  <c r="BA498" i="1"/>
  <c r="BA497" i="1"/>
  <c r="AN497" i="1"/>
  <c r="AP497" i="1" s="1"/>
  <c r="BA487" i="1"/>
  <c r="W472" i="1"/>
  <c r="X472" i="1"/>
  <c r="Y472" i="1" s="1"/>
  <c r="Z472" i="1" s="1"/>
  <c r="W471" i="1"/>
  <c r="X471" i="1"/>
  <c r="Y471" i="1" s="1"/>
  <c r="Z471" i="1" s="1"/>
  <c r="BA469" i="1"/>
  <c r="BA467" i="1"/>
  <c r="AN467" i="1"/>
  <c r="BB467" i="1" s="1"/>
  <c r="BD467" i="1" s="1"/>
  <c r="BL458" i="1"/>
  <c r="BH458" i="1"/>
  <c r="BA398" i="1"/>
  <c r="AN398" i="1"/>
  <c r="BB398" i="1" s="1"/>
  <c r="BD398" i="1" s="1"/>
  <c r="AD638" i="1"/>
  <c r="W581" i="1"/>
  <c r="AN578" i="1"/>
  <c r="BB578" i="1" s="1"/>
  <c r="BD578" i="1" s="1"/>
  <c r="BA567" i="1"/>
  <c r="BB557" i="1"/>
  <c r="BD557" i="1" s="1"/>
  <c r="X557" i="1"/>
  <c r="BA556" i="1"/>
  <c r="W555" i="1"/>
  <c r="BH552" i="1"/>
  <c r="AN550" i="1"/>
  <c r="AP550" i="1" s="1"/>
  <c r="BA546" i="1"/>
  <c r="BA542" i="1"/>
  <c r="BA540" i="1"/>
  <c r="BA538" i="1"/>
  <c r="AD538" i="1"/>
  <c r="AN532" i="1"/>
  <c r="AP532" i="1" s="1"/>
  <c r="AD519" i="1"/>
  <c r="BL509" i="1"/>
  <c r="AD505" i="1"/>
  <c r="BL499" i="1"/>
  <c r="BA493" i="1"/>
  <c r="BA490" i="1"/>
  <c r="X489" i="1"/>
  <c r="Y489" i="1" s="1"/>
  <c r="Z489" i="1" s="1"/>
  <c r="BA484" i="1"/>
  <c r="BA478" i="1"/>
  <c r="BA475" i="1"/>
  <c r="BA474" i="1"/>
  <c r="AN474" i="1"/>
  <c r="AP474" i="1" s="1"/>
  <c r="BL472" i="1"/>
  <c r="BL471" i="1"/>
  <c r="BH471" i="1"/>
  <c r="BA466" i="1"/>
  <c r="BH457" i="1"/>
  <c r="BL457" i="1"/>
  <c r="BL456" i="1"/>
  <c r="BA447" i="1"/>
  <c r="BA446" i="1"/>
  <c r="AN446" i="1"/>
  <c r="AP446" i="1" s="1"/>
  <c r="AD446" i="1"/>
  <c r="BA445" i="1"/>
  <c r="AN445" i="1"/>
  <c r="AP445" i="1" s="1"/>
  <c r="X442" i="1"/>
  <c r="AD442" i="1" s="1"/>
  <c r="W442" i="1"/>
  <c r="BA426" i="1"/>
  <c r="AN426" i="1"/>
  <c r="BA462" i="1"/>
  <c r="BA460" i="1"/>
  <c r="BA459" i="1"/>
  <c r="BA442" i="1"/>
  <c r="AN442" i="1"/>
  <c r="AP442" i="1" s="1"/>
  <c r="W440" i="1"/>
  <c r="X440" i="1"/>
  <c r="AD440" i="1" s="1"/>
  <c r="BA431" i="1"/>
  <c r="AN431" i="1"/>
  <c r="AP431" i="1" s="1"/>
  <c r="BA421" i="1"/>
  <c r="BA418" i="1"/>
  <c r="BA414" i="1"/>
  <c r="BA409" i="1"/>
  <c r="AN409" i="1"/>
  <c r="BA393" i="1"/>
  <c r="AN393" i="1"/>
  <c r="BB393" i="1" s="1"/>
  <c r="BD393" i="1" s="1"/>
  <c r="BB357" i="1"/>
  <c r="BD357" i="1" s="1"/>
  <c r="W435" i="1"/>
  <c r="X435" i="1"/>
  <c r="Y435" i="1" s="1"/>
  <c r="Z435" i="1" s="1"/>
  <c r="BA425" i="1"/>
  <c r="BA424" i="1"/>
  <c r="BA415" i="1"/>
  <c r="AN415" i="1"/>
  <c r="AP415" i="1" s="1"/>
  <c r="W411" i="1"/>
  <c r="X411" i="1"/>
  <c r="Y411" i="1" s="1"/>
  <c r="Z411" i="1" s="1"/>
  <c r="BA406" i="1"/>
  <c r="BA400" i="1"/>
  <c r="AN400" i="1"/>
  <c r="BA396" i="1"/>
  <c r="AN391" i="1"/>
  <c r="BA388" i="1"/>
  <c r="BA390" i="1"/>
  <c r="AN390" i="1"/>
  <c r="AP390" i="1" s="1"/>
  <c r="BA353" i="1"/>
  <c r="AN353" i="1"/>
  <c r="AP353" i="1" s="1"/>
  <c r="AD353" i="1"/>
  <c r="BL335" i="1"/>
  <c r="BH335" i="1"/>
  <c r="W448" i="1"/>
  <c r="X448" i="1"/>
  <c r="AD448" i="1" s="1"/>
  <c r="X437" i="1"/>
  <c r="W432" i="1"/>
  <c r="X432" i="1"/>
  <c r="Y432" i="1" s="1"/>
  <c r="Z432" i="1" s="1"/>
  <c r="BA423" i="1"/>
  <c r="BA416" i="1"/>
  <c r="AN416" i="1"/>
  <c r="BB416" i="1" s="1"/>
  <c r="BD416" i="1" s="1"/>
  <c r="BH413" i="1"/>
  <c r="BL413" i="1"/>
  <c r="X409" i="1"/>
  <c r="W409" i="1"/>
  <c r="BA402" i="1"/>
  <c r="BA392" i="1"/>
  <c r="AN392" i="1"/>
  <c r="AD392" i="1"/>
  <c r="BA389" i="1"/>
  <c r="AN389" i="1"/>
  <c r="AP389" i="1" s="1"/>
  <c r="BA360" i="1"/>
  <c r="AN360" i="1"/>
  <c r="BB360" i="1" s="1"/>
  <c r="BD360" i="1" s="1"/>
  <c r="BA427" i="1"/>
  <c r="X425" i="1"/>
  <c r="AD425" i="1" s="1"/>
  <c r="W425" i="1"/>
  <c r="BH387" i="1"/>
  <c r="BL387" i="1"/>
  <c r="BL386" i="1"/>
  <c r="BH386" i="1"/>
  <c r="BA383" i="1"/>
  <c r="AN383" i="1"/>
  <c r="BL377" i="1"/>
  <c r="BH377" i="1"/>
  <c r="BA384" i="1"/>
  <c r="BA382" i="1"/>
  <c r="BA373" i="1"/>
  <c r="AN373" i="1"/>
  <c r="X444" i="1"/>
  <c r="W444" i="1"/>
  <c r="BA438" i="1"/>
  <c r="BA437" i="1"/>
  <c r="AN437" i="1"/>
  <c r="BB437" i="1" s="1"/>
  <c r="BD437" i="1" s="1"/>
  <c r="AN422" i="1"/>
  <c r="AP422" i="1" s="1"/>
  <c r="W416" i="1"/>
  <c r="X416" i="1"/>
  <c r="Y416" i="1" s="1"/>
  <c r="Z416" i="1" s="1"/>
  <c r="AB416" i="1" s="1"/>
  <c r="BA412" i="1"/>
  <c r="W405" i="1"/>
  <c r="X405" i="1"/>
  <c r="BH391" i="1"/>
  <c r="BL391" i="1"/>
  <c r="BA381" i="1"/>
  <c r="AN381" i="1"/>
  <c r="AD381" i="1"/>
  <c r="BL356" i="1"/>
  <c r="BH356" i="1"/>
  <c r="BA368" i="1"/>
  <c r="AD368" i="1"/>
  <c r="AP357" i="1"/>
  <c r="BL351" i="1"/>
  <c r="BH351" i="1"/>
  <c r="BA346" i="1"/>
  <c r="BA345" i="1"/>
  <c r="BA339" i="1"/>
  <c r="BA337" i="1"/>
  <c r="BA413" i="1"/>
  <c r="BA410" i="1"/>
  <c r="BA397" i="1"/>
  <c r="BA395" i="1"/>
  <c r="BA380" i="1"/>
  <c r="BA372" i="1"/>
  <c r="BB352" i="1"/>
  <c r="BD352" i="1" s="1"/>
  <c r="AP352" i="1"/>
  <c r="BH348" i="1"/>
  <c r="BL348" i="1"/>
  <c r="BA274" i="1"/>
  <c r="AN274" i="1"/>
  <c r="W415" i="1"/>
  <c r="X388" i="1"/>
  <c r="Y388" i="1" s="1"/>
  <c r="Z388" i="1" s="1"/>
  <c r="AB388" i="1" s="1"/>
  <c r="X387" i="1"/>
  <c r="BL373" i="1"/>
  <c r="BH373" i="1"/>
  <c r="BA370" i="1"/>
  <c r="W369" i="1"/>
  <c r="X369" i="1"/>
  <c r="BL364" i="1"/>
  <c r="BH364" i="1"/>
  <c r="BA352" i="1"/>
  <c r="BA330" i="1"/>
  <c r="AN330" i="1"/>
  <c r="BB330" i="1" s="1"/>
  <c r="BA276" i="1"/>
  <c r="AN276" i="1"/>
  <c r="AP276" i="1" s="1"/>
  <c r="AN387" i="1"/>
  <c r="W381" i="1"/>
  <c r="BL360" i="1"/>
  <c r="BH360" i="1"/>
  <c r="X360" i="1"/>
  <c r="Y360" i="1" s="1"/>
  <c r="Z360" i="1" s="1"/>
  <c r="AB360" i="1" s="1"/>
  <c r="W360" i="1"/>
  <c r="AN356" i="1"/>
  <c r="AP356" i="1" s="1"/>
  <c r="W342" i="1"/>
  <c r="AN335" i="1"/>
  <c r="BH324" i="1"/>
  <c r="BL324" i="1"/>
  <c r="BA291" i="1"/>
  <c r="AN291" i="1"/>
  <c r="BA277" i="1"/>
  <c r="AN277" i="1"/>
  <c r="AP277" i="1" s="1"/>
  <c r="X372" i="1"/>
  <c r="W372" i="1"/>
  <c r="W339" i="1"/>
  <c r="X339" i="1"/>
  <c r="Y339" i="1" s="1"/>
  <c r="Z339" i="1" s="1"/>
  <c r="BA332" i="1"/>
  <c r="BA301" i="1"/>
  <c r="BA369" i="1"/>
  <c r="AN369" i="1"/>
  <c r="AP369" i="1" s="1"/>
  <c r="BH339" i="1"/>
  <c r="BA333" i="1"/>
  <c r="AD333" i="1"/>
  <c r="AN333" i="1"/>
  <c r="AP333" i="1" s="1"/>
  <c r="BA324" i="1"/>
  <c r="BH287" i="1"/>
  <c r="BL287" i="1"/>
  <c r="BL255" i="1"/>
  <c r="BH255" i="1"/>
  <c r="X370" i="1"/>
  <c r="W370" i="1"/>
  <c r="BA361" i="1"/>
  <c r="AN361" i="1"/>
  <c r="AP361" i="1" s="1"/>
  <c r="BA329" i="1"/>
  <c r="AN329" i="1"/>
  <c r="AP329" i="1" s="1"/>
  <c r="BA281" i="1"/>
  <c r="AD281" i="1"/>
  <c r="AN281" i="1"/>
  <c r="BB281" i="1" s="1"/>
  <c r="AD264" i="1"/>
  <c r="BA323" i="1"/>
  <c r="BA309" i="1"/>
  <c r="BH253" i="1"/>
  <c r="BL253" i="1"/>
  <c r="BA334" i="1"/>
  <c r="BA318" i="1"/>
  <c r="AN318" i="1"/>
  <c r="BA294" i="1"/>
  <c r="BA290" i="1"/>
  <c r="AN290" i="1"/>
  <c r="BB290" i="1" s="1"/>
  <c r="BD290" i="1" s="1"/>
  <c r="BA272" i="1"/>
  <c r="X240" i="1"/>
  <c r="Y240" i="1" s="1"/>
  <c r="Z240" i="1" s="1"/>
  <c r="AB240" i="1" s="1"/>
  <c r="W240" i="1"/>
  <c r="BA349" i="1"/>
  <c r="BA344" i="1"/>
  <c r="BA338" i="1"/>
  <c r="BA331" i="1"/>
  <c r="W327" i="1"/>
  <c r="BA326" i="1"/>
  <c r="BA325" i="1"/>
  <c r="BA322" i="1"/>
  <c r="BA305" i="1"/>
  <c r="BA303" i="1"/>
  <c r="BA292" i="1"/>
  <c r="BA284" i="1"/>
  <c r="BA275" i="1"/>
  <c r="BA273" i="1"/>
  <c r="BA269" i="1"/>
  <c r="BA267" i="1"/>
  <c r="AD267" i="1"/>
  <c r="BH138" i="1"/>
  <c r="BL138" i="1"/>
  <c r="AD351" i="1"/>
  <c r="AN316" i="1"/>
  <c r="AP316" i="1" s="1"/>
  <c r="BL307" i="1"/>
  <c r="W306" i="1"/>
  <c r="X304" i="1"/>
  <c r="Y304" i="1" s="1"/>
  <c r="Z304" i="1" s="1"/>
  <c r="AB304" i="1" s="1"/>
  <c r="BL301" i="1"/>
  <c r="BA289" i="1"/>
  <c r="BA287" i="1"/>
  <c r="AN287" i="1"/>
  <c r="BB287" i="1" s="1"/>
  <c r="BD287" i="1" s="1"/>
  <c r="BH277" i="1"/>
  <c r="BL277" i="1"/>
  <c r="W277" i="1"/>
  <c r="X277" i="1"/>
  <c r="Y277" i="1" s="1"/>
  <c r="Z277" i="1" s="1"/>
  <c r="BA293" i="1"/>
  <c r="BA271" i="1"/>
  <c r="BA266" i="1"/>
  <c r="AN266" i="1"/>
  <c r="AP266" i="1" s="1"/>
  <c r="BA216" i="1"/>
  <c r="AN216" i="1"/>
  <c r="AP216" i="1" s="1"/>
  <c r="BA321" i="1"/>
  <c r="BA314" i="1"/>
  <c r="AD314" i="1"/>
  <c r="BH305" i="1"/>
  <c r="BA300" i="1"/>
  <c r="BA286" i="1"/>
  <c r="BA283" i="1"/>
  <c r="BA268" i="1"/>
  <c r="AN268" i="1"/>
  <c r="BB268" i="1" s="1"/>
  <c r="BD268" i="1" s="1"/>
  <c r="W267" i="1"/>
  <c r="BH235" i="1"/>
  <c r="BL235" i="1"/>
  <c r="W226" i="1"/>
  <c r="X226" i="1"/>
  <c r="BA376" i="1"/>
  <c r="BA365" i="1"/>
  <c r="BA357" i="1"/>
  <c r="BA351" i="1"/>
  <c r="BA350" i="1"/>
  <c r="BA348" i="1"/>
  <c r="BA336" i="1"/>
  <c r="BA328" i="1"/>
  <c r="BA319" i="1"/>
  <c r="BA317" i="1"/>
  <c r="BA310" i="1"/>
  <c r="BA304" i="1"/>
  <c r="AN304" i="1"/>
  <c r="AP304" i="1" s="1"/>
  <c r="BH290" i="1"/>
  <c r="BL290" i="1"/>
  <c r="BH288" i="1"/>
  <c r="BL288" i="1"/>
  <c r="BA282" i="1"/>
  <c r="AN282" i="1"/>
  <c r="BB282" i="1" s="1"/>
  <c r="BD282" i="1" s="1"/>
  <c r="BB236" i="1"/>
  <c r="BD236" i="1" s="1"/>
  <c r="AP236" i="1"/>
  <c r="W220" i="1"/>
  <c r="X220" i="1"/>
  <c r="AD220" i="1" s="1"/>
  <c r="Y220" i="1"/>
  <c r="Z220" i="1" s="1"/>
  <c r="AB220" i="1" s="1"/>
  <c r="BA246" i="1"/>
  <c r="AN246" i="1"/>
  <c r="AP246" i="1" s="1"/>
  <c r="BH242" i="1"/>
  <c r="BL242" i="1"/>
  <c r="BA237" i="1"/>
  <c r="AN237" i="1"/>
  <c r="AP237" i="1" s="1"/>
  <c r="X231" i="1"/>
  <c r="BA160" i="1"/>
  <c r="AN160" i="1"/>
  <c r="BA134" i="1"/>
  <c r="AD134" i="1"/>
  <c r="AN134" i="1"/>
  <c r="AP134" i="1" s="1"/>
  <c r="BA263" i="1"/>
  <c r="BA261" i="1"/>
  <c r="BA260" i="1"/>
  <c r="AN260" i="1"/>
  <c r="AP260" i="1" s="1"/>
  <c r="AN256" i="1"/>
  <c r="AP256" i="1" s="1"/>
  <c r="W255" i="1"/>
  <c r="X255" i="1"/>
  <c r="Y255" i="1" s="1"/>
  <c r="Z255" i="1" s="1"/>
  <c r="AN238" i="1"/>
  <c r="AP238" i="1" s="1"/>
  <c r="BA235" i="1"/>
  <c r="AN235" i="1"/>
  <c r="AP235" i="1" s="1"/>
  <c r="BH226" i="1"/>
  <c r="BL226" i="1"/>
  <c r="BA221" i="1"/>
  <c r="AD221" i="1"/>
  <c r="AN221" i="1"/>
  <c r="BA213" i="1"/>
  <c r="BA205" i="1"/>
  <c r="AD205" i="1"/>
  <c r="AN205" i="1"/>
  <c r="AP205" i="1" s="1"/>
  <c r="BA192" i="1"/>
  <c r="AN192" i="1"/>
  <c r="BB192" i="1" s="1"/>
  <c r="BD192" i="1" s="1"/>
  <c r="BA245" i="1"/>
  <c r="AN245" i="1"/>
  <c r="BB245" i="1" s="1"/>
  <c r="BA234" i="1"/>
  <c r="AN234" i="1"/>
  <c r="BB234" i="1" s="1"/>
  <c r="BD234" i="1" s="1"/>
  <c r="BA232" i="1"/>
  <c r="AN232" i="1"/>
  <c r="AP232" i="1" s="1"/>
  <c r="BA215" i="1"/>
  <c r="AN215" i="1"/>
  <c r="BB215" i="1" s="1"/>
  <c r="BD215" i="1" s="1"/>
  <c r="BA212" i="1"/>
  <c r="AN212" i="1"/>
  <c r="BB212" i="1" s="1"/>
  <c r="BA211" i="1"/>
  <c r="AN211" i="1"/>
  <c r="BB211" i="1" s="1"/>
  <c r="BD211" i="1" s="1"/>
  <c r="BL202" i="1"/>
  <c r="BH202" i="1"/>
  <c r="W167" i="1"/>
  <c r="X167" i="1"/>
  <c r="AD167" i="1" s="1"/>
  <c r="W64" i="1"/>
  <c r="X64" i="1"/>
  <c r="W264" i="1"/>
  <c r="BA262" i="1"/>
  <c r="BA242" i="1"/>
  <c r="AN242" i="1"/>
  <c r="BB242" i="1" s="1"/>
  <c r="BD242" i="1" s="1"/>
  <c r="BA223" i="1"/>
  <c r="X209" i="1"/>
  <c r="AD209" i="1" s="1"/>
  <c r="W209" i="1"/>
  <c r="BA191" i="1"/>
  <c r="BL154" i="1"/>
  <c r="BH154" i="1"/>
  <c r="BA265" i="1"/>
  <c r="BA259" i="1"/>
  <c r="AN259" i="1"/>
  <c r="BB259" i="1" s="1"/>
  <c r="BD259" i="1" s="1"/>
  <c r="W246" i="1"/>
  <c r="X246" i="1"/>
  <c r="Y246" i="1" s="1"/>
  <c r="Z246" i="1" s="1"/>
  <c r="BB241" i="1"/>
  <c r="BD241" i="1" s="1"/>
  <c r="AP241" i="1"/>
  <c r="BA230" i="1"/>
  <c r="BA228" i="1"/>
  <c r="AN228" i="1"/>
  <c r="AP228" i="1" s="1"/>
  <c r="BB227" i="1"/>
  <c r="BD227" i="1" s="1"/>
  <c r="BA226" i="1"/>
  <c r="BA220" i="1"/>
  <c r="AN220" i="1"/>
  <c r="X206" i="1"/>
  <c r="W206" i="1"/>
  <c r="W186" i="1"/>
  <c r="X186" i="1"/>
  <c r="AD186" i="1" s="1"/>
  <c r="BA173" i="1"/>
  <c r="AN173" i="1"/>
  <c r="BB173" i="1" s="1"/>
  <c r="BL49" i="1"/>
  <c r="BH49" i="1"/>
  <c r="BA288" i="1"/>
  <c r="BA285" i="1"/>
  <c r="BA255" i="1"/>
  <c r="AN255" i="1"/>
  <c r="AP255" i="1" s="1"/>
  <c r="BA254" i="1"/>
  <c r="AN254" i="1"/>
  <c r="AP254" i="1" s="1"/>
  <c r="BA240" i="1"/>
  <c r="BA231" i="1"/>
  <c r="BA225" i="1"/>
  <c r="AN225" i="1"/>
  <c r="BB225" i="1" s="1"/>
  <c r="BD225" i="1" s="1"/>
  <c r="BA222" i="1"/>
  <c r="AD222" i="1"/>
  <c r="AN222" i="1"/>
  <c r="BB222" i="1" s="1"/>
  <c r="BA218" i="1"/>
  <c r="BA189" i="1"/>
  <c r="AN189" i="1"/>
  <c r="BA258" i="1"/>
  <c r="AN258" i="1"/>
  <c r="AD248" i="1"/>
  <c r="AN248" i="1"/>
  <c r="AP248" i="1" s="1"/>
  <c r="BH246" i="1"/>
  <c r="BL246" i="1"/>
  <c r="W230" i="1"/>
  <c r="X230" i="1"/>
  <c r="Y230" i="1" s="1"/>
  <c r="Z230" i="1" s="1"/>
  <c r="BB223" i="1"/>
  <c r="BA217" i="1"/>
  <c r="W212" i="1"/>
  <c r="X212" i="1"/>
  <c r="Y212" i="1" s="1"/>
  <c r="Z212" i="1" s="1"/>
  <c r="AB212" i="1" s="1"/>
  <c r="BA207" i="1"/>
  <c r="AN207" i="1"/>
  <c r="AP207" i="1" s="1"/>
  <c r="BA201" i="1"/>
  <c r="AN201" i="1"/>
  <c r="BB201" i="1" s="1"/>
  <c r="BD201" i="1" s="1"/>
  <c r="X198" i="1"/>
  <c r="AD198" i="1" s="1"/>
  <c r="W198" i="1"/>
  <c r="BA209" i="1"/>
  <c r="X202" i="1"/>
  <c r="AD202" i="1" s="1"/>
  <c r="BA200" i="1"/>
  <c r="BL198" i="1"/>
  <c r="BH198" i="1"/>
  <c r="BA187" i="1"/>
  <c r="AN187" i="1"/>
  <c r="AP187" i="1" s="1"/>
  <c r="W180" i="1"/>
  <c r="X180" i="1"/>
  <c r="Y180" i="1" s="1"/>
  <c r="Z180" i="1" s="1"/>
  <c r="BA149" i="1"/>
  <c r="AN149" i="1"/>
  <c r="AP149" i="1" s="1"/>
  <c r="W130" i="1"/>
  <c r="X130" i="1"/>
  <c r="BA125" i="1"/>
  <c r="AN125" i="1"/>
  <c r="AP125" i="1" s="1"/>
  <c r="BA117" i="1"/>
  <c r="AN117" i="1"/>
  <c r="AP117" i="1" s="1"/>
  <c r="BA113" i="1"/>
  <c r="AN113" i="1"/>
  <c r="AP113" i="1" s="1"/>
  <c r="BA176" i="1"/>
  <c r="W168" i="1"/>
  <c r="X168" i="1"/>
  <c r="Y168" i="1" s="1"/>
  <c r="Z168" i="1" s="1"/>
  <c r="AB168" i="1" s="1"/>
  <c r="BA164" i="1"/>
  <c r="W153" i="1"/>
  <c r="X153" i="1"/>
  <c r="AD153" i="1" s="1"/>
  <c r="W148" i="1"/>
  <c r="X148" i="1"/>
  <c r="Y148" i="1" s="1"/>
  <c r="Z148" i="1" s="1"/>
  <c r="BA141" i="1"/>
  <c r="AN141" i="1"/>
  <c r="AP141" i="1" s="1"/>
  <c r="X129" i="1"/>
  <c r="W129" i="1"/>
  <c r="BA121" i="1"/>
  <c r="AN121" i="1"/>
  <c r="AP121" i="1" s="1"/>
  <c r="BA120" i="1"/>
  <c r="BA116" i="1"/>
  <c r="AN116" i="1"/>
  <c r="AP116" i="1" s="1"/>
  <c r="X110" i="1"/>
  <c r="AD110" i="1" s="1"/>
  <c r="W110" i="1"/>
  <c r="X81" i="1"/>
  <c r="Y81" i="1" s="1"/>
  <c r="Z81" i="1" s="1"/>
  <c r="W81" i="1"/>
  <c r="W73" i="1"/>
  <c r="X73" i="1"/>
  <c r="BA241" i="1"/>
  <c r="BA236" i="1"/>
  <c r="BA214" i="1"/>
  <c r="BA208" i="1"/>
  <c r="BA197" i="1"/>
  <c r="BA184" i="1"/>
  <c r="BL171" i="1"/>
  <c r="BH171" i="1"/>
  <c r="BA162" i="1"/>
  <c r="AN162" i="1"/>
  <c r="AP162" i="1" s="1"/>
  <c r="BH105" i="1"/>
  <c r="BL105" i="1"/>
  <c r="BL99" i="1"/>
  <c r="BH99" i="1"/>
  <c r="BA86" i="1"/>
  <c r="AN86" i="1"/>
  <c r="X55" i="1"/>
  <c r="AD55" i="1" s="1"/>
  <c r="W55" i="1"/>
  <c r="W30" i="1"/>
  <c r="X30" i="1"/>
  <c r="Y30" i="1" s="1"/>
  <c r="Z30" i="1" s="1"/>
  <c r="BL252" i="1"/>
  <c r="BA252" i="1"/>
  <c r="X251" i="1"/>
  <c r="AD251" i="1" s="1"/>
  <c r="X250" i="1"/>
  <c r="Y250" i="1" s="1"/>
  <c r="Z250" i="1" s="1"/>
  <c r="AB250" i="1" s="1"/>
  <c r="BA247" i="1"/>
  <c r="BA244" i="1"/>
  <c r="BH243" i="1"/>
  <c r="BA243" i="1"/>
  <c r="BL237" i="1"/>
  <c r="X234" i="1"/>
  <c r="Y234" i="1" s="1"/>
  <c r="Z234" i="1" s="1"/>
  <c r="BA233" i="1"/>
  <c r="BH232" i="1"/>
  <c r="X232" i="1"/>
  <c r="Y232" i="1" s="1"/>
  <c r="Z232" i="1" s="1"/>
  <c r="AB232" i="1" s="1"/>
  <c r="BA229" i="1"/>
  <c r="BA227" i="1"/>
  <c r="X215" i="1"/>
  <c r="Y215" i="1" s="1"/>
  <c r="Z215" i="1" s="1"/>
  <c r="AB215" i="1" s="1"/>
  <c r="BA202" i="1"/>
  <c r="AN202" i="1"/>
  <c r="BB202" i="1" s="1"/>
  <c r="BD202" i="1" s="1"/>
  <c r="W200" i="1"/>
  <c r="X200" i="1"/>
  <c r="AD200" i="1" s="1"/>
  <c r="BA198" i="1"/>
  <c r="AN198" i="1"/>
  <c r="BH175" i="1"/>
  <c r="BL175" i="1"/>
  <c r="BH159" i="1"/>
  <c r="BL159" i="1"/>
  <c r="BA128" i="1"/>
  <c r="BH119" i="1"/>
  <c r="BL119" i="1"/>
  <c r="W114" i="1"/>
  <c r="X114" i="1"/>
  <c r="Y114" i="1" s="1"/>
  <c r="Z114" i="1" s="1"/>
  <c r="BH106" i="1"/>
  <c r="BL106" i="1"/>
  <c r="W97" i="1"/>
  <c r="X97" i="1"/>
  <c r="BA87" i="1"/>
  <c r="AN87" i="1"/>
  <c r="BB87" i="1" s="1"/>
  <c r="BD87" i="1" s="1"/>
  <c r="W197" i="1"/>
  <c r="BA182" i="1"/>
  <c r="BB174" i="1"/>
  <c r="BD174" i="1" s="1"/>
  <c r="AP174" i="1"/>
  <c r="BA167" i="1"/>
  <c r="AN167" i="1"/>
  <c r="BH165" i="1"/>
  <c r="BL165" i="1"/>
  <c r="BB118" i="1"/>
  <c r="BD118" i="1" s="1"/>
  <c r="BH117" i="1"/>
  <c r="BL117" i="1"/>
  <c r="BA78" i="1"/>
  <c r="AN78" i="1"/>
  <c r="BB78" i="1" s="1"/>
  <c r="BD78" i="1" s="1"/>
  <c r="X60" i="1"/>
  <c r="W60" i="1"/>
  <c r="W58" i="1"/>
  <c r="X58" i="1"/>
  <c r="AD58" i="1" s="1"/>
  <c r="W196" i="1"/>
  <c r="X196" i="1"/>
  <c r="BA180" i="1"/>
  <c r="AN180" i="1"/>
  <c r="AP180" i="1" s="1"/>
  <c r="BA168" i="1"/>
  <c r="AN168" i="1"/>
  <c r="BB168" i="1" s="1"/>
  <c r="BD168" i="1" s="1"/>
  <c r="W163" i="1"/>
  <c r="X163" i="1"/>
  <c r="AD163" i="1" s="1"/>
  <c r="BA157" i="1"/>
  <c r="AN157" i="1"/>
  <c r="BB156" i="1"/>
  <c r="BD156" i="1" s="1"/>
  <c r="AP156" i="1"/>
  <c r="BA132" i="1"/>
  <c r="BA119" i="1"/>
  <c r="AN119" i="1"/>
  <c r="AP119" i="1" s="1"/>
  <c r="W88" i="1"/>
  <c r="X88" i="1"/>
  <c r="AD88" i="1" s="1"/>
  <c r="BL179" i="1"/>
  <c r="BL174" i="1"/>
  <c r="X173" i="1"/>
  <c r="Y173" i="1" s="1"/>
  <c r="Z173" i="1" s="1"/>
  <c r="AB173" i="1" s="1"/>
  <c r="BA172" i="1"/>
  <c r="BL168" i="1"/>
  <c r="BL167" i="1"/>
  <c r="BL158" i="1"/>
  <c r="BA158" i="1"/>
  <c r="BA156" i="1"/>
  <c r="X154" i="1"/>
  <c r="AD154" i="1" s="1"/>
  <c r="BL147" i="1"/>
  <c r="BA142" i="1"/>
  <c r="BA130" i="1"/>
  <c r="BL129" i="1"/>
  <c r="BL128" i="1"/>
  <c r="BH114" i="1"/>
  <c r="BL113" i="1"/>
  <c r="BA110" i="1"/>
  <c r="BA101" i="1"/>
  <c r="BA69" i="1"/>
  <c r="AD69" i="1"/>
  <c r="BH65" i="1"/>
  <c r="AP43" i="1"/>
  <c r="AN35" i="1"/>
  <c r="AP35" i="1" s="1"/>
  <c r="BA25" i="1"/>
  <c r="AN25" i="1"/>
  <c r="BB25" i="1" s="1"/>
  <c r="BD25" i="1" s="1"/>
  <c r="AP118" i="1"/>
  <c r="BH103" i="1"/>
  <c r="BL103" i="1"/>
  <c r="BA102" i="1"/>
  <c r="BA75" i="1"/>
  <c r="BA34" i="1"/>
  <c r="BA22" i="1"/>
  <c r="AN22" i="1"/>
  <c r="AP22" i="1" s="1"/>
  <c r="BA21" i="1"/>
  <c r="BA174" i="1"/>
  <c r="BA153" i="1"/>
  <c r="BA133" i="1"/>
  <c r="W87" i="1"/>
  <c r="X87" i="1"/>
  <c r="X83" i="1"/>
  <c r="W83" i="1"/>
  <c r="BH70" i="1"/>
  <c r="BL70" i="1"/>
  <c r="BH41" i="1"/>
  <c r="BL41" i="1"/>
  <c r="BA33" i="1"/>
  <c r="AN33" i="1"/>
  <c r="AD33" i="1"/>
  <c r="BA24" i="1"/>
  <c r="AN24" i="1"/>
  <c r="AX19" i="1"/>
  <c r="AZ19" i="1" s="1"/>
  <c r="BA19" i="1"/>
  <c r="BA190" i="1"/>
  <c r="BA188" i="1"/>
  <c r="BA169" i="1"/>
  <c r="BA154" i="1"/>
  <c r="BA150" i="1"/>
  <c r="BA135" i="1"/>
  <c r="BA124" i="1"/>
  <c r="BA118" i="1"/>
  <c r="BA105" i="1"/>
  <c r="AN105" i="1"/>
  <c r="BB105" i="1" s="1"/>
  <c r="BD105" i="1" s="1"/>
  <c r="BA93" i="1"/>
  <c r="BA92" i="1"/>
  <c r="BA89" i="1"/>
  <c r="BA88" i="1"/>
  <c r="BA80" i="1"/>
  <c r="AN80" i="1"/>
  <c r="AP80" i="1" s="1"/>
  <c r="BA74" i="1"/>
  <c r="BA73" i="1"/>
  <c r="AN50" i="1"/>
  <c r="BA50" i="1"/>
  <c r="AP37" i="1"/>
  <c r="BB37" i="1"/>
  <c r="BD37" i="1" s="1"/>
  <c r="AN30" i="1"/>
  <c r="BA29" i="1"/>
  <c r="AN29" i="1"/>
  <c r="AP29" i="1" s="1"/>
  <c r="BA30" i="1"/>
  <c r="BA204" i="1"/>
  <c r="BA199" i="1"/>
  <c r="BA195" i="1"/>
  <c r="BA175" i="1"/>
  <c r="BA171" i="1"/>
  <c r="BL169" i="1"/>
  <c r="BA166" i="1"/>
  <c r="BA165" i="1"/>
  <c r="BA159" i="1"/>
  <c r="BA155" i="1"/>
  <c r="BA152" i="1"/>
  <c r="X147" i="1"/>
  <c r="Y147" i="1" s="1"/>
  <c r="Z147" i="1" s="1"/>
  <c r="BA145" i="1"/>
  <c r="BH141" i="1"/>
  <c r="BA138" i="1"/>
  <c r="BA136" i="1"/>
  <c r="X128" i="1"/>
  <c r="AD128" i="1" s="1"/>
  <c r="X117" i="1"/>
  <c r="Y117" i="1" s="1"/>
  <c r="Z117" i="1" s="1"/>
  <c r="AB117" i="1" s="1"/>
  <c r="X116" i="1"/>
  <c r="Y116" i="1" s="1"/>
  <c r="Z116" i="1" s="1"/>
  <c r="AB116" i="1" s="1"/>
  <c r="BA115" i="1"/>
  <c r="X112" i="1"/>
  <c r="Y112" i="1" s="1"/>
  <c r="Z112" i="1" s="1"/>
  <c r="BA111" i="1"/>
  <c r="BA96" i="1"/>
  <c r="BA95" i="1"/>
  <c r="BA94" i="1"/>
  <c r="BA67" i="1"/>
  <c r="AD67" i="1"/>
  <c r="AN67" i="1"/>
  <c r="BB67" i="1" s="1"/>
  <c r="BK67" i="1" s="1"/>
  <c r="BA66" i="1"/>
  <c r="BA64" i="1"/>
  <c r="AN64" i="1"/>
  <c r="BA63" i="1"/>
  <c r="BA60" i="1"/>
  <c r="AN60" i="1"/>
  <c r="BB60" i="1" s="1"/>
  <c r="BD60" i="1" s="1"/>
  <c r="BA59" i="1"/>
  <c r="AN59" i="1"/>
  <c r="BB59" i="1" s="1"/>
  <c r="AN58" i="1"/>
  <c r="BB58" i="1" s="1"/>
  <c r="BD58" i="1" s="1"/>
  <c r="BA58" i="1"/>
  <c r="BA54" i="1"/>
  <c r="BA48" i="1"/>
  <c r="BA40" i="1"/>
  <c r="AD40" i="1"/>
  <c r="BA39" i="1"/>
  <c r="BA37" i="1"/>
  <c r="BA31" i="1"/>
  <c r="AN31" i="1"/>
  <c r="BA70" i="1"/>
  <c r="BL102" i="1"/>
  <c r="BH101" i="1"/>
  <c r="BL100" i="1"/>
  <c r="BH100" i="1"/>
  <c r="BA84" i="1"/>
  <c r="W74" i="1"/>
  <c r="BA71" i="1"/>
  <c r="BA61" i="1"/>
  <c r="AN61" i="1"/>
  <c r="AP61" i="1" s="1"/>
  <c r="BA46" i="1"/>
  <c r="AN46" i="1"/>
  <c r="AN163" i="1"/>
  <c r="AP163" i="1" s="1"/>
  <c r="AN129" i="1"/>
  <c r="AP129" i="1" s="1"/>
  <c r="BA103" i="1"/>
  <c r="BL98" i="1"/>
  <c r="BH98" i="1"/>
  <c r="BA91" i="1"/>
  <c r="AN91" i="1"/>
  <c r="AP91" i="1" s="1"/>
  <c r="BA79" i="1"/>
  <c r="AN79" i="1"/>
  <c r="AP79" i="1" s="1"/>
  <c r="BL56" i="1"/>
  <c r="BH56" i="1"/>
  <c r="W50" i="1"/>
  <c r="X50" i="1"/>
  <c r="AD50" i="1" s="1"/>
  <c r="BA47" i="1"/>
  <c r="AN47" i="1"/>
  <c r="AP47" i="1" s="1"/>
  <c r="BA90" i="1"/>
  <c r="BA44" i="1"/>
  <c r="BA26" i="1"/>
  <c r="BB21" i="1"/>
  <c r="BL104" i="1"/>
  <c r="BA104" i="1"/>
  <c r="BA100" i="1"/>
  <c r="BA97" i="1"/>
  <c r="X90" i="1"/>
  <c r="Y90" i="1" s="1"/>
  <c r="Z90" i="1" s="1"/>
  <c r="X86" i="1"/>
  <c r="BA65" i="1"/>
  <c r="X61" i="1"/>
  <c r="W61" i="1"/>
  <c r="BA55" i="1"/>
  <c r="AN55" i="1"/>
  <c r="AP55" i="1" s="1"/>
  <c r="X31" i="1"/>
  <c r="AD31" i="1" s="1"/>
  <c r="BA17" i="1"/>
  <c r="X15" i="1"/>
  <c r="AD15" i="1" s="1"/>
  <c r="AD14" i="1"/>
  <c r="BL12" i="1"/>
  <c r="BL69" i="1"/>
  <c r="BA57" i="1"/>
  <c r="BA56" i="1"/>
  <c r="BL53" i="1"/>
  <c r="BL44" i="1"/>
  <c r="BA42" i="1"/>
  <c r="BA38" i="1"/>
  <c r="AN38" i="1"/>
  <c r="BB38" i="1" s="1"/>
  <c r="BD38" i="1" s="1"/>
  <c r="X28" i="1"/>
  <c r="Y28" i="1" s="1"/>
  <c r="Z28" i="1" s="1"/>
  <c r="BA23" i="1"/>
  <c r="BH22" i="1"/>
  <c r="BL22" i="1"/>
  <c r="BA62" i="1"/>
  <c r="BL50" i="1"/>
  <c r="BH48" i="1"/>
  <c r="W35" i="1"/>
  <c r="BB16" i="1"/>
  <c r="BA43" i="1"/>
  <c r="BA41" i="1"/>
  <c r="BA36" i="1"/>
  <c r="BA18" i="1"/>
  <c r="BA16" i="1"/>
  <c r="BA20" i="1"/>
  <c r="BH15" i="1"/>
  <c r="X12" i="1"/>
  <c r="AD12" i="1" s="1"/>
  <c r="AN17" i="1"/>
  <c r="AD18" i="1"/>
  <c r="Y110" i="1"/>
  <c r="Z110" i="1" s="1"/>
  <c r="BB246" i="1"/>
  <c r="BD246" i="1" s="1"/>
  <c r="AD277" i="1"/>
  <c r="AP479" i="1"/>
  <c r="Y403" i="1"/>
  <c r="Z403" i="1" s="1"/>
  <c r="AB403" i="1" s="1"/>
  <c r="AD403" i="1"/>
  <c r="AP614" i="1"/>
  <c r="AP569" i="1"/>
  <c r="BB544" i="1"/>
  <c r="BD544" i="1" s="1"/>
  <c r="BB702" i="1"/>
  <c r="BD702" i="1" s="1"/>
  <c r="I293" i="5"/>
  <c r="L293" i="5" s="1"/>
  <c r="BB141" i="1"/>
  <c r="BD141" i="1" s="1"/>
  <c r="BB187" i="1"/>
  <c r="BD187" i="1" s="1"/>
  <c r="BB205" i="1"/>
  <c r="BD205" i="1" s="1"/>
  <c r="Y342" i="1"/>
  <c r="Z342" i="1" s="1"/>
  <c r="AD342" i="1"/>
  <c r="BB387" i="1"/>
  <c r="BD387" i="1" s="1"/>
  <c r="AP387" i="1"/>
  <c r="BB442" i="1"/>
  <c r="BD442" i="1" s="1"/>
  <c r="Y559" i="1"/>
  <c r="Z559" i="1" s="1"/>
  <c r="Y580" i="1"/>
  <c r="Z580" i="1" s="1"/>
  <c r="AP444" i="1"/>
  <c r="BB444" i="1"/>
  <c r="BD444" i="1" s="1"/>
  <c r="AP603" i="1"/>
  <c r="BD638" i="1"/>
  <c r="BK638" i="1"/>
  <c r="AD250" i="1"/>
  <c r="BB116" i="1"/>
  <c r="BD116" i="1" s="1"/>
  <c r="BB226" i="1"/>
  <c r="BD226" i="1" s="1"/>
  <c r="BB238" i="1"/>
  <c r="BD238" i="1" s="1"/>
  <c r="AD369" i="1"/>
  <c r="Y369" i="1"/>
  <c r="Z369" i="1" s="1"/>
  <c r="AP578" i="1"/>
  <c r="BD625" i="1"/>
  <c r="AP642" i="1"/>
  <c r="AP537" i="1"/>
  <c r="BB537" i="1"/>
  <c r="BB624" i="1"/>
  <c r="BD624" i="1" s="1"/>
  <c r="BB568" i="1"/>
  <c r="BG568" i="1" s="1"/>
  <c r="BI568" i="1" s="1"/>
  <c r="AP629" i="1"/>
  <c r="BB629" i="1"/>
  <c r="BG629" i="1" s="1"/>
  <c r="AP628" i="1"/>
  <c r="AP372" i="1"/>
  <c r="BB372" i="1"/>
  <c r="BD372" i="1" s="1"/>
  <c r="AP381" i="1"/>
  <c r="BB381" i="1"/>
  <c r="BD381" i="1" s="1"/>
  <c r="AP393" i="1"/>
  <c r="AB457" i="1"/>
  <c r="AP407" i="1"/>
  <c r="BB470" i="1"/>
  <c r="AP470" i="1"/>
  <c r="BB296" i="1"/>
  <c r="BD296" i="1" s="1"/>
  <c r="BB480" i="1"/>
  <c r="AP480" i="1"/>
  <c r="BD548" i="1"/>
  <c r="BK548" i="1"/>
  <c r="AP222" i="1"/>
  <c r="AD215" i="1"/>
  <c r="AP373" i="1"/>
  <c r="BB373" i="1"/>
  <c r="Y448" i="1"/>
  <c r="Z448" i="1" s="1"/>
  <c r="AB448" i="1" s="1"/>
  <c r="BB445" i="1"/>
  <c r="BD445" i="1" s="1"/>
  <c r="AD567" i="1"/>
  <c r="AP417" i="1"/>
  <c r="AP672" i="1"/>
  <c r="BB672" i="1"/>
  <c r="BG672" i="1" s="1"/>
  <c r="AD527" i="1"/>
  <c r="Y527" i="1"/>
  <c r="Z527" i="1" s="1"/>
  <c r="BB585" i="1"/>
  <c r="AP585" i="1"/>
  <c r="AP662" i="1"/>
  <c r="I52" i="5"/>
  <c r="L52" i="5" s="1"/>
  <c r="AB539" i="1"/>
  <c r="AP67" i="1"/>
  <c r="AP168" i="1"/>
  <c r="AP242" i="1"/>
  <c r="AP281" i="1"/>
  <c r="AP427" i="1"/>
  <c r="BB390" i="1"/>
  <c r="BD390" i="1" s="1"/>
  <c r="BB431" i="1"/>
  <c r="BD431" i="1" s="1"/>
  <c r="AD471" i="1"/>
  <c r="AP463" i="1"/>
  <c r="AD457" i="1"/>
  <c r="Y511" i="1"/>
  <c r="Z511" i="1" s="1"/>
  <c r="AD511" i="1"/>
  <c r="AP530" i="1"/>
  <c r="BB530" i="1"/>
  <c r="BD530" i="1" s="1"/>
  <c r="AB498" i="1"/>
  <c r="AP609" i="1"/>
  <c r="BB609" i="1"/>
  <c r="BD609" i="1" s="1"/>
  <c r="AP694" i="1"/>
  <c r="I379" i="5"/>
  <c r="L379" i="5" s="1"/>
  <c r="AB293" i="1"/>
  <c r="BD214" i="1"/>
  <c r="BK214" i="1"/>
  <c r="BB30" i="1"/>
  <c r="BD30" i="1" s="1"/>
  <c r="AP30" i="1"/>
  <c r="BG215" i="1"/>
  <c r="BB369" i="1"/>
  <c r="BB409" i="1"/>
  <c r="BD409" i="1" s="1"/>
  <c r="AP409" i="1"/>
  <c r="Y542" i="1"/>
  <c r="Z542" i="1" s="1"/>
  <c r="AD542" i="1"/>
  <c r="AB584" i="1"/>
  <c r="BB645" i="1"/>
  <c r="BD645" i="1" s="1"/>
  <c r="Y561" i="1"/>
  <c r="Z561" i="1" s="1"/>
  <c r="AD561" i="1"/>
  <c r="BB506" i="1"/>
  <c r="BK506" i="1" s="1"/>
  <c r="AP678" i="1"/>
  <c r="BB678" i="1"/>
  <c r="I411" i="5"/>
  <c r="L411" i="5" s="1"/>
  <c r="AB59" i="1"/>
  <c r="BD16" i="1"/>
  <c r="BB80" i="1"/>
  <c r="BD80" i="1" s="1"/>
  <c r="Y202" i="1"/>
  <c r="Z202" i="1" s="1"/>
  <c r="AP213" i="1"/>
  <c r="AB277" i="1"/>
  <c r="AP437" i="1"/>
  <c r="BB426" i="1"/>
  <c r="BD426" i="1" s="1"/>
  <c r="AP426" i="1"/>
  <c r="Y557" i="1"/>
  <c r="Z557" i="1" s="1"/>
  <c r="AD557" i="1"/>
  <c r="AD472" i="1"/>
  <c r="BB511" i="1"/>
  <c r="BD511" i="1" s="1"/>
  <c r="Y473" i="1"/>
  <c r="Z473" i="1" s="1"/>
  <c r="AD456" i="1"/>
  <c r="AD478" i="1"/>
  <c r="AP579" i="1"/>
  <c r="Y466" i="1"/>
  <c r="Z466" i="1" s="1"/>
  <c r="AP527" i="1"/>
  <c r="BB527" i="1"/>
  <c r="BD527" i="1" s="1"/>
  <c r="AP535" i="1"/>
  <c r="AD566" i="1"/>
  <c r="BB482" i="1"/>
  <c r="AP482" i="1"/>
  <c r="BB696" i="1"/>
  <c r="BK696" i="1" s="1"/>
  <c r="BB503" i="1"/>
  <c r="BD503" i="1" s="1"/>
  <c r="AP503" i="1"/>
  <c r="I655" i="5"/>
  <c r="L655" i="5" s="1"/>
  <c r="BG245" i="1"/>
  <c r="BG611" i="1"/>
  <c r="BI611" i="1" s="1"/>
  <c r="BD611" i="1"/>
  <c r="BD281" i="1"/>
  <c r="BK281" i="1"/>
  <c r="BG281" i="1"/>
  <c r="BD537" i="1"/>
  <c r="BG614" i="1"/>
  <c r="BI614" i="1" s="1"/>
  <c r="BD479" i="1"/>
  <c r="BD463" i="1"/>
  <c r="BD480" i="1"/>
  <c r="BD407" i="1"/>
  <c r="BK692" i="1"/>
  <c r="BG692" i="1"/>
  <c r="BG511" i="1" l="1"/>
  <c r="BI511" i="1" s="1"/>
  <c r="BB316" i="1"/>
  <c r="AP613" i="1"/>
  <c r="BB627" i="1"/>
  <c r="BK627" i="1" s="1"/>
  <c r="AD435" i="1"/>
  <c r="AP25" i="1"/>
  <c r="BB690" i="1"/>
  <c r="D11" i="9"/>
  <c r="F11" i="9" s="1"/>
  <c r="I11" i="9" s="1"/>
  <c r="AD170" i="1"/>
  <c r="AB353" i="1"/>
  <c r="AD363" i="1"/>
  <c r="BB325" i="1"/>
  <c r="BG325" i="1" s="1"/>
  <c r="BI325" i="1" s="1"/>
  <c r="AP363" i="1"/>
  <c r="AP705" i="1"/>
  <c r="AP285" i="1"/>
  <c r="AP284" i="1"/>
  <c r="AP59" i="1"/>
  <c r="BB536" i="1"/>
  <c r="BD536" i="1" s="1"/>
  <c r="BB435" i="1"/>
  <c r="BD435" i="1" s="1"/>
  <c r="BB129" i="1"/>
  <c r="BD129" i="1" s="1"/>
  <c r="BB353" i="1"/>
  <c r="BK353" i="1" s="1"/>
  <c r="BB79" i="1"/>
  <c r="BD79" i="1" s="1"/>
  <c r="BB277" i="1"/>
  <c r="BG277" i="1" s="1"/>
  <c r="BI277" i="1" s="1"/>
  <c r="BB405" i="1"/>
  <c r="BD405" i="1" s="1"/>
  <c r="AD319" i="1"/>
  <c r="AP655" i="1"/>
  <c r="AP699" i="1"/>
  <c r="BK629" i="1"/>
  <c r="AD578" i="1"/>
  <c r="BB647" i="1"/>
  <c r="BK647" i="1" s="1"/>
  <c r="BB292" i="1"/>
  <c r="BK292" i="1" s="1"/>
  <c r="AD119" i="1"/>
  <c r="AD325" i="1"/>
  <c r="AP192" i="1"/>
  <c r="BG509" i="1"/>
  <c r="BI509" i="1" s="1"/>
  <c r="BB329" i="1"/>
  <c r="BD329" i="1" s="1"/>
  <c r="AP225" i="1"/>
  <c r="AP290" i="1"/>
  <c r="BB494" i="1"/>
  <c r="BD494" i="1" s="1"/>
  <c r="BK509" i="1"/>
  <c r="Y209" i="1"/>
  <c r="Z209" i="1" s="1"/>
  <c r="Y459" i="1"/>
  <c r="Z459" i="1" s="1"/>
  <c r="AB459" i="1" s="1"/>
  <c r="BB543" i="1"/>
  <c r="AP214" i="1"/>
  <c r="BG699" i="1"/>
  <c r="BI699" i="1" s="1"/>
  <c r="BB56" i="1"/>
  <c r="BK56" i="1" s="1"/>
  <c r="BB680" i="1"/>
  <c r="BG680" i="1" s="1"/>
  <c r="BI680" i="1" s="1"/>
  <c r="AD657" i="1"/>
  <c r="AD385" i="1"/>
  <c r="BG40" i="1"/>
  <c r="BB207" i="1"/>
  <c r="BD207" i="1" s="1"/>
  <c r="BB320" i="1"/>
  <c r="BD320" i="1" s="1"/>
  <c r="AP105" i="1"/>
  <c r="BB361" i="1"/>
  <c r="BD361" i="1" s="1"/>
  <c r="BK614" i="1"/>
  <c r="Y154" i="1"/>
  <c r="Z154" i="1" s="1"/>
  <c r="AB154" i="1" s="1"/>
  <c r="AP299" i="1"/>
  <c r="AP457" i="1"/>
  <c r="BB134" i="1"/>
  <c r="BK134" i="1" s="1"/>
  <c r="BB404" i="1"/>
  <c r="BD404" i="1" s="1"/>
  <c r="Y198" i="1"/>
  <c r="Z198" i="1" s="1"/>
  <c r="AB198" i="1" s="1"/>
  <c r="BB560" i="1"/>
  <c r="BD560" i="1" s="1"/>
  <c r="AD469" i="1"/>
  <c r="AD443" i="1"/>
  <c r="BG178" i="1"/>
  <c r="BI178" i="1" s="1"/>
  <c r="BD462" i="1"/>
  <c r="AP591" i="1"/>
  <c r="BB88" i="1"/>
  <c r="BB112" i="1"/>
  <c r="BD112" i="1" s="1"/>
  <c r="J210" i="5"/>
  <c r="Z210" i="5" s="1"/>
  <c r="AA210" i="5" s="1"/>
  <c r="X412" i="1"/>
  <c r="W412" i="1"/>
  <c r="AP257" i="1"/>
  <c r="BB164" i="1"/>
  <c r="BD164" i="1" s="1"/>
  <c r="AP137" i="1"/>
  <c r="BA435" i="1"/>
  <c r="BB427" i="1"/>
  <c r="BD427" i="1" s="1"/>
  <c r="BA163" i="1"/>
  <c r="BB107" i="1"/>
  <c r="BB288" i="1"/>
  <c r="X258" i="1"/>
  <c r="Y258" i="1" s="1"/>
  <c r="Z258" i="1" s="1"/>
  <c r="AB258" i="1" s="1"/>
  <c r="BB213" i="1"/>
  <c r="BD213" i="1" s="1"/>
  <c r="BB191" i="1"/>
  <c r="BD191" i="1" s="1"/>
  <c r="BB135" i="1"/>
  <c r="BD135" i="1" s="1"/>
  <c r="BH29" i="1"/>
  <c r="X22" i="1"/>
  <c r="BD628" i="1"/>
  <c r="BK628" i="1"/>
  <c r="BD222" i="1"/>
  <c r="BK222" i="1"/>
  <c r="BK567" i="1"/>
  <c r="Y517" i="1"/>
  <c r="Z517" i="1" s="1"/>
  <c r="BG517" i="1" s="1"/>
  <c r="BI517" i="1" s="1"/>
  <c r="AD517" i="1"/>
  <c r="BB64" i="1"/>
  <c r="BD64" i="1" s="1"/>
  <c r="AP64" i="1"/>
  <c r="BG702" i="1"/>
  <c r="BI702" i="1" s="1"/>
  <c r="BD629" i="1"/>
  <c r="AB567" i="1"/>
  <c r="BK702" i="1"/>
  <c r="BB232" i="1"/>
  <c r="BK232" i="1" s="1"/>
  <c r="AD339" i="1"/>
  <c r="AP507" i="1"/>
  <c r="AP692" i="1"/>
  <c r="BB162" i="1"/>
  <c r="BD162" i="1" s="1"/>
  <c r="AP611" i="1"/>
  <c r="AD489" i="1"/>
  <c r="Y89" i="1"/>
  <c r="Z89" i="1" s="1"/>
  <c r="BK89" i="1" s="1"/>
  <c r="Y93" i="1"/>
  <c r="Z93" i="1" s="1"/>
  <c r="AD93" i="1"/>
  <c r="Y144" i="1"/>
  <c r="Z144" i="1" s="1"/>
  <c r="AB144" i="1" s="1"/>
  <c r="AD144" i="1"/>
  <c r="BD316" i="1"/>
  <c r="AD432" i="1"/>
  <c r="BB55" i="1"/>
  <c r="BD55" i="1" s="1"/>
  <c r="AP398" i="1"/>
  <c r="AP215" i="1"/>
  <c r="Y12" i="1"/>
  <c r="Z12" i="1" s="1"/>
  <c r="AB12" i="1" s="1"/>
  <c r="AP87" i="1"/>
  <c r="Y440" i="1"/>
  <c r="Z440" i="1" s="1"/>
  <c r="AB440" i="1" s="1"/>
  <c r="BB501" i="1"/>
  <c r="BD501" i="1" s="1"/>
  <c r="AP501" i="1"/>
  <c r="AP15" i="1"/>
  <c r="BB15" i="1"/>
  <c r="BD15" i="1" s="1"/>
  <c r="BK568" i="1"/>
  <c r="BD134" i="1"/>
  <c r="BB266" i="1"/>
  <c r="BD266" i="1" s="1"/>
  <c r="BB100" i="1"/>
  <c r="BD100" i="1" s="1"/>
  <c r="BB582" i="1"/>
  <c r="BD582" i="1" s="1"/>
  <c r="AP244" i="1"/>
  <c r="AP138" i="1"/>
  <c r="BB508" i="1"/>
  <c r="BD508" i="1" s="1"/>
  <c r="BD568" i="1"/>
  <c r="AP287" i="1"/>
  <c r="BG212" i="1"/>
  <c r="AP384" i="1"/>
  <c r="BB384" i="1"/>
  <c r="BB346" i="1"/>
  <c r="BG346" i="1" s="1"/>
  <c r="AP346" i="1"/>
  <c r="Y534" i="1"/>
  <c r="Z534" i="1" s="1"/>
  <c r="AB534" i="1" s="1"/>
  <c r="AD534" i="1"/>
  <c r="BD412" i="1"/>
  <c r="AP81" i="1"/>
  <c r="BB81" i="1"/>
  <c r="BD81" i="1" s="1"/>
  <c r="BG205" i="1"/>
  <c r="AP259" i="1"/>
  <c r="AP610" i="1"/>
  <c r="BB610" i="1"/>
  <c r="BB122" i="1"/>
  <c r="BG122" i="1" s="1"/>
  <c r="BI122" i="1" s="1"/>
  <c r="AP122" i="1"/>
  <c r="Y311" i="1"/>
  <c r="Z311" i="1" s="1"/>
  <c r="AB311" i="1" s="1"/>
  <c r="AD311" i="1"/>
  <c r="BI424" i="1"/>
  <c r="BG462" i="1"/>
  <c r="BB648" i="1"/>
  <c r="BD648" i="1" s="1"/>
  <c r="AP354" i="1"/>
  <c r="BI18" i="1"/>
  <c r="Y541" i="1"/>
  <c r="Z541" i="1" s="1"/>
  <c r="BK178" i="1"/>
  <c r="BK573" i="1"/>
  <c r="AD453" i="1"/>
  <c r="AP217" i="1"/>
  <c r="BB414" i="1"/>
  <c r="BD414" i="1" s="1"/>
  <c r="X80" i="1"/>
  <c r="W80" i="1"/>
  <c r="BH547" i="1"/>
  <c r="BL547" i="1"/>
  <c r="BA537" i="1"/>
  <c r="BA391" i="1"/>
  <c r="AD316" i="1"/>
  <c r="BB186" i="1"/>
  <c r="BD186" i="1" s="1"/>
  <c r="BB541" i="1"/>
  <c r="BD541" i="1" s="1"/>
  <c r="BH556" i="1"/>
  <c r="AD430" i="1"/>
  <c r="BH139" i="1"/>
  <c r="BL43" i="1"/>
  <c r="BA633" i="1"/>
  <c r="BB608" i="1"/>
  <c r="BB447" i="1"/>
  <c r="BD447" i="1" s="1"/>
  <c r="BL437" i="1"/>
  <c r="AD389" i="1"/>
  <c r="BB293" i="1"/>
  <c r="BB34" i="1"/>
  <c r="BA676" i="1"/>
  <c r="BB661" i="1"/>
  <c r="BK661" i="1" s="1"/>
  <c r="BB491" i="1"/>
  <c r="BD491" i="1" s="1"/>
  <c r="BB461" i="1"/>
  <c r="BD461" i="1" s="1"/>
  <c r="AD415" i="1"/>
  <c r="BH170" i="1"/>
  <c r="W98" i="1"/>
  <c r="BB57" i="1"/>
  <c r="BD57" i="1" s="1"/>
  <c r="BB208" i="1"/>
  <c r="BD208" i="1" s="1"/>
  <c r="J264" i="5"/>
  <c r="AD264" i="5" s="1"/>
  <c r="AE264" i="5" s="1"/>
  <c r="D150" i="5"/>
  <c r="D179" i="5"/>
  <c r="J179" i="5" s="1"/>
  <c r="Z179" i="5" s="1"/>
  <c r="AA179" i="5" s="1"/>
  <c r="Y411" i="5"/>
  <c r="F71" i="5"/>
  <c r="AC533" i="5"/>
  <c r="J204" i="5"/>
  <c r="AD204" i="5" s="1"/>
  <c r="AE204" i="5" s="1"/>
  <c r="J195" i="5"/>
  <c r="AB195" i="5" s="1"/>
  <c r="Y80" i="5"/>
  <c r="Y52" i="5"/>
  <c r="AD283" i="5"/>
  <c r="AE283" i="5" s="1"/>
  <c r="J399" i="5"/>
  <c r="AM17" i="5"/>
  <c r="F17" i="5"/>
  <c r="I17" i="5" s="1"/>
  <c r="L17" i="5" s="1"/>
  <c r="F471" i="5"/>
  <c r="F132" i="5"/>
  <c r="F244" i="5"/>
  <c r="I244" i="5" s="1"/>
  <c r="L244" i="5" s="1"/>
  <c r="Y244" i="5" s="1"/>
  <c r="D551" i="5"/>
  <c r="AG551" i="5" s="1"/>
  <c r="D289" i="5"/>
  <c r="J289" i="5" s="1"/>
  <c r="D492" i="5"/>
  <c r="AG492" i="5" s="1"/>
  <c r="Y575" i="5"/>
  <c r="J564" i="5"/>
  <c r="AG564" i="5"/>
  <c r="J536" i="5"/>
  <c r="AD536" i="5" s="1"/>
  <c r="AE536" i="5" s="1"/>
  <c r="AG536" i="5"/>
  <c r="J199" i="5"/>
  <c r="Z199" i="5" s="1"/>
  <c r="AA199" i="5" s="1"/>
  <c r="AG199" i="5"/>
  <c r="J127" i="5"/>
  <c r="AG127" i="5"/>
  <c r="J464" i="5"/>
  <c r="AG464" i="5"/>
  <c r="J187" i="5"/>
  <c r="AD187" i="5" s="1"/>
  <c r="AE187" i="5" s="1"/>
  <c r="AG187" i="5"/>
  <c r="J174" i="5"/>
  <c r="AG174" i="5"/>
  <c r="J202" i="5"/>
  <c r="AG202" i="5"/>
  <c r="J98" i="5"/>
  <c r="Z98" i="5" s="1"/>
  <c r="AA98" i="5" s="1"/>
  <c r="AG98" i="5"/>
  <c r="J29" i="5"/>
  <c r="Z29" i="5" s="1"/>
  <c r="AA29" i="5" s="1"/>
  <c r="AG29" i="5"/>
  <c r="J69" i="5"/>
  <c r="AG69" i="5"/>
  <c r="J22" i="5"/>
  <c r="AD22" i="5" s="1"/>
  <c r="AE22" i="5" s="1"/>
  <c r="AG22" i="5"/>
  <c r="J222" i="5"/>
  <c r="Z222" i="5" s="1"/>
  <c r="AA222" i="5" s="1"/>
  <c r="AG222" i="5"/>
  <c r="J254" i="5"/>
  <c r="AD254" i="5" s="1"/>
  <c r="AE254" i="5" s="1"/>
  <c r="AG254" i="5"/>
  <c r="J381" i="5"/>
  <c r="AG381" i="5"/>
  <c r="J668" i="5"/>
  <c r="AD668" i="5" s="1"/>
  <c r="AE668" i="5" s="1"/>
  <c r="AG668" i="5"/>
  <c r="J620" i="5"/>
  <c r="AD620" i="5" s="1"/>
  <c r="AE620" i="5" s="1"/>
  <c r="AG620" i="5"/>
  <c r="J364" i="5"/>
  <c r="AD364" i="5" s="1"/>
  <c r="AE364" i="5" s="1"/>
  <c r="AG364" i="5"/>
  <c r="J656" i="5"/>
  <c r="AG656" i="5"/>
  <c r="J681" i="5"/>
  <c r="AB681" i="5" s="1"/>
  <c r="AG681" i="5"/>
  <c r="J533" i="5"/>
  <c r="AD533" i="5" s="1"/>
  <c r="AE533" i="5" s="1"/>
  <c r="AG533" i="5"/>
  <c r="J515" i="5"/>
  <c r="AB515" i="5" s="1"/>
  <c r="AG515" i="5"/>
  <c r="J506" i="5"/>
  <c r="Z506" i="5" s="1"/>
  <c r="AA506" i="5" s="1"/>
  <c r="AG506" i="5"/>
  <c r="J453" i="5"/>
  <c r="AB453" i="5" s="1"/>
  <c r="AG453" i="5"/>
  <c r="J400" i="5"/>
  <c r="Z400" i="5" s="1"/>
  <c r="AA400" i="5" s="1"/>
  <c r="AG400" i="5"/>
  <c r="J324" i="5"/>
  <c r="AD324" i="5" s="1"/>
  <c r="AE324" i="5" s="1"/>
  <c r="AG324" i="5"/>
  <c r="J256" i="5"/>
  <c r="AG256" i="5"/>
  <c r="J247" i="5"/>
  <c r="AD247" i="5" s="1"/>
  <c r="AE247" i="5" s="1"/>
  <c r="AG247" i="5"/>
  <c r="J215" i="5"/>
  <c r="AD215" i="5" s="1"/>
  <c r="AE215" i="5" s="1"/>
  <c r="AG215" i="5"/>
  <c r="J201" i="5"/>
  <c r="Z201" i="5" s="1"/>
  <c r="AA201" i="5" s="1"/>
  <c r="AG201" i="5"/>
  <c r="J198" i="5"/>
  <c r="Z198" i="5" s="1"/>
  <c r="AA198" i="5" s="1"/>
  <c r="AG198" i="5"/>
  <c r="J154" i="5"/>
  <c r="AD154" i="5" s="1"/>
  <c r="AE154" i="5" s="1"/>
  <c r="AG154" i="5"/>
  <c r="J68" i="5"/>
  <c r="AD68" i="5" s="1"/>
  <c r="AE68" i="5" s="1"/>
  <c r="AG68" i="5"/>
  <c r="J54" i="5"/>
  <c r="AD54" i="5" s="1"/>
  <c r="AE54" i="5" s="1"/>
  <c r="AG54" i="5"/>
  <c r="J45" i="5"/>
  <c r="Z45" i="5" s="1"/>
  <c r="AA45" i="5" s="1"/>
  <c r="AG45" i="5"/>
  <c r="J25" i="5"/>
  <c r="Z25" i="5" s="1"/>
  <c r="AA25" i="5" s="1"/>
  <c r="AG25" i="5"/>
  <c r="J74" i="5"/>
  <c r="Z74" i="5" s="1"/>
  <c r="AA74" i="5" s="1"/>
  <c r="AG74" i="5"/>
  <c r="J50" i="5"/>
  <c r="AD50" i="5" s="1"/>
  <c r="AE50" i="5" s="1"/>
  <c r="AG50" i="5"/>
  <c r="J13" i="5"/>
  <c r="AG13" i="5"/>
  <c r="I284" i="5"/>
  <c r="L284" i="5" s="1"/>
  <c r="Y284" i="5" s="1"/>
  <c r="AG284" i="5"/>
  <c r="J262" i="5"/>
  <c r="AG262" i="5"/>
  <c r="J134" i="5"/>
  <c r="AD134" i="5" s="1"/>
  <c r="AE134" i="5" s="1"/>
  <c r="AG134" i="5"/>
  <c r="J304" i="5"/>
  <c r="AG304" i="5"/>
  <c r="D260" i="5"/>
  <c r="AG260" i="5" s="1"/>
  <c r="I611" i="5"/>
  <c r="L611" i="5" s="1"/>
  <c r="Y611" i="5" s="1"/>
  <c r="J413" i="5"/>
  <c r="Z413" i="5" s="1"/>
  <c r="AA413" i="5" s="1"/>
  <c r="AG413" i="5"/>
  <c r="D472" i="5"/>
  <c r="J277" i="5"/>
  <c r="AD277" i="5" s="1"/>
  <c r="AE277" i="5" s="1"/>
  <c r="AG277" i="5"/>
  <c r="J41" i="5"/>
  <c r="Z41" i="5" s="1"/>
  <c r="AA41" i="5" s="1"/>
  <c r="AG41" i="5"/>
  <c r="J63" i="5"/>
  <c r="Z63" i="5" s="1"/>
  <c r="AA63" i="5" s="1"/>
  <c r="AG63" i="5"/>
  <c r="I110" i="5"/>
  <c r="L110" i="5" s="1"/>
  <c r="Y110" i="5" s="1"/>
  <c r="AG110" i="5"/>
  <c r="D124" i="5"/>
  <c r="I162" i="5"/>
  <c r="L162" i="5" s="1"/>
  <c r="AC162" i="5" s="1"/>
  <c r="D155" i="5"/>
  <c r="F216" i="5"/>
  <c r="I216" i="5" s="1"/>
  <c r="L216" i="5" s="1"/>
  <c r="Y216" i="5" s="1"/>
  <c r="D213" i="5"/>
  <c r="J365" i="5"/>
  <c r="AG365" i="5"/>
  <c r="I387" i="5"/>
  <c r="L387" i="5" s="1"/>
  <c r="Y387" i="5" s="1"/>
  <c r="I384" i="5"/>
  <c r="L384" i="5" s="1"/>
  <c r="Y384" i="5" s="1"/>
  <c r="J449" i="5"/>
  <c r="AG449" i="5"/>
  <c r="J673" i="5"/>
  <c r="AD673" i="5" s="1"/>
  <c r="AE673" i="5" s="1"/>
  <c r="AG673" i="5"/>
  <c r="J636" i="5"/>
  <c r="AG636" i="5"/>
  <c r="J549" i="5"/>
  <c r="Z549" i="5" s="1"/>
  <c r="AA549" i="5" s="1"/>
  <c r="AG549" i="5"/>
  <c r="J539" i="5"/>
  <c r="Z539" i="5" s="1"/>
  <c r="AA539" i="5" s="1"/>
  <c r="AG539" i="5"/>
  <c r="J475" i="5"/>
  <c r="AD475" i="5" s="1"/>
  <c r="AE475" i="5" s="1"/>
  <c r="AG475" i="5"/>
  <c r="J467" i="5"/>
  <c r="AG467" i="5"/>
  <c r="J460" i="5"/>
  <c r="AB460" i="5" s="1"/>
  <c r="AG460" i="5"/>
  <c r="J435" i="5"/>
  <c r="Z435" i="5" s="1"/>
  <c r="AA435" i="5" s="1"/>
  <c r="AG435" i="5"/>
  <c r="J415" i="5"/>
  <c r="Z415" i="5" s="1"/>
  <c r="AA415" i="5" s="1"/>
  <c r="AG415" i="5"/>
  <c r="J412" i="5"/>
  <c r="AG412" i="5"/>
  <c r="J406" i="5"/>
  <c r="Z406" i="5" s="1"/>
  <c r="AA406" i="5" s="1"/>
  <c r="AG406" i="5"/>
  <c r="J377" i="5"/>
  <c r="AG377" i="5"/>
  <c r="J355" i="5"/>
  <c r="AD355" i="5" s="1"/>
  <c r="AE355" i="5" s="1"/>
  <c r="AG355" i="5"/>
  <c r="J312" i="5"/>
  <c r="AD312" i="5" s="1"/>
  <c r="AE312" i="5" s="1"/>
  <c r="AG312" i="5"/>
  <c r="J309" i="5"/>
  <c r="AD309" i="5" s="1"/>
  <c r="AE309" i="5" s="1"/>
  <c r="AG309" i="5"/>
  <c r="J294" i="5"/>
  <c r="AG294" i="5"/>
  <c r="J271" i="5"/>
  <c r="AD271" i="5" s="1"/>
  <c r="AE271" i="5" s="1"/>
  <c r="AG271" i="5"/>
  <c r="J183" i="5"/>
  <c r="AG183" i="5"/>
  <c r="J139" i="5"/>
  <c r="AG139" i="5"/>
  <c r="J107" i="5"/>
  <c r="AG107" i="5"/>
  <c r="J104" i="5"/>
  <c r="AD104" i="5" s="1"/>
  <c r="AE104" i="5" s="1"/>
  <c r="AG104" i="5"/>
  <c r="J97" i="5"/>
  <c r="AG97" i="5"/>
  <c r="J94" i="5"/>
  <c r="Z94" i="5" s="1"/>
  <c r="AA94" i="5" s="1"/>
  <c r="AG94" i="5"/>
  <c r="J91" i="5"/>
  <c r="AB91" i="5" s="1"/>
  <c r="AG91" i="5"/>
  <c r="J60" i="5"/>
  <c r="Z60" i="5" s="1"/>
  <c r="AA60" i="5" s="1"/>
  <c r="AG60" i="5"/>
  <c r="J57" i="5"/>
  <c r="AG57" i="5"/>
  <c r="J23" i="5"/>
  <c r="AD23" i="5" s="1"/>
  <c r="AE23" i="5" s="1"/>
  <c r="AG23" i="5"/>
  <c r="J17" i="5"/>
  <c r="Z17" i="5" s="1"/>
  <c r="AA17" i="5" s="1"/>
  <c r="AG17" i="5"/>
  <c r="J71" i="5"/>
  <c r="Z71" i="5" s="1"/>
  <c r="AA71" i="5" s="1"/>
  <c r="AG71" i="5"/>
  <c r="J141" i="5"/>
  <c r="AG141" i="5"/>
  <c r="J411" i="5"/>
  <c r="AG411" i="5"/>
  <c r="J302" i="5"/>
  <c r="Z302" i="5" s="1"/>
  <c r="AA302" i="5" s="1"/>
  <c r="AG302" i="5"/>
  <c r="J150" i="5"/>
  <c r="AG150" i="5"/>
  <c r="J490" i="5"/>
  <c r="AG490" i="5"/>
  <c r="J627" i="5"/>
  <c r="AD627" i="5" s="1"/>
  <c r="AE627" i="5" s="1"/>
  <c r="AG627" i="5"/>
  <c r="J561" i="5"/>
  <c r="Z561" i="5" s="1"/>
  <c r="AA561" i="5" s="1"/>
  <c r="AG561" i="5"/>
  <c r="J447" i="5"/>
  <c r="Z447" i="5" s="1"/>
  <c r="AA447" i="5" s="1"/>
  <c r="AG447" i="5"/>
  <c r="J432" i="5"/>
  <c r="AD432" i="5" s="1"/>
  <c r="AE432" i="5" s="1"/>
  <c r="AG432" i="5"/>
  <c r="J250" i="5"/>
  <c r="Z250" i="5" s="1"/>
  <c r="AA250" i="5" s="1"/>
  <c r="AG250" i="5"/>
  <c r="J238" i="5"/>
  <c r="AG238" i="5"/>
  <c r="J192" i="5"/>
  <c r="AG192" i="5"/>
  <c r="J142" i="5"/>
  <c r="Z142" i="5" s="1"/>
  <c r="AA142" i="5" s="1"/>
  <c r="AG142" i="5"/>
  <c r="J123" i="5"/>
  <c r="Z123" i="5" s="1"/>
  <c r="AA123" i="5" s="1"/>
  <c r="AG123" i="5"/>
  <c r="J28" i="5"/>
  <c r="Z28" i="5" s="1"/>
  <c r="AA28" i="5" s="1"/>
  <c r="AG28" i="5"/>
  <c r="J20" i="5"/>
  <c r="AD20" i="5" s="1"/>
  <c r="AE20" i="5" s="1"/>
  <c r="AG20" i="5"/>
  <c r="J11" i="5"/>
  <c r="AB11" i="5" s="1"/>
  <c r="AG11" i="5"/>
  <c r="J27" i="5"/>
  <c r="Z27" i="5" s="1"/>
  <c r="AA27" i="5" s="1"/>
  <c r="AG27" i="5"/>
  <c r="J106" i="5"/>
  <c r="AD106" i="5" s="1"/>
  <c r="AE106" i="5" s="1"/>
  <c r="AG106" i="5"/>
  <c r="D130" i="5"/>
  <c r="J101" i="5"/>
  <c r="AB101" i="5" s="1"/>
  <c r="AG101" i="5"/>
  <c r="J257" i="5"/>
  <c r="Z257" i="5" s="1"/>
  <c r="AA257" i="5" s="1"/>
  <c r="AG257" i="5"/>
  <c r="J379" i="5"/>
  <c r="AD379" i="5" s="1"/>
  <c r="AE379" i="5" s="1"/>
  <c r="AG379" i="5"/>
  <c r="J592" i="5"/>
  <c r="Z592" i="5" s="1"/>
  <c r="AA592" i="5" s="1"/>
  <c r="AG592" i="5"/>
  <c r="J669" i="5"/>
  <c r="AD669" i="5" s="1"/>
  <c r="AE669" i="5" s="1"/>
  <c r="AG669" i="5"/>
  <c r="J42" i="5"/>
  <c r="AG42" i="5"/>
  <c r="J148" i="5"/>
  <c r="Z148" i="5" s="1"/>
  <c r="AA148" i="5" s="1"/>
  <c r="AG148" i="5"/>
  <c r="J166" i="5"/>
  <c r="AG166" i="5"/>
  <c r="J200" i="5"/>
  <c r="Z200" i="5" s="1"/>
  <c r="AA200" i="5" s="1"/>
  <c r="AG200" i="5"/>
  <c r="J320" i="5"/>
  <c r="Z320" i="5" s="1"/>
  <c r="AA320" i="5" s="1"/>
  <c r="AG320" i="5"/>
  <c r="J251" i="5"/>
  <c r="J682" i="5"/>
  <c r="Z682" i="5" s="1"/>
  <c r="AA682" i="5" s="1"/>
  <c r="AG682" i="5"/>
  <c r="J679" i="5"/>
  <c r="AG679" i="5"/>
  <c r="J654" i="5"/>
  <c r="AD654" i="5" s="1"/>
  <c r="AE654" i="5" s="1"/>
  <c r="AG654" i="5"/>
  <c r="J625" i="5"/>
  <c r="Z625" i="5" s="1"/>
  <c r="AA625" i="5" s="1"/>
  <c r="AG625" i="5"/>
  <c r="J622" i="5"/>
  <c r="AD622" i="5" s="1"/>
  <c r="AE622" i="5" s="1"/>
  <c r="AG622" i="5"/>
  <c r="Y579" i="5"/>
  <c r="J569" i="5"/>
  <c r="Z569" i="5" s="1"/>
  <c r="AA569" i="5" s="1"/>
  <c r="AG569" i="5"/>
  <c r="J553" i="5"/>
  <c r="AG553" i="5"/>
  <c r="J527" i="5"/>
  <c r="AG527" i="5"/>
  <c r="J516" i="5"/>
  <c r="Z516" i="5" s="1"/>
  <c r="AA516" i="5" s="1"/>
  <c r="AG516" i="5"/>
  <c r="J478" i="5"/>
  <c r="AB478" i="5" s="1"/>
  <c r="AG478" i="5"/>
  <c r="J429" i="5"/>
  <c r="AD429" i="5" s="1"/>
  <c r="AE429" i="5" s="1"/>
  <c r="AG429" i="5"/>
  <c r="J418" i="5"/>
  <c r="AD418" i="5" s="1"/>
  <c r="AE418" i="5" s="1"/>
  <c r="AG418" i="5"/>
  <c r="J372" i="5"/>
  <c r="Z372" i="5" s="1"/>
  <c r="AA372" i="5" s="1"/>
  <c r="AG372" i="5"/>
  <c r="J358" i="5"/>
  <c r="AD358" i="5" s="1"/>
  <c r="AE358" i="5" s="1"/>
  <c r="AG358" i="5"/>
  <c r="J322" i="5"/>
  <c r="Z322" i="5" s="1"/>
  <c r="AA322" i="5" s="1"/>
  <c r="AG322" i="5"/>
  <c r="J316" i="5"/>
  <c r="AG316" i="5"/>
  <c r="J248" i="5"/>
  <c r="AD248" i="5" s="1"/>
  <c r="AE248" i="5" s="1"/>
  <c r="AG248" i="5"/>
  <c r="J245" i="5"/>
  <c r="AD245" i="5" s="1"/>
  <c r="AE245" i="5" s="1"/>
  <c r="AG245" i="5"/>
  <c r="J227" i="5"/>
  <c r="AD227" i="5" s="1"/>
  <c r="AE227" i="5" s="1"/>
  <c r="AG227" i="5"/>
  <c r="J224" i="5"/>
  <c r="AG224" i="5"/>
  <c r="J83" i="5"/>
  <c r="AD83" i="5" s="1"/>
  <c r="AE83" i="5" s="1"/>
  <c r="AG83" i="5"/>
  <c r="J80" i="5"/>
  <c r="Z80" i="5" s="1"/>
  <c r="AA80" i="5" s="1"/>
  <c r="AG80" i="5"/>
  <c r="J115" i="5"/>
  <c r="AG115" i="5"/>
  <c r="J607" i="5"/>
  <c r="AG607" i="5"/>
  <c r="J498" i="5"/>
  <c r="Z498" i="5" s="1"/>
  <c r="AA498" i="5" s="1"/>
  <c r="AG498" i="5"/>
  <c r="J367" i="5"/>
  <c r="Z367" i="5" s="1"/>
  <c r="AA367" i="5" s="1"/>
  <c r="AG367" i="5"/>
  <c r="J643" i="5"/>
  <c r="AG643" i="5"/>
  <c r="J112" i="5"/>
  <c r="AD112" i="5" s="1"/>
  <c r="AE112" i="5" s="1"/>
  <c r="AG112" i="5"/>
  <c r="J416" i="5"/>
  <c r="Z416" i="5" s="1"/>
  <c r="AA416" i="5" s="1"/>
  <c r="AG416" i="5"/>
  <c r="J535" i="5"/>
  <c r="AG535" i="5"/>
  <c r="J219" i="5"/>
  <c r="Z219" i="5" s="1"/>
  <c r="AA219" i="5" s="1"/>
  <c r="AG219" i="5"/>
  <c r="J579" i="5"/>
  <c r="AD579" i="5" s="1"/>
  <c r="AE579" i="5" s="1"/>
  <c r="AG579" i="5"/>
  <c r="J611" i="5"/>
  <c r="AD611" i="5" s="1"/>
  <c r="AE611" i="5" s="1"/>
  <c r="AG611" i="5"/>
  <c r="J576" i="5"/>
  <c r="AD576" i="5" s="1"/>
  <c r="AE576" i="5" s="1"/>
  <c r="AG576" i="5"/>
  <c r="J546" i="5"/>
  <c r="AB546" i="5" s="1"/>
  <c r="AG546" i="5"/>
  <c r="J522" i="5"/>
  <c r="Z522" i="5" s="1"/>
  <c r="AA522" i="5" s="1"/>
  <c r="AG522" i="5"/>
  <c r="J445" i="5"/>
  <c r="Z445" i="5" s="1"/>
  <c r="AA445" i="5" s="1"/>
  <c r="AG445" i="5"/>
  <c r="J387" i="5"/>
  <c r="AG387" i="5"/>
  <c r="J353" i="5"/>
  <c r="Z353" i="5" s="1"/>
  <c r="AA353" i="5" s="1"/>
  <c r="AG353" i="5"/>
  <c r="J295" i="5"/>
  <c r="AB295" i="5" s="1"/>
  <c r="AG295" i="5"/>
  <c r="D92" i="5"/>
  <c r="D196" i="5"/>
  <c r="J370" i="5"/>
  <c r="Z370" i="5" s="1"/>
  <c r="AA370" i="5" s="1"/>
  <c r="AG370" i="5"/>
  <c r="J588" i="5"/>
  <c r="Z588" i="5" s="1"/>
  <c r="AA588" i="5" s="1"/>
  <c r="AG588" i="5"/>
  <c r="J601" i="5"/>
  <c r="Z601" i="5" s="1"/>
  <c r="AA601" i="5" s="1"/>
  <c r="AG601" i="5"/>
  <c r="D575" i="5"/>
  <c r="J47" i="5"/>
  <c r="AG47" i="5"/>
  <c r="J76" i="5"/>
  <c r="AD76" i="5" s="1"/>
  <c r="AE76" i="5" s="1"/>
  <c r="AG76" i="5"/>
  <c r="J44" i="5"/>
  <c r="AD44" i="5" s="1"/>
  <c r="AE44" i="5" s="1"/>
  <c r="AG44" i="5"/>
  <c r="J16" i="5"/>
  <c r="Z16" i="5" s="1"/>
  <c r="AA16" i="5" s="1"/>
  <c r="AG16" i="5"/>
  <c r="Y243" i="5"/>
  <c r="Y367" i="5"/>
  <c r="D493" i="5"/>
  <c r="J551" i="5"/>
  <c r="AD551" i="5" s="1"/>
  <c r="AE551" i="5" s="1"/>
  <c r="J637" i="5"/>
  <c r="AG637" i="5"/>
  <c r="J585" i="5"/>
  <c r="AD585" i="5" s="1"/>
  <c r="AE585" i="5" s="1"/>
  <c r="AG585" i="5"/>
  <c r="J573" i="5"/>
  <c r="Z573" i="5" s="1"/>
  <c r="AA573" i="5" s="1"/>
  <c r="AG573" i="5"/>
  <c r="J511" i="5"/>
  <c r="AD511" i="5" s="1"/>
  <c r="AE511" i="5" s="1"/>
  <c r="AG511" i="5"/>
  <c r="J504" i="5"/>
  <c r="AB504" i="5" s="1"/>
  <c r="AG504" i="5"/>
  <c r="J468" i="5"/>
  <c r="Z468" i="5" s="1"/>
  <c r="AA468" i="5" s="1"/>
  <c r="AG468" i="5"/>
  <c r="J458" i="5"/>
  <c r="Z458" i="5" s="1"/>
  <c r="AA458" i="5" s="1"/>
  <c r="AG458" i="5"/>
  <c r="J455" i="5"/>
  <c r="Z455" i="5" s="1"/>
  <c r="AA455" i="5" s="1"/>
  <c r="AG455" i="5"/>
  <c r="J396" i="5"/>
  <c r="AD396" i="5" s="1"/>
  <c r="AE396" i="5" s="1"/>
  <c r="AG396" i="5"/>
  <c r="J356" i="5"/>
  <c r="AD356" i="5" s="1"/>
  <c r="AE356" i="5" s="1"/>
  <c r="AG356" i="5"/>
  <c r="J340" i="5"/>
  <c r="AG340" i="5"/>
  <c r="J243" i="5"/>
  <c r="AD243" i="5" s="1"/>
  <c r="AE243" i="5" s="1"/>
  <c r="AG243" i="5"/>
  <c r="J234" i="5"/>
  <c r="Z234" i="5" s="1"/>
  <c r="AA234" i="5" s="1"/>
  <c r="AG234" i="5"/>
  <c r="J205" i="5"/>
  <c r="Z205" i="5" s="1"/>
  <c r="AA205" i="5" s="1"/>
  <c r="AG205" i="5"/>
  <c r="J149" i="5"/>
  <c r="AG149" i="5"/>
  <c r="J133" i="5"/>
  <c r="Z133" i="5" s="1"/>
  <c r="AA133" i="5" s="1"/>
  <c r="AG133" i="5"/>
  <c r="J121" i="5"/>
  <c r="Z121" i="5" s="1"/>
  <c r="AA121" i="5" s="1"/>
  <c r="AG121" i="5"/>
  <c r="J108" i="5"/>
  <c r="Z108" i="5" s="1"/>
  <c r="AA108" i="5" s="1"/>
  <c r="AG108" i="5"/>
  <c r="J95" i="5"/>
  <c r="AG95" i="5"/>
  <c r="J89" i="5"/>
  <c r="Z89" i="5" s="1"/>
  <c r="AA89" i="5" s="1"/>
  <c r="AG89" i="5"/>
  <c r="J81" i="5"/>
  <c r="Z81" i="5" s="1"/>
  <c r="AA81" i="5" s="1"/>
  <c r="AG81" i="5"/>
  <c r="J78" i="5"/>
  <c r="Z78" i="5" s="1"/>
  <c r="AA78" i="5" s="1"/>
  <c r="AG78" i="5"/>
  <c r="J72" i="5"/>
  <c r="Z72" i="5" s="1"/>
  <c r="AA72" i="5" s="1"/>
  <c r="AG72" i="5"/>
  <c r="J58" i="5"/>
  <c r="AB58" i="5" s="1"/>
  <c r="AG58" i="5"/>
  <c r="J35" i="5"/>
  <c r="AD35" i="5" s="1"/>
  <c r="AE35" i="5" s="1"/>
  <c r="AG35" i="5"/>
  <c r="J32" i="5"/>
  <c r="Z32" i="5" s="1"/>
  <c r="AA32" i="5" s="1"/>
  <c r="AG32" i="5"/>
  <c r="J146" i="5"/>
  <c r="Z146" i="5" s="1"/>
  <c r="AA146" i="5" s="1"/>
  <c r="AG146" i="5"/>
  <c r="J293" i="5"/>
  <c r="AD293" i="5" s="1"/>
  <c r="AE293" i="5" s="1"/>
  <c r="AG293" i="5"/>
  <c r="J18" i="5"/>
  <c r="Z18" i="5" s="1"/>
  <c r="AA18" i="5" s="1"/>
  <c r="AG18" i="5"/>
  <c r="J90" i="5"/>
  <c r="AD90" i="5" s="1"/>
  <c r="AE90" i="5" s="1"/>
  <c r="AG90" i="5"/>
  <c r="J640" i="5"/>
  <c r="AG640" i="5"/>
  <c r="J617" i="5"/>
  <c r="AD617" i="5" s="1"/>
  <c r="AE617" i="5" s="1"/>
  <c r="AG617" i="5"/>
  <c r="J307" i="5"/>
  <c r="AD307" i="5" s="1"/>
  <c r="AE307" i="5" s="1"/>
  <c r="AG307" i="5"/>
  <c r="J263" i="5"/>
  <c r="Z263" i="5" s="1"/>
  <c r="AA263" i="5" s="1"/>
  <c r="AG263" i="5"/>
  <c r="J216" i="5"/>
  <c r="AD216" i="5" s="1"/>
  <c r="AE216" i="5" s="1"/>
  <c r="AG216" i="5"/>
  <c r="J55" i="5"/>
  <c r="Z55" i="5" s="1"/>
  <c r="AA55" i="5" s="1"/>
  <c r="AG55" i="5"/>
  <c r="J15" i="5"/>
  <c r="Z15" i="5" s="1"/>
  <c r="AA15" i="5" s="1"/>
  <c r="AG15" i="5"/>
  <c r="J77" i="5"/>
  <c r="Z77" i="5" s="1"/>
  <c r="AA77" i="5" s="1"/>
  <c r="AG77" i="5"/>
  <c r="J46" i="5"/>
  <c r="AB46" i="5" s="1"/>
  <c r="AG46" i="5"/>
  <c r="J274" i="5"/>
  <c r="Z274" i="5" s="1"/>
  <c r="AA274" i="5" s="1"/>
  <c r="AG274" i="5"/>
  <c r="J326" i="5"/>
  <c r="Z326" i="5" s="1"/>
  <c r="AA326" i="5" s="1"/>
  <c r="AG326" i="5"/>
  <c r="J330" i="5"/>
  <c r="AD330" i="5" s="1"/>
  <c r="AE330" i="5" s="1"/>
  <c r="AG330" i="5"/>
  <c r="J392" i="5"/>
  <c r="AB392" i="5" s="1"/>
  <c r="AG392" i="5"/>
  <c r="I353" i="5"/>
  <c r="L353" i="5" s="1"/>
  <c r="Y353" i="5" s="1"/>
  <c r="J655" i="5"/>
  <c r="AD655" i="5" s="1"/>
  <c r="AE655" i="5" s="1"/>
  <c r="AG655" i="5"/>
  <c r="J501" i="5"/>
  <c r="Z501" i="5" s="1"/>
  <c r="AA501" i="5" s="1"/>
  <c r="AG501" i="5"/>
  <c r="J39" i="5"/>
  <c r="AD39" i="5" s="1"/>
  <c r="AE39" i="5" s="1"/>
  <c r="AG39" i="5"/>
  <c r="J19" i="5"/>
  <c r="AD19" i="5" s="1"/>
  <c r="AE19" i="5" s="1"/>
  <c r="AG19" i="5"/>
  <c r="J116" i="5"/>
  <c r="AD116" i="5" s="1"/>
  <c r="AE116" i="5" s="1"/>
  <c r="AG116" i="5"/>
  <c r="J113" i="5"/>
  <c r="AB113" i="5" s="1"/>
  <c r="AG113" i="5"/>
  <c r="J223" i="5"/>
  <c r="Z223" i="5" s="1"/>
  <c r="AA223" i="5" s="1"/>
  <c r="AG223" i="5"/>
  <c r="D507" i="5"/>
  <c r="D578" i="5"/>
  <c r="J649" i="5"/>
  <c r="AG649" i="5"/>
  <c r="J680" i="5"/>
  <c r="Z680" i="5" s="1"/>
  <c r="AA680" i="5" s="1"/>
  <c r="AG680" i="5"/>
  <c r="J652" i="5"/>
  <c r="Z652" i="5" s="1"/>
  <c r="AA652" i="5" s="1"/>
  <c r="AG652" i="5"/>
  <c r="J629" i="5"/>
  <c r="Z629" i="5" s="1"/>
  <c r="AA629" i="5" s="1"/>
  <c r="AG629" i="5"/>
  <c r="J547" i="5"/>
  <c r="AG547" i="5"/>
  <c r="J532" i="5"/>
  <c r="Z532" i="5" s="1"/>
  <c r="AA532" i="5" s="1"/>
  <c r="AG532" i="5"/>
  <c r="J520" i="5"/>
  <c r="Z520" i="5" s="1"/>
  <c r="AA520" i="5" s="1"/>
  <c r="AG520" i="5"/>
  <c r="J517" i="5"/>
  <c r="AD517" i="5" s="1"/>
  <c r="AE517" i="5" s="1"/>
  <c r="AG517" i="5"/>
  <c r="J471" i="5"/>
  <c r="AG471" i="5"/>
  <c r="J465" i="5"/>
  <c r="AD465" i="5" s="1"/>
  <c r="AE465" i="5" s="1"/>
  <c r="AG465" i="5"/>
  <c r="J343" i="5"/>
  <c r="AG343" i="5"/>
  <c r="J258" i="5"/>
  <c r="Z258" i="5" s="1"/>
  <c r="AA258" i="5" s="1"/>
  <c r="AG258" i="5"/>
  <c r="J228" i="5"/>
  <c r="AD228" i="5" s="1"/>
  <c r="AE228" i="5" s="1"/>
  <c r="AG228" i="5"/>
  <c r="J137" i="5"/>
  <c r="AB137" i="5" s="1"/>
  <c r="AG137" i="5"/>
  <c r="J125" i="5"/>
  <c r="AD125" i="5" s="1"/>
  <c r="AE125" i="5" s="1"/>
  <c r="AG125" i="5"/>
  <c r="J10" i="5"/>
  <c r="Z10" i="5" s="1"/>
  <c r="AA10" i="5" s="1"/>
  <c r="AG10" i="5"/>
  <c r="J40" i="5"/>
  <c r="AD40" i="5" s="1"/>
  <c r="AE40" i="5" s="1"/>
  <c r="AG40" i="5"/>
  <c r="J157" i="5"/>
  <c r="Z157" i="5" s="1"/>
  <c r="AA157" i="5" s="1"/>
  <c r="AG157" i="5"/>
  <c r="J390" i="5"/>
  <c r="Z390" i="5" s="1"/>
  <c r="AA390" i="5" s="1"/>
  <c r="AG390" i="5"/>
  <c r="J329" i="5"/>
  <c r="AG329" i="5"/>
  <c r="J657" i="5"/>
  <c r="Z657" i="5" s="1"/>
  <c r="AA657" i="5" s="1"/>
  <c r="AG657" i="5"/>
  <c r="J582" i="5"/>
  <c r="Z582" i="5" s="1"/>
  <c r="AA582" i="5" s="1"/>
  <c r="AG582" i="5"/>
  <c r="J433" i="5"/>
  <c r="AD433" i="5" s="1"/>
  <c r="AE433" i="5" s="1"/>
  <c r="AG433" i="5"/>
  <c r="J404" i="5"/>
  <c r="AD404" i="5" s="1"/>
  <c r="AE404" i="5" s="1"/>
  <c r="AG404" i="5"/>
  <c r="J393" i="5"/>
  <c r="AG393" i="5"/>
  <c r="J313" i="5"/>
  <c r="Z313" i="5" s="1"/>
  <c r="AA313" i="5" s="1"/>
  <c r="AG313" i="5"/>
  <c r="J190" i="5"/>
  <c r="AD190" i="5" s="1"/>
  <c r="AE190" i="5" s="1"/>
  <c r="AG190" i="5"/>
  <c r="J162" i="5"/>
  <c r="AG162" i="5"/>
  <c r="J52" i="5"/>
  <c r="AG52" i="5"/>
  <c r="J276" i="5"/>
  <c r="AD276" i="5" s="1"/>
  <c r="AE276" i="5" s="1"/>
  <c r="AG276" i="5"/>
  <c r="J208" i="5"/>
  <c r="AD208" i="5" s="1"/>
  <c r="AE208" i="5" s="1"/>
  <c r="AG208" i="5"/>
  <c r="I393" i="5"/>
  <c r="L393" i="5" s="1"/>
  <c r="Y393" i="5" s="1"/>
  <c r="D473" i="5"/>
  <c r="J473" i="5" s="1"/>
  <c r="D361" i="5"/>
  <c r="J525" i="5"/>
  <c r="Z525" i="5" s="1"/>
  <c r="AA525" i="5" s="1"/>
  <c r="AG525" i="5"/>
  <c r="J99" i="5"/>
  <c r="AD99" i="5" s="1"/>
  <c r="AE99" i="5" s="1"/>
  <c r="AG99" i="5"/>
  <c r="J118" i="5"/>
  <c r="AB118" i="5" s="1"/>
  <c r="AG118" i="5"/>
  <c r="I263" i="5"/>
  <c r="L263" i="5" s="1"/>
  <c r="Y263" i="5" s="1"/>
  <c r="Y205" i="5"/>
  <c r="D424" i="5"/>
  <c r="AG424" i="5" s="1"/>
  <c r="J570" i="5"/>
  <c r="AD570" i="5" s="1"/>
  <c r="AE570" i="5" s="1"/>
  <c r="AG570" i="5"/>
  <c r="J664" i="5"/>
  <c r="AD664" i="5" s="1"/>
  <c r="AE664" i="5" s="1"/>
  <c r="AG664" i="5"/>
  <c r="J635" i="5"/>
  <c r="Z635" i="5" s="1"/>
  <c r="AA635" i="5" s="1"/>
  <c r="AG635" i="5"/>
  <c r="J615" i="5"/>
  <c r="Z615" i="5" s="1"/>
  <c r="AA615" i="5" s="1"/>
  <c r="AG615" i="5"/>
  <c r="J609" i="5"/>
  <c r="AD609" i="5" s="1"/>
  <c r="AE609" i="5" s="1"/>
  <c r="AG609" i="5"/>
  <c r="J544" i="5"/>
  <c r="AD544" i="5" s="1"/>
  <c r="AE544" i="5" s="1"/>
  <c r="AG544" i="5"/>
  <c r="J523" i="5"/>
  <c r="Z523" i="5" s="1"/>
  <c r="AA523" i="5" s="1"/>
  <c r="AG523" i="5"/>
  <c r="J505" i="5"/>
  <c r="AD505" i="5" s="1"/>
  <c r="AE505" i="5" s="1"/>
  <c r="AG505" i="5"/>
  <c r="J483" i="5"/>
  <c r="AB483" i="5" s="1"/>
  <c r="AG483" i="5"/>
  <c r="J456" i="5"/>
  <c r="AD456" i="5" s="1"/>
  <c r="AE456" i="5" s="1"/>
  <c r="AG456" i="5"/>
  <c r="J446" i="5"/>
  <c r="AG446" i="5"/>
  <c r="J431" i="5"/>
  <c r="AB431" i="5" s="1"/>
  <c r="AG431" i="5"/>
  <c r="J422" i="5"/>
  <c r="AD422" i="5" s="1"/>
  <c r="AE422" i="5" s="1"/>
  <c r="AG422" i="5"/>
  <c r="J408" i="5"/>
  <c r="AD408" i="5" s="1"/>
  <c r="AE408" i="5" s="1"/>
  <c r="AG408" i="5"/>
  <c r="J388" i="5"/>
  <c r="Z388" i="5" s="1"/>
  <c r="AA388" i="5" s="1"/>
  <c r="AG388" i="5"/>
  <c r="J382" i="5"/>
  <c r="AG382" i="5"/>
  <c r="J376" i="5"/>
  <c r="AD376" i="5" s="1"/>
  <c r="AE376" i="5" s="1"/>
  <c r="AG376" i="5"/>
  <c r="J346" i="5"/>
  <c r="Z346" i="5" s="1"/>
  <c r="AA346" i="5" s="1"/>
  <c r="AG346" i="5"/>
  <c r="J308" i="5"/>
  <c r="Z308" i="5" s="1"/>
  <c r="AA308" i="5" s="1"/>
  <c r="AG308" i="5"/>
  <c r="J290" i="5"/>
  <c r="Z290" i="5" s="1"/>
  <c r="AA290" i="5" s="1"/>
  <c r="AG290" i="5"/>
  <c r="J267" i="5"/>
  <c r="Z267" i="5" s="1"/>
  <c r="AA267" i="5" s="1"/>
  <c r="AG267" i="5"/>
  <c r="J252" i="5"/>
  <c r="AB252" i="5" s="1"/>
  <c r="AG252" i="5"/>
  <c r="J220" i="5"/>
  <c r="Z220" i="5" s="1"/>
  <c r="AA220" i="5" s="1"/>
  <c r="AG220" i="5"/>
  <c r="J211" i="5"/>
  <c r="Z211" i="5" s="1"/>
  <c r="AA211" i="5" s="1"/>
  <c r="AG211" i="5"/>
  <c r="J203" i="5"/>
  <c r="AG203" i="5"/>
  <c r="J194" i="5"/>
  <c r="AD194" i="5" s="1"/>
  <c r="AE194" i="5" s="1"/>
  <c r="AG194" i="5"/>
  <c r="J191" i="5"/>
  <c r="AD191" i="5" s="1"/>
  <c r="AE191" i="5" s="1"/>
  <c r="AG191" i="5"/>
  <c r="J188" i="5"/>
  <c r="AB188" i="5" s="1"/>
  <c r="AG188" i="5"/>
  <c r="J172" i="5"/>
  <c r="Z172" i="5" s="1"/>
  <c r="AA172" i="5" s="1"/>
  <c r="AG172" i="5"/>
  <c r="J169" i="5"/>
  <c r="AD169" i="5" s="1"/>
  <c r="AE169" i="5" s="1"/>
  <c r="AG169" i="5"/>
  <c r="J160" i="5"/>
  <c r="AB160" i="5" s="1"/>
  <c r="AG160" i="5"/>
  <c r="J153" i="5"/>
  <c r="AB153" i="5" s="1"/>
  <c r="AG153" i="5"/>
  <c r="J122" i="5"/>
  <c r="AB122" i="5" s="1"/>
  <c r="AG122" i="5"/>
  <c r="J93" i="5"/>
  <c r="AG93" i="5"/>
  <c r="J87" i="5"/>
  <c r="Z87" i="5" s="1"/>
  <c r="AA87" i="5" s="1"/>
  <c r="AG87" i="5"/>
  <c r="J56" i="5"/>
  <c r="AD56" i="5" s="1"/>
  <c r="AE56" i="5" s="1"/>
  <c r="AG56" i="5"/>
  <c r="J33" i="5"/>
  <c r="AD33" i="5" s="1"/>
  <c r="AE33" i="5" s="1"/>
  <c r="AG33" i="5"/>
  <c r="J357" i="5"/>
  <c r="Z357" i="5" s="1"/>
  <c r="AA357" i="5" s="1"/>
  <c r="AG357" i="5"/>
  <c r="I214" i="5"/>
  <c r="L214" i="5" s="1"/>
  <c r="Y214" i="5" s="1"/>
  <c r="AG214" i="5"/>
  <c r="J299" i="5"/>
  <c r="AG299" i="5"/>
  <c r="J143" i="5"/>
  <c r="Z143" i="5" s="1"/>
  <c r="AA143" i="5" s="1"/>
  <c r="AG143" i="5"/>
  <c r="J495" i="5"/>
  <c r="Z495" i="5" s="1"/>
  <c r="AA495" i="5" s="1"/>
  <c r="AG495" i="5"/>
  <c r="I36" i="5"/>
  <c r="L36" i="5" s="1"/>
  <c r="Y36" i="5" s="1"/>
  <c r="AG36" i="5"/>
  <c r="J461" i="5"/>
  <c r="Z461" i="5" s="1"/>
  <c r="AA461" i="5" s="1"/>
  <c r="AG461" i="5"/>
  <c r="J451" i="5"/>
  <c r="AD451" i="5" s="1"/>
  <c r="AE451" i="5" s="1"/>
  <c r="AG451" i="5"/>
  <c r="J384" i="5"/>
  <c r="AD384" i="5" s="1"/>
  <c r="AE384" i="5" s="1"/>
  <c r="AG384" i="5"/>
  <c r="I289" i="5"/>
  <c r="L289" i="5" s="1"/>
  <c r="Y289" i="5" s="1"/>
  <c r="J171" i="5"/>
  <c r="AD171" i="5" s="1"/>
  <c r="AE171" i="5" s="1"/>
  <c r="AG171" i="5"/>
  <c r="J66" i="5"/>
  <c r="AB66" i="5" s="1"/>
  <c r="AG66" i="5"/>
  <c r="J82" i="5"/>
  <c r="Z82" i="5" s="1"/>
  <c r="AA82" i="5" s="1"/>
  <c r="AG82" i="5"/>
  <c r="J128" i="5"/>
  <c r="AD128" i="5" s="1"/>
  <c r="AE128" i="5" s="1"/>
  <c r="AG128" i="5"/>
  <c r="J105" i="5"/>
  <c r="Z105" i="5" s="1"/>
  <c r="AA105" i="5" s="1"/>
  <c r="AG105" i="5"/>
  <c r="D280" i="5"/>
  <c r="J280" i="5" s="1"/>
  <c r="J132" i="5"/>
  <c r="Z132" i="5" s="1"/>
  <c r="AA132" i="5" s="1"/>
  <c r="AG132" i="5"/>
  <c r="J218" i="5"/>
  <c r="AG218" i="5"/>
  <c r="J235" i="5"/>
  <c r="AD235" i="5" s="1"/>
  <c r="AE235" i="5" s="1"/>
  <c r="AG235" i="5"/>
  <c r="Y302" i="5"/>
  <c r="J574" i="5"/>
  <c r="Z574" i="5" s="1"/>
  <c r="AA574" i="5" s="1"/>
  <c r="AG574" i="5"/>
  <c r="J59" i="5"/>
  <c r="AG59" i="5"/>
  <c r="Y81" i="5"/>
  <c r="J111" i="5"/>
  <c r="Z111" i="5" s="1"/>
  <c r="AA111" i="5" s="1"/>
  <c r="AG111" i="5"/>
  <c r="I522" i="5"/>
  <c r="L522" i="5" s="1"/>
  <c r="Y522" i="5" s="1"/>
  <c r="D653" i="5"/>
  <c r="J621" i="5"/>
  <c r="Z621" i="5" s="1"/>
  <c r="AA621" i="5" s="1"/>
  <c r="AG621" i="5"/>
  <c r="J598" i="5"/>
  <c r="AG598" i="5"/>
  <c r="J589" i="5"/>
  <c r="AD589" i="5" s="1"/>
  <c r="AE589" i="5" s="1"/>
  <c r="AG589" i="5"/>
  <c r="J529" i="5"/>
  <c r="Z529" i="5" s="1"/>
  <c r="AA529" i="5" s="1"/>
  <c r="AG529" i="5"/>
  <c r="J502" i="5"/>
  <c r="Z502" i="5" s="1"/>
  <c r="AA502" i="5" s="1"/>
  <c r="AG502" i="5"/>
  <c r="J496" i="5"/>
  <c r="Z496" i="5" s="1"/>
  <c r="AA496" i="5" s="1"/>
  <c r="AG496" i="5"/>
  <c r="J477" i="5"/>
  <c r="Z477" i="5" s="1"/>
  <c r="AA477" i="5" s="1"/>
  <c r="AG477" i="5"/>
  <c r="J469" i="5"/>
  <c r="AD469" i="5" s="1"/>
  <c r="AE469" i="5" s="1"/>
  <c r="AG469" i="5"/>
  <c r="J459" i="5"/>
  <c r="AB459" i="5" s="1"/>
  <c r="AG459" i="5"/>
  <c r="J437" i="5"/>
  <c r="AG437" i="5"/>
  <c r="J417" i="5"/>
  <c r="Z417" i="5" s="1"/>
  <c r="AA417" i="5" s="1"/>
  <c r="AG417" i="5"/>
  <c r="J371" i="5"/>
  <c r="Z371" i="5" s="1"/>
  <c r="AA371" i="5" s="1"/>
  <c r="AG371" i="5"/>
  <c r="J368" i="5"/>
  <c r="AB368" i="5" s="1"/>
  <c r="AG368" i="5"/>
  <c r="J341" i="5"/>
  <c r="AD341" i="5" s="1"/>
  <c r="AE341" i="5" s="1"/>
  <c r="AG341" i="5"/>
  <c r="J335" i="5"/>
  <c r="AD335" i="5" s="1"/>
  <c r="AE335" i="5" s="1"/>
  <c r="AG335" i="5"/>
  <c r="J321" i="5"/>
  <c r="AD321" i="5" s="1"/>
  <c r="AE321" i="5" s="1"/>
  <c r="AG321" i="5"/>
  <c r="J297" i="5"/>
  <c r="Z297" i="5" s="1"/>
  <c r="AA297" i="5" s="1"/>
  <c r="AG297" i="5"/>
  <c r="J273" i="5"/>
  <c r="AG273" i="5"/>
  <c r="J244" i="5"/>
  <c r="AD244" i="5" s="1"/>
  <c r="AE244" i="5" s="1"/>
  <c r="AG244" i="5"/>
  <c r="J229" i="5"/>
  <c r="AD229" i="5" s="1"/>
  <c r="AE229" i="5" s="1"/>
  <c r="AG229" i="5"/>
  <c r="J182" i="5"/>
  <c r="AB182" i="5" s="1"/>
  <c r="AG182" i="5"/>
  <c r="J138" i="5"/>
  <c r="Z138" i="5" s="1"/>
  <c r="AA138" i="5" s="1"/>
  <c r="AG138" i="5"/>
  <c r="J79" i="5"/>
  <c r="Z79" i="5" s="1"/>
  <c r="AA79" i="5" s="1"/>
  <c r="AG79" i="5"/>
  <c r="J73" i="5"/>
  <c r="Z73" i="5" s="1"/>
  <c r="AA73" i="5" s="1"/>
  <c r="AG73" i="5"/>
  <c r="Z204" i="5"/>
  <c r="AA204" i="5" s="1"/>
  <c r="I361" i="5"/>
  <c r="L361" i="5" s="1"/>
  <c r="Y361" i="5" s="1"/>
  <c r="D530" i="5"/>
  <c r="AD535" i="5"/>
  <c r="AE535" i="5" s="1"/>
  <c r="I69" i="5"/>
  <c r="L69" i="5" s="1"/>
  <c r="Y69" i="5" s="1"/>
  <c r="F415" i="5"/>
  <c r="I415" i="5" s="1"/>
  <c r="L415" i="5" s="1"/>
  <c r="Y415" i="5" s="1"/>
  <c r="I539" i="5"/>
  <c r="L539" i="5" s="1"/>
  <c r="Y539" i="5" s="1"/>
  <c r="I90" i="5"/>
  <c r="L90" i="5" s="1"/>
  <c r="Y90" i="5" s="1"/>
  <c r="D587" i="5"/>
  <c r="AG587" i="5" s="1"/>
  <c r="D279" i="5"/>
  <c r="AG279" i="5" s="1"/>
  <c r="I250" i="5"/>
  <c r="L250" i="5" s="1"/>
  <c r="Y250" i="5" s="1"/>
  <c r="AB396" i="5"/>
  <c r="D450" i="5"/>
  <c r="AD302" i="5"/>
  <c r="AE302" i="5" s="1"/>
  <c r="I274" i="5"/>
  <c r="L274" i="5" s="1"/>
  <c r="Y274" i="5" s="1"/>
  <c r="D352" i="5"/>
  <c r="AB356" i="5"/>
  <c r="D14" i="5"/>
  <c r="I570" i="5"/>
  <c r="L570" i="5" s="1"/>
  <c r="AC570" i="5" s="1"/>
  <c r="I498" i="5"/>
  <c r="L498" i="5" s="1"/>
  <c r="Y498" i="5" s="1"/>
  <c r="I324" i="5"/>
  <c r="L324" i="5" s="1"/>
  <c r="Y324" i="5" s="1"/>
  <c r="I247" i="5"/>
  <c r="L247" i="5" s="1"/>
  <c r="D510" i="5"/>
  <c r="AD273" i="5"/>
  <c r="AE273" i="5" s="1"/>
  <c r="AD258" i="5"/>
  <c r="AE258" i="5" s="1"/>
  <c r="I202" i="5"/>
  <c r="L202" i="5" s="1"/>
  <c r="Y202" i="5" s="1"/>
  <c r="D596" i="5"/>
  <c r="J596" i="5" s="1"/>
  <c r="D503" i="5"/>
  <c r="Z620" i="5"/>
  <c r="AA620" i="5" s="1"/>
  <c r="AD367" i="5"/>
  <c r="AE367" i="5" s="1"/>
  <c r="D426" i="5"/>
  <c r="I625" i="5"/>
  <c r="L625" i="5" s="1"/>
  <c r="Y625" i="5" s="1"/>
  <c r="I400" i="5"/>
  <c r="L400" i="5" s="1"/>
  <c r="Y400" i="5" s="1"/>
  <c r="D542" i="5"/>
  <c r="AG542" i="5" s="1"/>
  <c r="AD146" i="5"/>
  <c r="AE146" i="5" s="1"/>
  <c r="Z283" i="5"/>
  <c r="AA283" i="5" s="1"/>
  <c r="Z107" i="5"/>
  <c r="AA107" i="5" s="1"/>
  <c r="I388" i="5"/>
  <c r="L388" i="5" s="1"/>
  <c r="Y388" i="5" s="1"/>
  <c r="D554" i="5"/>
  <c r="Z412" i="5"/>
  <c r="AA412" i="5" s="1"/>
  <c r="AB262" i="5"/>
  <c r="I495" i="5"/>
  <c r="L495" i="5" s="1"/>
  <c r="Y495" i="5" s="1"/>
  <c r="Y649" i="5"/>
  <c r="I248" i="5"/>
  <c r="L248" i="5" s="1"/>
  <c r="Y248" i="5" s="1"/>
  <c r="I458" i="5"/>
  <c r="L458" i="5" s="1"/>
  <c r="Y458" i="5" s="1"/>
  <c r="D590" i="5"/>
  <c r="AG590" i="5" s="1"/>
  <c r="I372" i="5"/>
  <c r="L372" i="5" s="1"/>
  <c r="Y372" i="5" s="1"/>
  <c r="I13" i="5"/>
  <c r="L13" i="5" s="1"/>
  <c r="Y13" i="5" s="1"/>
  <c r="I174" i="5"/>
  <c r="L174" i="5" s="1"/>
  <c r="Y174" i="5" s="1"/>
  <c r="I76" i="5"/>
  <c r="L76" i="5" s="1"/>
  <c r="Y76" i="5" s="1"/>
  <c r="D363" i="5"/>
  <c r="D380" i="5"/>
  <c r="AD399" i="5"/>
  <c r="AE399" i="5" s="1"/>
  <c r="F468" i="5"/>
  <c r="I468" i="5" s="1"/>
  <c r="L468" i="5" s="1"/>
  <c r="Y468" i="5" s="1"/>
  <c r="AD400" i="5"/>
  <c r="AE400" i="5" s="1"/>
  <c r="I517" i="5"/>
  <c r="L517" i="5" s="1"/>
  <c r="Y517" i="5" s="1"/>
  <c r="Z446" i="5"/>
  <c r="AA446" i="5" s="1"/>
  <c r="D497" i="5"/>
  <c r="AC80" i="5"/>
  <c r="I601" i="5"/>
  <c r="L601" i="5" s="1"/>
  <c r="Y601" i="5" s="1"/>
  <c r="D608" i="5"/>
  <c r="I47" i="5"/>
  <c r="L47" i="5" s="1"/>
  <c r="Y47" i="5" s="1"/>
  <c r="I179" i="5"/>
  <c r="L179" i="5" s="1"/>
  <c r="Y179" i="5" s="1"/>
  <c r="D221" i="5"/>
  <c r="Y404" i="5"/>
  <c r="Y505" i="5"/>
  <c r="AD607" i="5"/>
  <c r="AE607" i="5" s="1"/>
  <c r="AB607" i="5"/>
  <c r="D186" i="5"/>
  <c r="I527" i="5"/>
  <c r="L527" i="5" s="1"/>
  <c r="AC527" i="5" s="1"/>
  <c r="D366" i="5"/>
  <c r="D641" i="5"/>
  <c r="I516" i="5"/>
  <c r="L516" i="5" s="1"/>
  <c r="Y516" i="5" s="1"/>
  <c r="I380" i="5"/>
  <c r="L380" i="5" s="1"/>
  <c r="Y380" i="5" s="1"/>
  <c r="I123" i="5"/>
  <c r="L123" i="5" s="1"/>
  <c r="Y123" i="5" s="1"/>
  <c r="Y312" i="5"/>
  <c r="D315" i="5"/>
  <c r="I449" i="5"/>
  <c r="L449" i="5" s="1"/>
  <c r="Y449" i="5" s="1"/>
  <c r="Z505" i="5"/>
  <c r="AA505" i="5" s="1"/>
  <c r="AD257" i="5"/>
  <c r="AE257" i="5" s="1"/>
  <c r="Z40" i="5"/>
  <c r="AA40" i="5" s="1"/>
  <c r="AD95" i="5"/>
  <c r="AE95" i="5" s="1"/>
  <c r="I100" i="5"/>
  <c r="L100" i="5" s="1"/>
  <c r="Y100" i="5" s="1"/>
  <c r="Z68" i="5"/>
  <c r="AA68" i="5" s="1"/>
  <c r="D119" i="5"/>
  <c r="AB320" i="5"/>
  <c r="D597" i="5"/>
  <c r="Y293" i="5"/>
  <c r="Y17" i="5"/>
  <c r="D126" i="5"/>
  <c r="D51" i="5"/>
  <c r="AB45" i="5"/>
  <c r="D428" i="5"/>
  <c r="AG428" i="5" s="1"/>
  <c r="Z655" i="5"/>
  <c r="AA655" i="5" s="1"/>
  <c r="AD45" i="5"/>
  <c r="AE45" i="5" s="1"/>
  <c r="I74" i="5"/>
  <c r="L74" i="5" s="1"/>
  <c r="Y74" i="5" s="1"/>
  <c r="I46" i="5"/>
  <c r="L46" i="5" s="1"/>
  <c r="AC46" i="5" s="1"/>
  <c r="I28" i="5"/>
  <c r="L28" i="5" s="1"/>
  <c r="Y28" i="5" s="1"/>
  <c r="I54" i="5"/>
  <c r="L54" i="5" s="1"/>
  <c r="Y54" i="5" s="1"/>
  <c r="I355" i="5"/>
  <c r="L355" i="5" s="1"/>
  <c r="Y355" i="5" s="1"/>
  <c r="AD220" i="5"/>
  <c r="AE220" i="5" s="1"/>
  <c r="D599" i="5"/>
  <c r="F142" i="5"/>
  <c r="I142" i="5" s="1"/>
  <c r="L142" i="5" s="1"/>
  <c r="Y142" i="5" s="1"/>
  <c r="D296" i="5"/>
  <c r="I653" i="5"/>
  <c r="L653" i="5" s="1"/>
  <c r="AC653" i="5" s="1"/>
  <c r="Y104" i="5"/>
  <c r="F145" i="5"/>
  <c r="AD72" i="5"/>
  <c r="AE72" i="5" s="1"/>
  <c r="Y290" i="5"/>
  <c r="I68" i="5"/>
  <c r="L68" i="5" s="1"/>
  <c r="Y68" i="5" s="1"/>
  <c r="Y60" i="5"/>
  <c r="I150" i="5"/>
  <c r="L150" i="5" s="1"/>
  <c r="Y150" i="5" s="1"/>
  <c r="I365" i="5"/>
  <c r="L365" i="5" s="1"/>
  <c r="Y365" i="5" s="1"/>
  <c r="AD393" i="5"/>
  <c r="AE393" i="5" s="1"/>
  <c r="AD142" i="5"/>
  <c r="AE142" i="5" s="1"/>
  <c r="AD74" i="5"/>
  <c r="AE74" i="5" s="1"/>
  <c r="I536" i="5"/>
  <c r="L536" i="5" s="1"/>
  <c r="Y536" i="5" s="1"/>
  <c r="I315" i="5"/>
  <c r="L315" i="5" s="1"/>
  <c r="AC315" i="5" s="1"/>
  <c r="I118" i="5"/>
  <c r="L118" i="5" s="1"/>
  <c r="AC118" i="5" s="1"/>
  <c r="I406" i="5"/>
  <c r="L406" i="5" s="1"/>
  <c r="Y406" i="5" s="1"/>
  <c r="D479" i="5"/>
  <c r="I399" i="5"/>
  <c r="L399" i="5" s="1"/>
  <c r="Y399" i="5" s="1"/>
  <c r="I426" i="5"/>
  <c r="L426" i="5" s="1"/>
  <c r="Y426" i="5" s="1"/>
  <c r="I198" i="5"/>
  <c r="L198" i="5" s="1"/>
  <c r="Y198" i="5" s="1"/>
  <c r="I223" i="5"/>
  <c r="L223" i="5" s="1"/>
  <c r="Y223" i="5" s="1"/>
  <c r="AD643" i="5"/>
  <c r="AE643" i="5" s="1"/>
  <c r="I515" i="5"/>
  <c r="L515" i="5" s="1"/>
  <c r="Y515" i="5" s="1"/>
  <c r="Z607" i="5"/>
  <c r="AA607" i="5" s="1"/>
  <c r="D604" i="5"/>
  <c r="I496" i="5"/>
  <c r="L496" i="5" s="1"/>
  <c r="Y496" i="5" s="1"/>
  <c r="AD198" i="5"/>
  <c r="AE198" i="5" s="1"/>
  <c r="I578" i="5"/>
  <c r="L578" i="5" s="1"/>
  <c r="Y578" i="5" s="1"/>
  <c r="AD148" i="5"/>
  <c r="AE148" i="5" s="1"/>
  <c r="D332" i="5"/>
  <c r="AG332" i="5" s="1"/>
  <c r="I546" i="5"/>
  <c r="L546" i="5" s="1"/>
  <c r="AC546" i="5" s="1"/>
  <c r="I227" i="5"/>
  <c r="L227" i="5" s="1"/>
  <c r="Y227" i="5" s="1"/>
  <c r="I450" i="5"/>
  <c r="L450" i="5" s="1"/>
  <c r="AC450" i="5" s="1"/>
  <c r="AD437" i="5"/>
  <c r="AE437" i="5" s="1"/>
  <c r="I22" i="5"/>
  <c r="L22" i="5" s="1"/>
  <c r="Y22" i="5" s="1"/>
  <c r="I257" i="5"/>
  <c r="L257" i="5" s="1"/>
  <c r="Y257" i="5" s="1"/>
  <c r="Y431" i="5"/>
  <c r="D584" i="5"/>
  <c r="I322" i="5"/>
  <c r="L322" i="5" s="1"/>
  <c r="Y322" i="5" s="1"/>
  <c r="I329" i="5"/>
  <c r="L329" i="5" s="1"/>
  <c r="Y329" i="5" s="1"/>
  <c r="I525" i="5"/>
  <c r="L525" i="5" s="1"/>
  <c r="Y525" i="5" s="1"/>
  <c r="I615" i="5"/>
  <c r="L615" i="5" s="1"/>
  <c r="AC615" i="5" s="1"/>
  <c r="I271" i="5"/>
  <c r="L271" i="5" s="1"/>
  <c r="Y271" i="5" s="1"/>
  <c r="AD149" i="5"/>
  <c r="AE149" i="5" s="1"/>
  <c r="AC505" i="5"/>
  <c r="D338" i="5"/>
  <c r="D543" i="5"/>
  <c r="Z216" i="5"/>
  <c r="AA216" i="5" s="1"/>
  <c r="Z598" i="5"/>
  <c r="AA598" i="5" s="1"/>
  <c r="AD598" i="5"/>
  <c r="AE598" i="5" s="1"/>
  <c r="I376" i="5"/>
  <c r="L376" i="5" s="1"/>
  <c r="Y376" i="5" s="1"/>
  <c r="I133" i="5"/>
  <c r="L133" i="5" s="1"/>
  <c r="Y133" i="5" s="1"/>
  <c r="I370" i="5"/>
  <c r="L370" i="5" s="1"/>
  <c r="Y370" i="5" s="1"/>
  <c r="I124" i="5"/>
  <c r="L124" i="5" s="1"/>
  <c r="Y124" i="5" s="1"/>
  <c r="I636" i="5"/>
  <c r="L636" i="5" s="1"/>
  <c r="Y636" i="5" s="1"/>
  <c r="D508" i="5"/>
  <c r="D470" i="5"/>
  <c r="Y252" i="5"/>
  <c r="I553" i="5"/>
  <c r="L553" i="5" s="1"/>
  <c r="Y553" i="5" s="1"/>
  <c r="Z453" i="5"/>
  <c r="AA453" i="5" s="1"/>
  <c r="I490" i="5"/>
  <c r="L490" i="5" s="1"/>
  <c r="Y490" i="5" s="1"/>
  <c r="I130" i="5"/>
  <c r="L130" i="5" s="1"/>
  <c r="Y130" i="5" s="1"/>
  <c r="I254" i="5"/>
  <c r="L254" i="5" s="1"/>
  <c r="Y254" i="5" s="1"/>
  <c r="I503" i="5"/>
  <c r="L503" i="5" s="1"/>
  <c r="Y503" i="5" s="1"/>
  <c r="I296" i="5"/>
  <c r="L296" i="5" s="1"/>
  <c r="AC296" i="5" s="1"/>
  <c r="D639" i="5"/>
  <c r="AD471" i="5"/>
  <c r="AE471" i="5" s="1"/>
  <c r="I453" i="5"/>
  <c r="L453" i="5" s="1"/>
  <c r="Y453" i="5" s="1"/>
  <c r="I363" i="5"/>
  <c r="L363" i="5" s="1"/>
  <c r="Y363" i="5" s="1"/>
  <c r="D565" i="5"/>
  <c r="Z377" i="5"/>
  <c r="AA377" i="5" s="1"/>
  <c r="AD294" i="5"/>
  <c r="AE294" i="5" s="1"/>
  <c r="I29" i="5"/>
  <c r="L29" i="5" s="1"/>
  <c r="Y29" i="5" s="1"/>
  <c r="J36" i="5"/>
  <c r="Z36" i="5" s="1"/>
  <c r="AA36" i="5" s="1"/>
  <c r="Y297" i="5"/>
  <c r="Z215" i="5"/>
  <c r="AA215" i="5" s="1"/>
  <c r="I172" i="5"/>
  <c r="L172" i="5" s="1"/>
  <c r="Y172" i="5" s="1"/>
  <c r="AD496" i="5"/>
  <c r="AE496" i="5" s="1"/>
  <c r="I413" i="5"/>
  <c r="L413" i="5" s="1"/>
  <c r="Y413" i="5" s="1"/>
  <c r="I187" i="5"/>
  <c r="L187" i="5" s="1"/>
  <c r="Y187" i="5" s="1"/>
  <c r="D676" i="5"/>
  <c r="D419" i="5"/>
  <c r="AG419" i="5" s="1"/>
  <c r="I335" i="5"/>
  <c r="L335" i="5" s="1"/>
  <c r="Y273" i="5"/>
  <c r="F576" i="5"/>
  <c r="I576" i="5" s="1"/>
  <c r="L576" i="5" s="1"/>
  <c r="AC576" i="5" s="1"/>
  <c r="D648" i="5"/>
  <c r="I126" i="5"/>
  <c r="L126" i="5" s="1"/>
  <c r="Y126" i="5" s="1"/>
  <c r="I416" i="5"/>
  <c r="L416" i="5" s="1"/>
  <c r="Y416" i="5" s="1"/>
  <c r="D618" i="5"/>
  <c r="AG618" i="5" s="1"/>
  <c r="D401" i="5"/>
  <c r="AB138" i="5"/>
  <c r="D88" i="5"/>
  <c r="AD340" i="5"/>
  <c r="AE340" i="5" s="1"/>
  <c r="Z340" i="5"/>
  <c r="AA340" i="5" s="1"/>
  <c r="AD504" i="5"/>
  <c r="AE504" i="5" s="1"/>
  <c r="AB174" i="5"/>
  <c r="Z174" i="5"/>
  <c r="AA174" i="5" s="1"/>
  <c r="AD174" i="5"/>
  <c r="AE174" i="5" s="1"/>
  <c r="D314" i="5"/>
  <c r="J405" i="5"/>
  <c r="Z405" i="5" s="1"/>
  <c r="AA405" i="5" s="1"/>
  <c r="I405" i="5"/>
  <c r="L405" i="5" s="1"/>
  <c r="Y405" i="5" s="1"/>
  <c r="D663" i="5"/>
  <c r="AB656" i="5"/>
  <c r="AD656" i="5"/>
  <c r="AE656" i="5" s="1"/>
  <c r="D583" i="5"/>
  <c r="D333" i="5"/>
  <c r="D265" i="5"/>
  <c r="J225" i="5"/>
  <c r="AB225" i="5" s="1"/>
  <c r="I225" i="5"/>
  <c r="L225" i="5" s="1"/>
  <c r="Y225" i="5" s="1"/>
  <c r="AD295" i="5"/>
  <c r="AE295" i="5" s="1"/>
  <c r="Y655" i="5"/>
  <c r="J284" i="5"/>
  <c r="Z284" i="5" s="1"/>
  <c r="AA284" i="5" s="1"/>
  <c r="I71" i="5"/>
  <c r="L71" i="5" s="1"/>
  <c r="Y71" i="5" s="1"/>
  <c r="AD251" i="5"/>
  <c r="AE251" i="5" s="1"/>
  <c r="Z251" i="5"/>
  <c r="AA251" i="5" s="1"/>
  <c r="D577" i="5"/>
  <c r="AB426" i="5"/>
  <c r="I409" i="5"/>
  <c r="L409" i="5" s="1"/>
  <c r="AC409" i="5" s="1"/>
  <c r="D409" i="5"/>
  <c r="AC297" i="5"/>
  <c r="D240" i="5"/>
  <c r="D207" i="5"/>
  <c r="I340" i="5"/>
  <c r="L340" i="5" s="1"/>
  <c r="Y340" i="5" s="1"/>
  <c r="I492" i="5"/>
  <c r="L492" i="5" s="1"/>
  <c r="Y492" i="5" s="1"/>
  <c r="F563" i="5"/>
  <c r="D563" i="5"/>
  <c r="I543" i="5"/>
  <c r="L543" i="5" s="1"/>
  <c r="Y543" i="5" s="1"/>
  <c r="D524" i="5"/>
  <c r="D438" i="5"/>
  <c r="AC429" i="5"/>
  <c r="AB405" i="5"/>
  <c r="D403" i="5"/>
  <c r="AB366" i="5"/>
  <c r="D272" i="5"/>
  <c r="Z188" i="5"/>
  <c r="AA188" i="5" s="1"/>
  <c r="D168" i="5"/>
  <c r="D30" i="5"/>
  <c r="I98" i="5"/>
  <c r="L98" i="5" s="1"/>
  <c r="Y98" i="5" s="1"/>
  <c r="I208" i="5"/>
  <c r="L208" i="5" s="1"/>
  <c r="Y208" i="5" s="1"/>
  <c r="D586" i="5"/>
  <c r="I464" i="5"/>
  <c r="L464" i="5" s="1"/>
  <c r="Y464" i="5" s="1"/>
  <c r="Z47" i="5"/>
  <c r="AA47" i="5" s="1"/>
  <c r="AD47" i="5"/>
  <c r="AE47" i="5" s="1"/>
  <c r="J331" i="5"/>
  <c r="Z331" i="5" s="1"/>
  <c r="AA331" i="5" s="1"/>
  <c r="I331" i="5"/>
  <c r="L331" i="5" s="1"/>
  <c r="Y331" i="5" s="1"/>
  <c r="D628" i="5"/>
  <c r="AB636" i="5"/>
  <c r="AD636" i="5"/>
  <c r="AE636" i="5" s="1"/>
  <c r="D632" i="5"/>
  <c r="D567" i="5"/>
  <c r="AB358" i="5"/>
  <c r="D241" i="5"/>
  <c r="F241" i="5"/>
  <c r="AB133" i="5"/>
  <c r="AB468" i="5"/>
  <c r="D230" i="5"/>
  <c r="Z643" i="5"/>
  <c r="AA643" i="5" s="1"/>
  <c r="I27" i="5"/>
  <c r="L27" i="5" s="1"/>
  <c r="Y27" i="5" s="1"/>
  <c r="I343" i="5"/>
  <c r="L343" i="5" s="1"/>
  <c r="Y343" i="5" s="1"/>
  <c r="D638" i="5"/>
  <c r="D626" i="5"/>
  <c r="D613" i="5"/>
  <c r="AB602" i="5"/>
  <c r="I551" i="5"/>
  <c r="L551" i="5" s="1"/>
  <c r="Y551" i="5" s="1"/>
  <c r="AB539" i="5"/>
  <c r="F474" i="5"/>
  <c r="D474" i="5"/>
  <c r="AD458" i="5"/>
  <c r="AE458" i="5" s="1"/>
  <c r="Z433" i="5"/>
  <c r="AA433" i="5" s="1"/>
  <c r="Y429" i="5"/>
  <c r="D189" i="5"/>
  <c r="J232" i="5"/>
  <c r="Z232" i="5" s="1"/>
  <c r="AA232" i="5" s="1"/>
  <c r="I232" i="5"/>
  <c r="L232" i="5" s="1"/>
  <c r="Y232" i="5" s="1"/>
  <c r="D488" i="5"/>
  <c r="D184" i="5"/>
  <c r="I40" i="5"/>
  <c r="L40" i="5" s="1"/>
  <c r="Y40" i="5" s="1"/>
  <c r="I390" i="5"/>
  <c r="L390" i="5" s="1"/>
  <c r="Y390" i="5" s="1"/>
  <c r="I143" i="5"/>
  <c r="L143" i="5" s="1"/>
  <c r="Y143" i="5" s="1"/>
  <c r="I620" i="5"/>
  <c r="L620" i="5" s="1"/>
  <c r="Y620" i="5" s="1"/>
  <c r="I364" i="5"/>
  <c r="L364" i="5" s="1"/>
  <c r="Y364" i="5" s="1"/>
  <c r="I213" i="5"/>
  <c r="L213" i="5" s="1"/>
  <c r="Y213" i="5" s="1"/>
  <c r="I295" i="5"/>
  <c r="L295" i="5" s="1"/>
  <c r="AC295" i="5" s="1"/>
  <c r="J319" i="5"/>
  <c r="I319" i="5"/>
  <c r="L319" i="5" s="1"/>
  <c r="Y319" i="5" s="1"/>
  <c r="I609" i="5"/>
  <c r="L609" i="5" s="1"/>
  <c r="Y609" i="5" s="1"/>
  <c r="D572" i="5"/>
  <c r="D443" i="5"/>
  <c r="AB228" i="5"/>
  <c r="D193" i="5"/>
  <c r="D152" i="5"/>
  <c r="AB116" i="5"/>
  <c r="Z116" i="5"/>
  <c r="AA116" i="5" s="1"/>
  <c r="AB316" i="5"/>
  <c r="AD316" i="5"/>
  <c r="AE316" i="5" s="1"/>
  <c r="I196" i="5"/>
  <c r="L196" i="5" s="1"/>
  <c r="Y196" i="5" s="1"/>
  <c r="I50" i="5"/>
  <c r="L50" i="5" s="1"/>
  <c r="Y50" i="5" s="1"/>
  <c r="D677" i="5"/>
  <c r="AB649" i="5"/>
  <c r="AD649" i="5"/>
  <c r="AE649" i="5" s="1"/>
  <c r="D642" i="5"/>
  <c r="D466" i="5"/>
  <c r="D462" i="5"/>
  <c r="D336" i="5"/>
  <c r="D291" i="5"/>
  <c r="D288" i="5"/>
  <c r="AC252" i="5"/>
  <c r="D197" i="5"/>
  <c r="AG197" i="5" s="1"/>
  <c r="AD97" i="5"/>
  <c r="AE97" i="5" s="1"/>
  <c r="Z97" i="5"/>
  <c r="AA97" i="5" s="1"/>
  <c r="AB97" i="5"/>
  <c r="Z91" i="5"/>
  <c r="AA91" i="5" s="1"/>
  <c r="AD91" i="5"/>
  <c r="AE91" i="5" s="1"/>
  <c r="D85" i="5"/>
  <c r="I308" i="5"/>
  <c r="L308" i="5" s="1"/>
  <c r="Y308" i="5" s="1"/>
  <c r="AC368" i="5"/>
  <c r="Y72" i="5"/>
  <c r="AD200" i="5"/>
  <c r="AE200" i="5" s="1"/>
  <c r="AC273" i="5"/>
  <c r="AB564" i="5"/>
  <c r="I153" i="5"/>
  <c r="L153" i="5" s="1"/>
  <c r="AC153" i="5" s="1"/>
  <c r="I122" i="5"/>
  <c r="L122" i="5" s="1"/>
  <c r="AC122" i="5" s="1"/>
  <c r="D12" i="5"/>
  <c r="AB273" i="5"/>
  <c r="Z238" i="5"/>
  <c r="AA238" i="5" s="1"/>
  <c r="I532" i="5"/>
  <c r="L532" i="5" s="1"/>
  <c r="Y532" i="5" s="1"/>
  <c r="I460" i="5"/>
  <c r="L460" i="5" s="1"/>
  <c r="Y460" i="5" s="1"/>
  <c r="I245" i="5"/>
  <c r="L245" i="5" s="1"/>
  <c r="Y245" i="5" s="1"/>
  <c r="I569" i="5"/>
  <c r="L569" i="5" s="1"/>
  <c r="Y569" i="5" s="1"/>
  <c r="Y83" i="5"/>
  <c r="I264" i="5"/>
  <c r="L264" i="5" s="1"/>
  <c r="Y264" i="5" s="1"/>
  <c r="D109" i="5"/>
  <c r="Y56" i="5"/>
  <c r="Y190" i="5"/>
  <c r="AD138" i="5"/>
  <c r="AE138" i="5" s="1"/>
  <c r="I256" i="5"/>
  <c r="L256" i="5" s="1"/>
  <c r="Y256" i="5" s="1"/>
  <c r="Y520" i="5"/>
  <c r="I169" i="5"/>
  <c r="L169" i="5" s="1"/>
  <c r="D173" i="5"/>
  <c r="D602" i="5"/>
  <c r="Z125" i="5"/>
  <c r="AA125" i="5" s="1"/>
  <c r="Z527" i="5"/>
  <c r="AA527" i="5" s="1"/>
  <c r="AD527" i="5"/>
  <c r="AE527" i="5" s="1"/>
  <c r="AB527" i="5"/>
  <c r="Y121" i="5"/>
  <c r="AC121" i="5"/>
  <c r="Z640" i="5"/>
  <c r="AA640" i="5" s="1"/>
  <c r="AD640" i="5"/>
  <c r="AE640" i="5" s="1"/>
  <c r="F448" i="5"/>
  <c r="D448" i="5"/>
  <c r="Z564" i="5"/>
  <c r="AA564" i="5" s="1"/>
  <c r="D560" i="5"/>
  <c r="I592" i="5"/>
  <c r="L592" i="5" s="1"/>
  <c r="Y592" i="5" s="1"/>
  <c r="AD320" i="5"/>
  <c r="AE320" i="5" s="1"/>
  <c r="I14" i="5"/>
  <c r="L14" i="5" s="1"/>
  <c r="Y14" i="5" s="1"/>
  <c r="I502" i="5"/>
  <c r="L502" i="5" s="1"/>
  <c r="Y502" i="5" s="1"/>
  <c r="D678" i="5"/>
  <c r="D647" i="5"/>
  <c r="D526" i="5"/>
  <c r="D489" i="5"/>
  <c r="D486" i="5"/>
  <c r="D481" i="5"/>
  <c r="D292" i="5"/>
  <c r="F237" i="5"/>
  <c r="D237" i="5"/>
  <c r="D135" i="5"/>
  <c r="AD564" i="5"/>
  <c r="AE564" i="5" s="1"/>
  <c r="I103" i="5"/>
  <c r="L103" i="5" s="1"/>
  <c r="AC103" i="5" s="1"/>
  <c r="I451" i="5"/>
  <c r="L451" i="5" s="1"/>
  <c r="Y451" i="5" s="1"/>
  <c r="I475" i="5"/>
  <c r="L475" i="5" s="1"/>
  <c r="Y475" i="5" s="1"/>
  <c r="F581" i="5"/>
  <c r="D581" i="5"/>
  <c r="I483" i="5"/>
  <c r="L483" i="5" s="1"/>
  <c r="D389" i="5"/>
  <c r="AD387" i="5"/>
  <c r="AE387" i="5" s="1"/>
  <c r="Z387" i="5"/>
  <c r="AA387" i="5" s="1"/>
  <c r="D386" i="5"/>
  <c r="AG386" i="5" s="1"/>
  <c r="D378" i="5"/>
  <c r="AB17" i="5"/>
  <c r="I392" i="5"/>
  <c r="L392" i="5" s="1"/>
  <c r="Y392" i="5" s="1"/>
  <c r="I640" i="5"/>
  <c r="L640" i="5" s="1"/>
  <c r="Y640" i="5" s="1"/>
  <c r="AD63" i="5"/>
  <c r="AE63" i="5" s="1"/>
  <c r="O3" i="5"/>
  <c r="AD118" i="5"/>
  <c r="AE118" i="5" s="1"/>
  <c r="AD238" i="5"/>
  <c r="AE238" i="5" s="1"/>
  <c r="D557" i="5"/>
  <c r="D555" i="5"/>
  <c r="AB505" i="5"/>
  <c r="AB172" i="5"/>
  <c r="I235" i="5"/>
  <c r="L235" i="5" s="1"/>
  <c r="Y235" i="5" s="1"/>
  <c r="Y79" i="5"/>
  <c r="D651" i="5"/>
  <c r="D645" i="5"/>
  <c r="D606" i="5"/>
  <c r="D407" i="5"/>
  <c r="Z294" i="5"/>
  <c r="AA294" i="5" s="1"/>
  <c r="AB294" i="5"/>
  <c r="D270" i="5"/>
  <c r="I472" i="5"/>
  <c r="L472" i="5" s="1"/>
  <c r="Y472" i="5" s="1"/>
  <c r="I105" i="5"/>
  <c r="L105" i="5" s="1"/>
  <c r="AC105" i="5" s="1"/>
  <c r="I477" i="5"/>
  <c r="L477" i="5" s="1"/>
  <c r="Y477" i="5" s="1"/>
  <c r="Z118" i="5"/>
  <c r="AA118" i="5" s="1"/>
  <c r="I11" i="5"/>
  <c r="L11" i="5" s="1"/>
  <c r="AC11" i="5" s="1"/>
  <c r="AD107" i="5"/>
  <c r="AE107" i="5" s="1"/>
  <c r="D667" i="5"/>
  <c r="D566" i="5"/>
  <c r="D562" i="5"/>
  <c r="D512" i="5"/>
  <c r="I469" i="5"/>
  <c r="L469" i="5" s="1"/>
  <c r="Y469" i="5" s="1"/>
  <c r="D430" i="5"/>
  <c r="D373" i="5"/>
  <c r="AB353" i="5"/>
  <c r="D334" i="5"/>
  <c r="D298" i="5"/>
  <c r="D178" i="5"/>
  <c r="D26" i="5"/>
  <c r="AD413" i="5"/>
  <c r="AE413" i="5" s="1"/>
  <c r="I132" i="5"/>
  <c r="L132" i="5" s="1"/>
  <c r="Y132" i="5" s="1"/>
  <c r="Y368" i="5"/>
  <c r="Z471" i="5"/>
  <c r="AA471" i="5" s="1"/>
  <c r="I77" i="5"/>
  <c r="L77" i="5" s="1"/>
  <c r="Y77" i="5" s="1"/>
  <c r="I643" i="5"/>
  <c r="L643" i="5" s="1"/>
  <c r="Y643" i="5" s="1"/>
  <c r="I107" i="5"/>
  <c r="L107" i="5" s="1"/>
  <c r="Y107" i="5" s="1"/>
  <c r="I111" i="5"/>
  <c r="L111" i="5" s="1"/>
  <c r="Y111" i="5" s="1"/>
  <c r="D659" i="5"/>
  <c r="D571" i="5"/>
  <c r="D491" i="5"/>
  <c r="D420" i="5"/>
  <c r="D345" i="5"/>
  <c r="D442" i="5"/>
  <c r="AD256" i="5"/>
  <c r="AE256" i="5" s="1"/>
  <c r="AB256" i="5"/>
  <c r="I530" i="5"/>
  <c r="L530" i="5" s="1"/>
  <c r="AC530" i="5" s="1"/>
  <c r="AB105" i="5"/>
  <c r="I25" i="5"/>
  <c r="L25" i="5" s="1"/>
  <c r="Y25" i="5" s="1"/>
  <c r="AB533" i="5"/>
  <c r="I200" i="5"/>
  <c r="L200" i="5" s="1"/>
  <c r="U1" i="5"/>
  <c r="I607" i="5"/>
  <c r="L607" i="5" s="1"/>
  <c r="AC607" i="5" s="1"/>
  <c r="D519" i="5"/>
  <c r="D513" i="5"/>
  <c r="D391" i="5"/>
  <c r="AB267" i="5"/>
  <c r="D253" i="5"/>
  <c r="Z224" i="5"/>
  <c r="AA224" i="5" s="1"/>
  <c r="AD224" i="5"/>
  <c r="AE224" i="5" s="1"/>
  <c r="Z649" i="5"/>
  <c r="AA649" i="5" s="1"/>
  <c r="Z341" i="5"/>
  <c r="AA341" i="5" s="1"/>
  <c r="I20" i="5"/>
  <c r="L20" i="5" s="1"/>
  <c r="Y20" i="5" s="1"/>
  <c r="AB547" i="5"/>
  <c r="I283" i="5"/>
  <c r="L283" i="5" s="1"/>
  <c r="Y283" i="5" s="1"/>
  <c r="I217" i="5"/>
  <c r="L217" i="5" s="1"/>
  <c r="Y217" i="5" s="1"/>
  <c r="D176" i="5"/>
  <c r="AG176" i="5" s="1"/>
  <c r="Z636" i="5"/>
  <c r="AA636" i="5" s="1"/>
  <c r="D452" i="5"/>
  <c r="AG452" i="5" s="1"/>
  <c r="D398" i="5"/>
  <c r="D303" i="5"/>
  <c r="AG303" i="5" s="1"/>
  <c r="D43" i="5"/>
  <c r="AD453" i="5"/>
  <c r="AE453" i="5" s="1"/>
  <c r="Z358" i="5"/>
  <c r="AA358" i="5" s="1"/>
  <c r="Z149" i="5"/>
  <c r="AA149" i="5" s="1"/>
  <c r="D86" i="5"/>
  <c r="AD390" i="5"/>
  <c r="AE390" i="5" s="1"/>
  <c r="AB390" i="5"/>
  <c r="Z464" i="5"/>
  <c r="AA464" i="5" s="1"/>
  <c r="AD464" i="5"/>
  <c r="AE464" i="5" s="1"/>
  <c r="AB464" i="5"/>
  <c r="Z382" i="5"/>
  <c r="AA382" i="5" s="1"/>
  <c r="AD382" i="5"/>
  <c r="AE382" i="5" s="1"/>
  <c r="Z208" i="5"/>
  <c r="AA208" i="5" s="1"/>
  <c r="Y138" i="5"/>
  <c r="AC138" i="5"/>
  <c r="AB330" i="5"/>
  <c r="Y58" i="5"/>
  <c r="AC58" i="5"/>
  <c r="I106" i="5"/>
  <c r="L106" i="5" s="1"/>
  <c r="Y106" i="5" s="1"/>
  <c r="I582" i="5"/>
  <c r="L582" i="5" s="1"/>
  <c r="Y582" i="5" s="1"/>
  <c r="I613" i="5"/>
  <c r="L613" i="5" s="1"/>
  <c r="Y613" i="5" s="1"/>
  <c r="AD18" i="5"/>
  <c r="AE18" i="5" s="1"/>
  <c r="I219" i="5"/>
  <c r="L219" i="5" s="1"/>
  <c r="Y219" i="5" s="1"/>
  <c r="D674" i="5"/>
  <c r="I618" i="5"/>
  <c r="L618" i="5" s="1"/>
  <c r="Y618" i="5" s="1"/>
  <c r="AB461" i="5"/>
  <c r="AD461" i="5"/>
  <c r="AE461" i="5" s="1"/>
  <c r="D454" i="5"/>
  <c r="D441" i="5"/>
  <c r="Z429" i="5"/>
  <c r="AA429" i="5" s="1"/>
  <c r="AB429" i="5"/>
  <c r="I564" i="5"/>
  <c r="L564" i="5" s="1"/>
  <c r="I523" i="5"/>
  <c r="L523" i="5" s="1"/>
  <c r="Y523" i="5" s="1"/>
  <c r="D619" i="5"/>
  <c r="I115" i="5"/>
  <c r="L115" i="5" s="1"/>
  <c r="AC115" i="5" s="1"/>
  <c r="I157" i="5"/>
  <c r="L157" i="5" s="1"/>
  <c r="Y157" i="5" s="1"/>
  <c r="I41" i="5"/>
  <c r="L41" i="5" s="1"/>
  <c r="AC41" i="5" s="1"/>
  <c r="I326" i="5"/>
  <c r="L326" i="5" s="1"/>
  <c r="Y326" i="5" s="1"/>
  <c r="I276" i="5"/>
  <c r="L276" i="5" s="1"/>
  <c r="Y276" i="5" s="1"/>
  <c r="I497" i="5"/>
  <c r="L497" i="5" s="1"/>
  <c r="Y497" i="5" s="1"/>
  <c r="I18" i="5"/>
  <c r="L18" i="5" s="1"/>
  <c r="Y18" i="5" s="1"/>
  <c r="D614" i="5"/>
  <c r="AG614" i="5" s="1"/>
  <c r="D658" i="5"/>
  <c r="I42" i="5"/>
  <c r="L42" i="5" s="1"/>
  <c r="Y42" i="5" s="1"/>
  <c r="I221" i="5"/>
  <c r="L221" i="5" s="1"/>
  <c r="Y221" i="5" s="1"/>
  <c r="AB573" i="5"/>
  <c r="D427" i="5"/>
  <c r="D558" i="5"/>
  <c r="F558" i="5"/>
  <c r="F457" i="5"/>
  <c r="D457" i="5"/>
  <c r="I635" i="5"/>
  <c r="L635" i="5" s="1"/>
  <c r="Y635" i="5" s="1"/>
  <c r="I320" i="5"/>
  <c r="L320" i="5" s="1"/>
  <c r="D327" i="5"/>
  <c r="AG327" i="5" s="1"/>
  <c r="D285" i="5"/>
  <c r="AG285" i="5" s="1"/>
  <c r="D259" i="5"/>
  <c r="D96" i="5"/>
  <c r="Z20" i="5"/>
  <c r="AA20" i="5" s="1"/>
  <c r="AC312" i="5"/>
  <c r="AD262" i="5"/>
  <c r="AE262" i="5" s="1"/>
  <c r="D246" i="5"/>
  <c r="D239" i="5"/>
  <c r="AG239" i="5" s="1"/>
  <c r="D231" i="5"/>
  <c r="AG231" i="5" s="1"/>
  <c r="F211" i="5"/>
  <c r="I211" i="5" s="1"/>
  <c r="L211" i="5" s="1"/>
  <c r="I183" i="5"/>
  <c r="L183" i="5" s="1"/>
  <c r="AC183" i="5" s="1"/>
  <c r="D163" i="5"/>
  <c r="D156" i="5"/>
  <c r="AG156" i="5" s="1"/>
  <c r="I467" i="5"/>
  <c r="L467" i="5" s="1"/>
  <c r="Y467" i="5" s="1"/>
  <c r="D350" i="5"/>
  <c r="I346" i="5"/>
  <c r="L346" i="5" s="1"/>
  <c r="Y346" i="5" s="1"/>
  <c r="D325" i="5"/>
  <c r="D287" i="5"/>
  <c r="AG287" i="5" s="1"/>
  <c r="D255" i="5"/>
  <c r="AG255" i="5" s="1"/>
  <c r="D226" i="5"/>
  <c r="AG226" i="5" s="1"/>
  <c r="I215" i="5"/>
  <c r="L215" i="5" s="1"/>
  <c r="Y215" i="5" s="1"/>
  <c r="I195" i="5"/>
  <c r="L195" i="5" s="1"/>
  <c r="Y195" i="5" s="1"/>
  <c r="D158" i="5"/>
  <c r="I139" i="5"/>
  <c r="L139" i="5" s="1"/>
  <c r="Y139" i="5" s="1"/>
  <c r="I55" i="5"/>
  <c r="L55" i="5" s="1"/>
  <c r="Y55" i="5" s="1"/>
  <c r="Y673" i="5"/>
  <c r="D402" i="5"/>
  <c r="AG402" i="5" s="1"/>
  <c r="I396" i="5"/>
  <c r="L396" i="5" s="1"/>
  <c r="Y396" i="5" s="1"/>
  <c r="I358" i="5"/>
  <c r="L358" i="5" s="1"/>
  <c r="Y358" i="5" s="1"/>
  <c r="I356" i="5"/>
  <c r="L356" i="5" s="1"/>
  <c r="Y356" i="5" s="1"/>
  <c r="I57" i="5"/>
  <c r="L57" i="5" s="1"/>
  <c r="Y57" i="5" s="1"/>
  <c r="I447" i="5"/>
  <c r="L447" i="5" s="1"/>
  <c r="Y447" i="5" s="1"/>
  <c r="D559" i="5"/>
  <c r="AG559" i="5" s="1"/>
  <c r="Z656" i="5"/>
  <c r="AA656" i="5" s="1"/>
  <c r="D644" i="5"/>
  <c r="AG644" i="5" s="1"/>
  <c r="I621" i="5"/>
  <c r="L621" i="5" s="1"/>
  <c r="Y621" i="5" s="1"/>
  <c r="I599" i="5"/>
  <c r="L599" i="5" s="1"/>
  <c r="Y599" i="5" s="1"/>
  <c r="AD553" i="5"/>
  <c r="AE553" i="5" s="1"/>
  <c r="I203" i="5"/>
  <c r="L203" i="5" s="1"/>
  <c r="Y203" i="5" s="1"/>
  <c r="F506" i="5"/>
  <c r="I506" i="5" s="1"/>
  <c r="L506" i="5" s="1"/>
  <c r="Y506" i="5" s="1"/>
  <c r="I459" i="5"/>
  <c r="L459" i="5" s="1"/>
  <c r="AC459" i="5" s="1"/>
  <c r="D444" i="5"/>
  <c r="J444" i="5" s="1"/>
  <c r="Z418" i="5"/>
  <c r="AA418" i="5" s="1"/>
  <c r="D359" i="5"/>
  <c r="AG359" i="5" s="1"/>
  <c r="Z321" i="5"/>
  <c r="AA321" i="5" s="1"/>
  <c r="D165" i="5"/>
  <c r="I33" i="5"/>
  <c r="L33" i="5" s="1"/>
  <c r="Y33" i="5" s="1"/>
  <c r="I455" i="5"/>
  <c r="L455" i="5" s="1"/>
  <c r="I585" i="5"/>
  <c r="L585" i="5" s="1"/>
  <c r="Y585" i="5" s="1"/>
  <c r="I637" i="5"/>
  <c r="L637" i="5" s="1"/>
  <c r="D633" i="5"/>
  <c r="D605" i="5"/>
  <c r="D545" i="5"/>
  <c r="AB529" i="5"/>
  <c r="I507" i="5"/>
  <c r="L507" i="5" s="1"/>
  <c r="Y507" i="5" s="1"/>
  <c r="D421" i="5"/>
  <c r="Z393" i="5"/>
  <c r="AA393" i="5" s="1"/>
  <c r="I251" i="5"/>
  <c r="L251" i="5" s="1"/>
  <c r="Y251" i="5" s="1"/>
  <c r="I154" i="5"/>
  <c r="L154" i="5" s="1"/>
  <c r="Y154" i="5" s="1"/>
  <c r="Z95" i="5"/>
  <c r="AA95" i="5" s="1"/>
  <c r="F94" i="5"/>
  <c r="I94" i="5" s="1"/>
  <c r="L94" i="5" s="1"/>
  <c r="Y94" i="5" s="1"/>
  <c r="I23" i="5"/>
  <c r="L23" i="5" s="1"/>
  <c r="Y23" i="5" s="1"/>
  <c r="AC431" i="5"/>
  <c r="I420" i="5"/>
  <c r="L420" i="5" s="1"/>
  <c r="Y420" i="5" s="1"/>
  <c r="BG507" i="1"/>
  <c r="BI507" i="1" s="1"/>
  <c r="BD353" i="1"/>
  <c r="BK202" i="1"/>
  <c r="AD579" i="1"/>
  <c r="BK369" i="1"/>
  <c r="Y175" i="1"/>
  <c r="Z175" i="1" s="1"/>
  <c r="BK175" i="1" s="1"/>
  <c r="AD175" i="1"/>
  <c r="BD122" i="1"/>
  <c r="BK122" i="1"/>
  <c r="Y275" i="1"/>
  <c r="Z275" i="1" s="1"/>
  <c r="AB275" i="1" s="1"/>
  <c r="AD275" i="1"/>
  <c r="BH535" i="1"/>
  <c r="BL535" i="1"/>
  <c r="X531" i="1"/>
  <c r="W531" i="1"/>
  <c r="BH527" i="1"/>
  <c r="BL527" i="1"/>
  <c r="BA521" i="1"/>
  <c r="AN521" i="1"/>
  <c r="AP521" i="1" s="1"/>
  <c r="X396" i="1"/>
  <c r="W396" i="1"/>
  <c r="X393" i="1"/>
  <c r="W393" i="1"/>
  <c r="Y382" i="1"/>
  <c r="Z382" i="1" s="1"/>
  <c r="AB382" i="1" s="1"/>
  <c r="AD382" i="1"/>
  <c r="X374" i="1"/>
  <c r="Y374" i="1" s="1"/>
  <c r="Z374" i="1" s="1"/>
  <c r="AB374" i="1" s="1"/>
  <c r="W374" i="1"/>
  <c r="X366" i="1"/>
  <c r="AD366" i="1" s="1"/>
  <c r="W366" i="1"/>
  <c r="AN364" i="1"/>
  <c r="AP364" i="1" s="1"/>
  <c r="BA364" i="1"/>
  <c r="X358" i="1"/>
  <c r="Y358" i="1" s="1"/>
  <c r="Z358" i="1" s="1"/>
  <c r="W358" i="1"/>
  <c r="AZ351" i="1"/>
  <c r="BB351" i="1"/>
  <c r="BH346" i="1"/>
  <c r="BL346" i="1"/>
  <c r="AX343" i="1"/>
  <c r="AZ343" i="1" s="1"/>
  <c r="BA343" i="1"/>
  <c r="AN340" i="1"/>
  <c r="BA340" i="1"/>
  <c r="BL338" i="1"/>
  <c r="BH338" i="1"/>
  <c r="W334" i="1"/>
  <c r="X334" i="1"/>
  <c r="AD332" i="1"/>
  <c r="AN332" i="1"/>
  <c r="AP332" i="1" s="1"/>
  <c r="Y326" i="1"/>
  <c r="Z326" i="1" s="1"/>
  <c r="AB326" i="1" s="1"/>
  <c r="AD326" i="1"/>
  <c r="X307" i="1"/>
  <c r="Y307" i="1" s="1"/>
  <c r="Z307" i="1" s="1"/>
  <c r="AB307" i="1" s="1"/>
  <c r="W307" i="1"/>
  <c r="W299" i="1"/>
  <c r="X299" i="1"/>
  <c r="BH295" i="1"/>
  <c r="BL295" i="1"/>
  <c r="BB294" i="1"/>
  <c r="BD294" i="1" s="1"/>
  <c r="AP294" i="1"/>
  <c r="Y288" i="1"/>
  <c r="Z288" i="1" s="1"/>
  <c r="AB288" i="1" s="1"/>
  <c r="AD288" i="1"/>
  <c r="AD286" i="1"/>
  <c r="AN286" i="1"/>
  <c r="BB286" i="1" s="1"/>
  <c r="BG286" i="1" s="1"/>
  <c r="AD29" i="1"/>
  <c r="Y23" i="1"/>
  <c r="Z23" i="1" s="1"/>
  <c r="AB23" i="1" s="1"/>
  <c r="AD23" i="1"/>
  <c r="BB180" i="1"/>
  <c r="BD180" i="1" s="1"/>
  <c r="AD255" i="1"/>
  <c r="BB634" i="1"/>
  <c r="BD634" i="1" s="1"/>
  <c r="AD387" i="1"/>
  <c r="Y387" i="1"/>
  <c r="Z387" i="1" s="1"/>
  <c r="AB387" i="1" s="1"/>
  <c r="BB42" i="1"/>
  <c r="BD42" i="1" s="1"/>
  <c r="BB309" i="1"/>
  <c r="AP172" i="1"/>
  <c r="BB172" i="1"/>
  <c r="BD172" i="1" s="1"/>
  <c r="Y355" i="1"/>
  <c r="Z355" i="1" s="1"/>
  <c r="AB355" i="1" s="1"/>
  <c r="AD355" i="1"/>
  <c r="Y491" i="1"/>
  <c r="Z491" i="1" s="1"/>
  <c r="AD491" i="1"/>
  <c r="AP334" i="1"/>
  <c r="BB334" i="1"/>
  <c r="BD334" i="1" s="1"/>
  <c r="X551" i="1"/>
  <c r="W551" i="1"/>
  <c r="AN549" i="1"/>
  <c r="BA549" i="1"/>
  <c r="AP546" i="1"/>
  <c r="BB546" i="1"/>
  <c r="BD546" i="1" s="1"/>
  <c r="W32" i="1"/>
  <c r="X32" i="1"/>
  <c r="AD32" i="1" s="1"/>
  <c r="BK507" i="1"/>
  <c r="BK672" i="1"/>
  <c r="BB446" i="1"/>
  <c r="BD446" i="1" s="1"/>
  <c r="AP245" i="1"/>
  <c r="AP202" i="1"/>
  <c r="AP234" i="1"/>
  <c r="BB276" i="1"/>
  <c r="BD276" i="1" s="1"/>
  <c r="BK591" i="1"/>
  <c r="BB263" i="1"/>
  <c r="AP263" i="1"/>
  <c r="BB623" i="1"/>
  <c r="BG623" i="1" s="1"/>
  <c r="AP623" i="1"/>
  <c r="X429" i="1"/>
  <c r="W429" i="1"/>
  <c r="BH425" i="1"/>
  <c r="BL425" i="1"/>
  <c r="AX422" i="1"/>
  <c r="BB422" i="1" s="1"/>
  <c r="BA422" i="1"/>
  <c r="BA408" i="1"/>
  <c r="AN408" i="1"/>
  <c r="BH406" i="1"/>
  <c r="BL406" i="1"/>
  <c r="W140" i="1"/>
  <c r="X140" i="1"/>
  <c r="X137" i="1"/>
  <c r="W137" i="1"/>
  <c r="AP39" i="1"/>
  <c r="BB39" i="1"/>
  <c r="BD39" i="1" s="1"/>
  <c r="AD168" i="1"/>
  <c r="BB474" i="1"/>
  <c r="AP181" i="1"/>
  <c r="BB181" i="1"/>
  <c r="BD181" i="1" s="1"/>
  <c r="AP209" i="1"/>
  <c r="BB209" i="1"/>
  <c r="BD209" i="1" s="1"/>
  <c r="Y254" i="1"/>
  <c r="Z254" i="1" s="1"/>
  <c r="AB254" i="1" s="1"/>
  <c r="AD254" i="1"/>
  <c r="AP345" i="1"/>
  <c r="BB345" i="1"/>
  <c r="BD345" i="1" s="1"/>
  <c r="AP540" i="1"/>
  <c r="BB540" i="1"/>
  <c r="BD540" i="1" s="1"/>
  <c r="AX569" i="1"/>
  <c r="BB569" i="1" s="1"/>
  <c r="BD569" i="1" s="1"/>
  <c r="BA569" i="1"/>
  <c r="BA566" i="1"/>
  <c r="AN566" i="1"/>
  <c r="BB566" i="1" s="1"/>
  <c r="BD566" i="1" s="1"/>
  <c r="BL564" i="1"/>
  <c r="BH564" i="1"/>
  <c r="AX561" i="1"/>
  <c r="BB561" i="1" s="1"/>
  <c r="BA561" i="1"/>
  <c r="AN558" i="1"/>
  <c r="AD558" i="1"/>
  <c r="BA555" i="1"/>
  <c r="AN555" i="1"/>
  <c r="Y438" i="1"/>
  <c r="Z438" i="1" s="1"/>
  <c r="AD438" i="1"/>
  <c r="BK212" i="1"/>
  <c r="BD672" i="1"/>
  <c r="BB304" i="1"/>
  <c r="BD304" i="1" s="1"/>
  <c r="BK205" i="1"/>
  <c r="BK609" i="1"/>
  <c r="BG222" i="1"/>
  <c r="BI222" i="1" s="1"/>
  <c r="AD584" i="1"/>
  <c r="BB61" i="1"/>
  <c r="BD61" i="1" s="1"/>
  <c r="Y182" i="1"/>
  <c r="Z182" i="1" s="1"/>
  <c r="AB182" i="1" s="1"/>
  <c r="AD182" i="1"/>
  <c r="Y331" i="1"/>
  <c r="Z331" i="1" s="1"/>
  <c r="AD331" i="1"/>
  <c r="AP355" i="1"/>
  <c r="BB355" i="1"/>
  <c r="BD355" i="1" s="1"/>
  <c r="AD656" i="1"/>
  <c r="AN656" i="1"/>
  <c r="BA652" i="1"/>
  <c r="AN652" i="1"/>
  <c r="AP652" i="1" s="1"/>
  <c r="AD652" i="1"/>
  <c r="BA630" i="1"/>
  <c r="AD630" i="1"/>
  <c r="AN630" i="1"/>
  <c r="AN626" i="1"/>
  <c r="BA626" i="1"/>
  <c r="AD626" i="1"/>
  <c r="AD622" i="1"/>
  <c r="AN622" i="1"/>
  <c r="Y621" i="1"/>
  <c r="Z621" i="1" s="1"/>
  <c r="AB621" i="1" s="1"/>
  <c r="AD621" i="1"/>
  <c r="AX619" i="1"/>
  <c r="BA619" i="1"/>
  <c r="AD615" i="1"/>
  <c r="AN615" i="1"/>
  <c r="AP615" i="1" s="1"/>
  <c r="AD611" i="1"/>
  <c r="BA611" i="1"/>
  <c r="W610" i="1"/>
  <c r="X610" i="1"/>
  <c r="AX604" i="1"/>
  <c r="BA604" i="1"/>
  <c r="AX596" i="1"/>
  <c r="BA596" i="1"/>
  <c r="AD593" i="1"/>
  <c r="AN593" i="1"/>
  <c r="BA593" i="1"/>
  <c r="BH591" i="1"/>
  <c r="BL591" i="1"/>
  <c r="AX588" i="1"/>
  <c r="BA588" i="1"/>
  <c r="X587" i="1"/>
  <c r="W587" i="1"/>
  <c r="W449" i="1"/>
  <c r="X449" i="1"/>
  <c r="BH445" i="1"/>
  <c r="BL445" i="1"/>
  <c r="BH68" i="1"/>
  <c r="BL68" i="1"/>
  <c r="AP410" i="1"/>
  <c r="BB410" i="1"/>
  <c r="BD410" i="1" s="1"/>
  <c r="BB411" i="1"/>
  <c r="AP411" i="1"/>
  <c r="AP510" i="1"/>
  <c r="BB510" i="1"/>
  <c r="BD510" i="1" s="1"/>
  <c r="W460" i="1"/>
  <c r="X460" i="1"/>
  <c r="AN458" i="1"/>
  <c r="BA458" i="1"/>
  <c r="AX453" i="1"/>
  <c r="BA453" i="1"/>
  <c r="AD450" i="1"/>
  <c r="AN450" i="1"/>
  <c r="AP450" i="1" s="1"/>
  <c r="AD177" i="1"/>
  <c r="AN177" i="1"/>
  <c r="W171" i="1"/>
  <c r="X171" i="1"/>
  <c r="AZ158" i="1"/>
  <c r="BB158" i="1"/>
  <c r="BD158" i="1" s="1"/>
  <c r="AP155" i="1"/>
  <c r="BB155" i="1"/>
  <c r="BD155" i="1" s="1"/>
  <c r="X149" i="1"/>
  <c r="W149" i="1"/>
  <c r="AP147" i="1"/>
  <c r="BB147" i="1"/>
  <c r="BD147" i="1" s="1"/>
  <c r="BL145" i="1"/>
  <c r="BH145" i="1"/>
  <c r="X92" i="1"/>
  <c r="W92" i="1"/>
  <c r="BL80" i="1"/>
  <c r="BH80" i="1"/>
  <c r="BH77" i="1"/>
  <c r="BL77" i="1"/>
  <c r="BB91" i="1"/>
  <c r="BD91" i="1" s="1"/>
  <c r="BB47" i="1"/>
  <c r="BK47" i="1" s="1"/>
  <c r="BG250" i="1"/>
  <c r="BI250" i="1" s="1"/>
  <c r="AD117" i="1"/>
  <c r="BB29" i="1"/>
  <c r="BD29" i="1" s="1"/>
  <c r="AD212" i="1"/>
  <c r="AD232" i="1"/>
  <c r="AP375" i="1"/>
  <c r="AP190" i="1"/>
  <c r="BB190" i="1"/>
  <c r="BD190" i="1" s="1"/>
  <c r="AP402" i="1"/>
  <c r="BB402" i="1"/>
  <c r="AN688" i="1"/>
  <c r="BB688" i="1" s="1"/>
  <c r="AD688" i="1"/>
  <c r="AD680" i="1"/>
  <c r="BA680" i="1"/>
  <c r="AX668" i="1"/>
  <c r="BB668" i="1" s="1"/>
  <c r="BK668" i="1" s="1"/>
  <c r="BA668" i="1"/>
  <c r="BB499" i="1"/>
  <c r="BD499" i="1" s="1"/>
  <c r="AP499" i="1"/>
  <c r="Y490" i="1"/>
  <c r="Z490" i="1" s="1"/>
  <c r="AB490" i="1" s="1"/>
  <c r="AD490" i="1"/>
  <c r="BA488" i="1"/>
  <c r="AN488" i="1"/>
  <c r="Y482" i="1"/>
  <c r="Z482" i="1" s="1"/>
  <c r="AB482" i="1" s="1"/>
  <c r="AD482" i="1"/>
  <c r="BH478" i="1"/>
  <c r="BL478" i="1"/>
  <c r="AZ475" i="1"/>
  <c r="BB475" i="1"/>
  <c r="BD475" i="1" s="1"/>
  <c r="W474" i="1"/>
  <c r="X474" i="1"/>
  <c r="AD474" i="1" s="1"/>
  <c r="AN472" i="1"/>
  <c r="BA472" i="1"/>
  <c r="AZ464" i="1"/>
  <c r="BB464" i="1"/>
  <c r="X463" i="1"/>
  <c r="W463" i="1"/>
  <c r="BH186" i="1"/>
  <c r="BL186" i="1"/>
  <c r="AZ99" i="1"/>
  <c r="BB99" i="1"/>
  <c r="BD99" i="1" s="1"/>
  <c r="X95" i="1"/>
  <c r="W95" i="1"/>
  <c r="AD65" i="1"/>
  <c r="Y65" i="1"/>
  <c r="Z65" i="1" s="1"/>
  <c r="AB65" i="1" s="1"/>
  <c r="AP262" i="1"/>
  <c r="BB262" i="1"/>
  <c r="AX706" i="1"/>
  <c r="AZ706" i="1" s="1"/>
  <c r="BA706" i="1"/>
  <c r="AX698" i="1"/>
  <c r="BA698" i="1"/>
  <c r="AX694" i="1"/>
  <c r="BB694" i="1" s="1"/>
  <c r="BD694" i="1" s="1"/>
  <c r="BA694" i="1"/>
  <c r="W520" i="1"/>
  <c r="X520" i="1"/>
  <c r="BH516" i="1"/>
  <c r="BL516" i="1"/>
  <c r="AX513" i="1"/>
  <c r="BA513" i="1"/>
  <c r="BL508" i="1"/>
  <c r="BH508" i="1"/>
  <c r="AX505" i="1"/>
  <c r="AZ505" i="1" s="1"/>
  <c r="BA505" i="1"/>
  <c r="W504" i="1"/>
  <c r="X504" i="1"/>
  <c r="Y504" i="1" s="1"/>
  <c r="Z504" i="1" s="1"/>
  <c r="AB504" i="1" s="1"/>
  <c r="BA502" i="1"/>
  <c r="AD502" i="1"/>
  <c r="AN502" i="1"/>
  <c r="BB502" i="1" s="1"/>
  <c r="BD502" i="1" s="1"/>
  <c r="BA280" i="1"/>
  <c r="AN280" i="1"/>
  <c r="AP272" i="1"/>
  <c r="BB272" i="1"/>
  <c r="BD272" i="1" s="1"/>
  <c r="AZ267" i="1"/>
  <c r="BB267" i="1"/>
  <c r="BD267" i="1" s="1"/>
  <c r="AN264" i="1"/>
  <c r="BA264" i="1"/>
  <c r="BH262" i="1"/>
  <c r="BL262" i="1"/>
  <c r="AX256" i="1"/>
  <c r="BA256" i="1"/>
  <c r="AX248" i="1"/>
  <c r="AZ248" i="1" s="1"/>
  <c r="BA248" i="1"/>
  <c r="W247" i="1"/>
  <c r="X247" i="1"/>
  <c r="BL219" i="1"/>
  <c r="BH219" i="1"/>
  <c r="BL211" i="1"/>
  <c r="BH211" i="1"/>
  <c r="BL200" i="1"/>
  <c r="BH200" i="1"/>
  <c r="X193" i="1"/>
  <c r="W193" i="1"/>
  <c r="BH121" i="1"/>
  <c r="BL121" i="1"/>
  <c r="AD115" i="1"/>
  <c r="AN115" i="1"/>
  <c r="AP115" i="1" s="1"/>
  <c r="X109" i="1"/>
  <c r="Y109" i="1" s="1"/>
  <c r="Z109" i="1" s="1"/>
  <c r="AB109" i="1" s="1"/>
  <c r="W109" i="1"/>
  <c r="BB65" i="1"/>
  <c r="AP65" i="1"/>
  <c r="BD486" i="1"/>
  <c r="AD565" i="1"/>
  <c r="BD175" i="1"/>
  <c r="BA127" i="1"/>
  <c r="BD330" i="1"/>
  <c r="BB453" i="1"/>
  <c r="BD453" i="1" s="1"/>
  <c r="BG625" i="1"/>
  <c r="AP175" i="1"/>
  <c r="BD362" i="1"/>
  <c r="BD124" i="1"/>
  <c r="BD153" i="1"/>
  <c r="AD237" i="1"/>
  <c r="BD284" i="1"/>
  <c r="BB322" i="1"/>
  <c r="BD322" i="1" s="1"/>
  <c r="BA251" i="1"/>
  <c r="BB200" i="1"/>
  <c r="BD200" i="1" s="1"/>
  <c r="BH125" i="1"/>
  <c r="BL122" i="1"/>
  <c r="AD528" i="1"/>
  <c r="BB483" i="1"/>
  <c r="BD483" i="1" s="1"/>
  <c r="BB106" i="1"/>
  <c r="BD106" i="1" s="1"/>
  <c r="BD88" i="1"/>
  <c r="Y315" i="1"/>
  <c r="Z315" i="1" s="1"/>
  <c r="BB197" i="1"/>
  <c r="BD197" i="1" s="1"/>
  <c r="AD475" i="1"/>
  <c r="X127" i="1"/>
  <c r="BB383" i="1"/>
  <c r="BD383" i="1" s="1"/>
  <c r="BG457" i="1"/>
  <c r="BI457" i="1" s="1"/>
  <c r="BK363" i="1"/>
  <c r="BB455" i="1"/>
  <c r="BD455" i="1" s="1"/>
  <c r="BB224" i="1"/>
  <c r="BD224" i="1" s="1"/>
  <c r="BB386" i="1"/>
  <c r="BH692" i="1"/>
  <c r="BI692" i="1" s="1"/>
  <c r="AD495" i="1"/>
  <c r="BH441" i="1"/>
  <c r="BA312" i="1"/>
  <c r="BD293" i="1"/>
  <c r="BH188" i="1"/>
  <c r="BA114" i="1"/>
  <c r="AD488" i="1"/>
  <c r="AD572" i="1"/>
  <c r="BK541" i="1"/>
  <c r="BD612" i="1"/>
  <c r="BD130" i="1"/>
  <c r="BB604" i="1"/>
  <c r="BG604" i="1" s="1"/>
  <c r="BA307" i="1"/>
  <c r="X103" i="1"/>
  <c r="AD35" i="1"/>
  <c r="BG655" i="1"/>
  <c r="BB110" i="1"/>
  <c r="BD110" i="1" s="1"/>
  <c r="AD135" i="1"/>
  <c r="BB327" i="1"/>
  <c r="BD327" i="1" s="1"/>
  <c r="BA607" i="1"/>
  <c r="BB477" i="1"/>
  <c r="BD477" i="1" s="1"/>
  <c r="BD504" i="1"/>
  <c r="BG502" i="1"/>
  <c r="BK502" i="1"/>
  <c r="AB339" i="1"/>
  <c r="AD47" i="1"/>
  <c r="AD224" i="1"/>
  <c r="Y224" i="1"/>
  <c r="Z224" i="1" s="1"/>
  <c r="AP454" i="1"/>
  <c r="BB454" i="1"/>
  <c r="BD454" i="1" s="1"/>
  <c r="BB607" i="1"/>
  <c r="BD607" i="1" s="1"/>
  <c r="AP607" i="1"/>
  <c r="AP587" i="1"/>
  <c r="BB587" i="1"/>
  <c r="AP688" i="1"/>
  <c r="AD641" i="1"/>
  <c r="AN641" i="1"/>
  <c r="BH612" i="1"/>
  <c r="BI612" i="1" s="1"/>
  <c r="BL612" i="1"/>
  <c r="X560" i="1"/>
  <c r="W560" i="1"/>
  <c r="BH553" i="1"/>
  <c r="BL553" i="1"/>
  <c r="AP416" i="1"/>
  <c r="AP453" i="1"/>
  <c r="BK557" i="1"/>
  <c r="BK542" i="1"/>
  <c r="AD411" i="1"/>
  <c r="BB256" i="1"/>
  <c r="BD256" i="1" s="1"/>
  <c r="AP383" i="1"/>
  <c r="BB552" i="1"/>
  <c r="BD552" i="1" s="1"/>
  <c r="BB332" i="1"/>
  <c r="AP504" i="1"/>
  <c r="BG56" i="1"/>
  <c r="BI56" i="1" s="1"/>
  <c r="AP82" i="1"/>
  <c r="BB326" i="1"/>
  <c r="BD326" i="1" s="1"/>
  <c r="AP184" i="1"/>
  <c r="BB184" i="1"/>
  <c r="BD184" i="1" s="1"/>
  <c r="BG381" i="1"/>
  <c r="BB216" i="1"/>
  <c r="BD216" i="1" s="1"/>
  <c r="Y153" i="1"/>
  <c r="Z153" i="1" s="1"/>
  <c r="BG153" i="1" s="1"/>
  <c r="BB584" i="1"/>
  <c r="BD584" i="1" s="1"/>
  <c r="AP433" i="1"/>
  <c r="AD240" i="1"/>
  <c r="BB583" i="1"/>
  <c r="BD583" i="1" s="1"/>
  <c r="BB554" i="1"/>
  <c r="BD554" i="1" s="1"/>
  <c r="BB260" i="1"/>
  <c r="BD260" i="1" s="1"/>
  <c r="Y32" i="1"/>
  <c r="Z32" i="1" s="1"/>
  <c r="AB32" i="1" s="1"/>
  <c r="BB382" i="1"/>
  <c r="BD382" i="1" s="1"/>
  <c r="BB44" i="1"/>
  <c r="BD44" i="1" s="1"/>
  <c r="AP478" i="1"/>
  <c r="BB539" i="1"/>
  <c r="Y172" i="1"/>
  <c r="Z172" i="1" s="1"/>
  <c r="BK172" i="1" s="1"/>
  <c r="AD172" i="1"/>
  <c r="AP240" i="1"/>
  <c r="BB240" i="1"/>
  <c r="BK240" i="1" s="1"/>
  <c r="AD310" i="1"/>
  <c r="Y345" i="1"/>
  <c r="Z345" i="1" s="1"/>
  <c r="AB345" i="1" s="1"/>
  <c r="W585" i="1"/>
  <c r="X585" i="1"/>
  <c r="Y585" i="1" s="1"/>
  <c r="Z585" i="1" s="1"/>
  <c r="AZ575" i="1"/>
  <c r="BB575" i="1"/>
  <c r="BD575" i="1" s="1"/>
  <c r="X574" i="1"/>
  <c r="W574" i="1"/>
  <c r="W537" i="1"/>
  <c r="X537" i="1"/>
  <c r="AP268" i="1"/>
  <c r="AP658" i="1"/>
  <c r="Y186" i="1"/>
  <c r="Z186" i="1" s="1"/>
  <c r="BG186" i="1" s="1"/>
  <c r="BI186" i="1" s="1"/>
  <c r="AP197" i="1"/>
  <c r="AP620" i="1"/>
  <c r="AD358" i="1"/>
  <c r="AP509" i="1"/>
  <c r="BB10" i="1"/>
  <c r="BD10" i="1" s="1"/>
  <c r="AP10" i="1"/>
  <c r="BB249" i="1"/>
  <c r="BD249" i="1" s="1"/>
  <c r="AP249" i="1"/>
  <c r="Y302" i="1"/>
  <c r="Z302" i="1" s="1"/>
  <c r="AD302" i="1"/>
  <c r="BB344" i="1"/>
  <c r="AP344" i="1"/>
  <c r="AP522" i="1"/>
  <c r="BB522" i="1"/>
  <c r="BG647" i="1"/>
  <c r="AB369" i="1"/>
  <c r="AD81" i="1"/>
  <c r="BK457" i="1"/>
  <c r="BK445" i="1"/>
  <c r="AP707" i="1"/>
  <c r="BG387" i="1"/>
  <c r="BI387" i="1" s="1"/>
  <c r="BI672" i="1"/>
  <c r="AP330" i="1"/>
  <c r="BG89" i="1"/>
  <c r="BB401" i="1"/>
  <c r="BD401" i="1" s="1"/>
  <c r="Y251" i="1"/>
  <c r="Z251" i="1" s="1"/>
  <c r="AD121" i="1"/>
  <c r="Y553" i="1"/>
  <c r="Z553" i="1" s="1"/>
  <c r="AB553" i="1" s="1"/>
  <c r="BB131" i="1"/>
  <c r="BD131" i="1" s="1"/>
  <c r="BB93" i="1"/>
  <c r="BB66" i="1"/>
  <c r="BD66" i="1" s="1"/>
  <c r="AP66" i="1"/>
  <c r="BB397" i="1"/>
  <c r="BD397" i="1" s="1"/>
  <c r="AP397" i="1"/>
  <c r="AP574" i="1"/>
  <c r="BB574" i="1"/>
  <c r="BD574" i="1" s="1"/>
  <c r="BL593" i="1"/>
  <c r="BH625" i="1"/>
  <c r="BL625" i="1"/>
  <c r="BB121" i="1"/>
  <c r="BD121" i="1" s="1"/>
  <c r="BB333" i="1"/>
  <c r="BG333" i="1" s="1"/>
  <c r="BI333" i="1" s="1"/>
  <c r="BD647" i="1"/>
  <c r="BK381" i="1"/>
  <c r="BG557" i="1"/>
  <c r="BI557" i="1" s="1"/>
  <c r="BG628" i="1"/>
  <c r="BI628" i="1" s="1"/>
  <c r="BD67" i="1"/>
  <c r="BB228" i="1"/>
  <c r="BD228" i="1" s="1"/>
  <c r="Y667" i="1"/>
  <c r="Z667" i="1" s="1"/>
  <c r="AB667" i="1" s="1"/>
  <c r="BB415" i="1"/>
  <c r="BG415" i="1" s="1"/>
  <c r="BI415" i="1" s="1"/>
  <c r="AP378" i="1"/>
  <c r="AP211" i="1"/>
  <c r="AD30" i="1"/>
  <c r="BK215" i="1"/>
  <c r="BG618" i="1"/>
  <c r="BK612" i="1"/>
  <c r="BG573" i="1"/>
  <c r="Y125" i="1"/>
  <c r="Z125" i="1" s="1"/>
  <c r="AB125" i="1" s="1"/>
  <c r="AP178" i="1"/>
  <c r="Y51" i="1"/>
  <c r="Z51" i="1" s="1"/>
  <c r="AB51" i="1" s="1"/>
  <c r="AD51" i="1"/>
  <c r="AN704" i="1"/>
  <c r="AP704" i="1" s="1"/>
  <c r="AD704" i="1"/>
  <c r="AP632" i="1"/>
  <c r="BB632" i="1"/>
  <c r="BD632" i="1" s="1"/>
  <c r="W547" i="1"/>
  <c r="X547" i="1"/>
  <c r="BH543" i="1"/>
  <c r="BL543" i="1"/>
  <c r="Y44" i="1"/>
  <c r="Z44" i="1" s="1"/>
  <c r="AD44" i="1"/>
  <c r="BB75" i="1"/>
  <c r="AP75" i="1"/>
  <c r="BB120" i="1"/>
  <c r="AP120" i="1"/>
  <c r="AP128" i="1"/>
  <c r="BB128" i="1"/>
  <c r="BD128" i="1" s="1"/>
  <c r="Y308" i="1"/>
  <c r="Z308" i="1" s="1"/>
  <c r="AB308" i="1" s="1"/>
  <c r="AD308" i="1"/>
  <c r="BB380" i="1"/>
  <c r="BD380" i="1" s="1"/>
  <c r="AP380" i="1"/>
  <c r="AP466" i="1"/>
  <c r="BB466" i="1"/>
  <c r="BD466" i="1" s="1"/>
  <c r="BB125" i="1"/>
  <c r="Y128" i="1"/>
  <c r="Z128" i="1" s="1"/>
  <c r="AB128" i="1" s="1"/>
  <c r="BI625" i="1"/>
  <c r="BK655" i="1"/>
  <c r="AP144" i="1"/>
  <c r="BB440" i="1"/>
  <c r="BB96" i="1"/>
  <c r="BD96" i="1" s="1"/>
  <c r="BB465" i="1"/>
  <c r="BG465" i="1" s="1"/>
  <c r="BI465" i="1" s="1"/>
  <c r="AP465" i="1"/>
  <c r="AP640" i="1"/>
  <c r="BB640" i="1"/>
  <c r="AD599" i="1"/>
  <c r="AN599" i="1"/>
  <c r="AP599" i="1" s="1"/>
  <c r="BA575" i="1"/>
  <c r="BA356" i="1"/>
  <c r="BA279" i="1"/>
  <c r="BA224" i="1"/>
  <c r="BD533" i="1"/>
  <c r="AD59" i="1"/>
  <c r="BI286" i="1"/>
  <c r="BH685" i="1"/>
  <c r="BB636" i="1"/>
  <c r="BK636" i="1" s="1"/>
  <c r="AD581" i="1"/>
  <c r="AD543" i="1"/>
  <c r="BB450" i="1"/>
  <c r="BD450" i="1" s="1"/>
  <c r="BL447" i="1"/>
  <c r="BA428" i="1"/>
  <c r="BB425" i="1"/>
  <c r="BD425" i="1" s="1"/>
  <c r="BA419" i="1"/>
  <c r="W406" i="1"/>
  <c r="X322" i="1"/>
  <c r="BA302" i="1"/>
  <c r="W221" i="1"/>
  <c r="BL79" i="1"/>
  <c r="AD706" i="1"/>
  <c r="BL130" i="1"/>
  <c r="BB310" i="1"/>
  <c r="BG310" i="1" s="1"/>
  <c r="BD464" i="1"/>
  <c r="BD413" i="1"/>
  <c r="AD272" i="1"/>
  <c r="AD394" i="1"/>
  <c r="AD424" i="1"/>
  <c r="BH475" i="1"/>
  <c r="AN430" i="1"/>
  <c r="BH687" i="1"/>
  <c r="BB643" i="1"/>
  <c r="BH586" i="1"/>
  <c r="X562" i="1"/>
  <c r="W543" i="1"/>
  <c r="BB498" i="1"/>
  <c r="BD498" i="1" s="1"/>
  <c r="BH460" i="1"/>
  <c r="X422" i="1"/>
  <c r="BA335" i="1"/>
  <c r="BA194" i="1"/>
  <c r="BA151" i="1"/>
  <c r="BA82" i="1"/>
  <c r="BA76" i="1"/>
  <c r="AP327" i="1"/>
  <c r="AP376" i="1"/>
  <c r="BD428" i="1"/>
  <c r="BL511" i="1"/>
  <c r="BB551" i="1"/>
  <c r="BB689" i="1"/>
  <c r="AD465" i="1"/>
  <c r="AD402" i="1"/>
  <c r="AD283" i="1"/>
  <c r="BL539" i="1"/>
  <c r="X512" i="1"/>
  <c r="BB496" i="1"/>
  <c r="BD496" i="1" s="1"/>
  <c r="BB490" i="1"/>
  <c r="BG490" i="1" s="1"/>
  <c r="BL397" i="1"/>
  <c r="BH372" i="1"/>
  <c r="BL345" i="1"/>
  <c r="BB339" i="1"/>
  <c r="BD339" i="1" s="1"/>
  <c r="X335" i="1"/>
  <c r="BL325" i="1"/>
  <c r="BB301" i="1"/>
  <c r="BD301" i="1" s="1"/>
  <c r="BL276" i="1"/>
  <c r="BH184" i="1"/>
  <c r="BA139" i="1"/>
  <c r="BA106" i="1"/>
  <c r="BB77" i="1"/>
  <c r="BD77" i="1" s="1"/>
  <c r="BB68" i="1"/>
  <c r="BD68" i="1" s="1"/>
  <c r="X49" i="1"/>
  <c r="BB545" i="1"/>
  <c r="BD545" i="1" s="1"/>
  <c r="BH500" i="1"/>
  <c r="X174" i="1"/>
  <c r="BH51" i="1"/>
  <c r="X34" i="1"/>
  <c r="BG453" i="1"/>
  <c r="AP52" i="1"/>
  <c r="BB52" i="1"/>
  <c r="BD52" i="1" s="1"/>
  <c r="BB396" i="1"/>
  <c r="AP396" i="1"/>
  <c r="BK603" i="1"/>
  <c r="AP107" i="1"/>
  <c r="BD325" i="1"/>
  <c r="BK607" i="1"/>
  <c r="AD107" i="1"/>
  <c r="Y107" i="1"/>
  <c r="Z107" i="1" s="1"/>
  <c r="AB107" i="1" s="1"/>
  <c r="AD137" i="1"/>
  <c r="Y137" i="1"/>
  <c r="Z137" i="1" s="1"/>
  <c r="BB229" i="1"/>
  <c r="BD229" i="1" s="1"/>
  <c r="AP229" i="1"/>
  <c r="BB269" i="1"/>
  <c r="BD269" i="1" s="1"/>
  <c r="AP269" i="1"/>
  <c r="BK476" i="1"/>
  <c r="BG476" i="1"/>
  <c r="BI476" i="1" s="1"/>
  <c r="BD285" i="1"/>
  <c r="BG285" i="1"/>
  <c r="BI285" i="1" s="1"/>
  <c r="BK285" i="1"/>
  <c r="BG121" i="1"/>
  <c r="AD360" i="1"/>
  <c r="BK470" i="1"/>
  <c r="BG470" i="1"/>
  <c r="BI470" i="1" s="1"/>
  <c r="Y73" i="1"/>
  <c r="Z73" i="1" s="1"/>
  <c r="AB73" i="1" s="1"/>
  <c r="AD73" i="1"/>
  <c r="AP221" i="1"/>
  <c r="BB221" i="1"/>
  <c r="BD221" i="1" s="1"/>
  <c r="Y437" i="1"/>
  <c r="Z437" i="1" s="1"/>
  <c r="AB437" i="1" s="1"/>
  <c r="AD437" i="1"/>
  <c r="BB400" i="1"/>
  <c r="BD400" i="1" s="1"/>
  <c r="AP400" i="1"/>
  <c r="BK57" i="1"/>
  <c r="BG57" i="1"/>
  <c r="BG302" i="1"/>
  <c r="BD302" i="1"/>
  <c r="BK510" i="1"/>
  <c r="BD36" i="1"/>
  <c r="AP45" i="1"/>
  <c r="BB45" i="1"/>
  <c r="BD45" i="1" s="1"/>
  <c r="Y208" i="1"/>
  <c r="Z208" i="1" s="1"/>
  <c r="AD208" i="1"/>
  <c r="BD21" i="1"/>
  <c r="BK21" i="1"/>
  <c r="BB198" i="1"/>
  <c r="AP198" i="1"/>
  <c r="AD499" i="1"/>
  <c r="Y499" i="1"/>
  <c r="Z499" i="1" s="1"/>
  <c r="BK330" i="1"/>
  <c r="BK121" i="1"/>
  <c r="BD422" i="1"/>
  <c r="BG401" i="1"/>
  <c r="BI401" i="1" s="1"/>
  <c r="BD662" i="1"/>
  <c r="BG678" i="1"/>
  <c r="BK678" i="1"/>
  <c r="AD230" i="1"/>
  <c r="BD373" i="1"/>
  <c r="BK373" i="1"/>
  <c r="BB237" i="1"/>
  <c r="BD237" i="1" s="1"/>
  <c r="AD112" i="1"/>
  <c r="Y55" i="1"/>
  <c r="Z55" i="1" s="1"/>
  <c r="BB46" i="1"/>
  <c r="BD46" i="1" s="1"/>
  <c r="AP46" i="1"/>
  <c r="BD699" i="1"/>
  <c r="BD620" i="1"/>
  <c r="BG620" i="1"/>
  <c r="BI620" i="1" s="1"/>
  <c r="BK620" i="1"/>
  <c r="BD323" i="1"/>
  <c r="BG323" i="1"/>
  <c r="BI323" i="1" s="1"/>
  <c r="AD126" i="1"/>
  <c r="BD705" i="1"/>
  <c r="BG705" i="1"/>
  <c r="BI705" i="1" s="1"/>
  <c r="BK705" i="1"/>
  <c r="Y257" i="1"/>
  <c r="Z257" i="1" s="1"/>
  <c r="BG257" i="1" s="1"/>
  <c r="BI257" i="1" s="1"/>
  <c r="AD257" i="1"/>
  <c r="BG603" i="1"/>
  <c r="BI603" i="1" s="1"/>
  <c r="BD696" i="1"/>
  <c r="BG330" i="1"/>
  <c r="BB149" i="1"/>
  <c r="BD149" i="1" s="1"/>
  <c r="BB113" i="1"/>
  <c r="BD113" i="1" s="1"/>
  <c r="BB562" i="1"/>
  <c r="BB449" i="1"/>
  <c r="BG304" i="1"/>
  <c r="AD405" i="1"/>
  <c r="Y405" i="1"/>
  <c r="Z405" i="1" s="1"/>
  <c r="BK405" i="1" s="1"/>
  <c r="Y189" i="1"/>
  <c r="Z189" i="1" s="1"/>
  <c r="AB189" i="1" s="1"/>
  <c r="AD189" i="1"/>
  <c r="Y423" i="1"/>
  <c r="Z423" i="1" s="1"/>
  <c r="AB423" i="1" s="1"/>
  <c r="AD423" i="1"/>
  <c r="BD585" i="1"/>
  <c r="BG662" i="1"/>
  <c r="BI662" i="1" s="1"/>
  <c r="AP191" i="1"/>
  <c r="BB451" i="1"/>
  <c r="BG451" i="1" s="1"/>
  <c r="BI451" i="1" s="1"/>
  <c r="Y200" i="1"/>
  <c r="Z200" i="1" s="1"/>
  <c r="BG200" i="1" s="1"/>
  <c r="BI200" i="1" s="1"/>
  <c r="Y83" i="1"/>
  <c r="Z83" i="1" s="1"/>
  <c r="AD83" i="1"/>
  <c r="BB318" i="1"/>
  <c r="BD318" i="1" s="1"/>
  <c r="AP318" i="1"/>
  <c r="BB342" i="1"/>
  <c r="BD342" i="1" s="1"/>
  <c r="AD152" i="1"/>
  <c r="BD577" i="1"/>
  <c r="BK577" i="1"/>
  <c r="AP23" i="1"/>
  <c r="BB23" i="1"/>
  <c r="AP419" i="1"/>
  <c r="BB419" i="1"/>
  <c r="BD419" i="1" s="1"/>
  <c r="BD474" i="1"/>
  <c r="BD610" i="1"/>
  <c r="BG21" i="1"/>
  <c r="BI21" i="1" s="1"/>
  <c r="AP33" i="1"/>
  <c r="BB33" i="1"/>
  <c r="BD33" i="1" s="1"/>
  <c r="Y87" i="1"/>
  <c r="Z87" i="1" s="1"/>
  <c r="BK87" i="1" s="1"/>
  <c r="AD87" i="1"/>
  <c r="BD476" i="1"/>
  <c r="BD661" i="1"/>
  <c r="Y66" i="1"/>
  <c r="Z66" i="1" s="1"/>
  <c r="AD66" i="1"/>
  <c r="AD62" i="1"/>
  <c r="Y62" i="1"/>
  <c r="Z62" i="1" s="1"/>
  <c r="AB62" i="1" s="1"/>
  <c r="BL689" i="1"/>
  <c r="BH689" i="1"/>
  <c r="BD689" i="1"/>
  <c r="AN686" i="1"/>
  <c r="BA686" i="1"/>
  <c r="AD673" i="1"/>
  <c r="AN673" i="1"/>
  <c r="BH645" i="1"/>
  <c r="BL645" i="1"/>
  <c r="AD644" i="1"/>
  <c r="AN644" i="1"/>
  <c r="BH641" i="1"/>
  <c r="BL641" i="1"/>
  <c r="AN639" i="1"/>
  <c r="BA639" i="1"/>
  <c r="AD639" i="1"/>
  <c r="AZ615" i="1"/>
  <c r="BB615" i="1"/>
  <c r="AD602" i="1"/>
  <c r="AN602" i="1"/>
  <c r="BH599" i="1"/>
  <c r="BL599" i="1"/>
  <c r="AD585" i="1"/>
  <c r="BL561" i="1"/>
  <c r="BH561" i="1"/>
  <c r="BH548" i="1"/>
  <c r="BI548" i="1" s="1"/>
  <c r="BL548" i="1"/>
  <c r="AN529" i="1"/>
  <c r="BA529" i="1"/>
  <c r="AX524" i="1"/>
  <c r="AZ524" i="1" s="1"/>
  <c r="BA524" i="1"/>
  <c r="BA518" i="1"/>
  <c r="AN518" i="1"/>
  <c r="AN468" i="1"/>
  <c r="BB468" i="1" s="1"/>
  <c r="AX385" i="1"/>
  <c r="BB385" i="1" s="1"/>
  <c r="BA385" i="1"/>
  <c r="AN374" i="1"/>
  <c r="BA374" i="1"/>
  <c r="BA371" i="1"/>
  <c r="AN371" i="1"/>
  <c r="AN306" i="1"/>
  <c r="AD306" i="1"/>
  <c r="AN298" i="1"/>
  <c r="AP298" i="1" s="1"/>
  <c r="AD298" i="1"/>
  <c r="W297" i="1"/>
  <c r="X297" i="1"/>
  <c r="Y297" i="1" s="1"/>
  <c r="Z297" i="1" s="1"/>
  <c r="AB297" i="1" s="1"/>
  <c r="AN295" i="1"/>
  <c r="BA295" i="1"/>
  <c r="X294" i="1"/>
  <c r="W294" i="1"/>
  <c r="BA253" i="1"/>
  <c r="AN253" i="1"/>
  <c r="AD253" i="1"/>
  <c r="BH251" i="1"/>
  <c r="BL251" i="1"/>
  <c r="Y228" i="1"/>
  <c r="Z228" i="1" s="1"/>
  <c r="AB228" i="1" s="1"/>
  <c r="AD228" i="1"/>
  <c r="BA206" i="1"/>
  <c r="AN206" i="1"/>
  <c r="AZ166" i="1"/>
  <c r="BB166" i="1"/>
  <c r="BG506" i="1"/>
  <c r="BI506" i="1" s="1"/>
  <c r="BG67" i="1"/>
  <c r="BI67" i="1" s="1"/>
  <c r="BK707" i="1"/>
  <c r="BG707" i="1"/>
  <c r="BK634" i="1"/>
  <c r="AP31" i="1"/>
  <c r="BB31" i="1"/>
  <c r="BD31" i="1" s="1"/>
  <c r="AD231" i="1"/>
  <c r="Y231" i="1"/>
  <c r="Z231" i="1" s="1"/>
  <c r="AB231" i="1" s="1"/>
  <c r="AD444" i="1"/>
  <c r="Y444" i="1"/>
  <c r="Z444" i="1" s="1"/>
  <c r="BK444" i="1" s="1"/>
  <c r="AX495" i="1"/>
  <c r="BB495" i="1" s="1"/>
  <c r="BA495" i="1"/>
  <c r="AP54" i="1"/>
  <c r="BB54" i="1"/>
  <c r="BD54" i="1" s="1"/>
  <c r="AP136" i="1"/>
  <c r="BB136" i="1"/>
  <c r="BG136" i="1" s="1"/>
  <c r="BB233" i="1"/>
  <c r="BD233" i="1" s="1"/>
  <c r="AP233" i="1"/>
  <c r="BB161" i="1"/>
  <c r="BD161" i="1" s="1"/>
  <c r="AP161" i="1"/>
  <c r="BB279" i="1"/>
  <c r="BD279" i="1" s="1"/>
  <c r="AP279" i="1"/>
  <c r="AP297" i="1"/>
  <c r="BB297" i="1"/>
  <c r="BG297" i="1" s="1"/>
  <c r="BI297" i="1" s="1"/>
  <c r="BH604" i="1"/>
  <c r="BL604" i="1"/>
  <c r="BA572" i="1"/>
  <c r="AN572" i="1"/>
  <c r="AP572" i="1" s="1"/>
  <c r="BH407" i="1"/>
  <c r="BL407" i="1"/>
  <c r="AN406" i="1"/>
  <c r="BB406" i="1" s="1"/>
  <c r="AD406" i="1"/>
  <c r="Y327" i="1"/>
  <c r="Z327" i="1" s="1"/>
  <c r="BK327" i="1" s="1"/>
  <c r="AD327" i="1"/>
  <c r="BL230" i="1"/>
  <c r="BH230" i="1"/>
  <c r="AD218" i="1"/>
  <c r="AN218" i="1"/>
  <c r="X192" i="1"/>
  <c r="Y192" i="1" s="1"/>
  <c r="Z192" i="1" s="1"/>
  <c r="W192" i="1"/>
  <c r="W41" i="1"/>
  <c r="X41" i="1"/>
  <c r="BB117" i="1"/>
  <c r="BD369" i="1"/>
  <c r="Y31" i="1"/>
  <c r="Z31" i="1" s="1"/>
  <c r="AB31" i="1" s="1"/>
  <c r="BB22" i="1"/>
  <c r="Y442" i="1"/>
  <c r="Z442" i="1" s="1"/>
  <c r="AB442" i="1" s="1"/>
  <c r="BB532" i="1"/>
  <c r="BD532" i="1" s="1"/>
  <c r="BK358" i="1"/>
  <c r="BD56" i="1"/>
  <c r="BK680" i="1"/>
  <c r="Y243" i="1"/>
  <c r="Z243" i="1" s="1"/>
  <c r="AD695" i="1"/>
  <c r="AN695" i="1"/>
  <c r="AP695" i="1" s="1"/>
  <c r="BL684" i="1"/>
  <c r="BH684" i="1"/>
  <c r="BH621" i="1"/>
  <c r="BL621" i="1"/>
  <c r="Y463" i="1"/>
  <c r="Z463" i="1" s="1"/>
  <c r="BK463" i="1" s="1"/>
  <c r="AD463" i="1"/>
  <c r="Y287" i="1"/>
  <c r="Z287" i="1" s="1"/>
  <c r="AB287" i="1" s="1"/>
  <c r="AD287" i="1"/>
  <c r="AP212" i="1"/>
  <c r="BK116" i="1"/>
  <c r="BA68" i="1"/>
  <c r="AD498" i="1"/>
  <c r="BD680" i="1"/>
  <c r="AD650" i="1"/>
  <c r="AN650" i="1"/>
  <c r="AN676" i="1"/>
  <c r="AD676" i="1"/>
  <c r="Y575" i="1"/>
  <c r="Z575" i="1" s="1"/>
  <c r="AD575" i="1"/>
  <c r="BH526" i="1"/>
  <c r="BL526" i="1"/>
  <c r="BH459" i="1"/>
  <c r="BL459" i="1"/>
  <c r="BB109" i="1"/>
  <c r="AN576" i="1"/>
  <c r="AP576" i="1" s="1"/>
  <c r="W500" i="1"/>
  <c r="X500" i="1"/>
  <c r="BH487" i="1"/>
  <c r="BL487" i="1"/>
  <c r="X359" i="1"/>
  <c r="W359" i="1"/>
  <c r="W337" i="1"/>
  <c r="X337" i="1"/>
  <c r="Y337" i="1" s="1"/>
  <c r="Z337" i="1" s="1"/>
  <c r="BH292" i="1"/>
  <c r="BL292" i="1"/>
  <c r="BH212" i="1"/>
  <c r="BI212" i="1" s="1"/>
  <c r="BL212" i="1"/>
  <c r="W199" i="1"/>
  <c r="X199" i="1"/>
  <c r="AV709" i="1"/>
  <c r="BD65" i="1"/>
  <c r="BH502" i="1"/>
  <c r="BL502" i="1"/>
  <c r="BA429" i="1"/>
  <c r="AN429" i="1"/>
  <c r="W343" i="1"/>
  <c r="X343" i="1"/>
  <c r="AN341" i="1"/>
  <c r="AD341" i="1"/>
  <c r="W132" i="1"/>
  <c r="X132" i="1"/>
  <c r="BH59" i="1"/>
  <c r="BL59" i="1"/>
  <c r="X70" i="1"/>
  <c r="Y70" i="1" s="1"/>
  <c r="Z70" i="1" s="1"/>
  <c r="AB70" i="1" s="1"/>
  <c r="W70" i="1"/>
  <c r="BK192" i="1"/>
  <c r="AD214" i="1"/>
  <c r="AD687" i="1"/>
  <c r="AN687" i="1"/>
  <c r="AP687" i="1" s="1"/>
  <c r="AD674" i="1"/>
  <c r="AN674" i="1"/>
  <c r="BB674" i="1" s="1"/>
  <c r="AP538" i="1"/>
  <c r="BB538" i="1"/>
  <c r="X492" i="1"/>
  <c r="W492" i="1"/>
  <c r="W379" i="1"/>
  <c r="X379" i="1"/>
  <c r="BA377" i="1"/>
  <c r="AD377" i="1"/>
  <c r="BL89" i="1"/>
  <c r="BH89" i="1"/>
  <c r="BD257" i="1"/>
  <c r="Y309" i="1"/>
  <c r="Z309" i="1" s="1"/>
  <c r="AD371" i="1"/>
  <c r="AD289" i="1"/>
  <c r="BD314" i="1"/>
  <c r="Y349" i="1"/>
  <c r="Z349" i="1" s="1"/>
  <c r="AB349" i="1" s="1"/>
  <c r="BB679" i="1"/>
  <c r="BK679" i="1" s="1"/>
  <c r="BA532" i="1"/>
  <c r="BA363" i="1"/>
  <c r="BL293" i="1"/>
  <c r="BL191" i="1"/>
  <c r="W111" i="1"/>
  <c r="X48" i="1"/>
  <c r="BL42" i="1"/>
  <c r="X25" i="1"/>
  <c r="BL23" i="1"/>
  <c r="AD338" i="1"/>
  <c r="AD374" i="1"/>
  <c r="Y384" i="1"/>
  <c r="Z384" i="1" s="1"/>
  <c r="AB384" i="1" s="1"/>
  <c r="W577" i="1"/>
  <c r="X576" i="1"/>
  <c r="Y576" i="1" s="1"/>
  <c r="Z576" i="1" s="1"/>
  <c r="AB576" i="1" s="1"/>
  <c r="X518" i="1"/>
  <c r="Y518" i="1" s="1"/>
  <c r="Z518" i="1" s="1"/>
  <c r="X468" i="1"/>
  <c r="Y468" i="1" s="1"/>
  <c r="Z468" i="1" s="1"/>
  <c r="AB468" i="1" s="1"/>
  <c r="W465" i="1"/>
  <c r="W446" i="1"/>
  <c r="BA443" i="1"/>
  <c r="BB364" i="1"/>
  <c r="BD364" i="1" s="1"/>
  <c r="BB651" i="1"/>
  <c r="BD651" i="1" s="1"/>
  <c r="W535" i="1"/>
  <c r="W263" i="1"/>
  <c r="X242" i="1"/>
  <c r="X236" i="1"/>
  <c r="X233" i="1"/>
  <c r="X223" i="1"/>
  <c r="BH221" i="1"/>
  <c r="X207" i="1"/>
  <c r="BA183" i="1"/>
  <c r="BH161" i="1"/>
  <c r="BA140" i="1"/>
  <c r="W122" i="1"/>
  <c r="BH71" i="1"/>
  <c r="X54" i="1"/>
  <c r="BL52" i="1"/>
  <c r="BL47" i="1"/>
  <c r="BL24" i="1"/>
  <c r="W14" i="1"/>
  <c r="BL630" i="1"/>
  <c r="BA600" i="1"/>
  <c r="X549" i="1"/>
  <c r="BH546" i="1"/>
  <c r="W502" i="1"/>
  <c r="BH483" i="1"/>
  <c r="X420" i="1"/>
  <c r="BH392" i="1"/>
  <c r="BL362" i="1"/>
  <c r="BL350" i="1"/>
  <c r="BL344" i="1"/>
  <c r="BL309" i="1"/>
  <c r="W292" i="1"/>
  <c r="X216" i="1"/>
  <c r="BL207" i="1"/>
  <c r="BL189" i="1"/>
  <c r="X138" i="1"/>
  <c r="BL91" i="1"/>
  <c r="BH87" i="1"/>
  <c r="X77" i="1"/>
  <c r="X36" i="1"/>
  <c r="BH25" i="1"/>
  <c r="BB700" i="1"/>
  <c r="BH654" i="1"/>
  <c r="BL614" i="1"/>
  <c r="BL572" i="1"/>
  <c r="BH497" i="1"/>
  <c r="BL468" i="1"/>
  <c r="W330" i="1"/>
  <c r="BH278" i="1"/>
  <c r="BL250" i="1"/>
  <c r="BL193" i="1"/>
  <c r="AD56" i="1"/>
  <c r="BH58" i="1"/>
  <c r="W23" i="1"/>
  <c r="BD230" i="1"/>
  <c r="BA99" i="1"/>
  <c r="Y129" i="1"/>
  <c r="Z129" i="1" s="1"/>
  <c r="AD129" i="1"/>
  <c r="BD223" i="1"/>
  <c r="BB258" i="1"/>
  <c r="AP258" i="1"/>
  <c r="BD173" i="1"/>
  <c r="BG173" i="1"/>
  <c r="BI173" i="1" s="1"/>
  <c r="AB227" i="1"/>
  <c r="BG227" i="1"/>
  <c r="BB62" i="1"/>
  <c r="BK62" i="1" s="1"/>
  <c r="AP62" i="1"/>
  <c r="AX703" i="1"/>
  <c r="BB703" i="1" s="1"/>
  <c r="BA703" i="1"/>
  <c r="BL698" i="1"/>
  <c r="BH698" i="1"/>
  <c r="AN693" i="1"/>
  <c r="AD693" i="1"/>
  <c r="BA693" i="1"/>
  <c r="BH669" i="1"/>
  <c r="BL669" i="1"/>
  <c r="W648" i="1"/>
  <c r="X648" i="1"/>
  <c r="AB608" i="1"/>
  <c r="BG608" i="1"/>
  <c r="AB601" i="1"/>
  <c r="AX589" i="1"/>
  <c r="BA589" i="1"/>
  <c r="X588" i="1"/>
  <c r="W588" i="1"/>
  <c r="W556" i="1"/>
  <c r="X556" i="1"/>
  <c r="X496" i="1"/>
  <c r="Y496" i="1" s="1"/>
  <c r="Z496" i="1" s="1"/>
  <c r="W496" i="1"/>
  <c r="V709" i="1"/>
  <c r="BK450" i="1"/>
  <c r="BA439" i="1"/>
  <c r="AN439" i="1"/>
  <c r="AX436" i="1"/>
  <c r="BB436" i="1" s="1"/>
  <c r="BD436" i="1" s="1"/>
  <c r="AW4" i="1"/>
  <c r="BB203" i="1"/>
  <c r="BD203" i="1" s="1"/>
  <c r="AP203" i="1"/>
  <c r="BK250" i="1"/>
  <c r="BD125" i="1"/>
  <c r="BK694" i="1"/>
  <c r="BG369" i="1"/>
  <c r="BI369" i="1" s="1"/>
  <c r="BD451" i="1"/>
  <c r="BG696" i="1"/>
  <c r="BB685" i="1"/>
  <c r="BK227" i="1"/>
  <c r="AD90" i="1"/>
  <c r="AP467" i="1"/>
  <c r="AP282" i="1"/>
  <c r="AP173" i="1"/>
  <c r="AD130" i="1"/>
  <c r="Y130" i="1"/>
  <c r="Z130" i="1" s="1"/>
  <c r="Y299" i="1"/>
  <c r="Z299" i="1" s="1"/>
  <c r="AD299" i="1"/>
  <c r="BB291" i="1"/>
  <c r="BD291" i="1" s="1"/>
  <c r="AP291" i="1"/>
  <c r="BA664" i="1"/>
  <c r="BG534" i="1"/>
  <c r="BI534" i="1" s="1"/>
  <c r="BG535" i="1"/>
  <c r="BI535" i="1" s="1"/>
  <c r="BG694" i="1"/>
  <c r="BG478" i="1"/>
  <c r="BI478" i="1" s="1"/>
  <c r="BK442" i="1"/>
  <c r="BB497" i="1"/>
  <c r="BD497" i="1" s="1"/>
  <c r="AP447" i="1"/>
  <c r="Y50" i="1"/>
  <c r="Z50" i="1" s="1"/>
  <c r="AB50" i="1" s="1"/>
  <c r="Y370" i="1"/>
  <c r="Z370" i="1" s="1"/>
  <c r="AD370" i="1"/>
  <c r="BA592" i="1"/>
  <c r="BB598" i="1"/>
  <c r="BD598" i="1" s="1"/>
  <c r="AP598" i="1"/>
  <c r="BB605" i="1"/>
  <c r="AP605" i="1"/>
  <c r="BK96" i="1"/>
  <c r="Y514" i="1"/>
  <c r="Z514" i="1" s="1"/>
  <c r="BG514" i="1" s="1"/>
  <c r="BI514" i="1" s="1"/>
  <c r="AD514" i="1"/>
  <c r="AD631" i="1"/>
  <c r="AN631" i="1"/>
  <c r="BB631" i="1" s="1"/>
  <c r="BA631" i="1"/>
  <c r="AB511" i="1"/>
  <c r="BK173" i="1"/>
  <c r="BB469" i="1"/>
  <c r="BB356" i="1"/>
  <c r="BD356" i="1" s="1"/>
  <c r="Y163" i="1"/>
  <c r="Z163" i="1" s="1"/>
  <c r="AB163" i="1" s="1"/>
  <c r="BB160" i="1"/>
  <c r="BD160" i="1" s="1"/>
  <c r="AP160" i="1"/>
  <c r="AP473" i="1"/>
  <c r="BB473" i="1"/>
  <c r="BD473" i="1" s="1"/>
  <c r="BG541" i="1"/>
  <c r="BI541" i="1" s="1"/>
  <c r="AB541" i="1"/>
  <c r="BG96" i="1"/>
  <c r="BI96" i="1" s="1"/>
  <c r="BD587" i="1"/>
  <c r="BG411" i="1"/>
  <c r="BD411" i="1"/>
  <c r="BD482" i="1"/>
  <c r="BD465" i="1"/>
  <c r="BK465" i="1"/>
  <c r="BD107" i="1"/>
  <c r="AX697" i="1"/>
  <c r="BB697" i="1" s="1"/>
  <c r="BA697" i="1"/>
  <c r="AN649" i="1"/>
  <c r="BA649" i="1"/>
  <c r="AX635" i="1"/>
  <c r="BA635" i="1"/>
  <c r="AX586" i="1"/>
  <c r="AZ586" i="1" s="1"/>
  <c r="BA586" i="1"/>
  <c r="BD535" i="1"/>
  <c r="BG437" i="1"/>
  <c r="BI437" i="1" s="1"/>
  <c r="BG624" i="1"/>
  <c r="BI624" i="1" s="1"/>
  <c r="BB254" i="1"/>
  <c r="AD114" i="1"/>
  <c r="BG168" i="1"/>
  <c r="BI168" i="1" s="1"/>
  <c r="BB550" i="1"/>
  <c r="AD416" i="1"/>
  <c r="BK437" i="1"/>
  <c r="Y88" i="1"/>
  <c r="Z88" i="1" s="1"/>
  <c r="BK88" i="1" s="1"/>
  <c r="AD388" i="1"/>
  <c r="Y61" i="1"/>
  <c r="Z61" i="1" s="1"/>
  <c r="AD61" i="1"/>
  <c r="BB50" i="1"/>
  <c r="BD50" i="1" s="1"/>
  <c r="AP50" i="1"/>
  <c r="Y60" i="1"/>
  <c r="Z60" i="1" s="1"/>
  <c r="AD60" i="1"/>
  <c r="AP86" i="1"/>
  <c r="BB86" i="1"/>
  <c r="BD86" i="1" s="1"/>
  <c r="BD245" i="1"/>
  <c r="BK245" i="1"/>
  <c r="BA450" i="1"/>
  <c r="BK249" i="1"/>
  <c r="BG249" i="1"/>
  <c r="BD94" i="1"/>
  <c r="BG116" i="1"/>
  <c r="BI116" i="1" s="1"/>
  <c r="Y206" i="1"/>
  <c r="Z206" i="1" s="1"/>
  <c r="AD206" i="1"/>
  <c r="BB335" i="1"/>
  <c r="AP335" i="1"/>
  <c r="Y334" i="1"/>
  <c r="Z334" i="1" s="1"/>
  <c r="AD334" i="1"/>
  <c r="AP392" i="1"/>
  <c r="BB392" i="1"/>
  <c r="BA436" i="1"/>
  <c r="Y458" i="1"/>
  <c r="Z458" i="1" s="1"/>
  <c r="AD458" i="1"/>
  <c r="BD338" i="1"/>
  <c r="BK338" i="1"/>
  <c r="BK326" i="1"/>
  <c r="BG326" i="1"/>
  <c r="BI326" i="1" s="1"/>
  <c r="AP148" i="1"/>
  <c r="BB148" i="1"/>
  <c r="BD148" i="1" s="1"/>
  <c r="BD243" i="1"/>
  <c r="BG243" i="1"/>
  <c r="BI243" i="1" s="1"/>
  <c r="AP311" i="1"/>
  <c r="BB311" i="1"/>
  <c r="BK168" i="1"/>
  <c r="AB81" i="1"/>
  <c r="AB557" i="1"/>
  <c r="AP360" i="1"/>
  <c r="AP201" i="1"/>
  <c r="BB235" i="1"/>
  <c r="BD235" i="1" s="1"/>
  <c r="AP220" i="1"/>
  <c r="BB220" i="1"/>
  <c r="BD220" i="1" s="1"/>
  <c r="AD372" i="1"/>
  <c r="Y372" i="1"/>
  <c r="Z372" i="1" s="1"/>
  <c r="AP391" i="1"/>
  <c r="BB391" i="1"/>
  <c r="BD391" i="1" s="1"/>
  <c r="BB520" i="1"/>
  <c r="AP520" i="1"/>
  <c r="AP677" i="1"/>
  <c r="BB677" i="1"/>
  <c r="BD34" i="1"/>
  <c r="BK646" i="1"/>
  <c r="BD646" i="1"/>
  <c r="AP194" i="1"/>
  <c r="BB194" i="1"/>
  <c r="Y487" i="1"/>
  <c r="Z487" i="1" s="1"/>
  <c r="AD487" i="1"/>
  <c r="AB580" i="1"/>
  <c r="BG287" i="1"/>
  <c r="BI287" i="1" s="1"/>
  <c r="Y425" i="1"/>
  <c r="Z425" i="1" s="1"/>
  <c r="BK304" i="1"/>
  <c r="BC4" i="1"/>
  <c r="AD226" i="1"/>
  <c r="Y226" i="1"/>
  <c r="Z226" i="1" s="1"/>
  <c r="AP274" i="1"/>
  <c r="BB274" i="1"/>
  <c r="BD274" i="1" s="1"/>
  <c r="Y494" i="1"/>
  <c r="Z494" i="1" s="1"/>
  <c r="BG494" i="1" s="1"/>
  <c r="AD494" i="1"/>
  <c r="BB665" i="1"/>
  <c r="BG665" i="1" s="1"/>
  <c r="AP665" i="1"/>
  <c r="BG363" i="1"/>
  <c r="BI363" i="1" s="1"/>
  <c r="AB363" i="1"/>
  <c r="BG338" i="1"/>
  <c r="BI338" i="1" s="1"/>
  <c r="AP286" i="1"/>
  <c r="BD500" i="1"/>
  <c r="BD481" i="1"/>
  <c r="BG481" i="1"/>
  <c r="BI481" i="1" s="1"/>
  <c r="AP154" i="1"/>
  <c r="BB154" i="1"/>
  <c r="BD154" i="1" s="1"/>
  <c r="BG198" i="1"/>
  <c r="BI198" i="1" s="1"/>
  <c r="BG591" i="1"/>
  <c r="BK608" i="1"/>
  <c r="BD93" i="1"/>
  <c r="AN683" i="1"/>
  <c r="AP683" i="1" s="1"/>
  <c r="AD683" i="1"/>
  <c r="Y486" i="1"/>
  <c r="Z486" i="1" s="1"/>
  <c r="AD486" i="1"/>
  <c r="AZ459" i="1"/>
  <c r="BB459" i="1"/>
  <c r="BD459" i="1" s="1"/>
  <c r="X455" i="1"/>
  <c r="W455" i="1"/>
  <c r="Y452" i="1"/>
  <c r="Z452" i="1" s="1"/>
  <c r="AB452" i="1" s="1"/>
  <c r="AD452" i="1"/>
  <c r="AP74" i="1"/>
  <c r="BB74" i="1"/>
  <c r="BG69" i="1"/>
  <c r="BI69" i="1" s="1"/>
  <c r="BD69" i="1"/>
  <c r="BB370" i="1"/>
  <c r="BD370" i="1" s="1"/>
  <c r="AP370" i="1"/>
  <c r="AP406" i="1"/>
  <c r="AP394" i="1"/>
  <c r="BB394" i="1"/>
  <c r="BD394" i="1" s="1"/>
  <c r="BA684" i="1"/>
  <c r="AN684" i="1"/>
  <c r="BL670" i="1"/>
  <c r="BH670" i="1"/>
  <c r="BL596" i="1"/>
  <c r="BH596" i="1"/>
  <c r="AP85" i="1"/>
  <c r="AD238" i="1"/>
  <c r="Y238" i="1"/>
  <c r="Z238" i="1" s="1"/>
  <c r="BG238" i="1" s="1"/>
  <c r="BB505" i="1"/>
  <c r="AP505" i="1"/>
  <c r="BI678" i="1"/>
  <c r="BK485" i="1"/>
  <c r="BI573" i="1"/>
  <c r="BG577" i="1"/>
  <c r="BI577" i="1" s="1"/>
  <c r="AD217" i="1"/>
  <c r="Y157" i="1"/>
  <c r="Z157" i="1" s="1"/>
  <c r="AB157" i="1" s="1"/>
  <c r="AD157" i="1"/>
  <c r="Y203" i="1"/>
  <c r="Z203" i="1" s="1"/>
  <c r="AD203" i="1"/>
  <c r="AP331" i="1"/>
  <c r="BB331" i="1"/>
  <c r="BD331" i="1" s="1"/>
  <c r="AD418" i="1"/>
  <c r="Y418" i="1"/>
  <c r="Z418" i="1" s="1"/>
  <c r="AB418" i="1" s="1"/>
  <c r="AP456" i="1"/>
  <c r="BB456" i="1"/>
  <c r="BD456" i="1" s="1"/>
  <c r="BL521" i="1"/>
  <c r="BH521" i="1"/>
  <c r="Y38" i="1"/>
  <c r="Z38" i="1" s="1"/>
  <c r="AB38" i="1" s="1"/>
  <c r="AD38" i="1"/>
  <c r="AD169" i="1"/>
  <c r="Y169" i="1"/>
  <c r="Z169" i="1" s="1"/>
  <c r="AB169" i="1" s="1"/>
  <c r="BH695" i="1"/>
  <c r="BL695" i="1"/>
  <c r="BL643" i="1"/>
  <c r="BH643" i="1"/>
  <c r="BA580" i="1"/>
  <c r="AN580" i="1"/>
  <c r="AZ556" i="1"/>
  <c r="BB556" i="1"/>
  <c r="BD556" i="1" s="1"/>
  <c r="X544" i="1"/>
  <c r="W544" i="1"/>
  <c r="W540" i="1"/>
  <c r="X540" i="1"/>
  <c r="BK411" i="1"/>
  <c r="BG485" i="1"/>
  <c r="BI485" i="1" s="1"/>
  <c r="Y10" i="1"/>
  <c r="Z10" i="1" s="1"/>
  <c r="BB143" i="1"/>
  <c r="BD143" i="1" s="1"/>
  <c r="AD297" i="1"/>
  <c r="AD106" i="1"/>
  <c r="BB76" i="1"/>
  <c r="BD76" i="1" s="1"/>
  <c r="AP76" i="1"/>
  <c r="AP324" i="1"/>
  <c r="BB324" i="1"/>
  <c r="AP336" i="1"/>
  <c r="BB336" i="1"/>
  <c r="BD336" i="1" s="1"/>
  <c r="BL696" i="1"/>
  <c r="BH696" i="1"/>
  <c r="BH659" i="1"/>
  <c r="BL659" i="1"/>
  <c r="BH644" i="1"/>
  <c r="BL644" i="1"/>
  <c r="AN633" i="1"/>
  <c r="AD633" i="1"/>
  <c r="AN601" i="1"/>
  <c r="AD601" i="1"/>
  <c r="BH549" i="1"/>
  <c r="BL549" i="1"/>
  <c r="AD181" i="1"/>
  <c r="Y181" i="1"/>
  <c r="Z181" i="1" s="1"/>
  <c r="BG181" i="1" s="1"/>
  <c r="AP210" i="1"/>
  <c r="BB210" i="1"/>
  <c r="BD210" i="1" s="1"/>
  <c r="Y295" i="1"/>
  <c r="Z295" i="1" s="1"/>
  <c r="AD295" i="1"/>
  <c r="AD484" i="1"/>
  <c r="Y484" i="1"/>
  <c r="Z484" i="1" s="1"/>
  <c r="AB484" i="1" s="1"/>
  <c r="AD532" i="1"/>
  <c r="Y532" i="1"/>
  <c r="Z532" i="1" s="1"/>
  <c r="BL679" i="1"/>
  <c r="BH679" i="1"/>
  <c r="BL646" i="1"/>
  <c r="BH646" i="1"/>
  <c r="BI646" i="1" s="1"/>
  <c r="BH551" i="1"/>
  <c r="BL551" i="1"/>
  <c r="BH494" i="1"/>
  <c r="BL494" i="1"/>
  <c r="AP493" i="1"/>
  <c r="BB493" i="1"/>
  <c r="BD493" i="1" s="1"/>
  <c r="X428" i="1"/>
  <c r="W428" i="1"/>
  <c r="W124" i="1"/>
  <c r="X124" i="1"/>
  <c r="AP322" i="1"/>
  <c r="BH700" i="1"/>
  <c r="BA623" i="1"/>
  <c r="W533" i="1"/>
  <c r="X533" i="1"/>
  <c r="X391" i="1"/>
  <c r="AD391" i="1" s="1"/>
  <c r="W391" i="1"/>
  <c r="BA358" i="1"/>
  <c r="BA355" i="1"/>
  <c r="W235" i="1"/>
  <c r="X235" i="1"/>
  <c r="BH675" i="1"/>
  <c r="BB652" i="1"/>
  <c r="BD652" i="1" s="1"/>
  <c r="W595" i="1"/>
  <c r="BA558" i="1"/>
  <c r="X526" i="1"/>
  <c r="Y526" i="1" s="1"/>
  <c r="Z526" i="1" s="1"/>
  <c r="BK526" i="1" s="1"/>
  <c r="W526" i="1"/>
  <c r="W482" i="1"/>
  <c r="BL444" i="1"/>
  <c r="BH444" i="1"/>
  <c r="BA342" i="1"/>
  <c r="BL204" i="1"/>
  <c r="BL187" i="1"/>
  <c r="BL662" i="1"/>
  <c r="BB660" i="1"/>
  <c r="BL640" i="1"/>
  <c r="BH639" i="1"/>
  <c r="BH632" i="1"/>
  <c r="BL620" i="1"/>
  <c r="BA577" i="1"/>
  <c r="BL573" i="1"/>
  <c r="W568" i="1"/>
  <c r="BH281" i="1"/>
  <c r="BI281" i="1" s="1"/>
  <c r="BL281" i="1"/>
  <c r="W324" i="1"/>
  <c r="AD324" i="1"/>
  <c r="AD525" i="1"/>
  <c r="P722" i="1"/>
  <c r="N723" i="1" s="1"/>
  <c r="BH677" i="1"/>
  <c r="BH623" i="1"/>
  <c r="BH519" i="1"/>
  <c r="BL519" i="1"/>
  <c r="W317" i="1"/>
  <c r="X317" i="1"/>
  <c r="W156" i="1"/>
  <c r="X156" i="1"/>
  <c r="BL57" i="1"/>
  <c r="BH57" i="1"/>
  <c r="BI57" i="1" s="1"/>
  <c r="BH533" i="1"/>
  <c r="BL533" i="1"/>
  <c r="BH381" i="1"/>
  <c r="BI381" i="1" s="1"/>
  <c r="BL142" i="1"/>
  <c r="BH142" i="1"/>
  <c r="AN51" i="1"/>
  <c r="BA51" i="1"/>
  <c r="BB271" i="1"/>
  <c r="BD271" i="1" s="1"/>
  <c r="BK424" i="1"/>
  <c r="BA641" i="1"/>
  <c r="BA615" i="1"/>
  <c r="AD192" i="1"/>
  <c r="BL257" i="1"/>
  <c r="AD344" i="1"/>
  <c r="BB657" i="1"/>
  <c r="BA621" i="1"/>
  <c r="BA573" i="1"/>
  <c r="BA366" i="1"/>
  <c r="W353" i="1"/>
  <c r="BH310" i="1"/>
  <c r="BL310" i="1"/>
  <c r="BA177" i="1"/>
  <c r="BA27" i="1"/>
  <c r="BA476" i="1"/>
  <c r="BA306" i="1"/>
  <c r="BB97" i="1"/>
  <c r="BD97" i="1" s="1"/>
  <c r="BA81" i="1"/>
  <c r="W452" i="1"/>
  <c r="W424" i="1"/>
  <c r="BL422" i="1"/>
  <c r="BH421" i="1"/>
  <c r="BL369" i="1"/>
  <c r="X347" i="1"/>
  <c r="BH334" i="1"/>
  <c r="BH329" i="1"/>
  <c r="W326" i="1"/>
  <c r="W314" i="1"/>
  <c r="BA297" i="1"/>
  <c r="AD285" i="1"/>
  <c r="BL260" i="1"/>
  <c r="BL241" i="1"/>
  <c r="BH231" i="1"/>
  <c r="BA193" i="1"/>
  <c r="BL180" i="1"/>
  <c r="X164" i="1"/>
  <c r="BA147" i="1"/>
  <c r="BL134" i="1"/>
  <c r="BA122" i="1"/>
  <c r="BA98" i="1"/>
  <c r="X79" i="1"/>
  <c r="W56" i="1"/>
  <c r="BA28" i="1"/>
  <c r="BA574" i="1"/>
  <c r="BA551" i="1"/>
  <c r="BA517" i="1"/>
  <c r="BA481" i="1"/>
  <c r="BA477" i="1"/>
  <c r="BH449" i="1"/>
  <c r="BL388" i="1"/>
  <c r="BL379" i="1"/>
  <c r="BH370" i="1"/>
  <c r="BL321" i="1"/>
  <c r="BH318" i="1"/>
  <c r="BL314" i="1"/>
  <c r="BL271" i="1"/>
  <c r="X271" i="1"/>
  <c r="X229" i="1"/>
  <c r="X219" i="1"/>
  <c r="BL90" i="1"/>
  <c r="X46" i="1"/>
  <c r="BL528" i="1"/>
  <c r="BH524" i="1"/>
  <c r="X513" i="1"/>
  <c r="BL451" i="1"/>
  <c r="X436" i="1"/>
  <c r="BA420" i="1"/>
  <c r="BL398" i="1"/>
  <c r="BH389" i="1"/>
  <c r="BL347" i="1"/>
  <c r="X268" i="1"/>
  <c r="X259" i="1"/>
  <c r="BL256" i="1"/>
  <c r="X213" i="1"/>
  <c r="W205" i="1"/>
  <c r="W194" i="1"/>
  <c r="X82" i="1"/>
  <c r="BA77" i="1"/>
  <c r="BA52" i="1"/>
  <c r="BL34" i="1"/>
  <c r="BA491" i="1"/>
  <c r="BA354" i="1"/>
  <c r="AB180" i="1"/>
  <c r="BG180" i="1"/>
  <c r="BI180" i="1" s="1"/>
  <c r="AB83" i="1"/>
  <c r="BK83" i="1"/>
  <c r="BG83" i="1"/>
  <c r="BI83" i="1" s="1"/>
  <c r="BK234" i="1"/>
  <c r="AB234" i="1"/>
  <c r="BG234" i="1"/>
  <c r="BI234" i="1" s="1"/>
  <c r="AB472" i="1"/>
  <c r="AB251" i="1"/>
  <c r="AB444" i="1"/>
  <c r="BG444" i="1"/>
  <c r="BG613" i="1"/>
  <c r="BI613" i="1" s="1"/>
  <c r="BD613" i="1"/>
  <c r="BK613" i="1"/>
  <c r="BK128" i="1"/>
  <c r="BG87" i="1"/>
  <c r="BI87" i="1" s="1"/>
  <c r="AB87" i="1"/>
  <c r="BK453" i="1"/>
  <c r="AB488" i="1"/>
  <c r="BK287" i="1"/>
  <c r="BG609" i="1"/>
  <c r="BI609" i="1" s="1"/>
  <c r="BD506" i="1"/>
  <c r="BK624" i="1"/>
  <c r="BD470" i="1"/>
  <c r="BG542" i="1"/>
  <c r="BI542" i="1" s="1"/>
  <c r="BG634" i="1"/>
  <c r="BI634" i="1" s="1"/>
  <c r="BK387" i="1"/>
  <c r="BG299" i="1"/>
  <c r="BI299" i="1" s="1"/>
  <c r="AD147" i="1"/>
  <c r="AD148" i="1"/>
  <c r="BB119" i="1"/>
  <c r="Y15" i="1"/>
  <c r="Z15" i="1" s="1"/>
  <c r="AB15" i="1" s="1"/>
  <c r="AP78" i="1"/>
  <c r="AP58" i="1"/>
  <c r="BB389" i="1"/>
  <c r="AP38" i="1"/>
  <c r="AP17" i="1"/>
  <c r="BB17" i="1"/>
  <c r="BD17" i="1" s="1"/>
  <c r="AD234" i="1"/>
  <c r="BG445" i="1"/>
  <c r="AB542" i="1"/>
  <c r="BB275" i="1"/>
  <c r="AP275" i="1"/>
  <c r="AD180" i="1"/>
  <c r="Y64" i="1"/>
  <c r="Z64" i="1" s="1"/>
  <c r="AD64" i="1"/>
  <c r="BD452" i="1"/>
  <c r="BG581" i="1"/>
  <c r="BI581" i="1" s="1"/>
  <c r="BK581" i="1"/>
  <c r="BG224" i="1"/>
  <c r="BK224" i="1"/>
  <c r="AB224" i="1"/>
  <c r="BD678" i="1"/>
  <c r="BB167" i="1"/>
  <c r="BD167" i="1" s="1"/>
  <c r="AP167" i="1"/>
  <c r="Y97" i="1"/>
  <c r="Z97" i="1" s="1"/>
  <c r="AD97" i="1"/>
  <c r="BK511" i="1"/>
  <c r="AB478" i="1"/>
  <c r="AP60" i="1"/>
  <c r="Y100" i="1"/>
  <c r="Z100" i="1" s="1"/>
  <c r="AD100" i="1"/>
  <c r="BG106" i="1"/>
  <c r="BI106" i="1" s="1"/>
  <c r="AB106" i="1"/>
  <c r="BK106" i="1"/>
  <c r="Y184" i="1"/>
  <c r="Z184" i="1" s="1"/>
  <c r="BK184" i="1" s="1"/>
  <c r="AD184" i="1"/>
  <c r="AP123" i="1"/>
  <c r="BB123" i="1"/>
  <c r="AB491" i="1"/>
  <c r="BG491" i="1"/>
  <c r="BK491" i="1"/>
  <c r="Y464" i="1"/>
  <c r="Z464" i="1" s="1"/>
  <c r="AD464" i="1"/>
  <c r="Y530" i="1"/>
  <c r="Z530" i="1" s="1"/>
  <c r="AD530" i="1"/>
  <c r="BD212" i="1"/>
  <c r="BB19" i="1"/>
  <c r="AD304" i="1"/>
  <c r="BB157" i="1"/>
  <c r="AP157" i="1"/>
  <c r="AD196" i="1"/>
  <c r="Y196" i="1"/>
  <c r="Z196" i="1" s="1"/>
  <c r="AD409" i="1"/>
  <c r="Y409" i="1"/>
  <c r="Z409" i="1" s="1"/>
  <c r="BB189" i="1"/>
  <c r="AP189" i="1"/>
  <c r="AD246" i="1"/>
  <c r="Y86" i="1"/>
  <c r="Z86" i="1" s="1"/>
  <c r="BG86" i="1" s="1"/>
  <c r="BI86" i="1" s="1"/>
  <c r="AD86" i="1"/>
  <c r="AP24" i="1"/>
  <c r="BB24" i="1"/>
  <c r="BD24" i="1" s="1"/>
  <c r="BD136" i="1"/>
  <c r="BB239" i="1"/>
  <c r="BD239" i="1" s="1"/>
  <c r="AP239" i="1"/>
  <c r="AD701" i="1"/>
  <c r="AN701" i="1"/>
  <c r="BD384" i="1"/>
  <c r="AD17" i="1"/>
  <c r="Y17" i="1"/>
  <c r="Z17" i="1" s="1"/>
  <c r="BB73" i="1"/>
  <c r="AP73" i="1"/>
  <c r="AP92" i="1"/>
  <c r="BB92" i="1"/>
  <c r="BB183" i="1"/>
  <c r="BD183" i="1" s="1"/>
  <c r="AP183" i="1"/>
  <c r="AB272" i="1"/>
  <c r="BK272" i="1"/>
  <c r="BB368" i="1"/>
  <c r="AP368" i="1"/>
  <c r="AP418" i="1"/>
  <c r="BB418" i="1"/>
  <c r="BB649" i="1"/>
  <c r="BD649" i="1" s="1"/>
  <c r="AP649" i="1"/>
  <c r="AD193" i="1"/>
  <c r="Y193" i="1"/>
  <c r="Z193" i="1" s="1"/>
  <c r="AP251" i="1"/>
  <c r="BB251" i="1"/>
  <c r="BD251" i="1" s="1"/>
  <c r="BK314" i="1"/>
  <c r="BG314" i="1"/>
  <c r="BI314" i="1" s="1"/>
  <c r="BK351" i="1"/>
  <c r="BD351" i="1"/>
  <c r="AP516" i="1"/>
  <c r="BB516" i="1"/>
  <c r="BD516" i="1" s="1"/>
  <c r="AP388" i="1"/>
  <c r="BB388" i="1"/>
  <c r="AD367" i="1"/>
  <c r="Y367" i="1"/>
  <c r="Z367" i="1" s="1"/>
  <c r="BG367" i="1" s="1"/>
  <c r="BI367" i="1" s="1"/>
  <c r="AP570" i="1"/>
  <c r="BB570" i="1"/>
  <c r="AB475" i="1"/>
  <c r="BG475" i="1"/>
  <c r="BI475" i="1" s="1"/>
  <c r="BB521" i="1"/>
  <c r="BD521" i="1" s="1"/>
  <c r="BD608" i="1"/>
  <c r="BK604" i="1"/>
  <c r="BG377" i="1"/>
  <c r="BI377" i="1" s="1"/>
  <c r="BD377" i="1"/>
  <c r="AB314" i="1"/>
  <c r="AP98" i="1"/>
  <c r="BB98" i="1"/>
  <c r="BK252" i="1"/>
  <c r="AB252" i="1"/>
  <c r="AD282" i="1"/>
  <c r="Y282" i="1"/>
  <c r="Z282" i="1" s="1"/>
  <c r="AP261" i="1"/>
  <c r="BB261" i="1"/>
  <c r="AP280" i="1"/>
  <c r="BB280" i="1"/>
  <c r="BD280" i="1" s="1"/>
  <c r="BB308" i="1"/>
  <c r="AP308" i="1"/>
  <c r="BB448" i="1"/>
  <c r="BD448" i="1" s="1"/>
  <c r="AP448" i="1"/>
  <c r="AP606" i="1"/>
  <c r="BB606" i="1"/>
  <c r="AZ664" i="1"/>
  <c r="BB664" i="1"/>
  <c r="BA666" i="1"/>
  <c r="AD278" i="1"/>
  <c r="Y11" i="1"/>
  <c r="Z11" i="1" s="1"/>
  <c r="AB11" i="1" s="1"/>
  <c r="AD11" i="1"/>
  <c r="Y39" i="1"/>
  <c r="Z39" i="1" s="1"/>
  <c r="AB39" i="1" s="1"/>
  <c r="AD39" i="1"/>
  <c r="BB170" i="1"/>
  <c r="BD170" i="1" s="1"/>
  <c r="AP170" i="1"/>
  <c r="AB309" i="1"/>
  <c r="BK309" i="1"/>
  <c r="AP468" i="1"/>
  <c r="BG668" i="1"/>
  <c r="BI668" i="1" s="1"/>
  <c r="AB278" i="1"/>
  <c r="AD247" i="1"/>
  <c r="Y247" i="1"/>
  <c r="Z247" i="1" s="1"/>
  <c r="BK323" i="1"/>
  <c r="AB323" i="1"/>
  <c r="AP443" i="1"/>
  <c r="BB443" i="1"/>
  <c r="BD443" i="1" s="1"/>
  <c r="Y397" i="1"/>
  <c r="Z397" i="1" s="1"/>
  <c r="AD397" i="1"/>
  <c r="AP586" i="1"/>
  <c r="BB420" i="1"/>
  <c r="AP420" i="1"/>
  <c r="AP524" i="1"/>
  <c r="BB524" i="1"/>
  <c r="BB592" i="1"/>
  <c r="BD592" i="1" s="1"/>
  <c r="AP592" i="1"/>
  <c r="BA691" i="1"/>
  <c r="AD691" i="1"/>
  <c r="AN691" i="1"/>
  <c r="BD643" i="1"/>
  <c r="BK643" i="1"/>
  <c r="BG643" i="1"/>
  <c r="AP48" i="1"/>
  <c r="BB48" i="1"/>
  <c r="AP132" i="1"/>
  <c r="BB132" i="1"/>
  <c r="AD320" i="1"/>
  <c r="Y320" i="1"/>
  <c r="Z320" i="1" s="1"/>
  <c r="BB349" i="1"/>
  <c r="AP349" i="1"/>
  <c r="BB698" i="1"/>
  <c r="AP698" i="1"/>
  <c r="AD670" i="1"/>
  <c r="AN670" i="1"/>
  <c r="BB671" i="1"/>
  <c r="AB411" i="1"/>
  <c r="BG351" i="1"/>
  <c r="BI351" i="1" s="1"/>
  <c r="BB139" i="1"/>
  <c r="BD139" i="1" s="1"/>
  <c r="AP139" i="1"/>
  <c r="Y149" i="1"/>
  <c r="Z149" i="1" s="1"/>
  <c r="AD149" i="1"/>
  <c r="AD195" i="1"/>
  <c r="Y195" i="1"/>
  <c r="Z195" i="1" s="1"/>
  <c r="AP219" i="1"/>
  <c r="BB219" i="1"/>
  <c r="BD219" i="1" s="1"/>
  <c r="AB394" i="1"/>
  <c r="Y521" i="1"/>
  <c r="Z521" i="1" s="1"/>
  <c r="AD521" i="1"/>
  <c r="AB687" i="1"/>
  <c r="Y183" i="1"/>
  <c r="Z183" i="1" s="1"/>
  <c r="AD245" i="1"/>
  <c r="Y237" i="1"/>
  <c r="Z237" i="1" s="1"/>
  <c r="Y269" i="1"/>
  <c r="Z269" i="1" s="1"/>
  <c r="Y354" i="1"/>
  <c r="Z354" i="1" s="1"/>
  <c r="Y483" i="1"/>
  <c r="Z483" i="1" s="1"/>
  <c r="BA705" i="1"/>
  <c r="BA704" i="1"/>
  <c r="BA689" i="1"/>
  <c r="BH686" i="1"/>
  <c r="BL661" i="1"/>
  <c r="BH661" i="1"/>
  <c r="X649" i="1"/>
  <c r="AD649" i="1" s="1"/>
  <c r="W649" i="1"/>
  <c r="X546" i="1"/>
  <c r="W546" i="1"/>
  <c r="X523" i="1"/>
  <c r="W523" i="1"/>
  <c r="BH249" i="1"/>
  <c r="BL249" i="1"/>
  <c r="BK111" i="1"/>
  <c r="BD317" i="1"/>
  <c r="Y371" i="1"/>
  <c r="Z371" i="1" s="1"/>
  <c r="BH694" i="1"/>
  <c r="BI694" i="1" s="1"/>
  <c r="BB687" i="1"/>
  <c r="BD687" i="1" s="1"/>
  <c r="X651" i="1"/>
  <c r="W651" i="1"/>
  <c r="BL522" i="1"/>
  <c r="BH522" i="1"/>
  <c r="AX399" i="1"/>
  <c r="BA399" i="1"/>
  <c r="BL390" i="1"/>
  <c r="BH390" i="1"/>
  <c r="AD586" i="1"/>
  <c r="BH629" i="1"/>
  <c r="BI629" i="1" s="1"/>
  <c r="BL629" i="1"/>
  <c r="BL562" i="1"/>
  <c r="BH562" i="1"/>
  <c r="W497" i="1"/>
  <c r="X497" i="1"/>
  <c r="AD204" i="1"/>
  <c r="AN204" i="1"/>
  <c r="BH618" i="1"/>
  <c r="BI618" i="1" s="1"/>
  <c r="BL618" i="1"/>
  <c r="BL462" i="1"/>
  <c r="BH462" i="1"/>
  <c r="BI462" i="1" s="1"/>
  <c r="BH383" i="1"/>
  <c r="BL383" i="1"/>
  <c r="AX359" i="1"/>
  <c r="BB359" i="1" s="1"/>
  <c r="BA359" i="1"/>
  <c r="Y101" i="1"/>
  <c r="Z101" i="1" s="1"/>
  <c r="Y142" i="1"/>
  <c r="Z142" i="1" s="1"/>
  <c r="AB142" i="1" s="1"/>
  <c r="Y380" i="1"/>
  <c r="Z380" i="1" s="1"/>
  <c r="AB380" i="1" s="1"/>
  <c r="Y366" i="1"/>
  <c r="Z366" i="1" s="1"/>
  <c r="BG366" i="1" s="1"/>
  <c r="BI366" i="1" s="1"/>
  <c r="AD346" i="1"/>
  <c r="BD424" i="1"/>
  <c r="BA695" i="1"/>
  <c r="BL608" i="1"/>
  <c r="BH608" i="1"/>
  <c r="W552" i="1"/>
  <c r="X552" i="1"/>
  <c r="BH448" i="1"/>
  <c r="BL448" i="1"/>
  <c r="X433" i="1"/>
  <c r="W433" i="1"/>
  <c r="BA316" i="1"/>
  <c r="BH308" i="1"/>
  <c r="BL308" i="1"/>
  <c r="BK137" i="1"/>
  <c r="BL690" i="1"/>
  <c r="W659" i="1"/>
  <c r="X659" i="1"/>
  <c r="W390" i="1"/>
  <c r="X390" i="1"/>
  <c r="Y135" i="1"/>
  <c r="Z135" i="1" s="1"/>
  <c r="AD573" i="1"/>
  <c r="X441" i="1"/>
  <c r="W441" i="1"/>
  <c r="AX432" i="1"/>
  <c r="BB432" i="1" s="1"/>
  <c r="BD432" i="1" s="1"/>
  <c r="BA432" i="1"/>
  <c r="BL417" i="1"/>
  <c r="BH417" i="1"/>
  <c r="BH384" i="1"/>
  <c r="BL384" i="1"/>
  <c r="BG182" i="1"/>
  <c r="BI182" i="1" s="1"/>
  <c r="BH647" i="1"/>
  <c r="BI647" i="1" s="1"/>
  <c r="BL635" i="1"/>
  <c r="X545" i="1"/>
  <c r="W545" i="1"/>
  <c r="BB512" i="1"/>
  <c r="BD512" i="1" s="1"/>
  <c r="W621" i="1"/>
  <c r="BA598" i="1"/>
  <c r="BA587" i="1"/>
  <c r="BA559" i="1"/>
  <c r="W480" i="1"/>
  <c r="X480" i="1"/>
  <c r="BH428" i="1"/>
  <c r="BL428" i="1"/>
  <c r="AN403" i="1"/>
  <c r="BA403" i="1"/>
  <c r="W340" i="1"/>
  <c r="X340" i="1"/>
  <c r="BH166" i="1"/>
  <c r="BL166" i="1"/>
  <c r="BB663" i="1"/>
  <c r="BG663" i="1" s="1"/>
  <c r="BI663" i="1" s="1"/>
  <c r="BA661" i="1"/>
  <c r="BA660" i="1"/>
  <c r="BA570" i="1"/>
  <c r="BA563" i="1"/>
  <c r="BA448" i="1"/>
  <c r="BH580" i="1"/>
  <c r="AD554" i="1"/>
  <c r="BL518" i="1"/>
  <c r="BH518" i="1"/>
  <c r="BH490" i="1"/>
  <c r="BI490" i="1" s="1"/>
  <c r="BL490" i="1"/>
  <c r="BA465" i="1"/>
  <c r="BA464" i="1"/>
  <c r="W376" i="1"/>
  <c r="X376" i="1"/>
  <c r="Y376" i="1" s="1"/>
  <c r="Z376" i="1" s="1"/>
  <c r="BH313" i="1"/>
  <c r="BL313" i="1"/>
  <c r="W300" i="1"/>
  <c r="X300" i="1"/>
  <c r="AX278" i="1"/>
  <c r="BA278" i="1"/>
  <c r="BH665" i="1"/>
  <c r="BA657" i="1"/>
  <c r="BH653" i="1"/>
  <c r="X632" i="1"/>
  <c r="BL598" i="1"/>
  <c r="BL581" i="1"/>
  <c r="X563" i="1"/>
  <c r="BA539" i="1"/>
  <c r="BL530" i="1"/>
  <c r="BH491" i="1"/>
  <c r="BL491" i="1"/>
  <c r="W470" i="1"/>
  <c r="W450" i="1"/>
  <c r="W445" i="1"/>
  <c r="W431" i="1"/>
  <c r="X431" i="1"/>
  <c r="X427" i="1"/>
  <c r="Y427" i="1" s="1"/>
  <c r="Z427" i="1" s="1"/>
  <c r="W427" i="1"/>
  <c r="BH403" i="1"/>
  <c r="BL340" i="1"/>
  <c r="BH340" i="1"/>
  <c r="W329" i="1"/>
  <c r="X329" i="1"/>
  <c r="BL327" i="1"/>
  <c r="AX313" i="1"/>
  <c r="BB313" i="1" s="1"/>
  <c r="BD313" i="1" s="1"/>
  <c r="BA313" i="1"/>
  <c r="X301" i="1"/>
  <c r="BH245" i="1"/>
  <c r="BI245" i="1" s="1"/>
  <c r="BL245" i="1"/>
  <c r="BB152" i="1"/>
  <c r="BG152" i="1" s="1"/>
  <c r="BI152" i="1" s="1"/>
  <c r="BH638" i="1"/>
  <c r="BI638" i="1" s="1"/>
  <c r="BH617" i="1"/>
  <c r="BH584" i="1"/>
  <c r="BH569" i="1"/>
  <c r="BL513" i="1"/>
  <c r="BH446" i="1"/>
  <c r="BH409" i="1"/>
  <c r="BL382" i="1"/>
  <c r="W382" i="1"/>
  <c r="W273" i="1"/>
  <c r="X273" i="1"/>
  <c r="BH270" i="1"/>
  <c r="BL270" i="1"/>
  <c r="BH196" i="1"/>
  <c r="BL196" i="1"/>
  <c r="BB599" i="1"/>
  <c r="BB596" i="1"/>
  <c r="BD596" i="1" s="1"/>
  <c r="BA516" i="1"/>
  <c r="BH512" i="1"/>
  <c r="BL512" i="1"/>
  <c r="BL467" i="1"/>
  <c r="BH467" i="1"/>
  <c r="BL443" i="1"/>
  <c r="BH443" i="1"/>
  <c r="BA315" i="1"/>
  <c r="AX196" i="1"/>
  <c r="BB196" i="1" s="1"/>
  <c r="BD196" i="1" s="1"/>
  <c r="BA196" i="1"/>
  <c r="W328" i="1"/>
  <c r="X328" i="1"/>
  <c r="BA311" i="1"/>
  <c r="AD258" i="1"/>
  <c r="BA238" i="1"/>
  <c r="BB151" i="1"/>
  <c r="W13" i="1"/>
  <c r="X13" i="1"/>
  <c r="BA430" i="1"/>
  <c r="BA308" i="1"/>
  <c r="BA129" i="1"/>
  <c r="BA109" i="1"/>
  <c r="BA85" i="1"/>
  <c r="BA454" i="1"/>
  <c r="BH433" i="1"/>
  <c r="X417" i="1"/>
  <c r="X407" i="1"/>
  <c r="BL399" i="1"/>
  <c r="BA386" i="1"/>
  <c r="X378" i="1"/>
  <c r="BL361" i="1"/>
  <c r="W351" i="1"/>
  <c r="BL342" i="1"/>
  <c r="BH342" i="1"/>
  <c r="BA327" i="1"/>
  <c r="W303" i="1"/>
  <c r="W291" i="1"/>
  <c r="X291" i="1"/>
  <c r="BA250" i="1"/>
  <c r="BL238" i="1"/>
  <c r="BH238" i="1"/>
  <c r="X211" i="1"/>
  <c r="W211" i="1"/>
  <c r="W204" i="1"/>
  <c r="BA186" i="1"/>
  <c r="X158" i="1"/>
  <c r="W158" i="1"/>
  <c r="BA108" i="1"/>
  <c r="X91" i="1"/>
  <c r="BA496" i="1"/>
  <c r="BA486" i="1"/>
  <c r="BA483" i="1"/>
  <c r="BH306" i="1"/>
  <c r="X260" i="1"/>
  <c r="BL248" i="1"/>
  <c r="BH248" i="1"/>
  <c r="X190" i="1"/>
  <c r="W190" i="1"/>
  <c r="BA49" i="1"/>
  <c r="AX49" i="1"/>
  <c r="BB365" i="1"/>
  <c r="BD365" i="1" s="1"/>
  <c r="X336" i="1"/>
  <c r="W336" i="1"/>
  <c r="BH291" i="1"/>
  <c r="BL291" i="1"/>
  <c r="W274" i="1"/>
  <c r="X274" i="1"/>
  <c r="X45" i="1"/>
  <c r="W45" i="1"/>
  <c r="BA249" i="1"/>
  <c r="BA239" i="1"/>
  <c r="BH181" i="1"/>
  <c r="BL181" i="1"/>
  <c r="BA179" i="1"/>
  <c r="BL150" i="1"/>
  <c r="BH150" i="1"/>
  <c r="W145" i="1"/>
  <c r="X145" i="1"/>
  <c r="BL55" i="1"/>
  <c r="BH55" i="1"/>
  <c r="BL13" i="1"/>
  <c r="BH13" i="1"/>
  <c r="BA10" i="1"/>
  <c r="BA320" i="1"/>
  <c r="BH302" i="1"/>
  <c r="BI302" i="1" s="1"/>
  <c r="W287" i="1"/>
  <c r="W285" i="1"/>
  <c r="W252" i="1"/>
  <c r="BB247" i="1"/>
  <c r="BD247" i="1" s="1"/>
  <c r="X225" i="1"/>
  <c r="BL223" i="1"/>
  <c r="BH223" i="1"/>
  <c r="X201" i="1"/>
  <c r="BL182" i="1"/>
  <c r="W134" i="1"/>
  <c r="W123" i="1"/>
  <c r="BH97" i="1"/>
  <c r="BL97" i="1"/>
  <c r="BL283" i="1"/>
  <c r="BL280" i="1"/>
  <c r="BH227" i="1"/>
  <c r="BI227" i="1" s="1"/>
  <c r="W270" i="1"/>
  <c r="BL268" i="1"/>
  <c r="X241" i="1"/>
  <c r="BB231" i="1"/>
  <c r="BH225" i="1"/>
  <c r="BA203" i="1"/>
  <c r="BL173" i="1"/>
  <c r="X165" i="1"/>
  <c r="BL153" i="1"/>
  <c r="BH153" i="1"/>
  <c r="BI153" i="1" s="1"/>
  <c r="BL135" i="1"/>
  <c r="BL116" i="1"/>
  <c r="BH73" i="1"/>
  <c r="BL73" i="1"/>
  <c r="BH64" i="1"/>
  <c r="BL64" i="1"/>
  <c r="BH37" i="1"/>
  <c r="BL37" i="1"/>
  <c r="BL215" i="1"/>
  <c r="BH215" i="1"/>
  <c r="BI215" i="1" s="1"/>
  <c r="BA161" i="1"/>
  <c r="X146" i="1"/>
  <c r="AD74" i="1"/>
  <c r="BA210" i="1"/>
  <c r="BA144" i="1"/>
  <c r="W96" i="1"/>
  <c r="BL84" i="1"/>
  <c r="X84" i="1"/>
  <c r="AD166" i="1"/>
  <c r="BH107" i="1"/>
  <c r="BL67" i="1"/>
  <c r="BH16" i="1"/>
  <c r="AB466" i="1"/>
  <c r="BG110" i="1"/>
  <c r="BI110" i="1" s="1"/>
  <c r="BK110" i="1"/>
  <c r="AB110" i="1"/>
  <c r="BG246" i="1"/>
  <c r="BI246" i="1" s="1"/>
  <c r="BK246" i="1"/>
  <c r="AB246" i="1"/>
  <c r="BK566" i="1"/>
  <c r="BG566" i="1"/>
  <c r="BI566" i="1" s="1"/>
  <c r="AB566" i="1"/>
  <c r="AB561" i="1"/>
  <c r="AB200" i="1"/>
  <c r="AB55" i="1"/>
  <c r="BG55" i="1"/>
  <c r="AB473" i="1"/>
  <c r="AB471" i="1"/>
  <c r="BK471" i="1"/>
  <c r="BG471" i="1"/>
  <c r="BI471" i="1" s="1"/>
  <c r="AB90" i="1"/>
  <c r="BG90" i="1"/>
  <c r="BI90" i="1" s="1"/>
  <c r="BK90" i="1"/>
  <c r="AB209" i="1"/>
  <c r="AB342" i="1"/>
  <c r="AB255" i="1"/>
  <c r="AB432" i="1"/>
  <c r="AB578" i="1"/>
  <c r="BG578" i="1"/>
  <c r="BI578" i="1" s="1"/>
  <c r="BK578" i="1"/>
  <c r="AB435" i="1"/>
  <c r="BK435" i="1"/>
  <c r="BG435" i="1"/>
  <c r="BI435" i="1" s="1"/>
  <c r="AB147" i="1"/>
  <c r="BK147" i="1"/>
  <c r="BG147" i="1"/>
  <c r="BI147" i="1" s="1"/>
  <c r="AB130" i="1"/>
  <c r="BG130" i="1"/>
  <c r="BI130" i="1" s="1"/>
  <c r="BK130" i="1"/>
  <c r="AB579" i="1"/>
  <c r="BG579" i="1"/>
  <c r="BI579" i="1" s="1"/>
  <c r="BK579" i="1"/>
  <c r="BG527" i="1"/>
  <c r="BI527" i="1" s="1"/>
  <c r="AB527" i="1"/>
  <c r="BK527" i="1"/>
  <c r="AB28" i="1"/>
  <c r="BD198" i="1"/>
  <c r="BK198" i="1"/>
  <c r="AB114" i="1"/>
  <c r="AB148" i="1"/>
  <c r="BK112" i="1"/>
  <c r="AB112" i="1"/>
  <c r="BG112" i="1"/>
  <c r="BG559" i="1"/>
  <c r="BI559" i="1" s="1"/>
  <c r="BK559" i="1"/>
  <c r="AB559" i="1"/>
  <c r="BG88" i="1"/>
  <c r="BG489" i="1"/>
  <c r="AB489" i="1"/>
  <c r="BK489" i="1"/>
  <c r="AB230" i="1"/>
  <c r="BG230" i="1"/>
  <c r="BK230" i="1"/>
  <c r="BK59" i="1"/>
  <c r="BG59" i="1"/>
  <c r="BI59" i="1" s="1"/>
  <c r="BD59" i="1"/>
  <c r="BG60" i="1"/>
  <c r="BI60" i="1" s="1"/>
  <c r="AB60" i="1"/>
  <c r="BK60" i="1"/>
  <c r="AB30" i="1"/>
  <c r="BK30" i="1"/>
  <c r="BG30" i="1"/>
  <c r="BI30" i="1" s="1"/>
  <c r="BG217" i="1"/>
  <c r="BI217" i="1" s="1"/>
  <c r="AB217" i="1"/>
  <c r="BK217" i="1"/>
  <c r="BK658" i="1"/>
  <c r="BG360" i="1"/>
  <c r="BI360" i="1" s="1"/>
  <c r="BD658" i="1"/>
  <c r="BD707" i="1"/>
  <c r="BK29" i="1"/>
  <c r="BG442" i="1"/>
  <c r="BI442" i="1" s="1"/>
  <c r="BB255" i="1"/>
  <c r="BD255" i="1" s="1"/>
  <c r="AD28" i="1"/>
  <c r="AB202" i="1"/>
  <c r="BK360" i="1"/>
  <c r="BG416" i="1"/>
  <c r="AD116" i="1"/>
  <c r="BG202" i="1"/>
  <c r="BI202" i="1" s="1"/>
  <c r="BG373" i="1"/>
  <c r="BI373" i="1" s="1"/>
  <c r="BG29" i="1"/>
  <c r="BI29" i="1" s="1"/>
  <c r="Y167" i="1"/>
  <c r="Z167" i="1" s="1"/>
  <c r="BG645" i="1"/>
  <c r="BI645" i="1" s="1"/>
  <c r="AB405" i="1"/>
  <c r="BK645" i="1"/>
  <c r="BD525" i="1"/>
  <c r="BK525" i="1"/>
  <c r="BG525" i="1"/>
  <c r="BI525" i="1" s="1"/>
  <c r="BB163" i="1"/>
  <c r="BG405" i="1"/>
  <c r="BI405" i="1" s="1"/>
  <c r="BK416" i="1"/>
  <c r="Y58" i="1"/>
  <c r="Z58" i="1" s="1"/>
  <c r="AD173" i="1"/>
  <c r="Y583" i="1"/>
  <c r="Z583" i="1" s="1"/>
  <c r="AD583" i="1"/>
  <c r="BD534" i="1"/>
  <c r="BB169" i="1"/>
  <c r="AP169" i="1"/>
  <c r="AP177" i="1"/>
  <c r="BB177" i="1"/>
  <c r="BG177" i="1" s="1"/>
  <c r="BI177" i="1" s="1"/>
  <c r="Y362" i="1"/>
  <c r="Z362" i="1" s="1"/>
  <c r="AD362" i="1"/>
  <c r="AP273" i="1"/>
  <c r="BB273" i="1"/>
  <c r="BA667" i="1"/>
  <c r="AN667" i="1"/>
  <c r="AZ523" i="1"/>
  <c r="BB523" i="1"/>
  <c r="BH303" i="1"/>
  <c r="BL303" i="1"/>
  <c r="Y242" i="1"/>
  <c r="Z242" i="1" s="1"/>
  <c r="AD242" i="1"/>
  <c r="AF4" i="1"/>
  <c r="BH206" i="1"/>
  <c r="BL206" i="1"/>
  <c r="AM185" i="1"/>
  <c r="AL709" i="1"/>
  <c r="AB177" i="1"/>
  <c r="AN171" i="1"/>
  <c r="BK618" i="1"/>
  <c r="BD286" i="1"/>
  <c r="BK515" i="1"/>
  <c r="BB71" i="1"/>
  <c r="BD71" i="1" s="1"/>
  <c r="AP71" i="1"/>
  <c r="BK257" i="1"/>
  <c r="AB257" i="1"/>
  <c r="Y434" i="1"/>
  <c r="Z434" i="1" s="1"/>
  <c r="AD434" i="1"/>
  <c r="Y375" i="1"/>
  <c r="Z375" i="1" s="1"/>
  <c r="AD375" i="1"/>
  <c r="AP621" i="1"/>
  <c r="BB621" i="1"/>
  <c r="BD663" i="1"/>
  <c r="Y529" i="1"/>
  <c r="Z529" i="1" s="1"/>
  <c r="AD529" i="1"/>
  <c r="BK68" i="1"/>
  <c r="BD581" i="1"/>
  <c r="BK197" i="1"/>
  <c r="BK94" i="1"/>
  <c r="AP130" i="1"/>
  <c r="AP101" i="1"/>
  <c r="AD108" i="1"/>
  <c r="BG309" i="1"/>
  <c r="BI309" i="1" s="1"/>
  <c r="BD309" i="1"/>
  <c r="AD27" i="1"/>
  <c r="Y27" i="1"/>
  <c r="Z27" i="1" s="1"/>
  <c r="Y26" i="1"/>
  <c r="Z26" i="1" s="1"/>
  <c r="AD26" i="1"/>
  <c r="AP319" i="1"/>
  <c r="BB319" i="1"/>
  <c r="AB443" i="1"/>
  <c r="AB586" i="1"/>
  <c r="BB563" i="1"/>
  <c r="AP563" i="1"/>
  <c r="AD571" i="1"/>
  <c r="Y571" i="1"/>
  <c r="Z571" i="1" s="1"/>
  <c r="BB633" i="1"/>
  <c r="AP633" i="1"/>
  <c r="Y588" i="1"/>
  <c r="Z588" i="1" s="1"/>
  <c r="AD588" i="1"/>
  <c r="AZ572" i="1"/>
  <c r="W569" i="1"/>
  <c r="X569" i="1"/>
  <c r="V4" i="1"/>
  <c r="BH567" i="1"/>
  <c r="BI567" i="1" s="1"/>
  <c r="BL567" i="1"/>
  <c r="BD567" i="1"/>
  <c r="AD564" i="1"/>
  <c r="AN564" i="1"/>
  <c r="BI40" i="1"/>
  <c r="BD84" i="1"/>
  <c r="AB102" i="1"/>
  <c r="BB102" i="1"/>
  <c r="BK102" i="1" s="1"/>
  <c r="AP102" i="1"/>
  <c r="Y176" i="1"/>
  <c r="Z176" i="1" s="1"/>
  <c r="BD288" i="1"/>
  <c r="AB331" i="1"/>
  <c r="BG331" i="1"/>
  <c r="BB315" i="1"/>
  <c r="BK315" i="1" s="1"/>
  <c r="AP315" i="1"/>
  <c r="AB346" i="1"/>
  <c r="Y429" i="1"/>
  <c r="Z429" i="1" s="1"/>
  <c r="AD429" i="1"/>
  <c r="AZ590" i="1"/>
  <c r="BB590" i="1"/>
  <c r="BD297" i="1"/>
  <c r="AB108" i="1"/>
  <c r="AP142" i="1"/>
  <c r="BB142" i="1"/>
  <c r="BD142" i="1" s="1"/>
  <c r="AP126" i="1"/>
  <c r="AB315" i="1"/>
  <c r="BA595" i="1"/>
  <c r="AD595" i="1"/>
  <c r="AN595" i="1"/>
  <c r="BB594" i="1"/>
  <c r="BD594" i="1" s="1"/>
  <c r="AP594" i="1"/>
  <c r="Y592" i="1"/>
  <c r="Z592" i="1" s="1"/>
  <c r="AD592" i="1"/>
  <c r="BG345" i="1"/>
  <c r="BI345" i="1" s="1"/>
  <c r="BG159" i="1"/>
  <c r="BI159" i="1" s="1"/>
  <c r="BG135" i="1"/>
  <c r="BI135" i="1" s="1"/>
  <c r="AP49" i="1"/>
  <c r="BB49" i="1"/>
  <c r="BB145" i="1"/>
  <c r="AP145" i="1"/>
  <c r="AP312" i="1"/>
  <c r="BB312" i="1"/>
  <c r="BD312" i="1" s="1"/>
  <c r="BK303" i="1"/>
  <c r="BD303" i="1"/>
  <c r="BG303" i="1"/>
  <c r="Y582" i="1"/>
  <c r="Z582" i="1" s="1"/>
  <c r="AD582" i="1"/>
  <c r="AP484" i="1"/>
  <c r="BB484" i="1"/>
  <c r="BB656" i="1"/>
  <c r="AP656" i="1"/>
  <c r="BK159" i="1"/>
  <c r="AB170" i="1"/>
  <c r="AP89" i="1"/>
  <c r="AP108" i="1"/>
  <c r="BB108" i="1"/>
  <c r="AP150" i="1"/>
  <c r="BB150" i="1"/>
  <c r="Y414" i="1"/>
  <c r="Z414" i="1" s="1"/>
  <c r="AD414" i="1"/>
  <c r="AB438" i="1"/>
  <c r="AP619" i="1"/>
  <c r="BB619" i="1"/>
  <c r="AD616" i="1"/>
  <c r="AN616" i="1"/>
  <c r="BK286" i="1"/>
  <c r="BG515" i="1"/>
  <c r="BI515" i="1" s="1"/>
  <c r="BK18" i="1"/>
  <c r="BD18" i="1"/>
  <c r="AD71" i="1"/>
  <c r="Y71" i="1"/>
  <c r="Z71" i="1" s="1"/>
  <c r="Y143" i="1"/>
  <c r="Z143" i="1" s="1"/>
  <c r="AD143" i="1"/>
  <c r="AB185" i="1"/>
  <c r="BK243" i="1"/>
  <c r="AB243" i="1"/>
  <c r="BG267" i="1"/>
  <c r="BK267" i="1"/>
  <c r="AB295" i="1"/>
  <c r="AP438" i="1"/>
  <c r="BB438" i="1"/>
  <c r="BL655" i="1"/>
  <c r="BH655" i="1"/>
  <c r="BI655" i="1" s="1"/>
  <c r="BB653" i="1"/>
  <c r="AP653" i="1"/>
  <c r="BH707" i="1"/>
  <c r="BL707" i="1"/>
  <c r="BA687" i="1"/>
  <c r="AX682" i="1"/>
  <c r="BA682" i="1"/>
  <c r="AP669" i="1"/>
  <c r="BB669" i="1"/>
  <c r="BH649" i="1"/>
  <c r="BL649" i="1"/>
  <c r="X642" i="1"/>
  <c r="W642" i="1"/>
  <c r="BB617" i="1"/>
  <c r="BG617" i="1" s="1"/>
  <c r="BI617" i="1" s="1"/>
  <c r="BA601" i="1"/>
  <c r="AX565" i="1"/>
  <c r="BB565" i="1" s="1"/>
  <c r="BA565" i="1"/>
  <c r="BA553" i="1"/>
  <c r="AN553" i="1"/>
  <c r="W536" i="1"/>
  <c r="X536" i="1"/>
  <c r="BA519" i="1"/>
  <c r="AN519" i="1"/>
  <c r="BG252" i="1"/>
  <c r="BI252" i="1" s="1"/>
  <c r="Y72" i="1"/>
  <c r="Z72" i="1" s="1"/>
  <c r="BG111" i="1"/>
  <c r="BI111" i="1" s="1"/>
  <c r="Y289" i="1"/>
  <c r="Z289" i="1" s="1"/>
  <c r="Y508" i="1"/>
  <c r="Z508" i="1" s="1"/>
  <c r="W666" i="1"/>
  <c r="X666" i="1"/>
  <c r="AX659" i="1"/>
  <c r="BB659" i="1" s="1"/>
  <c r="BA659" i="1"/>
  <c r="BA644" i="1"/>
  <c r="BA597" i="1"/>
  <c r="AD597" i="1"/>
  <c r="AN597" i="1"/>
  <c r="BH583" i="1"/>
  <c r="BL583" i="1"/>
  <c r="AX576" i="1"/>
  <c r="BA576" i="1"/>
  <c r="BA523" i="1"/>
  <c r="BA701" i="1"/>
  <c r="BA650" i="1"/>
  <c r="BA637" i="1"/>
  <c r="AN637" i="1"/>
  <c r="BA547" i="1"/>
  <c r="AN547" i="1"/>
  <c r="BL455" i="1"/>
  <c r="BH455" i="1"/>
  <c r="AP186" i="1"/>
  <c r="Y99" i="1"/>
  <c r="Z99" i="1" s="1"/>
  <c r="W675" i="1"/>
  <c r="X675" i="1"/>
  <c r="BL667" i="1"/>
  <c r="BH667" i="1"/>
  <c r="AD635" i="1"/>
  <c r="AN635" i="1"/>
  <c r="W594" i="1"/>
  <c r="X594" i="1"/>
  <c r="BD700" i="1"/>
  <c r="BB199" i="1"/>
  <c r="Y131" i="1"/>
  <c r="Z131" i="1" s="1"/>
  <c r="AD515" i="1"/>
  <c r="BB681" i="1"/>
  <c r="BA679" i="1"/>
  <c r="BA672" i="1"/>
  <c r="AD672" i="1"/>
  <c r="BA648" i="1"/>
  <c r="BA622" i="1"/>
  <c r="BA606" i="1"/>
  <c r="BA582" i="1"/>
  <c r="BH545" i="1"/>
  <c r="BL545" i="1"/>
  <c r="BL489" i="1"/>
  <c r="BH489" i="1"/>
  <c r="BB307" i="1"/>
  <c r="BD307" i="1" s="1"/>
  <c r="BK69" i="1"/>
  <c r="BL697" i="1"/>
  <c r="BH697" i="1"/>
  <c r="X493" i="1"/>
  <c r="W493" i="1"/>
  <c r="BA674" i="1"/>
  <c r="BA670" i="1"/>
  <c r="BA602" i="1"/>
  <c r="BH473" i="1"/>
  <c r="BL473" i="1"/>
  <c r="BA522" i="1"/>
  <c r="BA510" i="1"/>
  <c r="BL414" i="1"/>
  <c r="BH414" i="1"/>
  <c r="W305" i="1"/>
  <c r="X305" i="1"/>
  <c r="BL702" i="1"/>
  <c r="BH693" i="1"/>
  <c r="BL682" i="1"/>
  <c r="BL681" i="1"/>
  <c r="BL658" i="1"/>
  <c r="BH656" i="1"/>
  <c r="BL651" i="1"/>
  <c r="BH619" i="1"/>
  <c r="BL611" i="1"/>
  <c r="BH607" i="1"/>
  <c r="AN600" i="1"/>
  <c r="X596" i="1"/>
  <c r="BH537" i="1"/>
  <c r="BA514" i="1"/>
  <c r="BB513" i="1"/>
  <c r="AP513" i="1"/>
  <c r="BH474" i="1"/>
  <c r="BA468" i="1"/>
  <c r="BL416" i="1"/>
  <c r="BH416" i="1"/>
  <c r="BL378" i="1"/>
  <c r="BA375" i="1"/>
  <c r="AN654" i="1"/>
  <c r="BH538" i="1"/>
  <c r="W529" i="1"/>
  <c r="BA515" i="1"/>
  <c r="W507" i="1"/>
  <c r="W503" i="1"/>
  <c r="X503" i="1"/>
  <c r="X501" i="1"/>
  <c r="BL450" i="1"/>
  <c r="BH450" i="1"/>
  <c r="BL706" i="1"/>
  <c r="W597" i="1"/>
  <c r="W505" i="1"/>
  <c r="BL605" i="1"/>
  <c r="BL585" i="1"/>
  <c r="BL536" i="1"/>
  <c r="AN528" i="1"/>
  <c r="BH523" i="1"/>
  <c r="BL523" i="1"/>
  <c r="BL534" i="1"/>
  <c r="BH454" i="1"/>
  <c r="W461" i="1"/>
  <c r="X461" i="1"/>
  <c r="AX441" i="1"/>
  <c r="BB441" i="1" s="1"/>
  <c r="BA441" i="1"/>
  <c r="W454" i="1"/>
  <c r="X454" i="1"/>
  <c r="W447" i="1"/>
  <c r="X447" i="1"/>
  <c r="Y447" i="1" s="1"/>
  <c r="Z447" i="1" s="1"/>
  <c r="X408" i="1"/>
  <c r="W408" i="1"/>
  <c r="BA394" i="1"/>
  <c r="AX347" i="1"/>
  <c r="BA347" i="1"/>
  <c r="BL493" i="1"/>
  <c r="X477" i="1"/>
  <c r="BH469" i="1"/>
  <c r="BA455" i="1"/>
  <c r="BH453" i="1"/>
  <c r="BL453" i="1"/>
  <c r="BH427" i="1"/>
  <c r="W400" i="1"/>
  <c r="X400" i="1"/>
  <c r="BA387" i="1"/>
  <c r="BA367" i="1"/>
  <c r="W352" i="1"/>
  <c r="X352" i="1"/>
  <c r="W481" i="1"/>
  <c r="BA456" i="1"/>
  <c r="W410" i="1"/>
  <c r="X410" i="1"/>
  <c r="W404" i="1"/>
  <c r="X404" i="1"/>
  <c r="BH501" i="1"/>
  <c r="X479" i="1"/>
  <c r="Y479" i="1" s="1"/>
  <c r="Z479" i="1" s="1"/>
  <c r="X467" i="1"/>
  <c r="BL463" i="1"/>
  <c r="BL461" i="1"/>
  <c r="X419" i="1"/>
  <c r="W419" i="1"/>
  <c r="BH395" i="1"/>
  <c r="BL395" i="1"/>
  <c r="Y391" i="1"/>
  <c r="Z391" i="1" s="1"/>
  <c r="X365" i="1"/>
  <c r="AN348" i="1"/>
  <c r="W313" i="1"/>
  <c r="X313" i="1"/>
  <c r="X312" i="1"/>
  <c r="W312" i="1"/>
  <c r="BL423" i="1"/>
  <c r="W399" i="1"/>
  <c r="W398" i="1"/>
  <c r="X398" i="1"/>
  <c r="BH353" i="1"/>
  <c r="BL353" i="1"/>
  <c r="BL352" i="1"/>
  <c r="BH352" i="1"/>
  <c r="BL300" i="1"/>
  <c r="BH300" i="1"/>
  <c r="AX298" i="1"/>
  <c r="BA298" i="1"/>
  <c r="X439" i="1"/>
  <c r="W439" i="1"/>
  <c r="BL336" i="1"/>
  <c r="BH336" i="1"/>
  <c r="BH304" i="1"/>
  <c r="BI304" i="1" s="1"/>
  <c r="BL304" i="1"/>
  <c r="BB283" i="1"/>
  <c r="BD283" i="1" s="1"/>
  <c r="BH247" i="1"/>
  <c r="BL247" i="1"/>
  <c r="BL432" i="1"/>
  <c r="X426" i="1"/>
  <c r="X421" i="1"/>
  <c r="X413" i="1"/>
  <c r="Y413" i="1" s="1"/>
  <c r="Z413" i="1" s="1"/>
  <c r="BH411" i="1"/>
  <c r="BL400" i="1"/>
  <c r="X395" i="1"/>
  <c r="X383" i="1"/>
  <c r="W373" i="1"/>
  <c r="BH368" i="1"/>
  <c r="X364" i="1"/>
  <c r="X350" i="1"/>
  <c r="Y350" i="1" s="1"/>
  <c r="Z350" i="1" s="1"/>
  <c r="W350" i="1"/>
  <c r="W321" i="1"/>
  <c r="X321" i="1"/>
  <c r="W318" i="1"/>
  <c r="X318" i="1"/>
  <c r="W316" i="1"/>
  <c r="W377" i="1"/>
  <c r="W368" i="1"/>
  <c r="BH365" i="1"/>
  <c r="BA362" i="1"/>
  <c r="BH357" i="1"/>
  <c r="BL357" i="1"/>
  <c r="X356" i="1"/>
  <c r="X348" i="1"/>
  <c r="Y348" i="1" s="1"/>
  <c r="Z348" i="1" s="1"/>
  <c r="BH317" i="1"/>
  <c r="BL317" i="1"/>
  <c r="X357" i="1"/>
  <c r="W357" i="1"/>
  <c r="BL330" i="1"/>
  <c r="BH330" i="1"/>
  <c r="W276" i="1"/>
  <c r="X276" i="1"/>
  <c r="X361" i="1"/>
  <c r="W361" i="1"/>
  <c r="BL354" i="1"/>
  <c r="BH354" i="1"/>
  <c r="BL331" i="1"/>
  <c r="BH331" i="1"/>
  <c r="BL322" i="1"/>
  <c r="BH322" i="1"/>
  <c r="BL315" i="1"/>
  <c r="BH315" i="1"/>
  <c r="X296" i="1"/>
  <c r="W296" i="1"/>
  <c r="X290" i="1"/>
  <c r="W290" i="1"/>
  <c r="BH282" i="1"/>
  <c r="BL282" i="1"/>
  <c r="BH213" i="1"/>
  <c r="BL213" i="1"/>
  <c r="BA341" i="1"/>
  <c r="X244" i="1"/>
  <c r="W244" i="1"/>
  <c r="BL228" i="1"/>
  <c r="BH228" i="1"/>
  <c r="BA181" i="1"/>
  <c r="W288" i="1"/>
  <c r="X284" i="1"/>
  <c r="X266" i="1"/>
  <c r="X265" i="1"/>
  <c r="Y265" i="1" s="1"/>
  <c r="Z265" i="1" s="1"/>
  <c r="X256" i="1"/>
  <c r="W280" i="1"/>
  <c r="X280" i="1"/>
  <c r="BA270" i="1"/>
  <c r="AN270" i="1"/>
  <c r="BH267" i="1"/>
  <c r="BL267" i="1"/>
  <c r="BH266" i="1"/>
  <c r="BL266" i="1"/>
  <c r="BL136" i="1"/>
  <c r="BH136" i="1"/>
  <c r="BI136" i="1" s="1"/>
  <c r="BA257" i="1"/>
  <c r="AN188" i="1"/>
  <c r="BH140" i="1"/>
  <c r="BL140" i="1"/>
  <c r="BH296" i="1"/>
  <c r="X191" i="1"/>
  <c r="W191" i="1"/>
  <c r="BL148" i="1"/>
  <c r="BH148" i="1"/>
  <c r="AX146" i="1"/>
  <c r="AZ146" i="1" s="1"/>
  <c r="BA146" i="1"/>
  <c r="AN265" i="1"/>
  <c r="BH205" i="1"/>
  <c r="BL205" i="1"/>
  <c r="BH149" i="1"/>
  <c r="BL149" i="1"/>
  <c r="BH265" i="1"/>
  <c r="BL259" i="1"/>
  <c r="BA219" i="1"/>
  <c r="X210" i="1"/>
  <c r="W210" i="1"/>
  <c r="BL194" i="1"/>
  <c r="W162" i="1"/>
  <c r="X162" i="1"/>
  <c r="BH236" i="1"/>
  <c r="BH224" i="1"/>
  <c r="BA178" i="1"/>
  <c r="W161" i="1"/>
  <c r="X161" i="1"/>
  <c r="X239" i="1"/>
  <c r="BL222" i="1"/>
  <c r="BL217" i="1"/>
  <c r="BL216" i="1"/>
  <c r="BH192" i="1"/>
  <c r="BL192" i="1"/>
  <c r="BL143" i="1"/>
  <c r="BH143" i="1"/>
  <c r="BA126" i="1"/>
  <c r="AX126" i="1"/>
  <c r="AZ126" i="1" s="1"/>
  <c r="X113" i="1"/>
  <c r="W113" i="1"/>
  <c r="W222" i="1"/>
  <c r="BH201" i="1"/>
  <c r="X188" i="1"/>
  <c r="Y188" i="1" s="1"/>
  <c r="Z188" i="1" s="1"/>
  <c r="W188" i="1"/>
  <c r="W187" i="1"/>
  <c r="X187" i="1"/>
  <c r="BH183" i="1"/>
  <c r="BH156" i="1"/>
  <c r="AD155" i="1"/>
  <c r="Y155" i="1"/>
  <c r="Z155" i="1" s="1"/>
  <c r="BA170" i="1"/>
  <c r="BL124" i="1"/>
  <c r="BH124" i="1"/>
  <c r="W43" i="1"/>
  <c r="X43" i="1"/>
  <c r="BA14" i="1"/>
  <c r="AN14" i="1"/>
  <c r="BA143" i="1"/>
  <c r="BA131" i="1"/>
  <c r="Y103" i="1"/>
  <c r="Z103" i="1" s="1"/>
  <c r="AD103" i="1"/>
  <c r="AN70" i="1"/>
  <c r="W150" i="1"/>
  <c r="BA137" i="1"/>
  <c r="BL118" i="1"/>
  <c r="BH118" i="1"/>
  <c r="W118" i="1"/>
  <c r="X118" i="1"/>
  <c r="W78" i="1"/>
  <c r="X78" i="1"/>
  <c r="X179" i="1"/>
  <c r="X160" i="1"/>
  <c r="X141" i="1"/>
  <c r="X139" i="1"/>
  <c r="BL137" i="1"/>
  <c r="BL133" i="1"/>
  <c r="BA123" i="1"/>
  <c r="BH120" i="1"/>
  <c r="BL120" i="1"/>
  <c r="W63" i="1"/>
  <c r="X63" i="1"/>
  <c r="W166" i="1"/>
  <c r="BL157" i="1"/>
  <c r="BH157" i="1"/>
  <c r="BA148" i="1"/>
  <c r="BH127" i="1"/>
  <c r="AN114" i="1"/>
  <c r="BA112" i="1"/>
  <c r="BA107" i="1"/>
  <c r="AX72" i="1"/>
  <c r="BB72" i="1" s="1"/>
  <c r="BD72" i="1" s="1"/>
  <c r="BA72" i="1"/>
  <c r="X133" i="1"/>
  <c r="W133" i="1"/>
  <c r="BH112" i="1"/>
  <c r="X105" i="1"/>
  <c r="X104" i="1"/>
  <c r="Y104" i="1" s="1"/>
  <c r="Z104" i="1" s="1"/>
  <c r="BL92" i="1"/>
  <c r="BH88" i="1"/>
  <c r="X76" i="1"/>
  <c r="W76" i="1"/>
  <c r="X52" i="1"/>
  <c r="W52" i="1"/>
  <c r="BA15" i="1"/>
  <c r="AX13" i="1"/>
  <c r="BB13" i="1" s="1"/>
  <c r="BA13" i="1"/>
  <c r="AN104" i="1"/>
  <c r="BB20" i="1"/>
  <c r="AX12" i="1"/>
  <c r="BA12" i="1"/>
  <c r="BA83" i="1"/>
  <c r="BB43" i="1"/>
  <c r="BD43" i="1" s="1"/>
  <c r="AX35" i="1"/>
  <c r="BB35" i="1" s="1"/>
  <c r="BA35" i="1"/>
  <c r="AN11" i="1"/>
  <c r="BA11" i="1"/>
  <c r="X85" i="1"/>
  <c r="BA53" i="1"/>
  <c r="AN53" i="1"/>
  <c r="BA45" i="1"/>
  <c r="W16" i="1"/>
  <c r="X16" i="1"/>
  <c r="AX32" i="1"/>
  <c r="BB32" i="1" s="1"/>
  <c r="BA32" i="1"/>
  <c r="BL36" i="1"/>
  <c r="BH36" i="1"/>
  <c r="BL74" i="1"/>
  <c r="BH39" i="1"/>
  <c r="X37" i="1"/>
  <c r="BH32" i="1"/>
  <c r="AN28" i="1"/>
  <c r="W18" i="1"/>
  <c r="BH14" i="1"/>
  <c r="X42" i="1"/>
  <c r="BH28" i="1"/>
  <c r="X24" i="1"/>
  <c r="J100" i="5"/>
  <c r="J610" i="5"/>
  <c r="I610" i="5"/>
  <c r="L610" i="5" s="1"/>
  <c r="I428" i="5"/>
  <c r="L428" i="5" s="1"/>
  <c r="Y428" i="5" s="1"/>
  <c r="D425" i="5"/>
  <c r="E2" i="5"/>
  <c r="E1" i="5"/>
  <c r="E3" i="5"/>
  <c r="P419" i="5"/>
  <c r="P3" i="5" s="1"/>
  <c r="O5" i="5"/>
  <c r="O1" i="5"/>
  <c r="O2" i="5"/>
  <c r="AB377" i="5"/>
  <c r="AD377" i="5"/>
  <c r="AE377" i="5" s="1"/>
  <c r="AB325" i="5"/>
  <c r="I146" i="5"/>
  <c r="L146" i="5" s="1"/>
  <c r="Y146" i="5" s="1"/>
  <c r="O4" i="5"/>
  <c r="I587" i="5"/>
  <c r="L587" i="5" s="1"/>
  <c r="Y587" i="5" s="1"/>
  <c r="Z217" i="5"/>
  <c r="AA217" i="5" s="1"/>
  <c r="AD217" i="5"/>
  <c r="AE217" i="5" s="1"/>
  <c r="I9" i="5"/>
  <c r="L9" i="5" s="1"/>
  <c r="J9" i="5"/>
  <c r="J145" i="5"/>
  <c r="I145" i="5"/>
  <c r="L145" i="5" s="1"/>
  <c r="Y145" i="5" s="1"/>
  <c r="I441" i="5"/>
  <c r="L441" i="5" s="1"/>
  <c r="Y441" i="5" s="1"/>
  <c r="Z39" i="5"/>
  <c r="AA39" i="5" s="1"/>
  <c r="AD234" i="5"/>
  <c r="AE234" i="5" s="1"/>
  <c r="AB615" i="5"/>
  <c r="AD615" i="5"/>
  <c r="AE615" i="5" s="1"/>
  <c r="Z262" i="5"/>
  <c r="AA262" i="5" s="1"/>
  <c r="I501" i="5"/>
  <c r="L501" i="5" s="1"/>
  <c r="J282" i="5"/>
  <c r="I282" i="5"/>
  <c r="L282" i="5" s="1"/>
  <c r="Y282" i="5" s="1"/>
  <c r="AD199" i="5"/>
  <c r="AE199" i="5" s="1"/>
  <c r="F594" i="5"/>
  <c r="D594" i="5"/>
  <c r="J590" i="5"/>
  <c r="I590" i="5"/>
  <c r="L590" i="5" s="1"/>
  <c r="Y590" i="5" s="1"/>
  <c r="D440" i="5"/>
  <c r="D436" i="5"/>
  <c r="AB232" i="5"/>
  <c r="V216" i="5"/>
  <c r="AM18" i="5" s="1"/>
  <c r="I11" i="23" s="1"/>
  <c r="U3" i="5"/>
  <c r="U5" i="5"/>
  <c r="U4" i="5"/>
  <c r="U2" i="5"/>
  <c r="J61" i="5"/>
  <c r="I61" i="5"/>
  <c r="L61" i="5" s="1"/>
  <c r="Y61" i="5" s="1"/>
  <c r="Z490" i="5"/>
  <c r="AA490" i="5" s="1"/>
  <c r="AD490" i="5"/>
  <c r="AE490" i="5" s="1"/>
  <c r="D487" i="5"/>
  <c r="F487" i="5"/>
  <c r="D439" i="5"/>
  <c r="R1" i="5"/>
  <c r="R3" i="5"/>
  <c r="R5" i="5"/>
  <c r="R4" i="5"/>
  <c r="R2" i="5"/>
  <c r="X4" i="5"/>
  <c r="X3" i="5"/>
  <c r="X5" i="5"/>
  <c r="X1" i="5"/>
  <c r="X2" i="5"/>
  <c r="AB221" i="5"/>
  <c r="Z535" i="5"/>
  <c r="AA535" i="5" s="1"/>
  <c r="I260" i="5"/>
  <c r="L260" i="5" s="1"/>
  <c r="Y260" i="5" s="1"/>
  <c r="Z281" i="5"/>
  <c r="AA281" i="5" s="1"/>
  <c r="AD281" i="5"/>
  <c r="AE281" i="5" s="1"/>
  <c r="I112" i="5"/>
  <c r="L112" i="5" s="1"/>
  <c r="Y112" i="5" s="1"/>
  <c r="I330" i="5"/>
  <c r="L330" i="5" s="1"/>
  <c r="AC330" i="5" s="1"/>
  <c r="I141" i="5"/>
  <c r="L141" i="5" s="1"/>
  <c r="I333" i="5"/>
  <c r="L333" i="5" s="1"/>
  <c r="Y333" i="5" s="1"/>
  <c r="D675" i="5"/>
  <c r="I199" i="5"/>
  <c r="L199" i="5" s="1"/>
  <c r="Y199" i="5" s="1"/>
  <c r="I588" i="5"/>
  <c r="L588" i="5" s="1"/>
  <c r="AC588" i="5" s="1"/>
  <c r="I535" i="5"/>
  <c r="L535" i="5" s="1"/>
  <c r="Y535" i="5" s="1"/>
  <c r="I222" i="5"/>
  <c r="L222" i="5" s="1"/>
  <c r="Y222" i="5" s="1"/>
  <c r="I262" i="5"/>
  <c r="L262" i="5" s="1"/>
  <c r="Y262" i="5" s="1"/>
  <c r="I194" i="5"/>
  <c r="L194" i="5" s="1"/>
  <c r="Y194" i="5" s="1"/>
  <c r="I443" i="5"/>
  <c r="L443" i="5" s="1"/>
  <c r="Y443" i="5" s="1"/>
  <c r="I668" i="5"/>
  <c r="L668" i="5" s="1"/>
  <c r="Y668" i="5" s="1"/>
  <c r="D662" i="5"/>
  <c r="AB619" i="5"/>
  <c r="D612" i="5"/>
  <c r="I82" i="5"/>
  <c r="L82" i="5" s="1"/>
  <c r="Y82" i="5" s="1"/>
  <c r="I128" i="5"/>
  <c r="L128" i="5" s="1"/>
  <c r="Y128" i="5" s="1"/>
  <c r="I301" i="5"/>
  <c r="L301" i="5" s="1"/>
  <c r="Y301" i="5" s="1"/>
  <c r="I574" i="5"/>
  <c r="L574" i="5" s="1"/>
  <c r="I65" i="5"/>
  <c r="L65" i="5" s="1"/>
  <c r="Y65" i="5" s="1"/>
  <c r="J65" i="5"/>
  <c r="I337" i="5"/>
  <c r="L337" i="5" s="1"/>
  <c r="Y337" i="5" s="1"/>
  <c r="J337" i="5"/>
  <c r="I632" i="5"/>
  <c r="L632" i="5" s="1"/>
  <c r="Y632" i="5" s="1"/>
  <c r="J624" i="5"/>
  <c r="I624" i="5"/>
  <c r="L624" i="5" s="1"/>
  <c r="Y624" i="5" s="1"/>
  <c r="D538" i="5"/>
  <c r="J186" i="5"/>
  <c r="I357" i="5"/>
  <c r="L357" i="5" s="1"/>
  <c r="Y357" i="5" s="1"/>
  <c r="I471" i="5"/>
  <c r="L471" i="5" s="1"/>
  <c r="Y471" i="5" s="1"/>
  <c r="I63" i="5"/>
  <c r="L63" i="5" s="1"/>
  <c r="Y63" i="5" s="1"/>
  <c r="I116" i="5"/>
  <c r="L116" i="5" s="1"/>
  <c r="J424" i="5"/>
  <c r="I424" i="5"/>
  <c r="L424" i="5" s="1"/>
  <c r="Y424" i="5" s="1"/>
  <c r="D580" i="5"/>
  <c r="D556" i="5"/>
  <c r="I101" i="5"/>
  <c r="L101" i="5" s="1"/>
  <c r="Y101" i="5" s="1"/>
  <c r="I19" i="5"/>
  <c r="L19" i="5" s="1"/>
  <c r="D670" i="5"/>
  <c r="AD637" i="5"/>
  <c r="AE637" i="5" s="1"/>
  <c r="Z637" i="5"/>
  <c r="AA637" i="5" s="1"/>
  <c r="AB637" i="5"/>
  <c r="I240" i="5"/>
  <c r="L240" i="5" s="1"/>
  <c r="D591" i="5"/>
  <c r="I59" i="5"/>
  <c r="L59" i="5" s="1"/>
  <c r="Y59" i="5" s="1"/>
  <c r="I127" i="5"/>
  <c r="L127" i="5" s="1"/>
  <c r="Y127" i="5" s="1"/>
  <c r="J646" i="5"/>
  <c r="I646" i="5"/>
  <c r="L646" i="5" s="1"/>
  <c r="Y646" i="5" s="1"/>
  <c r="D660" i="5"/>
  <c r="I338" i="5"/>
  <c r="L338" i="5" s="1"/>
  <c r="AB680" i="5"/>
  <c r="D634" i="5"/>
  <c r="D362" i="5"/>
  <c r="I148" i="5"/>
  <c r="L148" i="5" s="1"/>
  <c r="Y148" i="5" s="1"/>
  <c r="I113" i="5"/>
  <c r="L113" i="5" s="1"/>
  <c r="Y533" i="5"/>
  <c r="D593" i="5"/>
  <c r="AB517" i="5"/>
  <c r="D499" i="5"/>
  <c r="D410" i="5"/>
  <c r="I201" i="5"/>
  <c r="L201" i="5" s="1"/>
  <c r="Y201" i="5" s="1"/>
  <c r="D672" i="5"/>
  <c r="I652" i="5"/>
  <c r="L652" i="5" s="1"/>
  <c r="Y652" i="5" s="1"/>
  <c r="I550" i="5"/>
  <c r="L550" i="5" s="1"/>
  <c r="Y550" i="5" s="1"/>
  <c r="D550" i="5"/>
  <c r="D514" i="5"/>
  <c r="D463" i="5"/>
  <c r="D342" i="5"/>
  <c r="D268" i="5"/>
  <c r="D34" i="5"/>
  <c r="I622" i="5"/>
  <c r="L622" i="5" s="1"/>
  <c r="Y622" i="5" s="1"/>
  <c r="F561" i="5"/>
  <c r="I561" i="5" s="1"/>
  <c r="L561" i="5" s="1"/>
  <c r="Y561" i="5" s="1"/>
  <c r="I549" i="5"/>
  <c r="L549" i="5" s="1"/>
  <c r="D541" i="5"/>
  <c r="AG541" i="5" s="1"/>
  <c r="I529" i="5"/>
  <c r="L529" i="5" s="1"/>
  <c r="Y529" i="5" s="1"/>
  <c r="I504" i="5"/>
  <c r="L504" i="5" s="1"/>
  <c r="I456" i="5"/>
  <c r="L456" i="5" s="1"/>
  <c r="Y456" i="5" s="1"/>
  <c r="I321" i="5"/>
  <c r="L321" i="5" s="1"/>
  <c r="Y321" i="5" s="1"/>
  <c r="D261" i="5"/>
  <c r="D249" i="5"/>
  <c r="I664" i="5"/>
  <c r="L664" i="5" s="1"/>
  <c r="Y664" i="5" s="1"/>
  <c r="D485" i="5"/>
  <c r="D275" i="5"/>
  <c r="D129" i="5"/>
  <c r="I627" i="5"/>
  <c r="L627" i="5" s="1"/>
  <c r="Y627" i="5" s="1"/>
  <c r="D595" i="5"/>
  <c r="AG595" i="5" s="1"/>
  <c r="Z553" i="5"/>
  <c r="AA553" i="5" s="1"/>
  <c r="D552" i="5"/>
  <c r="I547" i="5"/>
  <c r="L547" i="5" s="1"/>
  <c r="I544" i="5"/>
  <c r="L544" i="5" s="1"/>
  <c r="D531" i="5"/>
  <c r="AG531" i="5" s="1"/>
  <c r="D500" i="5"/>
  <c r="AG500" i="5" s="1"/>
  <c r="D423" i="5"/>
  <c r="D347" i="5"/>
  <c r="D328" i="5"/>
  <c r="D311" i="5"/>
  <c r="D242" i="5"/>
  <c r="AG242" i="5" s="1"/>
  <c r="D164" i="5"/>
  <c r="I680" i="5"/>
  <c r="L680" i="5" s="1"/>
  <c r="Y680" i="5" s="1"/>
  <c r="I682" i="5"/>
  <c r="L682" i="5" s="1"/>
  <c r="Y682" i="5" s="1"/>
  <c r="I681" i="5"/>
  <c r="L681" i="5" s="1"/>
  <c r="AC681" i="5" s="1"/>
  <c r="AD657" i="5"/>
  <c r="AE657" i="5" s="1"/>
  <c r="I656" i="5"/>
  <c r="L656" i="5" s="1"/>
  <c r="Y656" i="5" s="1"/>
  <c r="D630" i="5"/>
  <c r="Z467" i="5"/>
  <c r="AA467" i="5" s="1"/>
  <c r="Z396" i="5"/>
  <c r="AA396" i="5" s="1"/>
  <c r="D360" i="5"/>
  <c r="D305" i="5"/>
  <c r="D650" i="5"/>
  <c r="I605" i="5"/>
  <c r="L605" i="5" s="1"/>
  <c r="Y605" i="5" s="1"/>
  <c r="I511" i="5"/>
  <c r="L511" i="5" s="1"/>
  <c r="Y511" i="5" s="1"/>
  <c r="D494" i="5"/>
  <c r="AG494" i="5" s="1"/>
  <c r="D480" i="5"/>
  <c r="AG480" i="5" s="1"/>
  <c r="D476" i="5"/>
  <c r="AG476" i="5" s="1"/>
  <c r="D369" i="5"/>
  <c r="D348" i="5"/>
  <c r="I641" i="5"/>
  <c r="L641" i="5" s="1"/>
  <c r="AD679" i="5"/>
  <c r="AE679" i="5" s="1"/>
  <c r="I633" i="5"/>
  <c r="L633" i="5" s="1"/>
  <c r="Y633" i="5" s="1"/>
  <c r="D631" i="5"/>
  <c r="AG631" i="5" s="1"/>
  <c r="I617" i="5"/>
  <c r="L617" i="5" s="1"/>
  <c r="Y617" i="5" s="1"/>
  <c r="D603" i="5"/>
  <c r="D385" i="5"/>
  <c r="D375" i="5"/>
  <c r="J246" i="5"/>
  <c r="D70" i="5"/>
  <c r="AD467" i="5"/>
  <c r="AE467" i="5" s="1"/>
  <c r="Z437" i="5"/>
  <c r="AA437" i="5" s="1"/>
  <c r="D159" i="5"/>
  <c r="AD28" i="5"/>
  <c r="AE28" i="5" s="1"/>
  <c r="AB28" i="5"/>
  <c r="I313" i="5"/>
  <c r="L313" i="5" s="1"/>
  <c r="D310" i="5"/>
  <c r="AG310" i="5" s="1"/>
  <c r="D185" i="5"/>
  <c r="D131" i="5"/>
  <c r="D38" i="5"/>
  <c r="F21" i="5"/>
  <c r="D21" i="5"/>
  <c r="I433" i="5"/>
  <c r="L433" i="5" s="1"/>
  <c r="Y433" i="5" s="1"/>
  <c r="I307" i="5"/>
  <c r="L307" i="5" s="1"/>
  <c r="Y307" i="5" s="1"/>
  <c r="D306" i="5"/>
  <c r="AG306" i="5" s="1"/>
  <c r="I294" i="5"/>
  <c r="L294" i="5" s="1"/>
  <c r="AC294" i="5" s="1"/>
  <c r="I204" i="5"/>
  <c r="L204" i="5" s="1"/>
  <c r="Y204" i="5" s="1"/>
  <c r="F151" i="5"/>
  <c r="D151" i="5"/>
  <c r="D64" i="5"/>
  <c r="AG64" i="5" s="1"/>
  <c r="Z432" i="5"/>
  <c r="AA432" i="5" s="1"/>
  <c r="I398" i="5"/>
  <c r="L398" i="5" s="1"/>
  <c r="Y398" i="5" s="1"/>
  <c r="I281" i="5"/>
  <c r="L281" i="5" s="1"/>
  <c r="Y281" i="5" s="1"/>
  <c r="Z273" i="5"/>
  <c r="AA273" i="5" s="1"/>
  <c r="Z256" i="5"/>
  <c r="AA256" i="5" s="1"/>
  <c r="D236" i="5"/>
  <c r="D177" i="5"/>
  <c r="D395" i="5"/>
  <c r="AG395" i="5" s="1"/>
  <c r="D344" i="5"/>
  <c r="Z316" i="5"/>
  <c r="AA316" i="5" s="1"/>
  <c r="D286" i="5"/>
  <c r="AG286" i="5" s="1"/>
  <c r="D206" i="5"/>
  <c r="Z192" i="5"/>
  <c r="AA192" i="5" s="1"/>
  <c r="I78" i="5"/>
  <c r="L78" i="5" s="1"/>
  <c r="Y78" i="5" s="1"/>
  <c r="I66" i="5"/>
  <c r="L66" i="5" s="1"/>
  <c r="D67" i="5"/>
  <c r="AG67" i="5" s="1"/>
  <c r="I229" i="5"/>
  <c r="L229" i="5" s="1"/>
  <c r="Y229" i="5" s="1"/>
  <c r="I210" i="5"/>
  <c r="L210" i="5" s="1"/>
  <c r="Y210" i="5" s="1"/>
  <c r="D180" i="5"/>
  <c r="I95" i="5"/>
  <c r="L95" i="5" s="1"/>
  <c r="Y95" i="5" s="1"/>
  <c r="I45" i="5"/>
  <c r="L45" i="5" s="1"/>
  <c r="I234" i="5"/>
  <c r="L234" i="5" s="1"/>
  <c r="Y234" i="5" s="1"/>
  <c r="Z229" i="5"/>
  <c r="AA229" i="5" s="1"/>
  <c r="I228" i="5"/>
  <c r="L228" i="5" s="1"/>
  <c r="I192" i="5"/>
  <c r="L192" i="5" s="1"/>
  <c r="Y192" i="5" s="1"/>
  <c r="Z190" i="5"/>
  <c r="AA190" i="5" s="1"/>
  <c r="D181" i="5"/>
  <c r="AG181" i="5" s="1"/>
  <c r="F171" i="5"/>
  <c r="I171" i="5" s="1"/>
  <c r="L171" i="5" s="1"/>
  <c r="Y171" i="5" s="1"/>
  <c r="D84" i="5"/>
  <c r="AG84" i="5" s="1"/>
  <c r="I10" i="5"/>
  <c r="L10" i="5" s="1"/>
  <c r="Y10" i="5" s="1"/>
  <c r="I224" i="5"/>
  <c r="L224" i="5" s="1"/>
  <c r="Y224" i="5" s="1"/>
  <c r="I189" i="5"/>
  <c r="L189" i="5" s="1"/>
  <c r="Y189" i="5" s="1"/>
  <c r="Z160" i="5"/>
  <c r="AA160" i="5" s="1"/>
  <c r="D117" i="5"/>
  <c r="Z227" i="5"/>
  <c r="AA227" i="5" s="1"/>
  <c r="D144" i="5"/>
  <c r="Z46" i="5"/>
  <c r="AA46" i="5" s="1"/>
  <c r="AD71" i="5"/>
  <c r="AE71" i="5" s="1"/>
  <c r="AC478" i="5"/>
  <c r="Y478" i="5"/>
  <c r="Z13" i="5"/>
  <c r="AD13" i="5"/>
  <c r="AB141" i="5"/>
  <c r="AD141" i="5"/>
  <c r="AE141" i="5" s="1"/>
  <c r="Z141" i="5"/>
  <c r="AA141" i="5" s="1"/>
  <c r="AC195" i="5"/>
  <c r="AC73" i="5"/>
  <c r="Y73" i="5"/>
  <c r="Z52" i="5"/>
  <c r="AA52" i="5" s="1"/>
  <c r="AD52" i="5"/>
  <c r="AE52" i="5" s="1"/>
  <c r="Z343" i="5"/>
  <c r="AA343" i="5" s="1"/>
  <c r="AD343" i="5"/>
  <c r="AE343" i="5" s="1"/>
  <c r="Z115" i="5"/>
  <c r="AA115" i="5" s="1"/>
  <c r="AB115" i="5"/>
  <c r="AD115" i="5"/>
  <c r="AE115" i="5" s="1"/>
  <c r="AD299" i="5"/>
  <c r="AE299" i="5" s="1"/>
  <c r="Z299" i="5"/>
  <c r="AA299" i="5" s="1"/>
  <c r="Z304" i="5"/>
  <c r="AA304" i="5" s="1"/>
  <c r="AD304" i="5"/>
  <c r="AE304" i="5" s="1"/>
  <c r="AC379" i="5"/>
  <c r="Y379" i="5"/>
  <c r="Y218" i="5"/>
  <c r="AC218" i="5"/>
  <c r="Z69" i="5"/>
  <c r="AA69" i="5" s="1"/>
  <c r="AD69" i="5"/>
  <c r="AE69" i="5" s="1"/>
  <c r="Y137" i="5"/>
  <c r="AC137" i="5"/>
  <c r="AC182" i="5"/>
  <c r="Y182" i="5"/>
  <c r="AC97" i="5"/>
  <c r="Y97" i="5"/>
  <c r="AD370" i="5"/>
  <c r="AE370" i="5" s="1"/>
  <c r="J214" i="5"/>
  <c r="J301" i="5"/>
  <c r="I381" i="5"/>
  <c r="L381" i="5" s="1"/>
  <c r="Y381" i="5" s="1"/>
  <c r="Y118" i="5"/>
  <c r="I92" i="5"/>
  <c r="L92" i="5" s="1"/>
  <c r="Y92" i="5" s="1"/>
  <c r="J279" i="5"/>
  <c r="I279" i="5"/>
  <c r="L279" i="5" s="1"/>
  <c r="Y279" i="5" s="1"/>
  <c r="I299" i="5"/>
  <c r="L299" i="5" s="1"/>
  <c r="Y299" i="5" s="1"/>
  <c r="Y32" i="5"/>
  <c r="AC32" i="5"/>
  <c r="I134" i="5"/>
  <c r="L134" i="5" s="1"/>
  <c r="AC188" i="5"/>
  <c r="I382" i="5"/>
  <c r="L382" i="5" s="1"/>
  <c r="Y382" i="5" s="1"/>
  <c r="AC155" i="5"/>
  <c r="Y155" i="5"/>
  <c r="J103" i="5"/>
  <c r="I304" i="5"/>
  <c r="L304" i="5" s="1"/>
  <c r="Y304" i="5" s="1"/>
  <c r="J548" i="5"/>
  <c r="I548" i="5"/>
  <c r="L548" i="5" s="1"/>
  <c r="I669" i="5"/>
  <c r="L669" i="5" s="1"/>
  <c r="Y669" i="5" s="1"/>
  <c r="Y450" i="5"/>
  <c r="Y89" i="5"/>
  <c r="AC89" i="5"/>
  <c r="I277" i="5"/>
  <c r="L277" i="5" s="1"/>
  <c r="Y277" i="5" s="1"/>
  <c r="I16" i="5"/>
  <c r="L16" i="5" s="1"/>
  <c r="Y16" i="5" s="1"/>
  <c r="I44" i="5"/>
  <c r="L44" i="5" s="1"/>
  <c r="Y44" i="5" s="1"/>
  <c r="J173" i="5"/>
  <c r="Z399" i="5"/>
  <c r="AA399" i="5" s="1"/>
  <c r="J554" i="5"/>
  <c r="I598" i="5"/>
  <c r="L598" i="5" s="1"/>
  <c r="Y598" i="5" s="1"/>
  <c r="Z679" i="5"/>
  <c r="AA679" i="5" s="1"/>
  <c r="Z547" i="5"/>
  <c r="AA547" i="5" s="1"/>
  <c r="AD547" i="5"/>
  <c r="AE547" i="5" s="1"/>
  <c r="J110" i="5"/>
  <c r="J671" i="5"/>
  <c r="I671" i="5"/>
  <c r="L671" i="5" s="1"/>
  <c r="Y671" i="5" s="1"/>
  <c r="AB675" i="5"/>
  <c r="D665" i="5"/>
  <c r="I679" i="5"/>
  <c r="L679" i="5" s="1"/>
  <c r="Y679" i="5" s="1"/>
  <c r="I654" i="5"/>
  <c r="L654" i="5" s="1"/>
  <c r="Y654" i="5" s="1"/>
  <c r="AB676" i="5"/>
  <c r="AB673" i="5"/>
  <c r="D666" i="5"/>
  <c r="AG666" i="5" s="1"/>
  <c r="D661" i="5"/>
  <c r="AG661" i="5" s="1"/>
  <c r="D623" i="5"/>
  <c r="D616" i="5"/>
  <c r="AG616" i="5" s="1"/>
  <c r="D600" i="5"/>
  <c r="D518" i="5"/>
  <c r="D509" i="5"/>
  <c r="D482" i="5"/>
  <c r="D537" i="5"/>
  <c r="I629" i="5"/>
  <c r="L629" i="5" s="1"/>
  <c r="Y629" i="5" s="1"/>
  <c r="I589" i="5"/>
  <c r="L589" i="5" s="1"/>
  <c r="Y589" i="5" s="1"/>
  <c r="I657" i="5"/>
  <c r="L657" i="5" s="1"/>
  <c r="D568" i="5"/>
  <c r="D540" i="5"/>
  <c r="D534" i="5"/>
  <c r="AB516" i="5"/>
  <c r="I573" i="5"/>
  <c r="L573" i="5" s="1"/>
  <c r="D528" i="5"/>
  <c r="D521" i="5"/>
  <c r="D484" i="5"/>
  <c r="F484" i="5"/>
  <c r="I446" i="5"/>
  <c r="L446" i="5" s="1"/>
  <c r="I445" i="5"/>
  <c r="L445" i="5" s="1"/>
  <c r="Y445" i="5" s="1"/>
  <c r="I437" i="5"/>
  <c r="L437" i="5" s="1"/>
  <c r="Y437" i="5" s="1"/>
  <c r="F435" i="5"/>
  <c r="I435" i="5" s="1"/>
  <c r="L435" i="5" s="1"/>
  <c r="Y435" i="5" s="1"/>
  <c r="I432" i="5"/>
  <c r="L432" i="5" s="1"/>
  <c r="Y432" i="5" s="1"/>
  <c r="F422" i="5"/>
  <c r="I422" i="5" s="1"/>
  <c r="L422" i="5" s="1"/>
  <c r="Y422" i="5" s="1"/>
  <c r="I418" i="5"/>
  <c r="L418" i="5" s="1"/>
  <c r="Y418" i="5" s="1"/>
  <c r="AB394" i="5"/>
  <c r="AD371" i="5"/>
  <c r="AE371" i="5" s="1"/>
  <c r="I465" i="5"/>
  <c r="L465" i="5" s="1"/>
  <c r="Y465" i="5" s="1"/>
  <c r="D414" i="5"/>
  <c r="I408" i="5"/>
  <c r="L408" i="5" s="1"/>
  <c r="Y408" i="5" s="1"/>
  <c r="I401" i="5"/>
  <c r="L401" i="5" s="1"/>
  <c r="Y401" i="5" s="1"/>
  <c r="I412" i="5"/>
  <c r="L412" i="5" s="1"/>
  <c r="Y412" i="5" s="1"/>
  <c r="D434" i="5"/>
  <c r="AG434" i="5" s="1"/>
  <c r="AD412" i="5"/>
  <c r="AE412" i="5" s="1"/>
  <c r="D394" i="5"/>
  <c r="D397" i="5"/>
  <c r="D374" i="5"/>
  <c r="AG374" i="5" s="1"/>
  <c r="AB371" i="5"/>
  <c r="I371" i="5"/>
  <c r="L371" i="5" s="1"/>
  <c r="Y371" i="5" s="1"/>
  <c r="D339" i="5"/>
  <c r="AG339" i="5" s="1"/>
  <c r="D354" i="5"/>
  <c r="D323" i="5"/>
  <c r="I377" i="5"/>
  <c r="L377" i="5" s="1"/>
  <c r="Y377" i="5" s="1"/>
  <c r="D351" i="5"/>
  <c r="D278" i="5"/>
  <c r="D318" i="5"/>
  <c r="D383" i="5"/>
  <c r="AG383" i="5" s="1"/>
  <c r="D349" i="5"/>
  <c r="AG349" i="5" s="1"/>
  <c r="D317" i="5"/>
  <c r="AG317" i="5" s="1"/>
  <c r="Z307" i="5"/>
  <c r="AA307" i="5" s="1"/>
  <c r="F309" i="5"/>
  <c r="I309" i="5" s="1"/>
  <c r="L309" i="5" s="1"/>
  <c r="Y309" i="5" s="1"/>
  <c r="J212" i="5"/>
  <c r="I212" i="5"/>
  <c r="L212" i="5" s="1"/>
  <c r="Y212" i="5" s="1"/>
  <c r="D114" i="5"/>
  <c r="AB192" i="5"/>
  <c r="AD192" i="5"/>
  <c r="AE192" i="5" s="1"/>
  <c r="D175" i="5"/>
  <c r="D300" i="5"/>
  <c r="D233" i="5"/>
  <c r="D136" i="5"/>
  <c r="I316" i="5"/>
  <c r="L316" i="5" s="1"/>
  <c r="Y316" i="5" s="1"/>
  <c r="AD160" i="5"/>
  <c r="AE160" i="5" s="1"/>
  <c r="D140" i="5"/>
  <c r="D269" i="5"/>
  <c r="D266" i="5"/>
  <c r="I220" i="5"/>
  <c r="L220" i="5" s="1"/>
  <c r="Y220" i="5" s="1"/>
  <c r="AB163" i="5"/>
  <c r="D120" i="5"/>
  <c r="D209" i="5"/>
  <c r="AG209" i="5" s="1"/>
  <c r="I108" i="5"/>
  <c r="L108" i="5" s="1"/>
  <c r="Y108" i="5" s="1"/>
  <c r="D102" i="5"/>
  <c r="I258" i="5"/>
  <c r="L258" i="5" s="1"/>
  <c r="Y258" i="5" s="1"/>
  <c r="I238" i="5"/>
  <c r="L238" i="5" s="1"/>
  <c r="Y238" i="5" s="1"/>
  <c r="AB236" i="5"/>
  <c r="I191" i="5"/>
  <c r="L191" i="5" s="1"/>
  <c r="D170" i="5"/>
  <c r="D161" i="5"/>
  <c r="AD153" i="5"/>
  <c r="AE153" i="5" s="1"/>
  <c r="I149" i="5"/>
  <c r="L149" i="5" s="1"/>
  <c r="Y149" i="5" s="1"/>
  <c r="I267" i="5"/>
  <c r="L267" i="5" s="1"/>
  <c r="Y267" i="5" s="1"/>
  <c r="D53" i="5"/>
  <c r="Z153" i="5"/>
  <c r="AA153" i="5" s="1"/>
  <c r="D147" i="5"/>
  <c r="AG147" i="5" s="1"/>
  <c r="AB15" i="5"/>
  <c r="AD15" i="5"/>
  <c r="AE15" i="5" s="1"/>
  <c r="AB183" i="5"/>
  <c r="D167" i="5"/>
  <c r="I91" i="5"/>
  <c r="L91" i="5" s="1"/>
  <c r="D31" i="5"/>
  <c r="I160" i="5"/>
  <c r="L160" i="5" s="1"/>
  <c r="AD57" i="5"/>
  <c r="AE57" i="5" s="1"/>
  <c r="Z57" i="5"/>
  <c r="AA57" i="5" s="1"/>
  <c r="D49" i="5"/>
  <c r="F49" i="5"/>
  <c r="AD55" i="5"/>
  <c r="AE55" i="5" s="1"/>
  <c r="D24" i="5"/>
  <c r="AG24" i="5" s="1"/>
  <c r="D62" i="5"/>
  <c r="D37" i="5"/>
  <c r="D75" i="5"/>
  <c r="AG75" i="5" s="1"/>
  <c r="D48" i="5"/>
  <c r="AG48" i="5" s="1"/>
  <c r="I35" i="5"/>
  <c r="L35" i="5" s="1"/>
  <c r="Y35" i="5" s="1"/>
  <c r="BD561" i="1" l="1"/>
  <c r="BK561" i="1"/>
  <c r="BG561" i="1"/>
  <c r="BG690" i="1"/>
  <c r="BI690" i="1" s="1"/>
  <c r="BD690" i="1"/>
  <c r="Z112" i="5"/>
  <c r="AA112" i="5" s="1"/>
  <c r="Z113" i="5"/>
  <c r="AA113" i="5" s="1"/>
  <c r="BG423" i="1"/>
  <c r="BI423" i="1" s="1"/>
  <c r="BK516" i="1"/>
  <c r="BK345" i="1"/>
  <c r="BK534" i="1"/>
  <c r="BG47" i="1"/>
  <c r="BI47" i="1" s="1"/>
  <c r="BK209" i="1"/>
  <c r="BB695" i="1"/>
  <c r="BD668" i="1"/>
  <c r="BK584" i="1"/>
  <c r="BG627" i="1"/>
  <c r="BI627" i="1" s="1"/>
  <c r="BK475" i="1"/>
  <c r="BK186" i="1"/>
  <c r="BI502" i="1"/>
  <c r="BK277" i="1"/>
  <c r="BG339" i="1"/>
  <c r="BI339" i="1" s="1"/>
  <c r="AD522" i="5"/>
  <c r="AE522" i="5" s="1"/>
  <c r="Y22" i="1"/>
  <c r="Z22" i="1" s="1"/>
  <c r="AB22" i="1" s="1"/>
  <c r="AD22" i="1"/>
  <c r="Z33" i="5"/>
  <c r="AA33" i="5" s="1"/>
  <c r="O723" i="1"/>
  <c r="BK423" i="1"/>
  <c r="BG380" i="1"/>
  <c r="BI380" i="1" s="1"/>
  <c r="BG81" i="1"/>
  <c r="BI81" i="1" s="1"/>
  <c r="BG209" i="1"/>
  <c r="BI209" i="1" s="1"/>
  <c r="BK231" i="1"/>
  <c r="BG272" i="1"/>
  <c r="BI272" i="1" s="1"/>
  <c r="BK136" i="1"/>
  <c r="BG10" i="1"/>
  <c r="BI10" i="1" s="1"/>
  <c r="BK228" i="1"/>
  <c r="BD627" i="1"/>
  <c r="BK180" i="1"/>
  <c r="BK44" i="1"/>
  <c r="BI604" i="1"/>
  <c r="BD277" i="1"/>
  <c r="BD415" i="1"/>
  <c r="AB89" i="1"/>
  <c r="AB41" i="5"/>
  <c r="BI346" i="1"/>
  <c r="BG93" i="1"/>
  <c r="BI93" i="1" s="1"/>
  <c r="AB186" i="1"/>
  <c r="AG289" i="5"/>
  <c r="BD543" i="1"/>
  <c r="BG543" i="1"/>
  <c r="BK543" i="1"/>
  <c r="AD210" i="5"/>
  <c r="AE210" i="5" s="1"/>
  <c r="Y315" i="5"/>
  <c r="BB343" i="1"/>
  <c r="BK384" i="1"/>
  <c r="BK55" i="1"/>
  <c r="BB586" i="1"/>
  <c r="BG384" i="1"/>
  <c r="BD47" i="1"/>
  <c r="BK10" i="1"/>
  <c r="BD604" i="1"/>
  <c r="BK451" i="1"/>
  <c r="BG107" i="1"/>
  <c r="BG450" i="1"/>
  <c r="BI450" i="1" s="1"/>
  <c r="BD333" i="1"/>
  <c r="BI543" i="1"/>
  <c r="AD313" i="5"/>
  <c r="AE313" i="5" s="1"/>
  <c r="AD41" i="5"/>
  <c r="AE41" i="5" s="1"/>
  <c r="AB570" i="5"/>
  <c r="AD478" i="5"/>
  <c r="AE478" i="5" s="1"/>
  <c r="BI89" i="1"/>
  <c r="Z364" i="5"/>
  <c r="AA364" i="5" s="1"/>
  <c r="BG197" i="1"/>
  <c r="BI197" i="1" s="1"/>
  <c r="BB706" i="1"/>
  <c r="BD292" i="1"/>
  <c r="BG208" i="1"/>
  <c r="BI208" i="1" s="1"/>
  <c r="BG292" i="1"/>
  <c r="BI292" i="1" s="1"/>
  <c r="BG584" i="1"/>
  <c r="BI584" i="1" s="1"/>
  <c r="BG144" i="1"/>
  <c r="BI144" i="1" s="1"/>
  <c r="AP566" i="1"/>
  <c r="BG510" i="1"/>
  <c r="BI510" i="1" s="1"/>
  <c r="Y474" i="1"/>
  <c r="Z474" i="1" s="1"/>
  <c r="AB80" i="5"/>
  <c r="AG179" i="5"/>
  <c r="BK81" i="1"/>
  <c r="BG316" i="1"/>
  <c r="BI316" i="1" s="1"/>
  <c r="BK316" i="1"/>
  <c r="BG482" i="1"/>
  <c r="BI482" i="1" s="1"/>
  <c r="AD516" i="5"/>
  <c r="AE516" i="5" s="1"/>
  <c r="BK418" i="1"/>
  <c r="Y649" i="1"/>
  <c r="Z649" i="1" s="1"/>
  <c r="BK482" i="1"/>
  <c r="BK144" i="1"/>
  <c r="BK200" i="1"/>
  <c r="BK182" i="1"/>
  <c r="BK325" i="1"/>
  <c r="BG134" i="1"/>
  <c r="BI134" i="1" s="1"/>
  <c r="Z50" i="5"/>
  <c r="AA50" i="5" s="1"/>
  <c r="Z451" i="5"/>
  <c r="AA451" i="5" s="1"/>
  <c r="Z511" i="5"/>
  <c r="AA511" i="5" s="1"/>
  <c r="AD549" i="5"/>
  <c r="AE549" i="5" s="1"/>
  <c r="BI453" i="1"/>
  <c r="BI707" i="1"/>
  <c r="BG516" i="1"/>
  <c r="BI516" i="1" s="1"/>
  <c r="BG342" i="1"/>
  <c r="BG128" i="1"/>
  <c r="BI128" i="1" s="1"/>
  <c r="BK107" i="1"/>
  <c r="BB115" i="1"/>
  <c r="BK115" i="1" s="1"/>
  <c r="AD592" i="5"/>
  <c r="AE592" i="5" s="1"/>
  <c r="Z536" i="5"/>
  <c r="AA536" i="5" s="1"/>
  <c r="BK690" i="1"/>
  <c r="Y412" i="1"/>
  <c r="Z412" i="1" s="1"/>
  <c r="AD412" i="1"/>
  <c r="BG353" i="1"/>
  <c r="BI353" i="1" s="1"/>
  <c r="BK688" i="1"/>
  <c r="BD688" i="1"/>
  <c r="BG688" i="1"/>
  <c r="BI688" i="1" s="1"/>
  <c r="AD629" i="5"/>
  <c r="AE629" i="5" s="1"/>
  <c r="AD625" i="5"/>
  <c r="AE625" i="5" s="1"/>
  <c r="AC460" i="5"/>
  <c r="BK517" i="1"/>
  <c r="BK346" i="1"/>
  <c r="BB683" i="1"/>
  <c r="BD683" i="1" s="1"/>
  <c r="BK93" i="1"/>
  <c r="BG221" i="1"/>
  <c r="BI221" i="1" s="1"/>
  <c r="BG125" i="1"/>
  <c r="BI125" i="1" s="1"/>
  <c r="BD490" i="1"/>
  <c r="AB153" i="1"/>
  <c r="BK65" i="1"/>
  <c r="AP502" i="1"/>
  <c r="BD346" i="1"/>
  <c r="AD635" i="5"/>
  <c r="AE635" i="5" s="1"/>
  <c r="AB191" i="5"/>
  <c r="AD250" i="5"/>
  <c r="AE250" i="5" s="1"/>
  <c r="Z191" i="5"/>
  <c r="AA191" i="5" s="1"/>
  <c r="AB517" i="1"/>
  <c r="AD504" i="1"/>
  <c r="BK466" i="1"/>
  <c r="BK504" i="1"/>
  <c r="BI444" i="1"/>
  <c r="BI623" i="1"/>
  <c r="BG661" i="1"/>
  <c r="BI661" i="1" s="1"/>
  <c r="BI121" i="1"/>
  <c r="AD388" i="5"/>
  <c r="AE388" i="5" s="1"/>
  <c r="AB19" i="5"/>
  <c r="AB93" i="1"/>
  <c r="BG15" i="1"/>
  <c r="BI15" i="1" s="1"/>
  <c r="BG466" i="1"/>
  <c r="BI466" i="1" s="1"/>
  <c r="BD232" i="1"/>
  <c r="BG172" i="1"/>
  <c r="BI172" i="1" s="1"/>
  <c r="AD113" i="5"/>
  <c r="AE113" i="5" s="1"/>
  <c r="Z277" i="5"/>
  <c r="AA277" i="5" s="1"/>
  <c r="Z128" i="5"/>
  <c r="AA128" i="5" s="1"/>
  <c r="Z19" i="5"/>
  <c r="AA19" i="5" s="1"/>
  <c r="BI330" i="1"/>
  <c r="BI591" i="1"/>
  <c r="BG382" i="1"/>
  <c r="BI382" i="1" s="1"/>
  <c r="AB172" i="1"/>
  <c r="BK401" i="1"/>
  <c r="BD623" i="1"/>
  <c r="Z517" i="5"/>
  <c r="AA517" i="5" s="1"/>
  <c r="AB574" i="5"/>
  <c r="Z137" i="5"/>
  <c r="AA137" i="5" s="1"/>
  <c r="AD459" i="5"/>
  <c r="AE459" i="5" s="1"/>
  <c r="AD27" i="5"/>
  <c r="AE27" i="5" s="1"/>
  <c r="BK355" i="1"/>
  <c r="BK288" i="1"/>
  <c r="AD307" i="1"/>
  <c r="BG154" i="1"/>
  <c r="BI154" i="1" s="1"/>
  <c r="BK31" i="1"/>
  <c r="BI445" i="1"/>
  <c r="BG636" i="1"/>
  <c r="BI636" i="1" s="1"/>
  <c r="BK382" i="1"/>
  <c r="BK446" i="1"/>
  <c r="BG232" i="1"/>
  <c r="BI232" i="1" s="1"/>
  <c r="BG65" i="1"/>
  <c r="BI65" i="1" s="1"/>
  <c r="AD87" i="5"/>
  <c r="AE87" i="5" s="1"/>
  <c r="AD308" i="5"/>
  <c r="AE308" i="5" s="1"/>
  <c r="BG293" i="1"/>
  <c r="BI293" i="1" s="1"/>
  <c r="BK293" i="1"/>
  <c r="J386" i="5"/>
  <c r="AB386" i="5" s="1"/>
  <c r="BI205" i="1"/>
  <c r="BG355" i="1"/>
  <c r="BI355" i="1" s="1"/>
  <c r="BG288" i="1"/>
  <c r="BI288" i="1" s="1"/>
  <c r="BG31" i="1"/>
  <c r="BI31" i="1" s="1"/>
  <c r="BK153" i="1"/>
  <c r="BK221" i="1"/>
  <c r="AD523" i="5"/>
  <c r="AE523" i="5" s="1"/>
  <c r="AP14" i="5"/>
  <c r="I9" i="23"/>
  <c r="BI411" i="1"/>
  <c r="BG68" i="1"/>
  <c r="BI68" i="1" s="1"/>
  <c r="BI643" i="1"/>
  <c r="BK623" i="1"/>
  <c r="BK254" i="1"/>
  <c r="BG446" i="1"/>
  <c r="BI446" i="1" s="1"/>
  <c r="AD109" i="1"/>
  <c r="AB313" i="5"/>
  <c r="Y80" i="1"/>
  <c r="Z80" i="1" s="1"/>
  <c r="AD80" i="1"/>
  <c r="Z280" i="5"/>
  <c r="AA280" i="5" s="1"/>
  <c r="AD280" i="5"/>
  <c r="AE280" i="5" s="1"/>
  <c r="Z596" i="5"/>
  <c r="AA596" i="5" s="1"/>
  <c r="AD596" i="5"/>
  <c r="AE596" i="5" s="1"/>
  <c r="AB596" i="5"/>
  <c r="AD143" i="5"/>
  <c r="AE143" i="5" s="1"/>
  <c r="AB501" i="5"/>
  <c r="AD331" i="5"/>
  <c r="AE331" i="5" s="1"/>
  <c r="AD172" i="5"/>
  <c r="AE172" i="5" s="1"/>
  <c r="Z483" i="5"/>
  <c r="AA483" i="5" s="1"/>
  <c r="AB200" i="5"/>
  <c r="Z104" i="5"/>
  <c r="AA104" i="5" s="1"/>
  <c r="AD179" i="5"/>
  <c r="AE179" i="5" s="1"/>
  <c r="AD137" i="5"/>
  <c r="AE137" i="5" s="1"/>
  <c r="AD58" i="5"/>
  <c r="AE58" i="5" s="1"/>
  <c r="AD501" i="5"/>
  <c r="AE501" i="5" s="1"/>
  <c r="AD574" i="5"/>
  <c r="AE574" i="5" s="1"/>
  <c r="Z195" i="5"/>
  <c r="AA195" i="5" s="1"/>
  <c r="AD157" i="5"/>
  <c r="AE157" i="5" s="1"/>
  <c r="AD483" i="5"/>
  <c r="AE483" i="5" s="1"/>
  <c r="Z245" i="5"/>
  <c r="AA245" i="5" s="1"/>
  <c r="Z609" i="5"/>
  <c r="AA609" i="5" s="1"/>
  <c r="AD122" i="5"/>
  <c r="AE122" i="5" s="1"/>
  <c r="AD680" i="5"/>
  <c r="AE680" i="5" s="1"/>
  <c r="AB157" i="5"/>
  <c r="AD267" i="5"/>
  <c r="AE267" i="5" s="1"/>
  <c r="Z182" i="5"/>
  <c r="AA182" i="5" s="1"/>
  <c r="AD532" i="5"/>
  <c r="AE532" i="5" s="1"/>
  <c r="Z276" i="5"/>
  <c r="AA276" i="5" s="1"/>
  <c r="Z422" i="5"/>
  <c r="AA422" i="5" s="1"/>
  <c r="Z478" i="5"/>
  <c r="AA478" i="5" s="1"/>
  <c r="AD569" i="5"/>
  <c r="AE569" i="5" s="1"/>
  <c r="Z669" i="5"/>
  <c r="AA669" i="5" s="1"/>
  <c r="AD66" i="5"/>
  <c r="AE66" i="5" s="1"/>
  <c r="Z570" i="5"/>
  <c r="AA570" i="5" s="1"/>
  <c r="Z376" i="5"/>
  <c r="AA376" i="5" s="1"/>
  <c r="J197" i="5"/>
  <c r="Z197" i="5" s="1"/>
  <c r="AA197" i="5" s="1"/>
  <c r="Z465" i="5"/>
  <c r="AA465" i="5" s="1"/>
  <c r="Z66" i="5"/>
  <c r="AA66" i="5" s="1"/>
  <c r="AD582" i="5"/>
  <c r="AE582" i="5" s="1"/>
  <c r="AB465" i="5"/>
  <c r="Z122" i="5"/>
  <c r="AA122" i="5" s="1"/>
  <c r="AD195" i="5"/>
  <c r="AE195" i="5" s="1"/>
  <c r="Z264" i="5"/>
  <c r="AA264" i="5" s="1"/>
  <c r="AD16" i="5"/>
  <c r="AE16" i="5" s="1"/>
  <c r="AD80" i="5"/>
  <c r="AE80" i="5" s="1"/>
  <c r="Z617" i="5"/>
  <c r="AA617" i="5" s="1"/>
  <c r="AD132" i="5"/>
  <c r="AE132" i="5" s="1"/>
  <c r="AD94" i="5"/>
  <c r="AE94" i="5" s="1"/>
  <c r="AD201" i="5"/>
  <c r="AE201" i="5" s="1"/>
  <c r="AC578" i="5"/>
  <c r="AB134" i="5"/>
  <c r="Z460" i="5"/>
  <c r="AA460" i="5" s="1"/>
  <c r="Z330" i="5"/>
  <c r="AA330" i="5" s="1"/>
  <c r="AD502" i="5"/>
  <c r="AE502" i="5" s="1"/>
  <c r="Z585" i="5"/>
  <c r="AA585" i="5" s="1"/>
  <c r="Z247" i="5"/>
  <c r="AA247" i="5" s="1"/>
  <c r="AB77" i="5"/>
  <c r="AB549" i="5"/>
  <c r="Z228" i="5"/>
  <c r="AA228" i="5" s="1"/>
  <c r="AD219" i="5"/>
  <c r="AE219" i="5" s="1"/>
  <c r="AD182" i="5"/>
  <c r="AE182" i="5" s="1"/>
  <c r="AD460" i="5"/>
  <c r="AE460" i="5" s="1"/>
  <c r="AB657" i="5"/>
  <c r="Z324" i="5"/>
  <c r="AA324" i="5" s="1"/>
  <c r="AD77" i="5"/>
  <c r="AE77" i="5" s="1"/>
  <c r="Z515" i="5"/>
  <c r="AA515" i="5" s="1"/>
  <c r="Z611" i="5"/>
  <c r="AA611" i="5" s="1"/>
  <c r="Z99" i="5"/>
  <c r="AA99" i="5" s="1"/>
  <c r="AD445" i="5"/>
  <c r="AE445" i="5" s="1"/>
  <c r="AD498" i="5"/>
  <c r="AE498" i="5" s="1"/>
  <c r="AD290" i="5"/>
  <c r="AE290" i="5" s="1"/>
  <c r="AD515" i="5"/>
  <c r="AE515" i="5" s="1"/>
  <c r="Z23" i="5"/>
  <c r="AA23" i="5" s="1"/>
  <c r="AD205" i="5"/>
  <c r="AE205" i="5" s="1"/>
  <c r="AD468" i="5"/>
  <c r="AE468" i="5" s="1"/>
  <c r="AD263" i="5"/>
  <c r="AE263" i="5" s="1"/>
  <c r="AM16" i="5"/>
  <c r="AB502" i="5"/>
  <c r="Z254" i="5"/>
  <c r="AA254" i="5" s="1"/>
  <c r="Z54" i="5"/>
  <c r="AA54" i="5" s="1"/>
  <c r="Y653" i="5"/>
  <c r="AD621" i="5"/>
  <c r="AE621" i="5" s="1"/>
  <c r="AD105" i="5"/>
  <c r="AE105" i="5" s="1"/>
  <c r="AD188" i="5"/>
  <c r="AE188" i="5" s="1"/>
  <c r="Z459" i="5"/>
  <c r="AA459" i="5" s="1"/>
  <c r="AD274" i="5"/>
  <c r="AE274" i="5" s="1"/>
  <c r="AB297" i="5"/>
  <c r="Z187" i="5"/>
  <c r="AA187" i="5" s="1"/>
  <c r="AD29" i="5"/>
  <c r="AE29" i="5" s="1"/>
  <c r="AC98" i="5"/>
  <c r="Z56" i="5"/>
  <c r="AA56" i="5" s="1"/>
  <c r="Z44" i="5"/>
  <c r="AA44" i="5" s="1"/>
  <c r="AD473" i="5"/>
  <c r="AE473" i="5" s="1"/>
  <c r="Z473" i="5"/>
  <c r="AA473" i="5" s="1"/>
  <c r="AB455" i="5"/>
  <c r="AD25" i="5"/>
  <c r="AE25" i="5" s="1"/>
  <c r="AB89" i="5"/>
  <c r="AD525" i="5"/>
  <c r="AE525" i="5" s="1"/>
  <c r="AD60" i="5"/>
  <c r="AE60" i="5" s="1"/>
  <c r="J492" i="5"/>
  <c r="AB492" i="5" s="1"/>
  <c r="AD81" i="5"/>
  <c r="AE81" i="5" s="1"/>
  <c r="Z469" i="5"/>
  <c r="AA469" i="5" s="1"/>
  <c r="Z225" i="5"/>
  <c r="AA225" i="5" s="1"/>
  <c r="Z335" i="5"/>
  <c r="AA335" i="5" s="1"/>
  <c r="AD133" i="5"/>
  <c r="AE133" i="5" s="1"/>
  <c r="AD297" i="5"/>
  <c r="AE297" i="5" s="1"/>
  <c r="AD529" i="5"/>
  <c r="AE529" i="5" s="1"/>
  <c r="Z22" i="5"/>
  <c r="AA22" i="5" s="1"/>
  <c r="AD588" i="5"/>
  <c r="AE588" i="5" s="1"/>
  <c r="Z673" i="5"/>
  <c r="AA673" i="5" s="1"/>
  <c r="AB18" i="5"/>
  <c r="Z271" i="5"/>
  <c r="AA271" i="5" s="1"/>
  <c r="AD447" i="5"/>
  <c r="AE447" i="5" s="1"/>
  <c r="AB588" i="5"/>
  <c r="AD368" i="5"/>
  <c r="AE368" i="5" s="1"/>
  <c r="AB247" i="5"/>
  <c r="AD225" i="5"/>
  <c r="AE225" i="5" s="1"/>
  <c r="AC380" i="5"/>
  <c r="J587" i="5"/>
  <c r="Z35" i="5"/>
  <c r="AA35" i="5" s="1"/>
  <c r="AB551" i="5"/>
  <c r="AD326" i="5"/>
  <c r="AE326" i="5" s="1"/>
  <c r="Z589" i="5"/>
  <c r="AA589" i="5" s="1"/>
  <c r="AB121" i="5"/>
  <c r="Z106" i="5"/>
  <c r="AA106" i="5" s="1"/>
  <c r="J260" i="5"/>
  <c r="AD260" i="5" s="1"/>
  <c r="AE260" i="5" s="1"/>
  <c r="AD681" i="5"/>
  <c r="AE681" i="5" s="1"/>
  <c r="Z58" i="5"/>
  <c r="AA58" i="5" s="1"/>
  <c r="Z475" i="5"/>
  <c r="AA475" i="5" s="1"/>
  <c r="Z551" i="5"/>
  <c r="AA551" i="5" s="1"/>
  <c r="Z295" i="5"/>
  <c r="AA295" i="5" s="1"/>
  <c r="Z504" i="5"/>
  <c r="AA504" i="5" s="1"/>
  <c r="AD682" i="5"/>
  <c r="AE682" i="5" s="1"/>
  <c r="Z293" i="5"/>
  <c r="AA293" i="5" s="1"/>
  <c r="Z668" i="5"/>
  <c r="AA668" i="5" s="1"/>
  <c r="AD415" i="5"/>
  <c r="AE415" i="5" s="1"/>
  <c r="Z622" i="5"/>
  <c r="AA622" i="5" s="1"/>
  <c r="Z681" i="5"/>
  <c r="AA681" i="5" s="1"/>
  <c r="Z355" i="5"/>
  <c r="AA355" i="5" s="1"/>
  <c r="Z235" i="5"/>
  <c r="AA235" i="5" s="1"/>
  <c r="AD73" i="5"/>
  <c r="AE73" i="5" s="1"/>
  <c r="Z171" i="5"/>
  <c r="AA171" i="5" s="1"/>
  <c r="Z576" i="5"/>
  <c r="AA576" i="5" s="1"/>
  <c r="AB576" i="5"/>
  <c r="AD211" i="5"/>
  <c r="AE211" i="5" s="1"/>
  <c r="AD506" i="5"/>
  <c r="AE506" i="5" s="1"/>
  <c r="AD561" i="5"/>
  <c r="AE561" i="5" s="1"/>
  <c r="AD17" i="5"/>
  <c r="AE17" i="5" s="1"/>
  <c r="AD435" i="5"/>
  <c r="AE435" i="5" s="1"/>
  <c r="AB211" i="5"/>
  <c r="AC507" i="5"/>
  <c r="Y459" i="5"/>
  <c r="Y46" i="5"/>
  <c r="Z243" i="5"/>
  <c r="AA243" i="5" s="1"/>
  <c r="Z312" i="5"/>
  <c r="AA312" i="5" s="1"/>
  <c r="AB312" i="5"/>
  <c r="Z579" i="5"/>
  <c r="AA579" i="5" s="1"/>
  <c r="AD79" i="5"/>
  <c r="AE79" i="5" s="1"/>
  <c r="J618" i="5"/>
  <c r="Z618" i="5" s="1"/>
  <c r="AA618" i="5" s="1"/>
  <c r="Y11" i="5"/>
  <c r="AC599" i="5"/>
  <c r="Z368" i="5"/>
  <c r="AA368" i="5" s="1"/>
  <c r="AD322" i="5"/>
  <c r="AE322" i="5" s="1"/>
  <c r="Y162" i="5"/>
  <c r="J180" i="5"/>
  <c r="Z180" i="5" s="1"/>
  <c r="AA180" i="5" s="1"/>
  <c r="AG180" i="5"/>
  <c r="J348" i="5"/>
  <c r="AG348" i="5"/>
  <c r="J311" i="5"/>
  <c r="AG311" i="5"/>
  <c r="J410" i="5"/>
  <c r="Z410" i="5" s="1"/>
  <c r="AA410" i="5" s="1"/>
  <c r="AG410" i="5"/>
  <c r="J253" i="5"/>
  <c r="AD253" i="5" s="1"/>
  <c r="AE253" i="5" s="1"/>
  <c r="AG253" i="5"/>
  <c r="J566" i="5"/>
  <c r="AG566" i="5"/>
  <c r="J292" i="5"/>
  <c r="AG292" i="5"/>
  <c r="J642" i="5"/>
  <c r="Z642" i="5" s="1"/>
  <c r="AA642" i="5" s="1"/>
  <c r="AG642" i="5"/>
  <c r="J626" i="5"/>
  <c r="AD626" i="5" s="1"/>
  <c r="AE626" i="5" s="1"/>
  <c r="AG626" i="5"/>
  <c r="J230" i="5"/>
  <c r="AG230" i="5"/>
  <c r="J272" i="5"/>
  <c r="AD272" i="5" s="1"/>
  <c r="AE272" i="5" s="1"/>
  <c r="AG272" i="5"/>
  <c r="J543" i="5"/>
  <c r="AD543" i="5" s="1"/>
  <c r="AE543" i="5" s="1"/>
  <c r="AG543" i="5"/>
  <c r="J126" i="5"/>
  <c r="AG126" i="5"/>
  <c r="J366" i="5"/>
  <c r="Z366" i="5" s="1"/>
  <c r="AA366" i="5" s="1"/>
  <c r="AG366" i="5"/>
  <c r="J608" i="5"/>
  <c r="Z608" i="5" s="1"/>
  <c r="AA608" i="5" s="1"/>
  <c r="AG608" i="5"/>
  <c r="J352" i="5"/>
  <c r="Z352" i="5" s="1"/>
  <c r="AA352" i="5" s="1"/>
  <c r="AG352" i="5"/>
  <c r="AD42" i="5"/>
  <c r="AE42" i="5" s="1"/>
  <c r="Z42" i="5"/>
  <c r="AA42" i="5" s="1"/>
  <c r="Z83" i="5"/>
  <c r="AA83" i="5" s="1"/>
  <c r="AD372" i="5"/>
  <c r="AE372" i="5" s="1"/>
  <c r="Z411" i="5"/>
  <c r="AA411" i="5" s="1"/>
  <c r="AD411" i="5"/>
  <c r="AE411" i="5" s="1"/>
  <c r="Z139" i="5"/>
  <c r="AA139" i="5" s="1"/>
  <c r="AD139" i="5"/>
  <c r="AE139" i="5" s="1"/>
  <c r="Z449" i="5"/>
  <c r="AA449" i="5" s="1"/>
  <c r="AD449" i="5"/>
  <c r="AE449" i="5" s="1"/>
  <c r="AD101" i="5"/>
  <c r="AE101" i="5" s="1"/>
  <c r="J53" i="5"/>
  <c r="AG53" i="5"/>
  <c r="J300" i="5"/>
  <c r="AG300" i="5"/>
  <c r="AB335" i="5"/>
  <c r="J482" i="5"/>
  <c r="AB482" i="5" s="1"/>
  <c r="AG482" i="5"/>
  <c r="Z134" i="5"/>
  <c r="AA134" i="5" s="1"/>
  <c r="AD46" i="5"/>
  <c r="AE46" i="5" s="1"/>
  <c r="J144" i="5"/>
  <c r="AG144" i="5"/>
  <c r="J38" i="5"/>
  <c r="Z38" i="5" s="1"/>
  <c r="AA38" i="5" s="1"/>
  <c r="AG38" i="5"/>
  <c r="AD346" i="5"/>
  <c r="AE346" i="5" s="1"/>
  <c r="J129" i="5"/>
  <c r="Z129" i="5" s="1"/>
  <c r="AA129" i="5" s="1"/>
  <c r="AG129" i="5"/>
  <c r="J662" i="5"/>
  <c r="AD662" i="5" s="1"/>
  <c r="AE662" i="5" s="1"/>
  <c r="AG662" i="5"/>
  <c r="J436" i="5"/>
  <c r="AG436" i="5"/>
  <c r="J594" i="5"/>
  <c r="Z594" i="5" s="1"/>
  <c r="AA594" i="5" s="1"/>
  <c r="AG594" i="5"/>
  <c r="P4" i="5"/>
  <c r="J428" i="5"/>
  <c r="J633" i="5"/>
  <c r="AG633" i="5"/>
  <c r="J325" i="5"/>
  <c r="Z325" i="5" s="1"/>
  <c r="AA325" i="5" s="1"/>
  <c r="AG325" i="5"/>
  <c r="J658" i="5"/>
  <c r="AG658" i="5"/>
  <c r="J441" i="5"/>
  <c r="AG441" i="5"/>
  <c r="AD416" i="5"/>
  <c r="AE416" i="5" s="1"/>
  <c r="J345" i="5"/>
  <c r="AG345" i="5"/>
  <c r="J491" i="5"/>
  <c r="Z491" i="5" s="1"/>
  <c r="AA491" i="5" s="1"/>
  <c r="AG491" i="5"/>
  <c r="Z533" i="5"/>
  <c r="AA533" i="5" s="1"/>
  <c r="Z392" i="5"/>
  <c r="AA392" i="5" s="1"/>
  <c r="J298" i="5"/>
  <c r="AG298" i="5"/>
  <c r="J430" i="5"/>
  <c r="AG430" i="5"/>
  <c r="J606" i="5"/>
  <c r="Z606" i="5" s="1"/>
  <c r="AA606" i="5" s="1"/>
  <c r="AG606" i="5"/>
  <c r="J481" i="5"/>
  <c r="Z481" i="5" s="1"/>
  <c r="AA481" i="5" s="1"/>
  <c r="AG481" i="5"/>
  <c r="Z627" i="5"/>
  <c r="AA627" i="5" s="1"/>
  <c r="J12" i="5"/>
  <c r="AG12" i="5"/>
  <c r="AD123" i="5"/>
  <c r="AE123" i="5" s="1"/>
  <c r="J488" i="5"/>
  <c r="AG488" i="5"/>
  <c r="Z544" i="5"/>
  <c r="AA544" i="5" s="1"/>
  <c r="J638" i="5"/>
  <c r="Z638" i="5" s="1"/>
  <c r="AA638" i="5" s="1"/>
  <c r="AG638" i="5"/>
  <c r="J586" i="5"/>
  <c r="AG586" i="5"/>
  <c r="J524" i="5"/>
  <c r="AG524" i="5"/>
  <c r="J240" i="5"/>
  <c r="AG240" i="5"/>
  <c r="J333" i="5"/>
  <c r="AD333" i="5" s="1"/>
  <c r="AE333" i="5" s="1"/>
  <c r="AG333" i="5"/>
  <c r="Z356" i="5"/>
  <c r="AA356" i="5" s="1"/>
  <c r="J470" i="5"/>
  <c r="AG470" i="5"/>
  <c r="J338" i="5"/>
  <c r="Z338" i="5" s="1"/>
  <c r="AA338" i="5" s="1"/>
  <c r="AG338" i="5"/>
  <c r="Z309" i="5"/>
  <c r="AA309" i="5" s="1"/>
  <c r="J599" i="5"/>
  <c r="AG599" i="5"/>
  <c r="J503" i="5"/>
  <c r="AG503" i="5"/>
  <c r="Z384" i="5"/>
  <c r="AA384" i="5" s="1"/>
  <c r="AD446" i="5"/>
  <c r="AE446" i="5" s="1"/>
  <c r="AB446" i="5"/>
  <c r="J361" i="5"/>
  <c r="AG361" i="5"/>
  <c r="Z456" i="5"/>
  <c r="AA456" i="5" s="1"/>
  <c r="AD89" i="5"/>
  <c r="AE89" i="5" s="1"/>
  <c r="J124" i="5"/>
  <c r="AG124" i="5"/>
  <c r="AD121" i="5"/>
  <c r="AE121" i="5" s="1"/>
  <c r="AD127" i="5"/>
  <c r="AE127" i="5" s="1"/>
  <c r="Z127" i="5"/>
  <c r="AA127" i="5" s="1"/>
  <c r="J249" i="5"/>
  <c r="AD249" i="5" s="1"/>
  <c r="AE249" i="5" s="1"/>
  <c r="AG249" i="5"/>
  <c r="J268" i="5"/>
  <c r="AG268" i="5"/>
  <c r="J605" i="5"/>
  <c r="AG605" i="5"/>
  <c r="J165" i="5"/>
  <c r="Z165" i="5" s="1"/>
  <c r="AA165" i="5" s="1"/>
  <c r="AG165" i="5"/>
  <c r="J558" i="5"/>
  <c r="Z558" i="5" s="1"/>
  <c r="AA558" i="5" s="1"/>
  <c r="AG558" i="5"/>
  <c r="J513" i="5"/>
  <c r="AG513" i="5"/>
  <c r="J178" i="5"/>
  <c r="AD178" i="5" s="1"/>
  <c r="AE178" i="5" s="1"/>
  <c r="AG178" i="5"/>
  <c r="J526" i="5"/>
  <c r="AG526" i="5"/>
  <c r="J448" i="5"/>
  <c r="AD448" i="5" s="1"/>
  <c r="AE448" i="5" s="1"/>
  <c r="AG448" i="5"/>
  <c r="J291" i="5"/>
  <c r="AG291" i="5"/>
  <c r="J577" i="5"/>
  <c r="AG577" i="5"/>
  <c r="J37" i="5"/>
  <c r="AD37" i="5" s="1"/>
  <c r="AE37" i="5" s="1"/>
  <c r="AG37" i="5"/>
  <c r="J49" i="5"/>
  <c r="Z49" i="5" s="1"/>
  <c r="AA49" i="5" s="1"/>
  <c r="AG49" i="5"/>
  <c r="J167" i="5"/>
  <c r="AG167" i="5"/>
  <c r="J175" i="5"/>
  <c r="AB175" i="5" s="1"/>
  <c r="AG175" i="5"/>
  <c r="J278" i="5"/>
  <c r="Z278" i="5" s="1"/>
  <c r="AA278" i="5" s="1"/>
  <c r="AG278" i="5"/>
  <c r="J354" i="5"/>
  <c r="AD354" i="5" s="1"/>
  <c r="AE354" i="5" s="1"/>
  <c r="AG354" i="5"/>
  <c r="J206" i="5"/>
  <c r="AG206" i="5"/>
  <c r="J177" i="5"/>
  <c r="AG177" i="5"/>
  <c r="J70" i="5"/>
  <c r="AD70" i="5" s="1"/>
  <c r="AE70" i="5" s="1"/>
  <c r="AG70" i="5"/>
  <c r="J369" i="5"/>
  <c r="Z369" i="5" s="1"/>
  <c r="AA369" i="5" s="1"/>
  <c r="AG369" i="5"/>
  <c r="J328" i="5"/>
  <c r="AD328" i="5" s="1"/>
  <c r="AE328" i="5" s="1"/>
  <c r="AG328" i="5"/>
  <c r="J261" i="5"/>
  <c r="AG261" i="5"/>
  <c r="J550" i="5"/>
  <c r="AG550" i="5"/>
  <c r="J499" i="5"/>
  <c r="AD499" i="5" s="1"/>
  <c r="AE499" i="5" s="1"/>
  <c r="AG499" i="5"/>
  <c r="J556" i="5"/>
  <c r="AG556" i="5"/>
  <c r="J538" i="5"/>
  <c r="AG538" i="5"/>
  <c r="J439" i="5"/>
  <c r="Z439" i="5" s="1"/>
  <c r="AA439" i="5" s="1"/>
  <c r="AG439" i="5"/>
  <c r="J163" i="5"/>
  <c r="Z163" i="5" s="1"/>
  <c r="AA163" i="5" s="1"/>
  <c r="AG163" i="5"/>
  <c r="AD10" i="5"/>
  <c r="AE10" i="5" s="1"/>
  <c r="J427" i="5"/>
  <c r="AG427" i="5"/>
  <c r="J86" i="5"/>
  <c r="AD86" i="5" s="1"/>
  <c r="AE86" i="5" s="1"/>
  <c r="AG86" i="5"/>
  <c r="J43" i="5"/>
  <c r="AD43" i="5" s="1"/>
  <c r="AE43" i="5" s="1"/>
  <c r="AG43" i="5"/>
  <c r="J519" i="5"/>
  <c r="AG519" i="5"/>
  <c r="J667" i="5"/>
  <c r="AG667" i="5"/>
  <c r="J389" i="5"/>
  <c r="AG389" i="5"/>
  <c r="J647" i="5"/>
  <c r="AD647" i="5" s="1"/>
  <c r="AE647" i="5" s="1"/>
  <c r="AG647" i="5"/>
  <c r="AD520" i="5"/>
  <c r="AE520" i="5" s="1"/>
  <c r="AB544" i="5"/>
  <c r="J109" i="5"/>
  <c r="AB109" i="5" s="1"/>
  <c r="AG109" i="5"/>
  <c r="Z154" i="5"/>
  <c r="AA154" i="5" s="1"/>
  <c r="J85" i="5"/>
  <c r="AD85" i="5" s="1"/>
  <c r="AE85" i="5" s="1"/>
  <c r="AG85" i="5"/>
  <c r="J336" i="5"/>
  <c r="AD336" i="5" s="1"/>
  <c r="AE336" i="5" s="1"/>
  <c r="AG336" i="5"/>
  <c r="J193" i="5"/>
  <c r="AD193" i="5" s="1"/>
  <c r="AE193" i="5" s="1"/>
  <c r="AG193" i="5"/>
  <c r="J628" i="5"/>
  <c r="AB628" i="5" s="1"/>
  <c r="AG628" i="5"/>
  <c r="J30" i="5"/>
  <c r="AG30" i="5"/>
  <c r="J676" i="5"/>
  <c r="Z676" i="5" s="1"/>
  <c r="AA676" i="5" s="1"/>
  <c r="AG676" i="5"/>
  <c r="Z546" i="5"/>
  <c r="AA546" i="5" s="1"/>
  <c r="J639" i="5"/>
  <c r="AD639" i="5" s="1"/>
  <c r="AE639" i="5" s="1"/>
  <c r="AG639" i="5"/>
  <c r="J508" i="5"/>
  <c r="Z508" i="5" s="1"/>
  <c r="AA508" i="5" s="1"/>
  <c r="AG508" i="5"/>
  <c r="J584" i="5"/>
  <c r="AD584" i="5" s="1"/>
  <c r="AE584" i="5" s="1"/>
  <c r="AG584" i="5"/>
  <c r="I119" i="5"/>
  <c r="L119" i="5" s="1"/>
  <c r="AG119" i="5"/>
  <c r="AD111" i="5"/>
  <c r="AE111" i="5" s="1"/>
  <c r="Z90" i="5"/>
  <c r="AA90" i="5" s="1"/>
  <c r="I596" i="5"/>
  <c r="L596" i="5" s="1"/>
  <c r="AG596" i="5"/>
  <c r="Z248" i="5"/>
  <c r="AA248" i="5" s="1"/>
  <c r="AB218" i="5"/>
  <c r="Z218" i="5"/>
  <c r="AA218" i="5" s="1"/>
  <c r="AD218" i="5"/>
  <c r="AE218" i="5" s="1"/>
  <c r="I473" i="5"/>
  <c r="L473" i="5" s="1"/>
  <c r="Y473" i="5" s="1"/>
  <c r="AG473" i="5"/>
  <c r="Z244" i="5"/>
  <c r="AA244" i="5" s="1"/>
  <c r="I493" i="5"/>
  <c r="L493" i="5" s="1"/>
  <c r="AG493" i="5"/>
  <c r="J493" i="5"/>
  <c r="Z183" i="5"/>
  <c r="AA183" i="5" s="1"/>
  <c r="AD183" i="5"/>
  <c r="AE183" i="5" s="1"/>
  <c r="J450" i="5"/>
  <c r="AG450" i="5"/>
  <c r="AD59" i="5"/>
  <c r="AE59" i="5" s="1"/>
  <c r="Z59" i="5"/>
  <c r="AA59" i="5" s="1"/>
  <c r="Z93" i="5"/>
  <c r="AA93" i="5" s="1"/>
  <c r="AD93" i="5"/>
  <c r="AE93" i="5" s="1"/>
  <c r="J140" i="5"/>
  <c r="AG140" i="5"/>
  <c r="J421" i="5"/>
  <c r="AG421" i="5"/>
  <c r="J619" i="5"/>
  <c r="Z619" i="5" s="1"/>
  <c r="AA619" i="5" s="1"/>
  <c r="AG619" i="5"/>
  <c r="J351" i="5"/>
  <c r="Z351" i="5" s="1"/>
  <c r="AA351" i="5" s="1"/>
  <c r="AG351" i="5"/>
  <c r="J484" i="5"/>
  <c r="AG484" i="5"/>
  <c r="J518" i="5"/>
  <c r="Z518" i="5" s="1"/>
  <c r="AA518" i="5" s="1"/>
  <c r="AG518" i="5"/>
  <c r="Z654" i="5"/>
  <c r="AA654" i="5" s="1"/>
  <c r="AC515" i="5"/>
  <c r="J236" i="5"/>
  <c r="AG236" i="5"/>
  <c r="J131" i="5"/>
  <c r="AG131" i="5"/>
  <c r="AD652" i="5"/>
  <c r="AE652" i="5" s="1"/>
  <c r="J440" i="5"/>
  <c r="AG440" i="5"/>
  <c r="I444" i="5"/>
  <c r="L444" i="5" s="1"/>
  <c r="Y444" i="5" s="1"/>
  <c r="AG444" i="5"/>
  <c r="J96" i="5"/>
  <c r="Z96" i="5" s="1"/>
  <c r="AA96" i="5" s="1"/>
  <c r="AG96" i="5"/>
  <c r="J454" i="5"/>
  <c r="AD454" i="5" s="1"/>
  <c r="AE454" i="5" s="1"/>
  <c r="AG454" i="5"/>
  <c r="J398" i="5"/>
  <c r="AG398" i="5"/>
  <c r="J391" i="5"/>
  <c r="AD391" i="5" s="1"/>
  <c r="AE391" i="5" s="1"/>
  <c r="AG391" i="5"/>
  <c r="AD417" i="5"/>
  <c r="AE417" i="5" s="1"/>
  <c r="J512" i="5"/>
  <c r="AG512" i="5"/>
  <c r="J270" i="5"/>
  <c r="Z270" i="5" s="1"/>
  <c r="AA270" i="5" s="1"/>
  <c r="AG270" i="5"/>
  <c r="AD392" i="5"/>
  <c r="AE392" i="5" s="1"/>
  <c r="J378" i="5"/>
  <c r="Z378" i="5" s="1"/>
  <c r="AA378" i="5" s="1"/>
  <c r="AG378" i="5"/>
  <c r="J677" i="5"/>
  <c r="Z677" i="5" s="1"/>
  <c r="AA677" i="5" s="1"/>
  <c r="AG677" i="5"/>
  <c r="J613" i="5"/>
  <c r="Z613" i="5" s="1"/>
  <c r="AA613" i="5" s="1"/>
  <c r="AG613" i="5"/>
  <c r="Y546" i="5"/>
  <c r="J168" i="5"/>
  <c r="Z168" i="5" s="1"/>
  <c r="AA168" i="5" s="1"/>
  <c r="AG168" i="5"/>
  <c r="J88" i="5"/>
  <c r="Z88" i="5" s="1"/>
  <c r="AA88" i="5" s="1"/>
  <c r="AG88" i="5"/>
  <c r="AD546" i="5"/>
  <c r="AE546" i="5" s="1"/>
  <c r="AD32" i="5"/>
  <c r="AE32" i="5" s="1"/>
  <c r="AB589" i="5"/>
  <c r="AD601" i="5"/>
  <c r="AE601" i="5" s="1"/>
  <c r="J221" i="5"/>
  <c r="AG221" i="5"/>
  <c r="J497" i="5"/>
  <c r="Z497" i="5" s="1"/>
  <c r="AA497" i="5" s="1"/>
  <c r="AG497" i="5"/>
  <c r="I554" i="5"/>
  <c r="L554" i="5" s="1"/>
  <c r="Y554" i="5" s="1"/>
  <c r="AG554" i="5"/>
  <c r="J530" i="5"/>
  <c r="AG530" i="5"/>
  <c r="AM26" i="5"/>
  <c r="Z166" i="5"/>
  <c r="AA166" i="5" s="1"/>
  <c r="AD166" i="5"/>
  <c r="AE166" i="5" s="1"/>
  <c r="J130" i="5"/>
  <c r="AG130" i="5"/>
  <c r="AD150" i="5"/>
  <c r="AE150" i="5" s="1"/>
  <c r="Z150" i="5"/>
  <c r="AA150" i="5" s="1"/>
  <c r="Z365" i="5"/>
  <c r="AA365" i="5" s="1"/>
  <c r="AD365" i="5"/>
  <c r="AE365" i="5" s="1"/>
  <c r="J650" i="5"/>
  <c r="Z650" i="5" s="1"/>
  <c r="AA650" i="5" s="1"/>
  <c r="AG650" i="5"/>
  <c r="J275" i="5"/>
  <c r="AD275" i="5" s="1"/>
  <c r="AE275" i="5" s="1"/>
  <c r="AG275" i="5"/>
  <c r="J342" i="5"/>
  <c r="Z342" i="5" s="1"/>
  <c r="AA342" i="5" s="1"/>
  <c r="AG342" i="5"/>
  <c r="J591" i="5"/>
  <c r="AG591" i="5"/>
  <c r="J675" i="5"/>
  <c r="Z675" i="5" s="1"/>
  <c r="AA675" i="5" s="1"/>
  <c r="AG675" i="5"/>
  <c r="J158" i="5"/>
  <c r="AD158" i="5" s="1"/>
  <c r="AE158" i="5" s="1"/>
  <c r="AG158" i="5"/>
  <c r="J563" i="5"/>
  <c r="Z563" i="5" s="1"/>
  <c r="AA563" i="5" s="1"/>
  <c r="AG563" i="5"/>
  <c r="AD82" i="5"/>
  <c r="AE82" i="5" s="1"/>
  <c r="J375" i="5"/>
  <c r="AD375" i="5" s="1"/>
  <c r="AE375" i="5" s="1"/>
  <c r="AG375" i="5"/>
  <c r="J660" i="5"/>
  <c r="AD660" i="5" s="1"/>
  <c r="AE660" i="5" s="1"/>
  <c r="AG660" i="5"/>
  <c r="Z664" i="5"/>
  <c r="AA664" i="5" s="1"/>
  <c r="Z194" i="5"/>
  <c r="AA194" i="5" s="1"/>
  <c r="J62" i="5"/>
  <c r="AG62" i="5"/>
  <c r="J161" i="5"/>
  <c r="Z161" i="5" s="1"/>
  <c r="AA161" i="5" s="1"/>
  <c r="AG161" i="5"/>
  <c r="J266" i="5"/>
  <c r="AB266" i="5" s="1"/>
  <c r="AG266" i="5"/>
  <c r="J136" i="5"/>
  <c r="AG136" i="5"/>
  <c r="J521" i="5"/>
  <c r="AG521" i="5"/>
  <c r="J600" i="5"/>
  <c r="Z600" i="5" s="1"/>
  <c r="AA600" i="5" s="1"/>
  <c r="AG600" i="5"/>
  <c r="Y296" i="5"/>
  <c r="AB98" i="5"/>
  <c r="AD222" i="5"/>
  <c r="AE222" i="5" s="1"/>
  <c r="Z169" i="5"/>
  <c r="AA169" i="5" s="1"/>
  <c r="J344" i="5"/>
  <c r="AG344" i="5"/>
  <c r="J151" i="5"/>
  <c r="AD151" i="5" s="1"/>
  <c r="AE151" i="5" s="1"/>
  <c r="AG151" i="5"/>
  <c r="J185" i="5"/>
  <c r="Z185" i="5" s="1"/>
  <c r="AA185" i="5" s="1"/>
  <c r="AG185" i="5"/>
  <c r="J159" i="5"/>
  <c r="AG159" i="5"/>
  <c r="J385" i="5"/>
  <c r="AG385" i="5"/>
  <c r="J347" i="5"/>
  <c r="Z347" i="5" s="1"/>
  <c r="AA347" i="5" s="1"/>
  <c r="AG347" i="5"/>
  <c r="J485" i="5"/>
  <c r="Z485" i="5" s="1"/>
  <c r="AA485" i="5" s="1"/>
  <c r="AG485" i="5"/>
  <c r="J672" i="5"/>
  <c r="Z672" i="5" s="1"/>
  <c r="AA672" i="5" s="1"/>
  <c r="AG672" i="5"/>
  <c r="J362" i="5"/>
  <c r="Z362" i="5" s="1"/>
  <c r="AA362" i="5" s="1"/>
  <c r="AG362" i="5"/>
  <c r="Z408" i="5"/>
  <c r="AA408" i="5" s="1"/>
  <c r="J259" i="5"/>
  <c r="Z259" i="5" s="1"/>
  <c r="AA259" i="5" s="1"/>
  <c r="AG259" i="5"/>
  <c r="J457" i="5"/>
  <c r="AD457" i="5" s="1"/>
  <c r="AE457" i="5" s="1"/>
  <c r="AG457" i="5"/>
  <c r="J674" i="5"/>
  <c r="AG674" i="5"/>
  <c r="AD477" i="5"/>
  <c r="AE477" i="5" s="1"/>
  <c r="AD406" i="5"/>
  <c r="AE406" i="5" s="1"/>
  <c r="J659" i="5"/>
  <c r="AD659" i="5" s="1"/>
  <c r="AE659" i="5" s="1"/>
  <c r="AG659" i="5"/>
  <c r="AD353" i="5"/>
  <c r="AE353" i="5" s="1"/>
  <c r="J562" i="5"/>
  <c r="Z562" i="5" s="1"/>
  <c r="AA562" i="5" s="1"/>
  <c r="AG562" i="5"/>
  <c r="J651" i="5"/>
  <c r="AB651" i="5" s="1"/>
  <c r="AG651" i="5"/>
  <c r="J555" i="5"/>
  <c r="Z555" i="5" s="1"/>
  <c r="AA555" i="5" s="1"/>
  <c r="AG555" i="5"/>
  <c r="AD573" i="5"/>
  <c r="AE573" i="5" s="1"/>
  <c r="J237" i="5"/>
  <c r="Z237" i="5" s="1"/>
  <c r="AA237" i="5" s="1"/>
  <c r="AG237" i="5"/>
  <c r="J678" i="5"/>
  <c r="AG678" i="5"/>
  <c r="J560" i="5"/>
  <c r="AB560" i="5" s="1"/>
  <c r="AG560" i="5"/>
  <c r="I173" i="5"/>
  <c r="L173" i="5" s="1"/>
  <c r="Y173" i="5" s="1"/>
  <c r="AG173" i="5"/>
  <c r="J443" i="5"/>
  <c r="AG443" i="5"/>
  <c r="Z11" i="5"/>
  <c r="AA11" i="5" s="1"/>
  <c r="J474" i="5"/>
  <c r="AD474" i="5" s="1"/>
  <c r="AE474" i="5" s="1"/>
  <c r="AG474" i="5"/>
  <c r="J567" i="5"/>
  <c r="Z567" i="5" s="1"/>
  <c r="AA567" i="5" s="1"/>
  <c r="AG567" i="5"/>
  <c r="AD357" i="5"/>
  <c r="AE357" i="5" s="1"/>
  <c r="J119" i="5"/>
  <c r="Z119" i="5" s="1"/>
  <c r="AA119" i="5" s="1"/>
  <c r="AB169" i="5"/>
  <c r="J479" i="5"/>
  <c r="Z479" i="5" s="1"/>
  <c r="AA479" i="5" s="1"/>
  <c r="AG479" i="5"/>
  <c r="J296" i="5"/>
  <c r="AB296" i="5" s="1"/>
  <c r="AG296" i="5"/>
  <c r="I186" i="5"/>
  <c r="L186" i="5" s="1"/>
  <c r="Y186" i="5" s="1"/>
  <c r="AG186" i="5"/>
  <c r="J653" i="5"/>
  <c r="AG653" i="5"/>
  <c r="I280" i="5"/>
  <c r="L280" i="5" s="1"/>
  <c r="Y280" i="5" s="1"/>
  <c r="AG280" i="5"/>
  <c r="Z203" i="5"/>
  <c r="AA203" i="5" s="1"/>
  <c r="AD203" i="5"/>
  <c r="AE203" i="5" s="1"/>
  <c r="J578" i="5"/>
  <c r="AG578" i="5"/>
  <c r="J213" i="5"/>
  <c r="AG213" i="5"/>
  <c r="Z202" i="5"/>
  <c r="AA202" i="5" s="1"/>
  <c r="AD202" i="5"/>
  <c r="AE202" i="5" s="1"/>
  <c r="J114" i="5"/>
  <c r="Z114" i="5" s="1"/>
  <c r="AA114" i="5" s="1"/>
  <c r="AG114" i="5"/>
  <c r="J397" i="5"/>
  <c r="Z397" i="5" s="1"/>
  <c r="AA397" i="5" s="1"/>
  <c r="AG397" i="5"/>
  <c r="J509" i="5"/>
  <c r="AD509" i="5" s="1"/>
  <c r="AE509" i="5" s="1"/>
  <c r="AG509" i="5"/>
  <c r="J360" i="5"/>
  <c r="AG360" i="5"/>
  <c r="J571" i="5"/>
  <c r="AD571" i="5" s="1"/>
  <c r="AE571" i="5" s="1"/>
  <c r="AG571" i="5"/>
  <c r="J135" i="5"/>
  <c r="AB135" i="5" s="1"/>
  <c r="AG135" i="5"/>
  <c r="J403" i="5"/>
  <c r="AD403" i="5" s="1"/>
  <c r="AE403" i="5" s="1"/>
  <c r="AG403" i="5"/>
  <c r="J409" i="5"/>
  <c r="AG409" i="5"/>
  <c r="J583" i="5"/>
  <c r="AD583" i="5" s="1"/>
  <c r="AE583" i="5" s="1"/>
  <c r="AG583" i="5"/>
  <c r="J314" i="5"/>
  <c r="Z314" i="5" s="1"/>
  <c r="AA314" i="5" s="1"/>
  <c r="AG314" i="5"/>
  <c r="J565" i="5"/>
  <c r="AD565" i="5" s="1"/>
  <c r="AE565" i="5" s="1"/>
  <c r="AG565" i="5"/>
  <c r="Z252" i="5"/>
  <c r="AA252" i="5" s="1"/>
  <c r="AD252" i="5"/>
  <c r="AE252" i="5" s="1"/>
  <c r="Z162" i="5"/>
  <c r="AA162" i="5" s="1"/>
  <c r="AB162" i="5"/>
  <c r="AD162" i="5"/>
  <c r="AE162" i="5" s="1"/>
  <c r="AD329" i="5"/>
  <c r="AE329" i="5" s="1"/>
  <c r="Z329" i="5"/>
  <c r="AA329" i="5" s="1"/>
  <c r="J472" i="5"/>
  <c r="AG472" i="5"/>
  <c r="J102" i="5"/>
  <c r="AG102" i="5"/>
  <c r="J534" i="5"/>
  <c r="Z534" i="5" s="1"/>
  <c r="AA534" i="5" s="1"/>
  <c r="AG534" i="5"/>
  <c r="J552" i="5"/>
  <c r="Z552" i="5" s="1"/>
  <c r="AA552" i="5" s="1"/>
  <c r="AG552" i="5"/>
  <c r="J463" i="5"/>
  <c r="AG463" i="5"/>
  <c r="J580" i="5"/>
  <c r="AG580" i="5"/>
  <c r="J31" i="5"/>
  <c r="Z31" i="5" s="1"/>
  <c r="AA31" i="5" s="1"/>
  <c r="AG31" i="5"/>
  <c r="J394" i="5"/>
  <c r="Z394" i="5" s="1"/>
  <c r="AA394" i="5" s="1"/>
  <c r="AG394" i="5"/>
  <c r="J540" i="5"/>
  <c r="AG540" i="5"/>
  <c r="J665" i="5"/>
  <c r="AG665" i="5"/>
  <c r="AD455" i="5"/>
  <c r="AE455" i="5" s="1"/>
  <c r="AD98" i="5"/>
  <c r="AE98" i="5" s="1"/>
  <c r="Y527" i="5"/>
  <c r="J117" i="5"/>
  <c r="AD117" i="5" s="1"/>
  <c r="AE117" i="5" s="1"/>
  <c r="AG117" i="5"/>
  <c r="J164" i="5"/>
  <c r="AD164" i="5" s="1"/>
  <c r="AE164" i="5" s="1"/>
  <c r="AG164" i="5"/>
  <c r="J423" i="5"/>
  <c r="AG423" i="5"/>
  <c r="J425" i="5"/>
  <c r="Z425" i="5" s="1"/>
  <c r="AA425" i="5" s="1"/>
  <c r="AG425" i="5"/>
  <c r="AD223" i="5"/>
  <c r="AE223" i="5" s="1"/>
  <c r="AD11" i="5"/>
  <c r="AE11" i="5" s="1"/>
  <c r="J26" i="5"/>
  <c r="AG26" i="5"/>
  <c r="J557" i="5"/>
  <c r="AD557" i="5" s="1"/>
  <c r="AE557" i="5" s="1"/>
  <c r="AG557" i="5"/>
  <c r="J489" i="5"/>
  <c r="Z489" i="5" s="1"/>
  <c r="AA489" i="5" s="1"/>
  <c r="AG489" i="5"/>
  <c r="AB32" i="5"/>
  <c r="J288" i="5"/>
  <c r="AD288" i="5" s="1"/>
  <c r="AE288" i="5" s="1"/>
  <c r="AG288" i="5"/>
  <c r="J466" i="5"/>
  <c r="AD466" i="5" s="1"/>
  <c r="AE466" i="5" s="1"/>
  <c r="AG466" i="5"/>
  <c r="J438" i="5"/>
  <c r="AG438" i="5"/>
  <c r="J207" i="5"/>
  <c r="Z207" i="5" s="1"/>
  <c r="AA207" i="5" s="1"/>
  <c r="AG207" i="5"/>
  <c r="J401" i="5"/>
  <c r="AG401" i="5"/>
  <c r="J604" i="5"/>
  <c r="AG604" i="5"/>
  <c r="J597" i="5"/>
  <c r="Z597" i="5" s="1"/>
  <c r="AA597" i="5" s="1"/>
  <c r="AG597" i="5"/>
  <c r="AD78" i="5"/>
  <c r="AE78" i="5" s="1"/>
  <c r="J641" i="5"/>
  <c r="AG641" i="5"/>
  <c r="AD495" i="5"/>
  <c r="AE495" i="5" s="1"/>
  <c r="J380" i="5"/>
  <c r="AG380" i="5"/>
  <c r="J426" i="5"/>
  <c r="AG426" i="5"/>
  <c r="J14" i="5"/>
  <c r="AG14" i="5"/>
  <c r="J507" i="5"/>
  <c r="AG507" i="5"/>
  <c r="J575" i="5"/>
  <c r="AG575" i="5"/>
  <c r="J196" i="5"/>
  <c r="AG196" i="5"/>
  <c r="J318" i="5"/>
  <c r="Z318" i="5" s="1"/>
  <c r="AA318" i="5" s="1"/>
  <c r="AG318" i="5"/>
  <c r="J568" i="5"/>
  <c r="AG568" i="5"/>
  <c r="J350" i="5"/>
  <c r="Z350" i="5" s="1"/>
  <c r="AA350" i="5" s="1"/>
  <c r="AG350" i="5"/>
  <c r="J334" i="5"/>
  <c r="AD334" i="5" s="1"/>
  <c r="AE334" i="5" s="1"/>
  <c r="AG334" i="5"/>
  <c r="J645" i="5"/>
  <c r="Z645" i="5" s="1"/>
  <c r="AA645" i="5" s="1"/>
  <c r="AG645" i="5"/>
  <c r="J486" i="5"/>
  <c r="Z486" i="5" s="1"/>
  <c r="AA486" i="5" s="1"/>
  <c r="AG486" i="5"/>
  <c r="J602" i="5"/>
  <c r="Z602" i="5" s="1"/>
  <c r="AA602" i="5" s="1"/>
  <c r="AG602" i="5"/>
  <c r="J462" i="5"/>
  <c r="AB462" i="5" s="1"/>
  <c r="AG462" i="5"/>
  <c r="J170" i="5"/>
  <c r="AD170" i="5" s="1"/>
  <c r="AE170" i="5" s="1"/>
  <c r="AG170" i="5"/>
  <c r="J120" i="5"/>
  <c r="AG120" i="5"/>
  <c r="J269" i="5"/>
  <c r="AG269" i="5"/>
  <c r="J233" i="5"/>
  <c r="Z233" i="5" s="1"/>
  <c r="AA233" i="5" s="1"/>
  <c r="AG233" i="5"/>
  <c r="J323" i="5"/>
  <c r="Z323" i="5" s="1"/>
  <c r="AA323" i="5" s="1"/>
  <c r="AG323" i="5"/>
  <c r="J414" i="5"/>
  <c r="AB414" i="5" s="1"/>
  <c r="AG414" i="5"/>
  <c r="J528" i="5"/>
  <c r="AG528" i="5"/>
  <c r="J537" i="5"/>
  <c r="Z537" i="5" s="1"/>
  <c r="AA537" i="5" s="1"/>
  <c r="AG537" i="5"/>
  <c r="J623" i="5"/>
  <c r="AD623" i="5" s="1"/>
  <c r="AE623" i="5" s="1"/>
  <c r="AG623" i="5"/>
  <c r="J21" i="5"/>
  <c r="AD21" i="5" s="1"/>
  <c r="AE21" i="5" s="1"/>
  <c r="AG21" i="5"/>
  <c r="J603" i="5"/>
  <c r="AG603" i="5"/>
  <c r="J305" i="5"/>
  <c r="Z305" i="5" s="1"/>
  <c r="AA305" i="5" s="1"/>
  <c r="AG305" i="5"/>
  <c r="J630" i="5"/>
  <c r="AB630" i="5" s="1"/>
  <c r="AG630" i="5"/>
  <c r="J34" i="5"/>
  <c r="Z34" i="5" s="1"/>
  <c r="AA34" i="5" s="1"/>
  <c r="AG34" i="5"/>
  <c r="J514" i="5"/>
  <c r="AG514" i="5"/>
  <c r="J593" i="5"/>
  <c r="AG593" i="5"/>
  <c r="J634" i="5"/>
  <c r="AD634" i="5" s="1"/>
  <c r="AE634" i="5" s="1"/>
  <c r="AG634" i="5"/>
  <c r="J670" i="5"/>
  <c r="Z670" i="5" s="1"/>
  <c r="AA670" i="5" s="1"/>
  <c r="AG670" i="5"/>
  <c r="J612" i="5"/>
  <c r="AD612" i="5" s="1"/>
  <c r="AE612" i="5" s="1"/>
  <c r="AG612" i="5"/>
  <c r="J487" i="5"/>
  <c r="AB487" i="5" s="1"/>
  <c r="AG487" i="5"/>
  <c r="J545" i="5"/>
  <c r="AD545" i="5" s="1"/>
  <c r="AE545" i="5" s="1"/>
  <c r="AG545" i="5"/>
  <c r="I246" i="5"/>
  <c r="L246" i="5" s="1"/>
  <c r="Y246" i="5" s="1"/>
  <c r="AG246" i="5"/>
  <c r="J442" i="5"/>
  <c r="AD442" i="5" s="1"/>
  <c r="AE442" i="5" s="1"/>
  <c r="AG442" i="5"/>
  <c r="J420" i="5"/>
  <c r="Z420" i="5" s="1"/>
  <c r="AA420" i="5" s="1"/>
  <c r="AG420" i="5"/>
  <c r="J373" i="5"/>
  <c r="AD373" i="5" s="1"/>
  <c r="AE373" i="5" s="1"/>
  <c r="AG373" i="5"/>
  <c r="J407" i="5"/>
  <c r="AB407" i="5" s="1"/>
  <c r="AG407" i="5"/>
  <c r="J581" i="5"/>
  <c r="AG581" i="5"/>
  <c r="J152" i="5"/>
  <c r="AD152" i="5" s="1"/>
  <c r="AE152" i="5" s="1"/>
  <c r="AG152" i="5"/>
  <c r="J572" i="5"/>
  <c r="Z572" i="5" s="1"/>
  <c r="AA572" i="5" s="1"/>
  <c r="AG572" i="5"/>
  <c r="J184" i="5"/>
  <c r="AB184" i="5" s="1"/>
  <c r="AG184" i="5"/>
  <c r="J189" i="5"/>
  <c r="AD189" i="5" s="1"/>
  <c r="AE189" i="5" s="1"/>
  <c r="AG189" i="5"/>
  <c r="AD539" i="5"/>
  <c r="AE539" i="5" s="1"/>
  <c r="J241" i="5"/>
  <c r="AB241" i="5" s="1"/>
  <c r="AG241" i="5"/>
  <c r="J632" i="5"/>
  <c r="Z632" i="5" s="1"/>
  <c r="AA632" i="5" s="1"/>
  <c r="AG632" i="5"/>
  <c r="J265" i="5"/>
  <c r="Z265" i="5" s="1"/>
  <c r="AA265" i="5" s="1"/>
  <c r="AG265" i="5"/>
  <c r="J663" i="5"/>
  <c r="AG663" i="5"/>
  <c r="J648" i="5"/>
  <c r="AD648" i="5" s="1"/>
  <c r="AE648" i="5" s="1"/>
  <c r="AG648" i="5"/>
  <c r="Z404" i="5"/>
  <c r="AA404" i="5" s="1"/>
  <c r="AD108" i="5"/>
  <c r="AE108" i="5" s="1"/>
  <c r="J51" i="5"/>
  <c r="AG51" i="5"/>
  <c r="J315" i="5"/>
  <c r="AG315" i="5"/>
  <c r="Z101" i="5"/>
  <c r="AA101" i="5" s="1"/>
  <c r="Z76" i="5"/>
  <c r="AA76" i="5" s="1"/>
  <c r="J363" i="5"/>
  <c r="AG363" i="5"/>
  <c r="J510" i="5"/>
  <c r="AG510" i="5"/>
  <c r="Z431" i="5"/>
  <c r="AA431" i="5" s="1"/>
  <c r="AD431" i="5"/>
  <c r="AE431" i="5" s="1"/>
  <c r="J92" i="5"/>
  <c r="AG92" i="5"/>
  <c r="AB379" i="5"/>
  <c r="Z379" i="5"/>
  <c r="AA379" i="5" s="1"/>
  <c r="J155" i="5"/>
  <c r="AG155" i="5"/>
  <c r="AD381" i="5"/>
  <c r="AE381" i="5" s="1"/>
  <c r="Z381" i="5"/>
  <c r="AA381" i="5" s="1"/>
  <c r="AB73" i="5"/>
  <c r="AC225" i="5"/>
  <c r="AC174" i="5"/>
  <c r="Y570" i="5"/>
  <c r="Y615" i="5"/>
  <c r="Y41" i="5"/>
  <c r="Y409" i="5"/>
  <c r="AC157" i="5"/>
  <c r="AC101" i="5"/>
  <c r="AC492" i="5"/>
  <c r="AC392" i="5"/>
  <c r="AC247" i="5"/>
  <c r="Y247" i="5"/>
  <c r="Y119" i="5"/>
  <c r="AC119" i="5"/>
  <c r="I608" i="5"/>
  <c r="L608" i="5" s="1"/>
  <c r="Y608" i="5" s="1"/>
  <c r="AC390" i="5"/>
  <c r="Y576" i="5"/>
  <c r="Y153" i="5"/>
  <c r="I366" i="5"/>
  <c r="L366" i="5" s="1"/>
  <c r="Y366" i="5" s="1"/>
  <c r="I109" i="5"/>
  <c r="L109" i="5" s="1"/>
  <c r="AC109" i="5" s="1"/>
  <c r="I438" i="5"/>
  <c r="L438" i="5" s="1"/>
  <c r="Y438" i="5" s="1"/>
  <c r="J542" i="5"/>
  <c r="I542" i="5"/>
  <c r="L542" i="5" s="1"/>
  <c r="I584" i="5"/>
  <c r="L584" i="5" s="1"/>
  <c r="Y584" i="5" s="1"/>
  <c r="I508" i="5"/>
  <c r="L508" i="5" s="1"/>
  <c r="AC508" i="5" s="1"/>
  <c r="AD366" i="5"/>
  <c r="AE366" i="5" s="1"/>
  <c r="I510" i="5"/>
  <c r="L510" i="5" s="1"/>
  <c r="Y510" i="5" s="1"/>
  <c r="I163" i="5"/>
  <c r="L163" i="5" s="1"/>
  <c r="Y163" i="5" s="1"/>
  <c r="I421" i="5"/>
  <c r="L421" i="5" s="1"/>
  <c r="Y421" i="5" s="1"/>
  <c r="AD232" i="5"/>
  <c r="AE232" i="5" s="1"/>
  <c r="I512" i="5"/>
  <c r="L512" i="5" s="1"/>
  <c r="Y512" i="5" s="1"/>
  <c r="I638" i="5"/>
  <c r="L638" i="5" s="1"/>
  <c r="Y638" i="5" s="1"/>
  <c r="AD608" i="5"/>
  <c r="AE608" i="5" s="1"/>
  <c r="I352" i="5"/>
  <c r="L352" i="5" s="1"/>
  <c r="Y352" i="5" s="1"/>
  <c r="I85" i="5"/>
  <c r="L85" i="5" s="1"/>
  <c r="Y85" i="5" s="1"/>
  <c r="I597" i="5"/>
  <c r="L597" i="5" s="1"/>
  <c r="Y597" i="5" s="1"/>
  <c r="I88" i="5"/>
  <c r="L88" i="5" s="1"/>
  <c r="Y88" i="5" s="1"/>
  <c r="I606" i="5"/>
  <c r="L606" i="5" s="1"/>
  <c r="Y606" i="5" s="1"/>
  <c r="Y9" i="5"/>
  <c r="I514" i="5"/>
  <c r="L514" i="5" s="1"/>
  <c r="Y514" i="5" s="1"/>
  <c r="I677" i="5"/>
  <c r="L677" i="5" s="1"/>
  <c r="Y677" i="5" s="1"/>
  <c r="AB571" i="5"/>
  <c r="Z639" i="5"/>
  <c r="AA639" i="5" s="1"/>
  <c r="AD36" i="5"/>
  <c r="AE36" i="5" s="1"/>
  <c r="Y295" i="5"/>
  <c r="AD284" i="5"/>
  <c r="AE284" i="5" s="1"/>
  <c r="AC213" i="5"/>
  <c r="I470" i="5"/>
  <c r="L470" i="5" s="1"/>
  <c r="Y470" i="5" s="1"/>
  <c r="I604" i="5"/>
  <c r="L604" i="5" s="1"/>
  <c r="Y604" i="5" s="1"/>
  <c r="AC453" i="5"/>
  <c r="I237" i="5"/>
  <c r="L237" i="5" s="1"/>
  <c r="Y237" i="5" s="1"/>
  <c r="Z272" i="5"/>
  <c r="AA272" i="5" s="1"/>
  <c r="I486" i="5"/>
  <c r="L486" i="5" s="1"/>
  <c r="Y486" i="5" s="1"/>
  <c r="Y530" i="5"/>
  <c r="I628" i="5"/>
  <c r="L628" i="5" s="1"/>
  <c r="AC628" i="5" s="1"/>
  <c r="I43" i="5"/>
  <c r="L43" i="5" s="1"/>
  <c r="Y43" i="5" s="1"/>
  <c r="I462" i="5"/>
  <c r="L462" i="5" s="1"/>
  <c r="AC551" i="5"/>
  <c r="AD618" i="5"/>
  <c r="AE618" i="5" s="1"/>
  <c r="Y115" i="5"/>
  <c r="I479" i="5"/>
  <c r="L479" i="5" s="1"/>
  <c r="Y479" i="5" s="1"/>
  <c r="AB639" i="5"/>
  <c r="I489" i="5"/>
  <c r="L489" i="5" s="1"/>
  <c r="Y489" i="5" s="1"/>
  <c r="AC464" i="5"/>
  <c r="I51" i="5"/>
  <c r="L51" i="5" s="1"/>
  <c r="I612" i="5"/>
  <c r="L612" i="5" s="1"/>
  <c r="Y612" i="5" s="1"/>
  <c r="I291" i="5"/>
  <c r="L291" i="5" s="1"/>
  <c r="Y291" i="5" s="1"/>
  <c r="I642" i="5"/>
  <c r="L642" i="5" s="1"/>
  <c r="Y642" i="5" s="1"/>
  <c r="I230" i="5"/>
  <c r="L230" i="5" s="1"/>
  <c r="Y230" i="5" s="1"/>
  <c r="I272" i="5"/>
  <c r="L272" i="5" s="1"/>
  <c r="Y272" i="5" s="1"/>
  <c r="I30" i="5"/>
  <c r="L30" i="5" s="1"/>
  <c r="Y30" i="5" s="1"/>
  <c r="AD338" i="5"/>
  <c r="AE338" i="5" s="1"/>
  <c r="I639" i="5"/>
  <c r="L639" i="5" s="1"/>
  <c r="I439" i="5"/>
  <c r="L439" i="5" s="1"/>
  <c r="Y439" i="5" s="1"/>
  <c r="J332" i="5"/>
  <c r="I332" i="5"/>
  <c r="L332" i="5" s="1"/>
  <c r="Y332" i="5" s="1"/>
  <c r="I626" i="5"/>
  <c r="L626" i="5" s="1"/>
  <c r="Y626" i="5" s="1"/>
  <c r="I236" i="5"/>
  <c r="L236" i="5" s="1"/>
  <c r="Y236" i="5" s="1"/>
  <c r="AC124" i="5"/>
  <c r="I26" i="5"/>
  <c r="L26" i="5" s="1"/>
  <c r="Y26" i="5" s="1"/>
  <c r="I197" i="5"/>
  <c r="L197" i="5" s="1"/>
  <c r="AC197" i="5" s="1"/>
  <c r="I207" i="5"/>
  <c r="L207" i="5" s="1"/>
  <c r="Y207" i="5" s="1"/>
  <c r="I577" i="5"/>
  <c r="L577" i="5" s="1"/>
  <c r="Y577" i="5" s="1"/>
  <c r="I129" i="5"/>
  <c r="L129" i="5" s="1"/>
  <c r="AC129" i="5" s="1"/>
  <c r="I193" i="5"/>
  <c r="L193" i="5" s="1"/>
  <c r="Y193" i="5" s="1"/>
  <c r="I241" i="5"/>
  <c r="L241" i="5" s="1"/>
  <c r="Y241" i="5" s="1"/>
  <c r="I663" i="5"/>
  <c r="L663" i="5" s="1"/>
  <c r="I557" i="5"/>
  <c r="L557" i="5" s="1"/>
  <c r="Y557" i="5" s="1"/>
  <c r="AC502" i="5"/>
  <c r="Y183" i="5"/>
  <c r="AC77" i="5"/>
  <c r="I676" i="5"/>
  <c r="L676" i="5" s="1"/>
  <c r="Y676" i="5" s="1"/>
  <c r="AD405" i="5"/>
  <c r="AE405" i="5" s="1"/>
  <c r="I565" i="5"/>
  <c r="L565" i="5" s="1"/>
  <c r="I344" i="5"/>
  <c r="L344" i="5" s="1"/>
  <c r="Y344" i="5" s="1"/>
  <c r="Y105" i="5"/>
  <c r="I425" i="5"/>
  <c r="L425" i="5" s="1"/>
  <c r="Y425" i="5" s="1"/>
  <c r="I674" i="5"/>
  <c r="L674" i="5" s="1"/>
  <c r="Y674" i="5" s="1"/>
  <c r="J419" i="5"/>
  <c r="I419" i="5"/>
  <c r="L419" i="5" s="1"/>
  <c r="Y419" i="5" s="1"/>
  <c r="I648" i="5"/>
  <c r="L648" i="5" s="1"/>
  <c r="Y648" i="5" s="1"/>
  <c r="AD602" i="5"/>
  <c r="AE602" i="5" s="1"/>
  <c r="Y330" i="5"/>
  <c r="I519" i="5"/>
  <c r="L519" i="5" s="1"/>
  <c r="Y519" i="5" s="1"/>
  <c r="I345" i="5"/>
  <c r="L345" i="5" s="1"/>
  <c r="Y345" i="5" s="1"/>
  <c r="I491" i="5"/>
  <c r="L491" i="5" s="1"/>
  <c r="Y491" i="5" s="1"/>
  <c r="I373" i="5"/>
  <c r="L373" i="5" s="1"/>
  <c r="Y373" i="5" s="1"/>
  <c r="I386" i="5"/>
  <c r="L386" i="5" s="1"/>
  <c r="Y386" i="5" s="1"/>
  <c r="I481" i="5"/>
  <c r="L481" i="5" s="1"/>
  <c r="AC481" i="5" s="1"/>
  <c r="I184" i="5"/>
  <c r="L184" i="5" s="1"/>
  <c r="I474" i="5"/>
  <c r="L474" i="5" s="1"/>
  <c r="Y474" i="5" s="1"/>
  <c r="Z628" i="5"/>
  <c r="AA628" i="5" s="1"/>
  <c r="AD265" i="5"/>
  <c r="AE265" i="5" s="1"/>
  <c r="I275" i="5"/>
  <c r="L275" i="5" s="1"/>
  <c r="Y275" i="5" s="1"/>
  <c r="I572" i="5"/>
  <c r="L572" i="5" s="1"/>
  <c r="Y572" i="5" s="1"/>
  <c r="Z12" i="5"/>
  <c r="AA12" i="5" s="1"/>
  <c r="AD12" i="5"/>
  <c r="AE12" i="5" s="1"/>
  <c r="Z189" i="5"/>
  <c r="AA189" i="5" s="1"/>
  <c r="AD586" i="5"/>
  <c r="AE586" i="5" s="1"/>
  <c r="Z586" i="5"/>
  <c r="AA586" i="5" s="1"/>
  <c r="I12" i="5"/>
  <c r="L12" i="5" s="1"/>
  <c r="Y12" i="5" s="1"/>
  <c r="I391" i="5"/>
  <c r="L391" i="5" s="1"/>
  <c r="Y391" i="5" s="1"/>
  <c r="I571" i="5"/>
  <c r="L571" i="5" s="1"/>
  <c r="AC571" i="5" s="1"/>
  <c r="I298" i="5"/>
  <c r="L298" i="5" s="1"/>
  <c r="Y298" i="5" s="1"/>
  <c r="I430" i="5"/>
  <c r="L430" i="5" s="1"/>
  <c r="I555" i="5"/>
  <c r="L555" i="5" s="1"/>
  <c r="Y555" i="5" s="1"/>
  <c r="I678" i="5"/>
  <c r="L678" i="5" s="1"/>
  <c r="Y678" i="5" s="1"/>
  <c r="I288" i="5"/>
  <c r="L288" i="5" s="1"/>
  <c r="Y288" i="5" s="1"/>
  <c r="I466" i="5"/>
  <c r="L466" i="5" s="1"/>
  <c r="I488" i="5"/>
  <c r="L488" i="5" s="1"/>
  <c r="Y488" i="5" s="1"/>
  <c r="I567" i="5"/>
  <c r="L567" i="5" s="1"/>
  <c r="I524" i="5"/>
  <c r="L524" i="5" s="1"/>
  <c r="Y524" i="5" s="1"/>
  <c r="Y122" i="5"/>
  <c r="I658" i="5"/>
  <c r="L658" i="5" s="1"/>
  <c r="Y658" i="5" s="1"/>
  <c r="I667" i="5"/>
  <c r="L667" i="5" s="1"/>
  <c r="Y667" i="5" s="1"/>
  <c r="I292" i="5"/>
  <c r="L292" i="5" s="1"/>
  <c r="AC292" i="5" s="1"/>
  <c r="Y169" i="5"/>
  <c r="AC169" i="5"/>
  <c r="Z319" i="5"/>
  <c r="AA319" i="5" s="1"/>
  <c r="AD319" i="5"/>
  <c r="AE319" i="5" s="1"/>
  <c r="I168" i="5"/>
  <c r="L168" i="5" s="1"/>
  <c r="Y168" i="5" s="1"/>
  <c r="I403" i="5"/>
  <c r="L403" i="5" s="1"/>
  <c r="Z289" i="5"/>
  <c r="AA289" i="5" s="1"/>
  <c r="AD289" i="5"/>
  <c r="AE289" i="5" s="1"/>
  <c r="I583" i="5"/>
  <c r="L583" i="5" s="1"/>
  <c r="Y583" i="5" s="1"/>
  <c r="I314" i="5"/>
  <c r="L314" i="5" s="1"/>
  <c r="Y314" i="5" s="1"/>
  <c r="I586" i="5"/>
  <c r="L586" i="5" s="1"/>
  <c r="Y586" i="5" s="1"/>
  <c r="I86" i="5"/>
  <c r="L86" i="5" s="1"/>
  <c r="Y86" i="5" s="1"/>
  <c r="I602" i="5"/>
  <c r="L602" i="5" s="1"/>
  <c r="Y602" i="5" s="1"/>
  <c r="I562" i="5"/>
  <c r="L562" i="5" s="1"/>
  <c r="AC562" i="5" s="1"/>
  <c r="I659" i="5"/>
  <c r="L659" i="5" s="1"/>
  <c r="Y659" i="5" s="1"/>
  <c r="Z583" i="5"/>
  <c r="AA583" i="5" s="1"/>
  <c r="AC256" i="5"/>
  <c r="I135" i="5"/>
  <c r="L135" i="5" s="1"/>
  <c r="AC135" i="5" s="1"/>
  <c r="AC18" i="5"/>
  <c r="I325" i="5"/>
  <c r="L325" i="5" s="1"/>
  <c r="Y325" i="5" s="1"/>
  <c r="Z291" i="5"/>
  <c r="AA291" i="5" s="1"/>
  <c r="AD291" i="5"/>
  <c r="AE291" i="5" s="1"/>
  <c r="AD109" i="5"/>
  <c r="AE109" i="5" s="1"/>
  <c r="I96" i="5"/>
  <c r="L96" i="5" s="1"/>
  <c r="AC96" i="5" s="1"/>
  <c r="P5" i="5"/>
  <c r="I336" i="5"/>
  <c r="L336" i="5" s="1"/>
  <c r="Y336" i="5" s="1"/>
  <c r="I378" i="5"/>
  <c r="L378" i="5" s="1"/>
  <c r="Y378" i="5" s="1"/>
  <c r="I152" i="5"/>
  <c r="L152" i="5" s="1"/>
  <c r="I563" i="5"/>
  <c r="L563" i="5" s="1"/>
  <c r="Y563" i="5" s="1"/>
  <c r="I265" i="5"/>
  <c r="L265" i="5" s="1"/>
  <c r="Y265" i="5" s="1"/>
  <c r="J303" i="5"/>
  <c r="I303" i="5"/>
  <c r="L303" i="5" s="1"/>
  <c r="Y303" i="5" s="1"/>
  <c r="Z178" i="5"/>
  <c r="AA178" i="5" s="1"/>
  <c r="AB178" i="5"/>
  <c r="I348" i="5"/>
  <c r="L348" i="5" s="1"/>
  <c r="Y348" i="5" s="1"/>
  <c r="I362" i="5"/>
  <c r="L362" i="5" s="1"/>
  <c r="AC362" i="5" s="1"/>
  <c r="I427" i="5"/>
  <c r="L427" i="5" s="1"/>
  <c r="Y427" i="5" s="1"/>
  <c r="I454" i="5"/>
  <c r="L454" i="5" s="1"/>
  <c r="AC454" i="5" s="1"/>
  <c r="Z298" i="5"/>
  <c r="AA298" i="5" s="1"/>
  <c r="AD298" i="5"/>
  <c r="AE298" i="5" s="1"/>
  <c r="Z430" i="5"/>
  <c r="AA430" i="5" s="1"/>
  <c r="AD430" i="5"/>
  <c r="AE430" i="5" s="1"/>
  <c r="AB430" i="5"/>
  <c r="I566" i="5"/>
  <c r="L566" i="5" s="1"/>
  <c r="I645" i="5"/>
  <c r="L645" i="5" s="1"/>
  <c r="Y645" i="5" s="1"/>
  <c r="J452" i="5"/>
  <c r="I452" i="5"/>
  <c r="L452" i="5" s="1"/>
  <c r="AD566" i="5"/>
  <c r="AE566" i="5" s="1"/>
  <c r="Z566" i="5"/>
  <c r="AA566" i="5" s="1"/>
  <c r="AB566" i="5"/>
  <c r="I180" i="5"/>
  <c r="L180" i="5" s="1"/>
  <c r="Y180" i="5" s="1"/>
  <c r="Y103" i="5"/>
  <c r="AC441" i="5"/>
  <c r="I165" i="5"/>
  <c r="L165" i="5" s="1"/>
  <c r="Y165" i="5" s="1"/>
  <c r="I581" i="5"/>
  <c r="L581" i="5" s="1"/>
  <c r="Y581" i="5" s="1"/>
  <c r="I672" i="5"/>
  <c r="L672" i="5" s="1"/>
  <c r="Y672" i="5" s="1"/>
  <c r="I634" i="5"/>
  <c r="L634" i="5" s="1"/>
  <c r="Y634" i="5" s="1"/>
  <c r="Z407" i="5"/>
  <c r="AA407" i="5" s="1"/>
  <c r="I647" i="5"/>
  <c r="L647" i="5" s="1"/>
  <c r="Y647" i="5" s="1"/>
  <c r="J176" i="5"/>
  <c r="I176" i="5"/>
  <c r="L176" i="5" s="1"/>
  <c r="Y176" i="5" s="1"/>
  <c r="I24" i="5"/>
  <c r="L24" i="5" s="1"/>
  <c r="Y24" i="5" s="1"/>
  <c r="I350" i="5"/>
  <c r="L350" i="5" s="1"/>
  <c r="Y350" i="5" s="1"/>
  <c r="I158" i="5"/>
  <c r="L158" i="5" s="1"/>
  <c r="Y158" i="5" s="1"/>
  <c r="I591" i="5"/>
  <c r="L591" i="5" s="1"/>
  <c r="Y591" i="5" s="1"/>
  <c r="I651" i="5"/>
  <c r="L651" i="5" s="1"/>
  <c r="I334" i="5"/>
  <c r="L334" i="5" s="1"/>
  <c r="I407" i="5"/>
  <c r="L407" i="5" s="1"/>
  <c r="Y607" i="5"/>
  <c r="I448" i="5"/>
  <c r="L448" i="5" s="1"/>
  <c r="Y448" i="5" s="1"/>
  <c r="AC262" i="5"/>
  <c r="AD519" i="5"/>
  <c r="AE519" i="5" s="1"/>
  <c r="I253" i="5"/>
  <c r="L253" i="5" s="1"/>
  <c r="Y253" i="5" s="1"/>
  <c r="I513" i="5"/>
  <c r="L513" i="5" s="1"/>
  <c r="Y513" i="5" s="1"/>
  <c r="AC200" i="5"/>
  <c r="Y200" i="5"/>
  <c r="I442" i="5"/>
  <c r="L442" i="5" s="1"/>
  <c r="Z26" i="5"/>
  <c r="AA26" i="5" s="1"/>
  <c r="AD26" i="5"/>
  <c r="AE26" i="5" s="1"/>
  <c r="I270" i="5"/>
  <c r="L270" i="5" s="1"/>
  <c r="I389" i="5"/>
  <c r="L389" i="5" s="1"/>
  <c r="Y389" i="5" s="1"/>
  <c r="AD292" i="5"/>
  <c r="AE292" i="5" s="1"/>
  <c r="Z292" i="5"/>
  <c r="AA292" i="5" s="1"/>
  <c r="AB292" i="5"/>
  <c r="I206" i="5"/>
  <c r="L206" i="5" s="1"/>
  <c r="Y206" i="5" s="1"/>
  <c r="I630" i="5"/>
  <c r="L630" i="5" s="1"/>
  <c r="Y630" i="5" s="1"/>
  <c r="I360" i="5"/>
  <c r="L360" i="5" s="1"/>
  <c r="Y360" i="5" s="1"/>
  <c r="I560" i="5"/>
  <c r="L560" i="5" s="1"/>
  <c r="Y560" i="5" s="1"/>
  <c r="Z560" i="5"/>
  <c r="AA560" i="5" s="1"/>
  <c r="I558" i="5"/>
  <c r="L558" i="5" s="1"/>
  <c r="Y558" i="5" s="1"/>
  <c r="AD513" i="5"/>
  <c r="AE513" i="5" s="1"/>
  <c r="Z513" i="5"/>
  <c r="AA513" i="5" s="1"/>
  <c r="AB442" i="5"/>
  <c r="I178" i="5"/>
  <c r="L178" i="5" s="1"/>
  <c r="I526" i="5"/>
  <c r="L526" i="5" s="1"/>
  <c r="Y526" i="5" s="1"/>
  <c r="AD270" i="5"/>
  <c r="AE270" i="5" s="1"/>
  <c r="I161" i="5"/>
  <c r="L161" i="5" s="1"/>
  <c r="Y161" i="5" s="1"/>
  <c r="AC589" i="5"/>
  <c r="Y294" i="5"/>
  <c r="I131" i="5"/>
  <c r="L131" i="5" s="1"/>
  <c r="Y131" i="5" s="1"/>
  <c r="I70" i="5"/>
  <c r="L70" i="5" s="1"/>
  <c r="Y70" i="5" s="1"/>
  <c r="I485" i="5"/>
  <c r="L485" i="5" s="1"/>
  <c r="Y485" i="5" s="1"/>
  <c r="I675" i="5"/>
  <c r="L675" i="5" s="1"/>
  <c r="Y675" i="5" s="1"/>
  <c r="AD114" i="5"/>
  <c r="AE114" i="5" s="1"/>
  <c r="I369" i="5"/>
  <c r="L369" i="5" s="1"/>
  <c r="Y369" i="5" s="1"/>
  <c r="I164" i="5"/>
  <c r="L164" i="5" s="1"/>
  <c r="Y164" i="5" s="1"/>
  <c r="I342" i="5"/>
  <c r="L342" i="5" s="1"/>
  <c r="Y342" i="5" s="1"/>
  <c r="J359" i="5"/>
  <c r="I359" i="5"/>
  <c r="L359" i="5" s="1"/>
  <c r="Y359" i="5" s="1"/>
  <c r="Z427" i="5"/>
  <c r="AA427" i="5" s="1"/>
  <c r="AD427" i="5"/>
  <c r="AE427" i="5" s="1"/>
  <c r="AC455" i="5"/>
  <c r="Y455" i="5"/>
  <c r="J644" i="5"/>
  <c r="I644" i="5"/>
  <c r="L644" i="5" s="1"/>
  <c r="Y644" i="5" s="1"/>
  <c r="J226" i="5"/>
  <c r="I226" i="5"/>
  <c r="L226" i="5" s="1"/>
  <c r="Y226" i="5" s="1"/>
  <c r="Y211" i="5"/>
  <c r="AC211" i="5"/>
  <c r="I614" i="5"/>
  <c r="L614" i="5" s="1"/>
  <c r="J614" i="5"/>
  <c r="I114" i="5"/>
  <c r="L114" i="5" s="1"/>
  <c r="Y114" i="5" s="1"/>
  <c r="I414" i="5"/>
  <c r="L414" i="5" s="1"/>
  <c r="Y414" i="5" s="1"/>
  <c r="I185" i="5"/>
  <c r="L185" i="5" s="1"/>
  <c r="Y185" i="5" s="1"/>
  <c r="I159" i="5"/>
  <c r="L159" i="5" s="1"/>
  <c r="Y159" i="5" s="1"/>
  <c r="P1" i="5"/>
  <c r="P2" i="5"/>
  <c r="J255" i="5"/>
  <c r="I255" i="5"/>
  <c r="L255" i="5" s="1"/>
  <c r="J231" i="5"/>
  <c r="I231" i="5"/>
  <c r="L231" i="5" s="1"/>
  <c r="Y231" i="5" s="1"/>
  <c r="I457" i="5"/>
  <c r="L457" i="5" s="1"/>
  <c r="Y457" i="5" s="1"/>
  <c r="I259" i="5"/>
  <c r="L259" i="5" s="1"/>
  <c r="Y259" i="5" s="1"/>
  <c r="AD605" i="5"/>
  <c r="AE605" i="5" s="1"/>
  <c r="Z605" i="5"/>
  <c r="AA605" i="5" s="1"/>
  <c r="I287" i="5"/>
  <c r="L287" i="5" s="1"/>
  <c r="Y287" i="5" s="1"/>
  <c r="J287" i="5"/>
  <c r="J239" i="5"/>
  <c r="I239" i="5"/>
  <c r="L239" i="5" s="1"/>
  <c r="AB454" i="5"/>
  <c r="I170" i="5"/>
  <c r="L170" i="5" s="1"/>
  <c r="Y170" i="5" s="1"/>
  <c r="I545" i="5"/>
  <c r="L545" i="5" s="1"/>
  <c r="Y545" i="5" s="1"/>
  <c r="I660" i="5"/>
  <c r="L660" i="5" s="1"/>
  <c r="Y660" i="5" s="1"/>
  <c r="I600" i="5"/>
  <c r="L600" i="5" s="1"/>
  <c r="Y600" i="5" s="1"/>
  <c r="I385" i="5"/>
  <c r="L385" i="5" s="1"/>
  <c r="Y385" i="5" s="1"/>
  <c r="I619" i="5"/>
  <c r="L619" i="5" s="1"/>
  <c r="Y619" i="5" s="1"/>
  <c r="I410" i="5"/>
  <c r="L410" i="5" s="1"/>
  <c r="Y410" i="5" s="1"/>
  <c r="I593" i="5"/>
  <c r="L593" i="5" s="1"/>
  <c r="Y593" i="5" s="1"/>
  <c r="J559" i="5"/>
  <c r="I559" i="5"/>
  <c r="L559" i="5" s="1"/>
  <c r="Y559" i="5" s="1"/>
  <c r="J402" i="5"/>
  <c r="I402" i="5"/>
  <c r="L402" i="5" s="1"/>
  <c r="Y402" i="5" s="1"/>
  <c r="I285" i="5"/>
  <c r="L285" i="5" s="1"/>
  <c r="Y285" i="5" s="1"/>
  <c r="J285" i="5"/>
  <c r="Y564" i="5"/>
  <c r="AC564" i="5"/>
  <c r="Y637" i="5"/>
  <c r="AC637" i="5"/>
  <c r="J156" i="5"/>
  <c r="I156" i="5"/>
  <c r="L156" i="5" s="1"/>
  <c r="J327" i="5"/>
  <c r="I327" i="5"/>
  <c r="L327" i="5" s="1"/>
  <c r="Y327" i="5" s="1"/>
  <c r="AC320" i="5"/>
  <c r="Y320" i="5"/>
  <c r="I38" i="5"/>
  <c r="L38" i="5" s="1"/>
  <c r="Y38" i="5" s="1"/>
  <c r="I594" i="5"/>
  <c r="L594" i="5" s="1"/>
  <c r="Y594" i="5" s="1"/>
  <c r="AD350" i="5"/>
  <c r="AE350" i="5" s="1"/>
  <c r="BK297" i="1"/>
  <c r="BB458" i="1"/>
  <c r="BD458" i="1" s="1"/>
  <c r="AP458" i="1"/>
  <c r="Y587" i="1"/>
  <c r="Z587" i="1" s="1"/>
  <c r="AD587" i="1"/>
  <c r="Y140" i="1"/>
  <c r="Z140" i="1" s="1"/>
  <c r="AD140" i="1"/>
  <c r="AB10" i="1"/>
  <c r="BB264" i="1"/>
  <c r="AP264" i="1"/>
  <c r="Y460" i="1"/>
  <c r="Z460" i="1" s="1"/>
  <c r="AD460" i="1"/>
  <c r="BB248" i="1"/>
  <c r="Y393" i="1"/>
  <c r="Z393" i="1" s="1"/>
  <c r="AD393" i="1"/>
  <c r="Y531" i="1"/>
  <c r="Z531" i="1" s="1"/>
  <c r="AD531" i="1"/>
  <c r="BG175" i="1"/>
  <c r="BI175" i="1" s="1"/>
  <c r="AB175" i="1"/>
  <c r="BK402" i="1"/>
  <c r="BD402" i="1"/>
  <c r="BG402" i="1"/>
  <c r="BI402" i="1" s="1"/>
  <c r="AZ588" i="1"/>
  <c r="BB588" i="1"/>
  <c r="BD588" i="1" s="1"/>
  <c r="BB626" i="1"/>
  <c r="AP626" i="1"/>
  <c r="Y95" i="1"/>
  <c r="Z95" i="1" s="1"/>
  <c r="AD95" i="1"/>
  <c r="AP630" i="1"/>
  <c r="BB630" i="1"/>
  <c r="AP555" i="1"/>
  <c r="BB555" i="1"/>
  <c r="Y396" i="1"/>
  <c r="Z396" i="1" s="1"/>
  <c r="AB396" i="1" s="1"/>
  <c r="AD396" i="1"/>
  <c r="BG652" i="1"/>
  <c r="BI652" i="1" s="1"/>
  <c r="BK490" i="1"/>
  <c r="BG504" i="1"/>
  <c r="BI504" i="1" s="1"/>
  <c r="Y92" i="1"/>
  <c r="Z92" i="1" s="1"/>
  <c r="AB92" i="1" s="1"/>
  <c r="AD92" i="1"/>
  <c r="Y610" i="1"/>
  <c r="Z610" i="1" s="1"/>
  <c r="AD610" i="1"/>
  <c r="BB408" i="1"/>
  <c r="BD408" i="1" s="1"/>
  <c r="AP408" i="1"/>
  <c r="Y127" i="1"/>
  <c r="Z127" i="1" s="1"/>
  <c r="AD127" i="1"/>
  <c r="Y520" i="1"/>
  <c r="Z520" i="1" s="1"/>
  <c r="AB520" i="1" s="1"/>
  <c r="AD520" i="1"/>
  <c r="BD262" i="1"/>
  <c r="BG262" i="1"/>
  <c r="BI262" i="1" s="1"/>
  <c r="BK262" i="1"/>
  <c r="AP472" i="1"/>
  <c r="BB472" i="1"/>
  <c r="Y449" i="1"/>
  <c r="Z449" i="1" s="1"/>
  <c r="AB449" i="1" s="1"/>
  <c r="AD449" i="1"/>
  <c r="AP549" i="1"/>
  <c r="BB549" i="1"/>
  <c r="BD549" i="1" s="1"/>
  <c r="BB488" i="1"/>
  <c r="AP488" i="1"/>
  <c r="AP593" i="1"/>
  <c r="BB593" i="1"/>
  <c r="BB622" i="1"/>
  <c r="AP622" i="1"/>
  <c r="AP558" i="1"/>
  <c r="BB558" i="1"/>
  <c r="BK663" i="1"/>
  <c r="BK386" i="1"/>
  <c r="BD386" i="1"/>
  <c r="BG386" i="1"/>
  <c r="BI386" i="1" s="1"/>
  <c r="Y171" i="1"/>
  <c r="Z171" i="1" s="1"/>
  <c r="AB171" i="1" s="1"/>
  <c r="AD171" i="1"/>
  <c r="BK263" i="1"/>
  <c r="BG263" i="1"/>
  <c r="BI263" i="1" s="1"/>
  <c r="BD263" i="1"/>
  <c r="Y551" i="1"/>
  <c r="Z551" i="1" s="1"/>
  <c r="AB551" i="1" s="1"/>
  <c r="AD551" i="1"/>
  <c r="BB340" i="1"/>
  <c r="BD340" i="1" s="1"/>
  <c r="AP340" i="1"/>
  <c r="AB358" i="1"/>
  <c r="BG358" i="1"/>
  <c r="BI358" i="1" s="1"/>
  <c r="BI303" i="1"/>
  <c r="AP631" i="1"/>
  <c r="J723" i="1"/>
  <c r="BG38" i="1"/>
  <c r="BI38" i="1" s="1"/>
  <c r="BK333" i="1"/>
  <c r="BK415" i="1"/>
  <c r="BG607" i="1"/>
  <c r="BI607" i="1" s="1"/>
  <c r="BB704" i="1"/>
  <c r="AB302" i="1"/>
  <c r="BK302" i="1"/>
  <c r="Y574" i="1"/>
  <c r="Z574" i="1" s="1"/>
  <c r="AD574" i="1"/>
  <c r="AP641" i="1"/>
  <c r="BB641" i="1"/>
  <c r="BI342" i="1"/>
  <c r="M723" i="1"/>
  <c r="BG203" i="1"/>
  <c r="BI203" i="1" s="1"/>
  <c r="Y174" i="1"/>
  <c r="Z174" i="1" s="1"/>
  <c r="AD174" i="1"/>
  <c r="BG498" i="1"/>
  <c r="BI498" i="1" s="1"/>
  <c r="BK498" i="1"/>
  <c r="BG332" i="1"/>
  <c r="BI332" i="1" s="1"/>
  <c r="BD332" i="1"/>
  <c r="BK332" i="1"/>
  <c r="BG394" i="1"/>
  <c r="BI394" i="1" s="1"/>
  <c r="BG279" i="1"/>
  <c r="BI279" i="1" s="1"/>
  <c r="BD640" i="1"/>
  <c r="BG640" i="1"/>
  <c r="BI640" i="1" s="1"/>
  <c r="BK640" i="1"/>
  <c r="BD120" i="1"/>
  <c r="BK120" i="1"/>
  <c r="BG120" i="1"/>
  <c r="BI120" i="1" s="1"/>
  <c r="Y547" i="1"/>
  <c r="Z547" i="1" s="1"/>
  <c r="AB547" i="1" s="1"/>
  <c r="AD547" i="1"/>
  <c r="BG554" i="1"/>
  <c r="BI554" i="1" s="1"/>
  <c r="BK554" i="1"/>
  <c r="BK339" i="1"/>
  <c r="BK689" i="1"/>
  <c r="BG689" i="1"/>
  <c r="BI689" i="1" s="1"/>
  <c r="Y562" i="1"/>
  <c r="Z562" i="1" s="1"/>
  <c r="BG562" i="1" s="1"/>
  <c r="BI562" i="1" s="1"/>
  <c r="AD562" i="1"/>
  <c r="BK125" i="1"/>
  <c r="BK522" i="1"/>
  <c r="BD522" i="1"/>
  <c r="BG522" i="1"/>
  <c r="BI522" i="1" s="1"/>
  <c r="BD539" i="1"/>
  <c r="BG539" i="1"/>
  <c r="BI539" i="1" s="1"/>
  <c r="BK539" i="1"/>
  <c r="AB474" i="1"/>
  <c r="BG474" i="1"/>
  <c r="BI474" i="1" s="1"/>
  <c r="BI665" i="1"/>
  <c r="Y49" i="1"/>
  <c r="Z49" i="1" s="1"/>
  <c r="AB49" i="1" s="1"/>
  <c r="AD49" i="1"/>
  <c r="Y512" i="1"/>
  <c r="Z512" i="1" s="1"/>
  <c r="AD512" i="1"/>
  <c r="BD551" i="1"/>
  <c r="BG551" i="1"/>
  <c r="BI551" i="1" s="1"/>
  <c r="BK551" i="1"/>
  <c r="BD75" i="1"/>
  <c r="BK75" i="1"/>
  <c r="BG75" i="1"/>
  <c r="BI75" i="1" s="1"/>
  <c r="AD335" i="1"/>
  <c r="Y335" i="1"/>
  <c r="Z335" i="1" s="1"/>
  <c r="AB335" i="1" s="1"/>
  <c r="Y537" i="1"/>
  <c r="Z537" i="1" s="1"/>
  <c r="AD537" i="1"/>
  <c r="Y560" i="1"/>
  <c r="Z560" i="1" s="1"/>
  <c r="AD560" i="1"/>
  <c r="BK39" i="1"/>
  <c r="I723" i="1"/>
  <c r="BD310" i="1"/>
  <c r="BK310" i="1"/>
  <c r="Y322" i="1"/>
  <c r="Z322" i="1" s="1"/>
  <c r="AD322" i="1"/>
  <c r="AB44" i="1"/>
  <c r="BG44" i="1"/>
  <c r="BI44" i="1" s="1"/>
  <c r="BG344" i="1"/>
  <c r="BI344" i="1" s="1"/>
  <c r="BK344" i="1"/>
  <c r="BD344" i="1"/>
  <c r="L723" i="1"/>
  <c r="K723" i="1"/>
  <c r="BK38" i="1"/>
  <c r="Y34" i="1"/>
  <c r="Z34" i="1" s="1"/>
  <c r="AD34" i="1"/>
  <c r="Y422" i="1"/>
  <c r="Z422" i="1" s="1"/>
  <c r="AD422" i="1"/>
  <c r="AP430" i="1"/>
  <c r="BB430" i="1"/>
  <c r="BD440" i="1"/>
  <c r="BG440" i="1"/>
  <c r="BI440" i="1" s="1"/>
  <c r="BK440" i="1"/>
  <c r="BD115" i="1"/>
  <c r="BG115" i="1"/>
  <c r="BI115" i="1" s="1"/>
  <c r="BD240" i="1"/>
  <c r="BG240" i="1"/>
  <c r="BI240" i="1" s="1"/>
  <c r="BK474" i="1"/>
  <c r="AB518" i="1"/>
  <c r="AB337" i="1"/>
  <c r="BG337" i="1"/>
  <c r="BI337" i="1" s="1"/>
  <c r="BK22" i="1"/>
  <c r="BD22" i="1"/>
  <c r="AP218" i="1"/>
  <c r="BB218" i="1"/>
  <c r="BK166" i="1"/>
  <c r="BG166" i="1"/>
  <c r="BD166" i="1"/>
  <c r="AP374" i="1"/>
  <c r="BB374" i="1"/>
  <c r="BB518" i="1"/>
  <c r="BD518" i="1" s="1"/>
  <c r="AP518" i="1"/>
  <c r="BD615" i="1"/>
  <c r="BG615" i="1"/>
  <c r="BI615" i="1" s="1"/>
  <c r="BK615" i="1"/>
  <c r="BG307" i="1"/>
  <c r="BI307" i="1" s="1"/>
  <c r="AD496" i="1"/>
  <c r="BK456" i="1"/>
  <c r="BK342" i="1"/>
  <c r="BK700" i="1"/>
  <c r="BG700" i="1"/>
  <c r="BI700" i="1" s="1"/>
  <c r="Y420" i="1"/>
  <c r="Z420" i="1" s="1"/>
  <c r="AB420" i="1" s="1"/>
  <c r="AD420" i="1"/>
  <c r="Y48" i="1"/>
  <c r="Z48" i="1" s="1"/>
  <c r="AB48" i="1" s="1"/>
  <c r="AD48" i="1"/>
  <c r="Y343" i="1"/>
  <c r="Z343" i="1" s="1"/>
  <c r="AB343" i="1" s="1"/>
  <c r="AD343" i="1"/>
  <c r="AD576" i="1"/>
  <c r="AB575" i="1"/>
  <c r="BK575" i="1"/>
  <c r="BG575" i="1"/>
  <c r="BI575" i="1" s="1"/>
  <c r="AP253" i="1"/>
  <c r="BB253" i="1"/>
  <c r="BG33" i="1"/>
  <c r="BI33" i="1" s="1"/>
  <c r="Y216" i="1"/>
  <c r="Z216" i="1" s="1"/>
  <c r="AD216" i="1"/>
  <c r="Y207" i="1"/>
  <c r="Z207" i="1" s="1"/>
  <c r="AD207" i="1"/>
  <c r="Y199" i="1"/>
  <c r="Z199" i="1" s="1"/>
  <c r="AB199" i="1" s="1"/>
  <c r="AD199" i="1"/>
  <c r="BD109" i="1"/>
  <c r="BK109" i="1"/>
  <c r="BG109" i="1"/>
  <c r="BI109" i="1" s="1"/>
  <c r="AP206" i="1"/>
  <c r="BB206" i="1"/>
  <c r="BK206" i="1" s="1"/>
  <c r="BD385" i="1"/>
  <c r="BK385" i="1"/>
  <c r="BD449" i="1"/>
  <c r="BK449" i="1"/>
  <c r="BG598" i="1"/>
  <c r="BI598" i="1" s="1"/>
  <c r="BI608" i="1"/>
  <c r="BG459" i="1"/>
  <c r="BI459" i="1" s="1"/>
  <c r="Y36" i="1"/>
  <c r="Z36" i="1" s="1"/>
  <c r="AD36" i="1"/>
  <c r="BB429" i="1"/>
  <c r="BD429" i="1" s="1"/>
  <c r="AP429" i="1"/>
  <c r="Y359" i="1"/>
  <c r="Z359" i="1" s="1"/>
  <c r="AB359" i="1" s="1"/>
  <c r="AD359" i="1"/>
  <c r="AP676" i="1"/>
  <c r="BB676" i="1"/>
  <c r="BD117" i="1"/>
  <c r="BG117" i="1"/>
  <c r="BI117" i="1" s="1"/>
  <c r="BK117" i="1"/>
  <c r="AB585" i="1"/>
  <c r="BG585" i="1"/>
  <c r="BI585" i="1" s="1"/>
  <c r="BB673" i="1"/>
  <c r="AP673" i="1"/>
  <c r="BK23" i="1"/>
  <c r="BD23" i="1"/>
  <c r="BG23" i="1"/>
  <c r="BI23" i="1" s="1"/>
  <c r="BD562" i="1"/>
  <c r="AB208" i="1"/>
  <c r="BK208" i="1"/>
  <c r="AB137" i="1"/>
  <c r="BG137" i="1"/>
  <c r="BI137" i="1" s="1"/>
  <c r="BD396" i="1"/>
  <c r="BD538" i="1"/>
  <c r="BK538" i="1"/>
  <c r="BG538" i="1"/>
  <c r="BI538" i="1" s="1"/>
  <c r="BB572" i="1"/>
  <c r="BD572" i="1" s="1"/>
  <c r="BG50" i="1"/>
  <c r="BI50" i="1" s="1"/>
  <c r="BI230" i="1"/>
  <c r="BK598" i="1"/>
  <c r="BG473" i="1"/>
  <c r="AP674" i="1"/>
  <c r="BK33" i="1"/>
  <c r="BI494" i="1"/>
  <c r="Y77" i="1"/>
  <c r="Z77" i="1" s="1"/>
  <c r="AD77" i="1"/>
  <c r="Y54" i="1"/>
  <c r="Z54" i="1" s="1"/>
  <c r="AD54" i="1"/>
  <c r="Y223" i="1"/>
  <c r="Z223" i="1" s="1"/>
  <c r="AD223" i="1"/>
  <c r="Y379" i="1"/>
  <c r="Z379" i="1" s="1"/>
  <c r="AD379" i="1"/>
  <c r="BB650" i="1"/>
  <c r="AP650" i="1"/>
  <c r="Y41" i="1"/>
  <c r="Z41" i="1" s="1"/>
  <c r="AD41" i="1"/>
  <c r="Y294" i="1"/>
  <c r="Z294" i="1" s="1"/>
  <c r="AD294" i="1"/>
  <c r="AP306" i="1"/>
  <c r="BB306" i="1"/>
  <c r="AD468" i="1"/>
  <c r="AP639" i="1"/>
  <c r="BB639" i="1"/>
  <c r="BK499" i="1"/>
  <c r="BG499" i="1"/>
  <c r="BI499" i="1" s="1"/>
  <c r="AB499" i="1"/>
  <c r="BK585" i="1"/>
  <c r="AD70" i="1"/>
  <c r="BK50" i="1"/>
  <c r="BK473" i="1"/>
  <c r="BK394" i="1"/>
  <c r="BG385" i="1"/>
  <c r="BI385" i="1" s="1"/>
  <c r="BK337" i="1"/>
  <c r="Y549" i="1"/>
  <c r="Z549" i="1" s="1"/>
  <c r="AD549" i="1"/>
  <c r="Y233" i="1"/>
  <c r="Z233" i="1" s="1"/>
  <c r="AD233" i="1"/>
  <c r="Y132" i="1"/>
  <c r="Z132" i="1" s="1"/>
  <c r="AB132" i="1" s="1"/>
  <c r="AD132" i="1"/>
  <c r="AB327" i="1"/>
  <c r="BG327" i="1"/>
  <c r="BI327" i="1" s="1"/>
  <c r="BB371" i="1"/>
  <c r="BD371" i="1" s="1"/>
  <c r="AP371" i="1"/>
  <c r="AP529" i="1"/>
  <c r="BB529" i="1"/>
  <c r="BD529" i="1" s="1"/>
  <c r="AD265" i="1"/>
  <c r="BG456" i="1"/>
  <c r="BI456" i="1" s="1"/>
  <c r="BI561" i="1"/>
  <c r="BI107" i="1"/>
  <c r="Y236" i="1"/>
  <c r="Z236" i="1" s="1"/>
  <c r="AD236" i="1"/>
  <c r="Y500" i="1"/>
  <c r="Z500" i="1" s="1"/>
  <c r="AD500" i="1"/>
  <c r="BG495" i="1"/>
  <c r="BI495" i="1" s="1"/>
  <c r="BK495" i="1"/>
  <c r="BD495" i="1"/>
  <c r="BB295" i="1"/>
  <c r="BG295" i="1" s="1"/>
  <c r="BI295" i="1" s="1"/>
  <c r="AP295" i="1"/>
  <c r="BB602" i="1"/>
  <c r="AP602" i="1"/>
  <c r="BB686" i="1"/>
  <c r="AP686" i="1"/>
  <c r="BG228" i="1"/>
  <c r="BI228" i="1" s="1"/>
  <c r="BB341" i="1"/>
  <c r="AP341" i="1"/>
  <c r="BG39" i="1"/>
  <c r="BI39" i="1" s="1"/>
  <c r="BK181" i="1"/>
  <c r="BI166" i="1"/>
  <c r="BG679" i="1"/>
  <c r="BI679" i="1" s="1"/>
  <c r="AD337" i="1"/>
  <c r="Y138" i="1"/>
  <c r="Z138" i="1" s="1"/>
  <c r="AD138" i="1"/>
  <c r="Y25" i="1"/>
  <c r="Z25" i="1" s="1"/>
  <c r="AD25" i="1"/>
  <c r="Y492" i="1"/>
  <c r="Z492" i="1" s="1"/>
  <c r="AD492" i="1"/>
  <c r="AB463" i="1"/>
  <c r="BG463" i="1"/>
  <c r="BI463" i="1" s="1"/>
  <c r="AB192" i="1"/>
  <c r="BG192" i="1"/>
  <c r="BI192" i="1" s="1"/>
  <c r="AD518" i="1"/>
  <c r="BB644" i="1"/>
  <c r="AP644" i="1"/>
  <c r="AB66" i="1"/>
  <c r="BG66" i="1"/>
  <c r="BI66" i="1" s="1"/>
  <c r="BK66" i="1"/>
  <c r="BK279" i="1"/>
  <c r="BK683" i="1"/>
  <c r="AB88" i="1"/>
  <c r="BK687" i="1"/>
  <c r="Y213" i="1"/>
  <c r="Z213" i="1" s="1"/>
  <c r="AD213" i="1"/>
  <c r="Y436" i="1"/>
  <c r="Z436" i="1" s="1"/>
  <c r="AD436" i="1"/>
  <c r="Y229" i="1"/>
  <c r="Z229" i="1" s="1"/>
  <c r="AD229" i="1"/>
  <c r="Y533" i="1"/>
  <c r="Z533" i="1" s="1"/>
  <c r="AD533" i="1"/>
  <c r="Y428" i="1"/>
  <c r="Z428" i="1" s="1"/>
  <c r="AD428" i="1"/>
  <c r="AP580" i="1"/>
  <c r="BB580" i="1"/>
  <c r="AB206" i="1"/>
  <c r="AB370" i="1"/>
  <c r="BG370" i="1"/>
  <c r="BI370" i="1" s="1"/>
  <c r="BK370" i="1"/>
  <c r="BK299" i="1"/>
  <c r="AB299" i="1"/>
  <c r="BD62" i="1"/>
  <c r="BG62" i="1"/>
  <c r="BI62" i="1" s="1"/>
  <c r="Y317" i="1"/>
  <c r="Z317" i="1" s="1"/>
  <c r="AD317" i="1"/>
  <c r="BG677" i="1"/>
  <c r="BI677" i="1" s="1"/>
  <c r="BK677" i="1"/>
  <c r="BD677" i="1"/>
  <c r="BL709" i="1"/>
  <c r="BG683" i="1"/>
  <c r="BI683" i="1" s="1"/>
  <c r="BG586" i="1"/>
  <c r="BI586" i="1" s="1"/>
  <c r="BK380" i="1"/>
  <c r="BK220" i="1"/>
  <c r="BG687" i="1"/>
  <c r="BI687" i="1" s="1"/>
  <c r="BK652" i="1"/>
  <c r="Y271" i="1"/>
  <c r="Z271" i="1" s="1"/>
  <c r="AD271" i="1"/>
  <c r="Y79" i="1"/>
  <c r="Z79" i="1" s="1"/>
  <c r="AD79" i="1"/>
  <c r="AP601" i="1"/>
  <c r="BB601" i="1"/>
  <c r="BG406" i="1"/>
  <c r="BI406" i="1" s="1"/>
  <c r="BD406" i="1"/>
  <c r="BK406" i="1"/>
  <c r="BK74" i="1"/>
  <c r="BG74" i="1"/>
  <c r="BI74" i="1" s="1"/>
  <c r="BD74" i="1"/>
  <c r="BD665" i="1"/>
  <c r="BK665" i="1"/>
  <c r="BD194" i="1"/>
  <c r="BG194" i="1"/>
  <c r="BI194" i="1" s="1"/>
  <c r="BK194" i="1"/>
  <c r="BD392" i="1"/>
  <c r="BG392" i="1"/>
  <c r="BI392" i="1" s="1"/>
  <c r="BK392" i="1"/>
  <c r="BD254" i="1"/>
  <c r="BG254" i="1"/>
  <c r="BI254" i="1" s="1"/>
  <c r="AZ589" i="1"/>
  <c r="BB589" i="1"/>
  <c r="BG148" i="1"/>
  <c r="BI148" i="1" s="1"/>
  <c r="AB203" i="1"/>
  <c r="Y259" i="1"/>
  <c r="Z259" i="1" s="1"/>
  <c r="AD259" i="1"/>
  <c r="Y513" i="1"/>
  <c r="Z513" i="1" s="1"/>
  <c r="AB513" i="1" s="1"/>
  <c r="AD513" i="1"/>
  <c r="Y347" i="1"/>
  <c r="Z347" i="1" s="1"/>
  <c r="AB347" i="1" s="1"/>
  <c r="AD347" i="1"/>
  <c r="Y235" i="1"/>
  <c r="Z235" i="1" s="1"/>
  <c r="AD235" i="1"/>
  <c r="Y540" i="1"/>
  <c r="Z540" i="1" s="1"/>
  <c r="AD540" i="1"/>
  <c r="Y455" i="1"/>
  <c r="Z455" i="1" s="1"/>
  <c r="AD455" i="1"/>
  <c r="BK425" i="1"/>
  <c r="BG425" i="1"/>
  <c r="BI425" i="1" s="1"/>
  <c r="AB425" i="1"/>
  <c r="BD520" i="1"/>
  <c r="BK520" i="1"/>
  <c r="BD550" i="1"/>
  <c r="BK550" i="1"/>
  <c r="BG550" i="1"/>
  <c r="BI550" i="1" s="1"/>
  <c r="BK154" i="1"/>
  <c r="BD685" i="1"/>
  <c r="BK685" i="1"/>
  <c r="BG685" i="1"/>
  <c r="BI685" i="1" s="1"/>
  <c r="AP439" i="1"/>
  <c r="BB439" i="1"/>
  <c r="BD439" i="1" s="1"/>
  <c r="AD556" i="1"/>
  <c r="Y556" i="1"/>
  <c r="Z556" i="1" s="1"/>
  <c r="AP693" i="1"/>
  <c r="BB693" i="1"/>
  <c r="BG129" i="1"/>
  <c r="BI129" i="1" s="1"/>
  <c r="AB129" i="1"/>
  <c r="BK129" i="1"/>
  <c r="Y219" i="1"/>
  <c r="Z219" i="1" s="1"/>
  <c r="AB219" i="1" s="1"/>
  <c r="AD219" i="1"/>
  <c r="BK487" i="1"/>
  <c r="AB487" i="1"/>
  <c r="BK458" i="1"/>
  <c r="BG458" i="1"/>
  <c r="BI458" i="1" s="1"/>
  <c r="AB458" i="1"/>
  <c r="BD697" i="1"/>
  <c r="BG697" i="1"/>
  <c r="BI697" i="1" s="1"/>
  <c r="BK697" i="1"/>
  <c r="AB181" i="1"/>
  <c r="BK443" i="1"/>
  <c r="BK169" i="1"/>
  <c r="BG220" i="1"/>
  <c r="BI220" i="1" s="1"/>
  <c r="BK148" i="1"/>
  <c r="AD427" i="1"/>
  <c r="BI249" i="1"/>
  <c r="BK203" i="1"/>
  <c r="BG487" i="1"/>
  <c r="BI487" i="1" s="1"/>
  <c r="Y268" i="1"/>
  <c r="Z268" i="1" s="1"/>
  <c r="AD268" i="1"/>
  <c r="BD660" i="1"/>
  <c r="BK660" i="1"/>
  <c r="BG660" i="1"/>
  <c r="BI660" i="1" s="1"/>
  <c r="BD505" i="1"/>
  <c r="BG505" i="1"/>
  <c r="BI505" i="1" s="1"/>
  <c r="BK505" i="1"/>
  <c r="AB494" i="1"/>
  <c r="BK494" i="1"/>
  <c r="BD311" i="1"/>
  <c r="BK311" i="1"/>
  <c r="BG311" i="1"/>
  <c r="BI311" i="1" s="1"/>
  <c r="BD605" i="1"/>
  <c r="BG605" i="1"/>
  <c r="BI605" i="1" s="1"/>
  <c r="BK605" i="1"/>
  <c r="BI696" i="1"/>
  <c r="BD657" i="1"/>
  <c r="BG657" i="1"/>
  <c r="BI657" i="1" s="1"/>
  <c r="BK657" i="1"/>
  <c r="AB334" i="1"/>
  <c r="BK334" i="1"/>
  <c r="BG334" i="1"/>
  <c r="BI334" i="1" s="1"/>
  <c r="BD469" i="1"/>
  <c r="BG469" i="1"/>
  <c r="BI469" i="1" s="1"/>
  <c r="BK469" i="1"/>
  <c r="BK459" i="1"/>
  <c r="Y648" i="1"/>
  <c r="Z648" i="1" s="1"/>
  <c r="AD648" i="1"/>
  <c r="AB532" i="1"/>
  <c r="BG532" i="1"/>
  <c r="BI532" i="1" s="1"/>
  <c r="BD324" i="1"/>
  <c r="BG324" i="1"/>
  <c r="BI324" i="1" s="1"/>
  <c r="BK324" i="1"/>
  <c r="AP684" i="1"/>
  <c r="BB684" i="1"/>
  <c r="BI310" i="1"/>
  <c r="BI224" i="1"/>
  <c r="AB184" i="1"/>
  <c r="BG443" i="1"/>
  <c r="BI443" i="1" s="1"/>
  <c r="BK15" i="1"/>
  <c r="BG452" i="1"/>
  <c r="BI452" i="1" s="1"/>
  <c r="BK532" i="1"/>
  <c r="Y82" i="1"/>
  <c r="Z82" i="1" s="1"/>
  <c r="AD82" i="1"/>
  <c r="Y46" i="1"/>
  <c r="Z46" i="1" s="1"/>
  <c r="AD46" i="1"/>
  <c r="AP51" i="1"/>
  <c r="BB51" i="1"/>
  <c r="AD156" i="1"/>
  <c r="Y156" i="1"/>
  <c r="Z156" i="1" s="1"/>
  <c r="AB526" i="1"/>
  <c r="BG526" i="1"/>
  <c r="BI526" i="1" s="1"/>
  <c r="AD124" i="1"/>
  <c r="Y124" i="1"/>
  <c r="Z124" i="1" s="1"/>
  <c r="Y544" i="1"/>
  <c r="Z544" i="1" s="1"/>
  <c r="AD544" i="1"/>
  <c r="AD526" i="1"/>
  <c r="AB372" i="1"/>
  <c r="BG372" i="1"/>
  <c r="BI372" i="1" s="1"/>
  <c r="BK372" i="1"/>
  <c r="BG61" i="1"/>
  <c r="BI61" i="1" s="1"/>
  <c r="BK61" i="1"/>
  <c r="AB61" i="1"/>
  <c r="AB238" i="1"/>
  <c r="BK238" i="1"/>
  <c r="AB514" i="1"/>
  <c r="BK514" i="1"/>
  <c r="BI267" i="1"/>
  <c r="BK331" i="1"/>
  <c r="BG184" i="1"/>
  <c r="BI184" i="1" s="1"/>
  <c r="BK452" i="1"/>
  <c r="Y164" i="1"/>
  <c r="Z164" i="1" s="1"/>
  <c r="AD164" i="1"/>
  <c r="BK486" i="1"/>
  <c r="AB486" i="1"/>
  <c r="BG486" i="1"/>
  <c r="BI486" i="1" s="1"/>
  <c r="BG226" i="1"/>
  <c r="BI226" i="1" s="1"/>
  <c r="BK226" i="1"/>
  <c r="AB226" i="1"/>
  <c r="BD335" i="1"/>
  <c r="BG335" i="1"/>
  <c r="BI335" i="1" s="1"/>
  <c r="BG703" i="1"/>
  <c r="BI703" i="1" s="1"/>
  <c r="BK703" i="1"/>
  <c r="BD703" i="1"/>
  <c r="BD258" i="1"/>
  <c r="BG258" i="1"/>
  <c r="BI258" i="1" s="1"/>
  <c r="BK258" i="1"/>
  <c r="Y563" i="1"/>
  <c r="Z563" i="1" s="1"/>
  <c r="AB563" i="1" s="1"/>
  <c r="AD563" i="1"/>
  <c r="AB101" i="1"/>
  <c r="BG101" i="1"/>
  <c r="BI101" i="1" s="1"/>
  <c r="BK101" i="1"/>
  <c r="BK432" i="1"/>
  <c r="Y145" i="1"/>
  <c r="Z145" i="1" s="1"/>
  <c r="AB145" i="1" s="1"/>
  <c r="AD145" i="1"/>
  <c r="Y336" i="1"/>
  <c r="Z336" i="1" s="1"/>
  <c r="AD336" i="1"/>
  <c r="Y260" i="1"/>
  <c r="Z260" i="1" s="1"/>
  <c r="AD260" i="1"/>
  <c r="Y158" i="1"/>
  <c r="Z158" i="1" s="1"/>
  <c r="AD158" i="1"/>
  <c r="Y291" i="1"/>
  <c r="Z291" i="1" s="1"/>
  <c r="AD291" i="1"/>
  <c r="Y378" i="1"/>
  <c r="Z378" i="1" s="1"/>
  <c r="AD378" i="1"/>
  <c r="Y441" i="1"/>
  <c r="Z441" i="1" s="1"/>
  <c r="AB441" i="1" s="1"/>
  <c r="AD441" i="1"/>
  <c r="Y433" i="1"/>
  <c r="Z433" i="1" s="1"/>
  <c r="AD433" i="1"/>
  <c r="BD359" i="1"/>
  <c r="Y651" i="1"/>
  <c r="Z651" i="1" s="1"/>
  <c r="AD651" i="1"/>
  <c r="AB269" i="1"/>
  <c r="BK269" i="1"/>
  <c r="BG269" i="1"/>
  <c r="BI269" i="1" s="1"/>
  <c r="AB195" i="1"/>
  <c r="BG195" i="1"/>
  <c r="BI195" i="1" s="1"/>
  <c r="BK195" i="1"/>
  <c r="BB691" i="1"/>
  <c r="AP691" i="1"/>
  <c r="BD420" i="1"/>
  <c r="BG420" i="1"/>
  <c r="BI420" i="1" s="1"/>
  <c r="BK420" i="1"/>
  <c r="BD308" i="1"/>
  <c r="BG308" i="1"/>
  <c r="BI308" i="1" s="1"/>
  <c r="BK308" i="1"/>
  <c r="BD674" i="1"/>
  <c r="BG674" i="1"/>
  <c r="BI674" i="1" s="1"/>
  <c r="BK674" i="1"/>
  <c r="BD418" i="1"/>
  <c r="BG418" i="1"/>
  <c r="BI418" i="1" s="1"/>
  <c r="BI384" i="1"/>
  <c r="BK97" i="1"/>
  <c r="AB97" i="1"/>
  <c r="BG97" i="1"/>
  <c r="BI97" i="1" s="1"/>
  <c r="BD275" i="1"/>
  <c r="BG275" i="1"/>
  <c r="BI275" i="1" s="1"/>
  <c r="BK275" i="1"/>
  <c r="BG251" i="1"/>
  <c r="BI251" i="1" s="1"/>
  <c r="BD151" i="1"/>
  <c r="BK151" i="1"/>
  <c r="BG151" i="1"/>
  <c r="BI151" i="1" s="1"/>
  <c r="Y165" i="1"/>
  <c r="Z165" i="1" s="1"/>
  <c r="AD165" i="1"/>
  <c r="Y201" i="1"/>
  <c r="Z201" i="1" s="1"/>
  <c r="AD201" i="1"/>
  <c r="Y632" i="1"/>
  <c r="Z632" i="1" s="1"/>
  <c r="AD632" i="1"/>
  <c r="BB403" i="1"/>
  <c r="AP403" i="1"/>
  <c r="Y497" i="1"/>
  <c r="Z497" i="1" s="1"/>
  <c r="AD497" i="1"/>
  <c r="AB237" i="1"/>
  <c r="BG237" i="1"/>
  <c r="BI237" i="1" s="1"/>
  <c r="BK237" i="1"/>
  <c r="AP670" i="1"/>
  <c r="BB670" i="1"/>
  <c r="BD349" i="1"/>
  <c r="BG349" i="1"/>
  <c r="BI349" i="1" s="1"/>
  <c r="BK349" i="1"/>
  <c r="AB247" i="1"/>
  <c r="BG247" i="1"/>
  <c r="BI247" i="1" s="1"/>
  <c r="BK247" i="1"/>
  <c r="BD468" i="1"/>
  <c r="BG468" i="1"/>
  <c r="BI468" i="1" s="1"/>
  <c r="BK468" i="1"/>
  <c r="BK98" i="1"/>
  <c r="BD98" i="1"/>
  <c r="BG98" i="1"/>
  <c r="BI98" i="1" s="1"/>
  <c r="AB193" i="1"/>
  <c r="BK193" i="1"/>
  <c r="BG193" i="1"/>
  <c r="BI193" i="1" s="1"/>
  <c r="BD92" i="1"/>
  <c r="BK196" i="1"/>
  <c r="BG196" i="1"/>
  <c r="BI196" i="1" s="1"/>
  <c r="AB196" i="1"/>
  <c r="BD123" i="1"/>
  <c r="BK123" i="1"/>
  <c r="BG123" i="1"/>
  <c r="BI123" i="1" s="1"/>
  <c r="BK100" i="1"/>
  <c r="AB100" i="1"/>
  <c r="BG100" i="1"/>
  <c r="BI100" i="1" s="1"/>
  <c r="Y241" i="1"/>
  <c r="Z241" i="1" s="1"/>
  <c r="AD241" i="1"/>
  <c r="AZ278" i="1"/>
  <c r="BB278" i="1"/>
  <c r="BD48" i="1"/>
  <c r="BK48" i="1"/>
  <c r="BK255" i="1"/>
  <c r="Y45" i="1"/>
  <c r="Z45" i="1" s="1"/>
  <c r="AD45" i="1"/>
  <c r="Y328" i="1"/>
  <c r="Z328" i="1" s="1"/>
  <c r="AD328" i="1"/>
  <c r="Y301" i="1"/>
  <c r="Z301" i="1" s="1"/>
  <c r="AD301" i="1"/>
  <c r="AB366" i="1"/>
  <c r="BK366" i="1"/>
  <c r="Y523" i="1"/>
  <c r="Z523" i="1" s="1"/>
  <c r="AB523" i="1" s="1"/>
  <c r="AD523" i="1"/>
  <c r="AB521" i="1"/>
  <c r="BK521" i="1"/>
  <c r="BG521" i="1"/>
  <c r="BI521" i="1" s="1"/>
  <c r="AB320" i="1"/>
  <c r="BK320" i="1"/>
  <c r="BG320" i="1"/>
  <c r="BI320" i="1" s="1"/>
  <c r="BG119" i="1"/>
  <c r="BI119" i="1" s="1"/>
  <c r="BK119" i="1"/>
  <c r="BD119" i="1"/>
  <c r="BK448" i="1"/>
  <c r="BG170" i="1"/>
  <c r="BI170" i="1" s="1"/>
  <c r="BB146" i="1"/>
  <c r="BD146" i="1" s="1"/>
  <c r="Y146" i="1"/>
  <c r="Z146" i="1" s="1"/>
  <c r="AB146" i="1" s="1"/>
  <c r="AD146" i="1"/>
  <c r="Y274" i="1"/>
  <c r="Z274" i="1" s="1"/>
  <c r="AD274" i="1"/>
  <c r="Y407" i="1"/>
  <c r="Z407" i="1" s="1"/>
  <c r="AD407" i="1"/>
  <c r="BG376" i="1"/>
  <c r="BI376" i="1" s="1"/>
  <c r="BK376" i="1"/>
  <c r="AB376" i="1"/>
  <c r="BK135" i="1"/>
  <c r="AB135" i="1"/>
  <c r="AD552" i="1"/>
  <c r="Y552" i="1"/>
  <c r="Z552" i="1" s="1"/>
  <c r="BK183" i="1"/>
  <c r="AB183" i="1"/>
  <c r="BG183" i="1"/>
  <c r="BI183" i="1" s="1"/>
  <c r="AB149" i="1"/>
  <c r="BK149" i="1"/>
  <c r="BG149" i="1"/>
  <c r="BI149" i="1" s="1"/>
  <c r="BD606" i="1"/>
  <c r="BK606" i="1"/>
  <c r="BG606" i="1"/>
  <c r="BI606" i="1" s="1"/>
  <c r="BD261" i="1"/>
  <c r="BK261" i="1"/>
  <c r="BG261" i="1"/>
  <c r="BI261" i="1" s="1"/>
  <c r="BD570" i="1"/>
  <c r="BG570" i="1"/>
  <c r="BI570" i="1" s="1"/>
  <c r="BK570" i="1"/>
  <c r="BD368" i="1"/>
  <c r="BG368" i="1"/>
  <c r="BI368" i="1" s="1"/>
  <c r="BK368" i="1"/>
  <c r="BK189" i="1"/>
  <c r="BD189" i="1"/>
  <c r="BG189" i="1"/>
  <c r="BI189" i="1" s="1"/>
  <c r="AB530" i="1"/>
  <c r="BG530" i="1"/>
  <c r="BI530" i="1" s="1"/>
  <c r="BK530" i="1"/>
  <c r="BI238" i="1"/>
  <c r="BK170" i="1"/>
  <c r="BG255" i="1"/>
  <c r="BI255" i="1" s="1"/>
  <c r="BI55" i="1"/>
  <c r="Y225" i="1"/>
  <c r="Z225" i="1" s="1"/>
  <c r="AD225" i="1"/>
  <c r="Y211" i="1"/>
  <c r="Z211" i="1" s="1"/>
  <c r="AD211" i="1"/>
  <c r="Y417" i="1"/>
  <c r="Z417" i="1" s="1"/>
  <c r="AD417" i="1"/>
  <c r="Y13" i="1"/>
  <c r="Z13" i="1" s="1"/>
  <c r="AB13" i="1" s="1"/>
  <c r="AD13" i="1"/>
  <c r="Y273" i="1"/>
  <c r="Z273" i="1" s="1"/>
  <c r="AB273" i="1" s="1"/>
  <c r="AD273" i="1"/>
  <c r="AB427" i="1"/>
  <c r="BK427" i="1"/>
  <c r="BG427" i="1"/>
  <c r="BI427" i="1" s="1"/>
  <c r="Y480" i="1"/>
  <c r="Z480" i="1" s="1"/>
  <c r="AD480" i="1"/>
  <c r="Y545" i="1"/>
  <c r="Z545" i="1" s="1"/>
  <c r="AD545" i="1"/>
  <c r="AZ399" i="1"/>
  <c r="BB399" i="1"/>
  <c r="BG371" i="1"/>
  <c r="BI371" i="1" s="1"/>
  <c r="AB371" i="1"/>
  <c r="Y546" i="1"/>
  <c r="Z546" i="1" s="1"/>
  <c r="AD546" i="1"/>
  <c r="BD698" i="1"/>
  <c r="BK698" i="1"/>
  <c r="BG698" i="1"/>
  <c r="BI698" i="1" s="1"/>
  <c r="BD132" i="1"/>
  <c r="AB397" i="1"/>
  <c r="BK397" i="1"/>
  <c r="BG397" i="1"/>
  <c r="BI397" i="1" s="1"/>
  <c r="BD73" i="1"/>
  <c r="BG73" i="1"/>
  <c r="BI73" i="1" s="1"/>
  <c r="BK73" i="1"/>
  <c r="AB86" i="1"/>
  <c r="BK86" i="1"/>
  <c r="BK157" i="1"/>
  <c r="BD157" i="1"/>
  <c r="BG157" i="1"/>
  <c r="BI157" i="1" s="1"/>
  <c r="BG448" i="1"/>
  <c r="BI448" i="1" s="1"/>
  <c r="Y84" i="1"/>
  <c r="Z84" i="1" s="1"/>
  <c r="AD84" i="1"/>
  <c r="BD231" i="1"/>
  <c r="BG231" i="1"/>
  <c r="BI231" i="1" s="1"/>
  <c r="Y190" i="1"/>
  <c r="Z190" i="1" s="1"/>
  <c r="AD190" i="1"/>
  <c r="Y91" i="1"/>
  <c r="Z91" i="1" s="1"/>
  <c r="AD91" i="1"/>
  <c r="Y431" i="1"/>
  <c r="Z431" i="1" s="1"/>
  <c r="AD431" i="1"/>
  <c r="Y340" i="1"/>
  <c r="Z340" i="1" s="1"/>
  <c r="AD340" i="1"/>
  <c r="Y390" i="1"/>
  <c r="Z390" i="1" s="1"/>
  <c r="AD390" i="1"/>
  <c r="AB483" i="1"/>
  <c r="BG483" i="1"/>
  <c r="BI483" i="1" s="1"/>
  <c r="BK483" i="1"/>
  <c r="BK706" i="1"/>
  <c r="BD706" i="1"/>
  <c r="BG706" i="1"/>
  <c r="BI706" i="1" s="1"/>
  <c r="BK524" i="1"/>
  <c r="BD524" i="1"/>
  <c r="BG524" i="1"/>
  <c r="BI524" i="1" s="1"/>
  <c r="AB282" i="1"/>
  <c r="BK282" i="1"/>
  <c r="BG282" i="1"/>
  <c r="BI282" i="1" s="1"/>
  <c r="AB367" i="1"/>
  <c r="BK367" i="1"/>
  <c r="AB17" i="1"/>
  <c r="BG17" i="1"/>
  <c r="BI17" i="1" s="1"/>
  <c r="BK17" i="1"/>
  <c r="AB464" i="1"/>
  <c r="BG464" i="1"/>
  <c r="BI464" i="1" s="1"/>
  <c r="BK464" i="1"/>
  <c r="AB64" i="1"/>
  <c r="BK64" i="1"/>
  <c r="BG64" i="1"/>
  <c r="BI64" i="1" s="1"/>
  <c r="BB701" i="1"/>
  <c r="AP701" i="1"/>
  <c r="BK19" i="1"/>
  <c r="BG19" i="1"/>
  <c r="BI19" i="1" s="1"/>
  <c r="BD19" i="1"/>
  <c r="BD389" i="1"/>
  <c r="BK389" i="1"/>
  <c r="BG389" i="1"/>
  <c r="BI389" i="1" s="1"/>
  <c r="Y329" i="1"/>
  <c r="Z329" i="1" s="1"/>
  <c r="AD329" i="1"/>
  <c r="BG671" i="1"/>
  <c r="BI671" i="1" s="1"/>
  <c r="BD671" i="1"/>
  <c r="BK671" i="1"/>
  <c r="AD348" i="1"/>
  <c r="AD447" i="1"/>
  <c r="BI181" i="1"/>
  <c r="BK142" i="1"/>
  <c r="BG432" i="1"/>
  <c r="BI432" i="1" s="1"/>
  <c r="BK599" i="1"/>
  <c r="BD599" i="1"/>
  <c r="BG599" i="1"/>
  <c r="BI599" i="1" s="1"/>
  <c r="BK152" i="1"/>
  <c r="BD152" i="1"/>
  <c r="Y300" i="1"/>
  <c r="Z300" i="1" s="1"/>
  <c r="AD300" i="1"/>
  <c r="AD376" i="1"/>
  <c r="Y659" i="1"/>
  <c r="Z659" i="1" s="1"/>
  <c r="AB659" i="1" s="1"/>
  <c r="AD659" i="1"/>
  <c r="BB204" i="1"/>
  <c r="AP204" i="1"/>
  <c r="BK354" i="1"/>
  <c r="BG354" i="1"/>
  <c r="BI354" i="1" s="1"/>
  <c r="AB354" i="1"/>
  <c r="BG695" i="1"/>
  <c r="BI695" i="1" s="1"/>
  <c r="BK695" i="1"/>
  <c r="BD695" i="1"/>
  <c r="BD664" i="1"/>
  <c r="BK664" i="1"/>
  <c r="BG664" i="1"/>
  <c r="BI664" i="1" s="1"/>
  <c r="BD388" i="1"/>
  <c r="BG388" i="1"/>
  <c r="BI388" i="1" s="1"/>
  <c r="BK388" i="1"/>
  <c r="BG631" i="1"/>
  <c r="BI631" i="1" s="1"/>
  <c r="BD631" i="1"/>
  <c r="BK631" i="1"/>
  <c r="AB409" i="1"/>
  <c r="BG409" i="1"/>
  <c r="BI409" i="1" s="1"/>
  <c r="BK409" i="1"/>
  <c r="BI491" i="1"/>
  <c r="BK251" i="1"/>
  <c r="BD32" i="1"/>
  <c r="BK32" i="1"/>
  <c r="BG32" i="1"/>
  <c r="BI32" i="1" s="1"/>
  <c r="Y139" i="1"/>
  <c r="Z139" i="1" s="1"/>
  <c r="AD139" i="1"/>
  <c r="Y395" i="1"/>
  <c r="Z395" i="1" s="1"/>
  <c r="AD395" i="1"/>
  <c r="Y398" i="1"/>
  <c r="Z398" i="1" s="1"/>
  <c r="AD398" i="1"/>
  <c r="Y400" i="1"/>
  <c r="Z400" i="1" s="1"/>
  <c r="AD400" i="1"/>
  <c r="BG99" i="1"/>
  <c r="BI99" i="1" s="1"/>
  <c r="BK99" i="1"/>
  <c r="AB99" i="1"/>
  <c r="Y37" i="1"/>
  <c r="Z37" i="1" s="1"/>
  <c r="AD37" i="1"/>
  <c r="BD13" i="1"/>
  <c r="AB155" i="1"/>
  <c r="BK155" i="1"/>
  <c r="BG155" i="1"/>
  <c r="BI155" i="1" s="1"/>
  <c r="Y244" i="1"/>
  <c r="Z244" i="1" s="1"/>
  <c r="AD244" i="1"/>
  <c r="AZ298" i="1"/>
  <c r="BB298" i="1"/>
  <c r="AP348" i="1"/>
  <c r="BB348" i="1"/>
  <c r="BD348" i="1" s="1"/>
  <c r="Y454" i="1"/>
  <c r="Z454" i="1" s="1"/>
  <c r="AD454" i="1"/>
  <c r="AP600" i="1"/>
  <c r="BB600" i="1"/>
  <c r="BG289" i="1"/>
  <c r="BI289" i="1" s="1"/>
  <c r="AB289" i="1"/>
  <c r="BK289" i="1"/>
  <c r="BD438" i="1"/>
  <c r="BK438" i="1"/>
  <c r="AB434" i="1"/>
  <c r="BG434" i="1"/>
  <c r="BI434" i="1" s="1"/>
  <c r="BK434" i="1"/>
  <c r="BK167" i="1"/>
  <c r="AB167" i="1"/>
  <c r="BG167" i="1"/>
  <c r="BI167" i="1" s="1"/>
  <c r="Y24" i="1"/>
  <c r="Z24" i="1" s="1"/>
  <c r="AD24" i="1"/>
  <c r="Y105" i="1"/>
  <c r="Z105" i="1" s="1"/>
  <c r="AD105" i="1"/>
  <c r="AP114" i="1"/>
  <c r="BB114" i="1"/>
  <c r="AD104" i="1"/>
  <c r="Y160" i="1"/>
  <c r="Z160" i="1" s="1"/>
  <c r="AD160" i="1"/>
  <c r="BB14" i="1"/>
  <c r="AP14" i="1"/>
  <c r="Y266" i="1"/>
  <c r="Z266" i="1" s="1"/>
  <c r="AD266" i="1"/>
  <c r="Y296" i="1"/>
  <c r="Z296" i="1" s="1"/>
  <c r="AD296" i="1"/>
  <c r="Y357" i="1"/>
  <c r="Z357" i="1" s="1"/>
  <c r="AD357" i="1"/>
  <c r="Y365" i="1"/>
  <c r="Z365" i="1" s="1"/>
  <c r="AD365" i="1"/>
  <c r="AD413" i="1"/>
  <c r="AP635" i="1"/>
  <c r="BB635" i="1"/>
  <c r="AD479" i="1"/>
  <c r="BD108" i="1"/>
  <c r="BK108" i="1"/>
  <c r="AB582" i="1"/>
  <c r="BK582" i="1"/>
  <c r="BG582" i="1"/>
  <c r="BI582" i="1" s="1"/>
  <c r="BB595" i="1"/>
  <c r="AP595" i="1"/>
  <c r="BB126" i="1"/>
  <c r="BG108" i="1"/>
  <c r="BI108" i="1" s="1"/>
  <c r="BB564" i="1"/>
  <c r="AP564" i="1"/>
  <c r="BD319" i="1"/>
  <c r="BK319" i="1"/>
  <c r="BG319" i="1"/>
  <c r="BI319" i="1" s="1"/>
  <c r="BK283" i="1"/>
  <c r="BK496" i="1"/>
  <c r="AB496" i="1"/>
  <c r="BG496" i="1"/>
  <c r="BI496" i="1" s="1"/>
  <c r="BD273" i="1"/>
  <c r="BD169" i="1"/>
  <c r="BG169" i="1"/>
  <c r="BI169" i="1" s="1"/>
  <c r="BG142" i="1"/>
  <c r="BI142" i="1" s="1"/>
  <c r="BI489" i="1"/>
  <c r="Y256" i="1"/>
  <c r="Z256" i="1" s="1"/>
  <c r="AD256" i="1"/>
  <c r="AP597" i="1"/>
  <c r="BB597" i="1"/>
  <c r="BD150" i="1"/>
  <c r="BK150" i="1"/>
  <c r="BG150" i="1"/>
  <c r="BI150" i="1" s="1"/>
  <c r="AB104" i="1"/>
  <c r="BB265" i="1"/>
  <c r="BD265" i="1" s="1"/>
  <c r="AP265" i="1"/>
  <c r="AB265" i="1"/>
  <c r="BD681" i="1"/>
  <c r="BK681" i="1"/>
  <c r="BG681" i="1"/>
  <c r="BI681" i="1" s="1"/>
  <c r="BB553" i="1"/>
  <c r="AP553" i="1"/>
  <c r="AB27" i="1"/>
  <c r="BK27" i="1"/>
  <c r="BG27" i="1"/>
  <c r="BI27" i="1" s="1"/>
  <c r="BA185" i="1"/>
  <c r="BA4" i="1" s="1"/>
  <c r="AN185" i="1"/>
  <c r="AD185" i="1"/>
  <c r="AM3" i="1"/>
  <c r="AP53" i="1"/>
  <c r="BB53" i="1"/>
  <c r="Y179" i="1"/>
  <c r="Z179" i="1" s="1"/>
  <c r="AD179" i="1"/>
  <c r="AD188" i="1"/>
  <c r="Y284" i="1"/>
  <c r="Z284" i="1" s="1"/>
  <c r="AD284" i="1"/>
  <c r="BK350" i="1"/>
  <c r="AB350" i="1"/>
  <c r="BG350" i="1"/>
  <c r="BI350" i="1" s="1"/>
  <c r="AB413" i="1"/>
  <c r="BG413" i="1"/>
  <c r="BI413" i="1" s="1"/>
  <c r="BK413" i="1"/>
  <c r="AB391" i="1"/>
  <c r="BG391" i="1"/>
  <c r="BI391" i="1" s="1"/>
  <c r="BK391" i="1"/>
  <c r="Y467" i="1"/>
  <c r="Z467" i="1" s="1"/>
  <c r="AD467" i="1"/>
  <c r="AZ347" i="1"/>
  <c r="BB347" i="1"/>
  <c r="AD350" i="1"/>
  <c r="AB72" i="1"/>
  <c r="BG72" i="1"/>
  <c r="BI72" i="1" s="1"/>
  <c r="BK72" i="1"/>
  <c r="BD669" i="1"/>
  <c r="BK669" i="1"/>
  <c r="BG669" i="1"/>
  <c r="BI669" i="1" s="1"/>
  <c r="BD653" i="1"/>
  <c r="BK653" i="1"/>
  <c r="BG653" i="1"/>
  <c r="BI653" i="1" s="1"/>
  <c r="AB649" i="1"/>
  <c r="BG649" i="1"/>
  <c r="BI649" i="1" s="1"/>
  <c r="BK649" i="1"/>
  <c r="BD145" i="1"/>
  <c r="BK590" i="1"/>
  <c r="BD590" i="1"/>
  <c r="BG590" i="1"/>
  <c r="BI590" i="1" s="1"/>
  <c r="BD563" i="1"/>
  <c r="BG283" i="1"/>
  <c r="BI283" i="1" s="1"/>
  <c r="AM709" i="1"/>
  <c r="BI416" i="1"/>
  <c r="BD35" i="1"/>
  <c r="BG35" i="1"/>
  <c r="BI35" i="1" s="1"/>
  <c r="BK35" i="1"/>
  <c r="Y42" i="1"/>
  <c r="Z42" i="1" s="1"/>
  <c r="AD42" i="1"/>
  <c r="Y52" i="1"/>
  <c r="Z52" i="1" s="1"/>
  <c r="AD52" i="1"/>
  <c r="Y78" i="1"/>
  <c r="Z78" i="1" s="1"/>
  <c r="AD78" i="1"/>
  <c r="AP70" i="1"/>
  <c r="BB70" i="1"/>
  <c r="Y43" i="1"/>
  <c r="Z43" i="1" s="1"/>
  <c r="AD43" i="1"/>
  <c r="Y113" i="1"/>
  <c r="Z113" i="1" s="1"/>
  <c r="AD113" i="1"/>
  <c r="Y162" i="1"/>
  <c r="Z162" i="1" s="1"/>
  <c r="AD162" i="1"/>
  <c r="AP188" i="1"/>
  <c r="BB188" i="1"/>
  <c r="BD188" i="1" s="1"/>
  <c r="AP270" i="1"/>
  <c r="BB270" i="1"/>
  <c r="AD361" i="1"/>
  <c r="Y361" i="1"/>
  <c r="Z361" i="1" s="1"/>
  <c r="Y364" i="1"/>
  <c r="Z364" i="1" s="1"/>
  <c r="AD364" i="1"/>
  <c r="Y421" i="1"/>
  <c r="Z421" i="1" s="1"/>
  <c r="AD421" i="1"/>
  <c r="AB479" i="1"/>
  <c r="BK479" i="1"/>
  <c r="BG479" i="1"/>
  <c r="BI479" i="1" s="1"/>
  <c r="Y352" i="1"/>
  <c r="Z352" i="1" s="1"/>
  <c r="AD352" i="1"/>
  <c r="BD441" i="1"/>
  <c r="BG441" i="1"/>
  <c r="BI441" i="1" s="1"/>
  <c r="AP528" i="1"/>
  <c r="BB528" i="1"/>
  <c r="AD305" i="1"/>
  <c r="Y305" i="1"/>
  <c r="Z305" i="1" s="1"/>
  <c r="BD343" i="1"/>
  <c r="BK131" i="1"/>
  <c r="BG131" i="1"/>
  <c r="BI131" i="1" s="1"/>
  <c r="AB131" i="1"/>
  <c r="BB547" i="1"/>
  <c r="AP547" i="1"/>
  <c r="BD565" i="1"/>
  <c r="BK565" i="1"/>
  <c r="BG565" i="1"/>
  <c r="BI565" i="1" s="1"/>
  <c r="AB176" i="1"/>
  <c r="BK176" i="1"/>
  <c r="BG176" i="1"/>
  <c r="BI176" i="1" s="1"/>
  <c r="BD621" i="1"/>
  <c r="BK621" i="1"/>
  <c r="BG621" i="1"/>
  <c r="BI621" i="1" s="1"/>
  <c r="BB171" i="1"/>
  <c r="AP171" i="1"/>
  <c r="BI88" i="1"/>
  <c r="BI112" i="1"/>
  <c r="Y16" i="1"/>
  <c r="AD16" i="1"/>
  <c r="X709" i="1"/>
  <c r="Y290" i="1"/>
  <c r="Z290" i="1" s="1"/>
  <c r="AD290" i="1"/>
  <c r="Y419" i="1"/>
  <c r="Z419" i="1" s="1"/>
  <c r="AD419" i="1"/>
  <c r="Y477" i="1"/>
  <c r="Z477" i="1" s="1"/>
  <c r="AD477" i="1"/>
  <c r="Y596" i="1"/>
  <c r="Z596" i="1" s="1"/>
  <c r="AD596" i="1"/>
  <c r="Y493" i="1"/>
  <c r="Z493" i="1" s="1"/>
  <c r="AD493" i="1"/>
  <c r="Y141" i="1"/>
  <c r="Z141" i="1" s="1"/>
  <c r="AD141" i="1"/>
  <c r="Y85" i="1"/>
  <c r="Z85" i="1" s="1"/>
  <c r="AD85" i="1"/>
  <c r="AZ12" i="1"/>
  <c r="BB12" i="1"/>
  <c r="Y133" i="1"/>
  <c r="Z133" i="1" s="1"/>
  <c r="AD133" i="1"/>
  <c r="Y187" i="1"/>
  <c r="Z187" i="1" s="1"/>
  <c r="AD187" i="1"/>
  <c r="Y276" i="1"/>
  <c r="Z276" i="1" s="1"/>
  <c r="AD276" i="1"/>
  <c r="AB348" i="1"/>
  <c r="Y426" i="1"/>
  <c r="Z426" i="1" s="1"/>
  <c r="AD426" i="1"/>
  <c r="Y312" i="1"/>
  <c r="Z312" i="1" s="1"/>
  <c r="AD312" i="1"/>
  <c r="Y461" i="1"/>
  <c r="Z461" i="1" s="1"/>
  <c r="AD461" i="1"/>
  <c r="BB654" i="1"/>
  <c r="AP654" i="1"/>
  <c r="BD513" i="1"/>
  <c r="BG513" i="1"/>
  <c r="BI513" i="1" s="1"/>
  <c r="BD199" i="1"/>
  <c r="BK199" i="1"/>
  <c r="BG199" i="1"/>
  <c r="BI199" i="1" s="1"/>
  <c r="AZ576" i="1"/>
  <c r="BB576" i="1"/>
  <c r="BD659" i="1"/>
  <c r="BK659" i="1"/>
  <c r="AP519" i="1"/>
  <c r="BB519" i="1"/>
  <c r="BG438" i="1"/>
  <c r="BI438" i="1" s="1"/>
  <c r="BG656" i="1"/>
  <c r="BI656" i="1" s="1"/>
  <c r="BD656" i="1"/>
  <c r="BK656" i="1"/>
  <c r="BD315" i="1"/>
  <c r="BG315" i="1"/>
  <c r="BI315" i="1" s="1"/>
  <c r="AB588" i="1"/>
  <c r="BK588" i="1"/>
  <c r="BG588" i="1"/>
  <c r="BI588" i="1" s="1"/>
  <c r="AM4" i="1"/>
  <c r="BK362" i="1"/>
  <c r="BG362" i="1"/>
  <c r="BI362" i="1" s="1"/>
  <c r="AB362" i="1"/>
  <c r="BI473" i="1"/>
  <c r="BK71" i="1"/>
  <c r="BG71" i="1"/>
  <c r="BI71" i="1" s="1"/>
  <c r="AB71" i="1"/>
  <c r="BD20" i="1"/>
  <c r="BK20" i="1"/>
  <c r="BG20" i="1"/>
  <c r="BI20" i="1" s="1"/>
  <c r="Y76" i="1"/>
  <c r="Z76" i="1" s="1"/>
  <c r="AD76" i="1"/>
  <c r="Y118" i="1"/>
  <c r="Z118" i="1" s="1"/>
  <c r="AD118" i="1"/>
  <c r="Y239" i="1"/>
  <c r="Z239" i="1" s="1"/>
  <c r="AD239" i="1"/>
  <c r="Y280" i="1"/>
  <c r="Z280" i="1" s="1"/>
  <c r="AD280" i="1"/>
  <c r="Y356" i="1"/>
  <c r="Z356" i="1" s="1"/>
  <c r="AD356" i="1"/>
  <c r="Y318" i="1"/>
  <c r="Z318" i="1" s="1"/>
  <c r="AD318" i="1"/>
  <c r="Y313" i="1"/>
  <c r="Z313" i="1" s="1"/>
  <c r="AD313" i="1"/>
  <c r="Y404" i="1"/>
  <c r="Z404" i="1" s="1"/>
  <c r="AD404" i="1"/>
  <c r="Y408" i="1"/>
  <c r="Z408" i="1" s="1"/>
  <c r="AD408" i="1"/>
  <c r="Y501" i="1"/>
  <c r="Z501" i="1" s="1"/>
  <c r="AD501" i="1"/>
  <c r="Y675" i="1"/>
  <c r="Z675" i="1" s="1"/>
  <c r="AD675" i="1"/>
  <c r="AP637" i="1"/>
  <c r="BB637" i="1"/>
  <c r="Y666" i="1"/>
  <c r="Z666" i="1" s="1"/>
  <c r="AD666" i="1"/>
  <c r="BD617" i="1"/>
  <c r="BK617" i="1"/>
  <c r="AZ682" i="1"/>
  <c r="BB682" i="1"/>
  <c r="AP616" i="1"/>
  <c r="BB616" i="1"/>
  <c r="BK429" i="1"/>
  <c r="AB429" i="1"/>
  <c r="AB242" i="1"/>
  <c r="BK242" i="1"/>
  <c r="BG242" i="1"/>
  <c r="BI242" i="1" s="1"/>
  <c r="BD523" i="1"/>
  <c r="BK523" i="1"/>
  <c r="BG523" i="1"/>
  <c r="BI523" i="1" s="1"/>
  <c r="AB583" i="1"/>
  <c r="BG583" i="1"/>
  <c r="BI583" i="1" s="1"/>
  <c r="BK583" i="1"/>
  <c r="BK163" i="1"/>
  <c r="BD163" i="1"/>
  <c r="BG163" i="1"/>
  <c r="BI163" i="1" s="1"/>
  <c r="Y63" i="1"/>
  <c r="Z63" i="1" s="1"/>
  <c r="AD63" i="1"/>
  <c r="AB188" i="1"/>
  <c r="Y210" i="1"/>
  <c r="Z210" i="1" s="1"/>
  <c r="AD210" i="1"/>
  <c r="Y321" i="1"/>
  <c r="Z321" i="1" s="1"/>
  <c r="AD321" i="1"/>
  <c r="Y410" i="1"/>
  <c r="Z410" i="1" s="1"/>
  <c r="AD410" i="1"/>
  <c r="BK508" i="1"/>
  <c r="BG508" i="1"/>
  <c r="BI508" i="1" s="1"/>
  <c r="AB508" i="1"/>
  <c r="Y642" i="1"/>
  <c r="Z642" i="1" s="1"/>
  <c r="AD642" i="1"/>
  <c r="BD619" i="1"/>
  <c r="BG619" i="1"/>
  <c r="BI619" i="1" s="1"/>
  <c r="BK619" i="1"/>
  <c r="W709" i="1"/>
  <c r="AP28" i="1"/>
  <c r="BB28" i="1"/>
  <c r="AP11" i="1"/>
  <c r="BB11" i="1"/>
  <c r="AP104" i="1"/>
  <c r="BB104" i="1"/>
  <c r="BD104" i="1" s="1"/>
  <c r="AB103" i="1"/>
  <c r="BK103" i="1"/>
  <c r="BG103" i="1"/>
  <c r="BI103" i="1" s="1"/>
  <c r="Y161" i="1"/>
  <c r="Z161" i="1" s="1"/>
  <c r="AD161" i="1"/>
  <c r="Y191" i="1"/>
  <c r="Z191" i="1" s="1"/>
  <c r="AD191" i="1"/>
  <c r="Y383" i="1"/>
  <c r="Z383" i="1" s="1"/>
  <c r="AD383" i="1"/>
  <c r="Y439" i="1"/>
  <c r="Z439" i="1" s="1"/>
  <c r="AD439" i="1"/>
  <c r="AB447" i="1"/>
  <c r="BK447" i="1"/>
  <c r="BG447" i="1"/>
  <c r="BI447" i="1" s="1"/>
  <c r="Y503" i="1"/>
  <c r="Z503" i="1" s="1"/>
  <c r="AD503" i="1"/>
  <c r="Y594" i="1"/>
  <c r="Z594" i="1" s="1"/>
  <c r="AD594" i="1"/>
  <c r="Y536" i="1"/>
  <c r="Z536" i="1" s="1"/>
  <c r="AD536" i="1"/>
  <c r="AB143" i="1"/>
  <c r="BK143" i="1"/>
  <c r="BG143" i="1"/>
  <c r="BI143" i="1" s="1"/>
  <c r="BG414" i="1"/>
  <c r="BI414" i="1" s="1"/>
  <c r="AB414" i="1"/>
  <c r="BK414" i="1"/>
  <c r="BD484" i="1"/>
  <c r="BK484" i="1"/>
  <c r="BG484" i="1"/>
  <c r="BI484" i="1" s="1"/>
  <c r="BD49" i="1"/>
  <c r="BK49" i="1"/>
  <c r="BG49" i="1"/>
  <c r="BI49" i="1" s="1"/>
  <c r="AB592" i="1"/>
  <c r="BK592" i="1"/>
  <c r="BG592" i="1"/>
  <c r="BI592" i="1" s="1"/>
  <c r="BI331" i="1"/>
  <c r="BD633" i="1"/>
  <c r="BG633" i="1"/>
  <c r="BI633" i="1" s="1"/>
  <c r="BK633" i="1"/>
  <c r="AB375" i="1"/>
  <c r="BK375" i="1"/>
  <c r="BG375" i="1"/>
  <c r="BI375" i="1" s="1"/>
  <c r="BD177" i="1"/>
  <c r="BK177" i="1"/>
  <c r="BK307" i="1"/>
  <c r="BD102" i="1"/>
  <c r="BG102" i="1"/>
  <c r="BI102" i="1" s="1"/>
  <c r="Y569" i="1"/>
  <c r="Z569" i="1" s="1"/>
  <c r="AD569" i="1"/>
  <c r="AB571" i="1"/>
  <c r="BK571" i="1"/>
  <c r="BG571" i="1"/>
  <c r="BI571" i="1" s="1"/>
  <c r="BK26" i="1"/>
  <c r="AB26" i="1"/>
  <c r="BG26" i="1"/>
  <c r="BI26" i="1" s="1"/>
  <c r="AB529" i="1"/>
  <c r="BG529" i="1"/>
  <c r="BI529" i="1" s="1"/>
  <c r="AP667" i="1"/>
  <c r="BB667" i="1"/>
  <c r="AB58" i="1"/>
  <c r="BK58" i="1"/>
  <c r="BG58" i="1"/>
  <c r="BI58" i="1" s="1"/>
  <c r="AC549" i="5"/>
  <c r="Y549" i="5"/>
  <c r="AC141" i="5"/>
  <c r="Y141" i="5"/>
  <c r="Z436" i="5"/>
  <c r="AA436" i="5" s="1"/>
  <c r="AD436" i="5"/>
  <c r="AE436" i="5" s="1"/>
  <c r="I136" i="5"/>
  <c r="L136" i="5" s="1"/>
  <c r="Y136" i="5" s="1"/>
  <c r="I318" i="5"/>
  <c r="L318" i="5" s="1"/>
  <c r="Y318" i="5" s="1"/>
  <c r="D2" i="5"/>
  <c r="I31" i="5"/>
  <c r="L31" i="5" s="1"/>
  <c r="Y31" i="5" s="1"/>
  <c r="I140" i="5"/>
  <c r="L140" i="5" s="1"/>
  <c r="AC140" i="5" s="1"/>
  <c r="I278" i="5"/>
  <c r="L278" i="5" s="1"/>
  <c r="Y278" i="5" s="1"/>
  <c r="I665" i="5"/>
  <c r="L665" i="5" s="1"/>
  <c r="Y665" i="5" s="1"/>
  <c r="I117" i="5"/>
  <c r="L117" i="5" s="1"/>
  <c r="Y117" i="5" s="1"/>
  <c r="Z206" i="5"/>
  <c r="AA206" i="5" s="1"/>
  <c r="AD206" i="5"/>
  <c r="AE206" i="5" s="1"/>
  <c r="I151" i="5"/>
  <c r="L151" i="5" s="1"/>
  <c r="Z246" i="5"/>
  <c r="AA246" i="5" s="1"/>
  <c r="AD246" i="5"/>
  <c r="AE246" i="5" s="1"/>
  <c r="I347" i="5"/>
  <c r="L347" i="5" s="1"/>
  <c r="Y347" i="5" s="1"/>
  <c r="J531" i="5"/>
  <c r="I531" i="5"/>
  <c r="L531" i="5" s="1"/>
  <c r="AD342" i="5"/>
  <c r="AE342" i="5" s="1"/>
  <c r="I670" i="5"/>
  <c r="L670" i="5" s="1"/>
  <c r="Y670" i="5" s="1"/>
  <c r="AD590" i="5"/>
  <c r="AE590" i="5" s="1"/>
  <c r="Z590" i="5"/>
  <c r="AA590" i="5" s="1"/>
  <c r="AC501" i="5"/>
  <c r="Y501" i="5"/>
  <c r="Z428" i="5"/>
  <c r="AA428" i="5" s="1"/>
  <c r="AD428" i="5"/>
  <c r="AE428" i="5" s="1"/>
  <c r="J67" i="5"/>
  <c r="I67" i="5"/>
  <c r="L67" i="5" s="1"/>
  <c r="Y67" i="5" s="1"/>
  <c r="AC544" i="5"/>
  <c r="Y544" i="5"/>
  <c r="Z463" i="5"/>
  <c r="AA463" i="5" s="1"/>
  <c r="AD463" i="5"/>
  <c r="AE463" i="5" s="1"/>
  <c r="I49" i="5"/>
  <c r="L49" i="5" s="1"/>
  <c r="Y49" i="5" s="1"/>
  <c r="Z662" i="5"/>
  <c r="AA662" i="5" s="1"/>
  <c r="AC45" i="5"/>
  <c r="Y45" i="5"/>
  <c r="I177" i="5"/>
  <c r="L177" i="5" s="1"/>
  <c r="Y177" i="5" s="1"/>
  <c r="I21" i="5"/>
  <c r="L21" i="5" s="1"/>
  <c r="Y21" i="5" s="1"/>
  <c r="J310" i="5"/>
  <c r="I310" i="5"/>
  <c r="L310" i="5" s="1"/>
  <c r="Y310" i="5" s="1"/>
  <c r="AB159" i="5"/>
  <c r="AD159" i="5"/>
  <c r="AE159" i="5" s="1"/>
  <c r="Z159" i="5"/>
  <c r="AA159" i="5" s="1"/>
  <c r="Z385" i="5"/>
  <c r="AA385" i="5" s="1"/>
  <c r="AD385" i="5"/>
  <c r="AE385" i="5" s="1"/>
  <c r="I305" i="5"/>
  <c r="L305" i="5" s="1"/>
  <c r="Y305" i="5" s="1"/>
  <c r="Z164" i="5"/>
  <c r="AA164" i="5" s="1"/>
  <c r="Y547" i="5"/>
  <c r="AC547" i="5"/>
  <c r="I249" i="5"/>
  <c r="L249" i="5" s="1"/>
  <c r="Y249" i="5" s="1"/>
  <c r="Y504" i="5"/>
  <c r="AC504" i="5"/>
  <c r="I463" i="5"/>
  <c r="L463" i="5" s="1"/>
  <c r="Y463" i="5" s="1"/>
  <c r="I499" i="5"/>
  <c r="L499" i="5" s="1"/>
  <c r="Y499" i="5" s="1"/>
  <c r="Y19" i="5"/>
  <c r="AC19" i="5"/>
  <c r="Z186" i="5"/>
  <c r="AA186" i="5" s="1"/>
  <c r="AD186" i="5"/>
  <c r="AE186" i="5" s="1"/>
  <c r="I662" i="5"/>
  <c r="L662" i="5" s="1"/>
  <c r="Y662" i="5" s="1"/>
  <c r="I436" i="5"/>
  <c r="L436" i="5" s="1"/>
  <c r="Y436" i="5" s="1"/>
  <c r="Y610" i="5"/>
  <c r="AC610" i="5"/>
  <c r="AD144" i="5"/>
  <c r="AE144" i="5" s="1"/>
  <c r="AB144" i="5"/>
  <c r="Z144" i="5"/>
  <c r="AA144" i="5" s="1"/>
  <c r="I144" i="5"/>
  <c r="L144" i="5" s="1"/>
  <c r="Y144" i="5" s="1"/>
  <c r="I323" i="5"/>
  <c r="L323" i="5" s="1"/>
  <c r="Y323" i="5" s="1"/>
  <c r="J181" i="5"/>
  <c r="I181" i="5"/>
  <c r="L181" i="5" s="1"/>
  <c r="AD177" i="5"/>
  <c r="AE177" i="5" s="1"/>
  <c r="Z177" i="5"/>
  <c r="AA177" i="5" s="1"/>
  <c r="AC313" i="5"/>
  <c r="Y313" i="5"/>
  <c r="Y641" i="5"/>
  <c r="AC641" i="5"/>
  <c r="J476" i="5"/>
  <c r="I476" i="5"/>
  <c r="L476" i="5" s="1"/>
  <c r="Y476" i="5" s="1"/>
  <c r="I650" i="5"/>
  <c r="L650" i="5" s="1"/>
  <c r="Y650" i="5" s="1"/>
  <c r="J242" i="5"/>
  <c r="I242" i="5"/>
  <c r="L242" i="5" s="1"/>
  <c r="Y242" i="5" s="1"/>
  <c r="Z261" i="5"/>
  <c r="AA261" i="5" s="1"/>
  <c r="AD261" i="5"/>
  <c r="AE261" i="5" s="1"/>
  <c r="I34" i="5"/>
  <c r="L34" i="5" s="1"/>
  <c r="Y34" i="5" s="1"/>
  <c r="I603" i="5"/>
  <c r="L603" i="5" s="1"/>
  <c r="Y603" i="5" s="1"/>
  <c r="Z591" i="5"/>
  <c r="AA591" i="5" s="1"/>
  <c r="AB591" i="5"/>
  <c r="Z424" i="5"/>
  <c r="AA424" i="5" s="1"/>
  <c r="AD424" i="5"/>
  <c r="AE424" i="5" s="1"/>
  <c r="I538" i="5"/>
  <c r="L538" i="5" s="1"/>
  <c r="Y538" i="5" s="1"/>
  <c r="Z65" i="5"/>
  <c r="AA65" i="5" s="1"/>
  <c r="AD65" i="5"/>
  <c r="AE65" i="5" s="1"/>
  <c r="I487" i="5"/>
  <c r="L487" i="5" s="1"/>
  <c r="I440" i="5"/>
  <c r="L440" i="5" s="1"/>
  <c r="Z610" i="5"/>
  <c r="AA610" i="5" s="1"/>
  <c r="AB610" i="5"/>
  <c r="AD610" i="5"/>
  <c r="AE610" i="5" s="1"/>
  <c r="J480" i="5"/>
  <c r="I480" i="5"/>
  <c r="L480" i="5" s="1"/>
  <c r="Y480" i="5" s="1"/>
  <c r="AD311" i="5"/>
  <c r="AE311" i="5" s="1"/>
  <c r="Z311" i="5"/>
  <c r="AA311" i="5" s="1"/>
  <c r="AB311" i="5"/>
  <c r="AB423" i="5"/>
  <c r="AD423" i="5"/>
  <c r="AE423" i="5" s="1"/>
  <c r="Z423" i="5"/>
  <c r="AA423" i="5" s="1"/>
  <c r="I541" i="5"/>
  <c r="L541" i="5" s="1"/>
  <c r="Y541" i="5" s="1"/>
  <c r="J541" i="5"/>
  <c r="AD34" i="5"/>
  <c r="AE34" i="5" s="1"/>
  <c r="AC113" i="5"/>
  <c r="Y113" i="5"/>
  <c r="AB556" i="5"/>
  <c r="Z556" i="5"/>
  <c r="AA556" i="5" s="1"/>
  <c r="Z538" i="5"/>
  <c r="AA538" i="5" s="1"/>
  <c r="AD538" i="5"/>
  <c r="AE538" i="5" s="1"/>
  <c r="AB440" i="5"/>
  <c r="AD440" i="5"/>
  <c r="AE440" i="5" s="1"/>
  <c r="Z440" i="5"/>
  <c r="AA440" i="5" s="1"/>
  <c r="J286" i="5"/>
  <c r="I286" i="5"/>
  <c r="L286" i="5" s="1"/>
  <c r="Z21" i="5"/>
  <c r="AA21" i="5" s="1"/>
  <c r="Z499" i="5"/>
  <c r="AA499" i="5" s="1"/>
  <c r="J306" i="5"/>
  <c r="I306" i="5"/>
  <c r="L306" i="5" s="1"/>
  <c r="Y306" i="5" s="1"/>
  <c r="Y588" i="5"/>
  <c r="AD344" i="5"/>
  <c r="AE344" i="5" s="1"/>
  <c r="Z344" i="5"/>
  <c r="AA344" i="5" s="1"/>
  <c r="J494" i="5"/>
  <c r="I494" i="5"/>
  <c r="L494" i="5" s="1"/>
  <c r="Z360" i="5"/>
  <c r="AA360" i="5" s="1"/>
  <c r="AD360" i="5"/>
  <c r="AE360" i="5" s="1"/>
  <c r="I423" i="5"/>
  <c r="L423" i="5" s="1"/>
  <c r="I595" i="5"/>
  <c r="L595" i="5" s="1"/>
  <c r="Y595" i="5" s="1"/>
  <c r="J595" i="5"/>
  <c r="I261" i="5"/>
  <c r="L261" i="5" s="1"/>
  <c r="Y261" i="5" s="1"/>
  <c r="AD268" i="5"/>
  <c r="AE268" i="5" s="1"/>
  <c r="Z268" i="5"/>
  <c r="AA268" i="5" s="1"/>
  <c r="AC529" i="5"/>
  <c r="Y338" i="5"/>
  <c r="AC338" i="5"/>
  <c r="AD646" i="5"/>
  <c r="AE646" i="5" s="1"/>
  <c r="Z646" i="5"/>
  <c r="AA646" i="5" s="1"/>
  <c r="I556" i="5"/>
  <c r="L556" i="5" s="1"/>
  <c r="AC574" i="5"/>
  <c r="Y574" i="5"/>
  <c r="Z61" i="5"/>
  <c r="AA61" i="5" s="1"/>
  <c r="AD61" i="5"/>
  <c r="AE61" i="5" s="1"/>
  <c r="Z282" i="5"/>
  <c r="AA282" i="5" s="1"/>
  <c r="AD282" i="5"/>
  <c r="AE282" i="5" s="1"/>
  <c r="Z587" i="5"/>
  <c r="AA587" i="5" s="1"/>
  <c r="AD587" i="5"/>
  <c r="AE587" i="5" s="1"/>
  <c r="AD100" i="5"/>
  <c r="AE100" i="5" s="1"/>
  <c r="Z100" i="5"/>
  <c r="AA100" i="5" s="1"/>
  <c r="I375" i="5"/>
  <c r="L375" i="5" s="1"/>
  <c r="Y375" i="5" s="1"/>
  <c r="I568" i="5"/>
  <c r="L568" i="5" s="1"/>
  <c r="Y568" i="5" s="1"/>
  <c r="AD556" i="5"/>
  <c r="AE556" i="5" s="1"/>
  <c r="AC228" i="5"/>
  <c r="Y228" i="5"/>
  <c r="J64" i="5"/>
  <c r="I64" i="5"/>
  <c r="L64" i="5" s="1"/>
  <c r="Y64" i="5" s="1"/>
  <c r="J631" i="5"/>
  <c r="I631" i="5"/>
  <c r="L631" i="5" s="1"/>
  <c r="Y631" i="5" s="1"/>
  <c r="AD348" i="5"/>
  <c r="AE348" i="5" s="1"/>
  <c r="Z348" i="5"/>
  <c r="AA348" i="5" s="1"/>
  <c r="I552" i="5"/>
  <c r="L552" i="5" s="1"/>
  <c r="I268" i="5"/>
  <c r="L268" i="5" s="1"/>
  <c r="Y268" i="5" s="1"/>
  <c r="Z580" i="5"/>
  <c r="AA580" i="5" s="1"/>
  <c r="AD580" i="5"/>
  <c r="AE580" i="5" s="1"/>
  <c r="Y116" i="5"/>
  <c r="AC116" i="5"/>
  <c r="AD624" i="5"/>
  <c r="AE624" i="5" s="1"/>
  <c r="Z624" i="5"/>
  <c r="AA624" i="5" s="1"/>
  <c r="AC216" i="5"/>
  <c r="V3" i="5"/>
  <c r="V5" i="5"/>
  <c r="V1" i="5"/>
  <c r="V2" i="5"/>
  <c r="V4" i="5"/>
  <c r="Z145" i="5"/>
  <c r="AA145" i="5" s="1"/>
  <c r="AD145" i="5"/>
  <c r="AE145" i="5" s="1"/>
  <c r="Y240" i="5"/>
  <c r="AC240" i="5"/>
  <c r="Z337" i="5"/>
  <c r="AA337" i="5" s="1"/>
  <c r="AD337" i="5"/>
  <c r="AE337" i="5" s="1"/>
  <c r="Y66" i="5"/>
  <c r="AC66" i="5"/>
  <c r="Z603" i="5"/>
  <c r="AA603" i="5" s="1"/>
  <c r="AD603" i="5"/>
  <c r="AE603" i="5" s="1"/>
  <c r="I311" i="5"/>
  <c r="L311" i="5" s="1"/>
  <c r="AC311" i="5" s="1"/>
  <c r="J84" i="5"/>
  <c r="I84" i="5"/>
  <c r="L84" i="5" s="1"/>
  <c r="Y84" i="5" s="1"/>
  <c r="J395" i="5"/>
  <c r="I395" i="5"/>
  <c r="L395" i="5" s="1"/>
  <c r="Y395" i="5" s="1"/>
  <c r="Z131" i="5"/>
  <c r="AA131" i="5" s="1"/>
  <c r="AD131" i="5"/>
  <c r="AE131" i="5" s="1"/>
  <c r="I328" i="5"/>
  <c r="L328" i="5" s="1"/>
  <c r="Y328" i="5" s="1"/>
  <c r="J500" i="5"/>
  <c r="I500" i="5"/>
  <c r="L500" i="5" s="1"/>
  <c r="AD591" i="5"/>
  <c r="AE591" i="5" s="1"/>
  <c r="Z514" i="5"/>
  <c r="AA514" i="5" s="1"/>
  <c r="AD514" i="5"/>
  <c r="AE514" i="5" s="1"/>
  <c r="Z593" i="5"/>
  <c r="AA593" i="5" s="1"/>
  <c r="AD593" i="5"/>
  <c r="AE593" i="5" s="1"/>
  <c r="AD362" i="5"/>
  <c r="AE362" i="5" s="1"/>
  <c r="AB362" i="5"/>
  <c r="I580" i="5"/>
  <c r="L580" i="5" s="1"/>
  <c r="Y580" i="5" s="1"/>
  <c r="AD9" i="5"/>
  <c r="AE9" i="5" s="1"/>
  <c r="Z9" i="5"/>
  <c r="AA9" i="5" s="1"/>
  <c r="F2" i="5"/>
  <c r="F1" i="5"/>
  <c r="F5" i="5"/>
  <c r="F3" i="5"/>
  <c r="Y657" i="5"/>
  <c r="AC657" i="5"/>
  <c r="I37" i="5"/>
  <c r="L37" i="5" s="1"/>
  <c r="Y37" i="5" s="1"/>
  <c r="AD49" i="5"/>
  <c r="AE49" i="5" s="1"/>
  <c r="I102" i="5"/>
  <c r="L102" i="5" s="1"/>
  <c r="Y102" i="5" s="1"/>
  <c r="AB233" i="5"/>
  <c r="Z175" i="5"/>
  <c r="AA175" i="5" s="1"/>
  <c r="AD175" i="5"/>
  <c r="AE175" i="5" s="1"/>
  <c r="I300" i="5"/>
  <c r="L300" i="5" s="1"/>
  <c r="Y300" i="5" s="1"/>
  <c r="J434" i="5"/>
  <c r="I434" i="5"/>
  <c r="L434" i="5" s="1"/>
  <c r="Y434" i="5" s="1"/>
  <c r="Z414" i="5"/>
  <c r="AA414" i="5" s="1"/>
  <c r="AD414" i="5"/>
  <c r="AE414" i="5" s="1"/>
  <c r="AC446" i="5"/>
  <c r="Y446" i="5"/>
  <c r="I528" i="5"/>
  <c r="L528" i="5" s="1"/>
  <c r="Y528" i="5" s="1"/>
  <c r="I540" i="5"/>
  <c r="L540" i="5" s="1"/>
  <c r="AD554" i="5"/>
  <c r="AE554" i="5" s="1"/>
  <c r="Z554" i="5"/>
  <c r="AA554" i="5" s="1"/>
  <c r="Z173" i="5"/>
  <c r="AA173" i="5" s="1"/>
  <c r="AB173" i="5"/>
  <c r="AD173" i="5"/>
  <c r="AE173" i="5" s="1"/>
  <c r="Y134" i="5"/>
  <c r="AC134" i="5"/>
  <c r="AE13" i="5"/>
  <c r="Z528" i="5"/>
  <c r="AA528" i="5" s="1"/>
  <c r="AD528" i="5"/>
  <c r="AE528" i="5" s="1"/>
  <c r="I62" i="5"/>
  <c r="L62" i="5" s="1"/>
  <c r="Y62" i="5" s="1"/>
  <c r="J147" i="5"/>
  <c r="I147" i="5"/>
  <c r="L147" i="5" s="1"/>
  <c r="Y147" i="5" s="1"/>
  <c r="AC191" i="5"/>
  <c r="Y191" i="5"/>
  <c r="I233" i="5"/>
  <c r="L233" i="5" s="1"/>
  <c r="I175" i="5"/>
  <c r="L175" i="5" s="1"/>
  <c r="I397" i="5"/>
  <c r="L397" i="5" s="1"/>
  <c r="Y397" i="5" s="1"/>
  <c r="I484" i="5"/>
  <c r="L484" i="5" s="1"/>
  <c r="Y484" i="5" s="1"/>
  <c r="Y573" i="5"/>
  <c r="AC573" i="5"/>
  <c r="AC465" i="5"/>
  <c r="I623" i="5"/>
  <c r="L623" i="5" s="1"/>
  <c r="Z279" i="5"/>
  <c r="AA279" i="5" s="1"/>
  <c r="AD279" i="5"/>
  <c r="AE279" i="5" s="1"/>
  <c r="AD301" i="5"/>
  <c r="AE301" i="5" s="1"/>
  <c r="Z301" i="5"/>
  <c r="AA301" i="5" s="1"/>
  <c r="AA13" i="5"/>
  <c r="Y129" i="5"/>
  <c r="Z540" i="5"/>
  <c r="AA540" i="5" s="1"/>
  <c r="AB540" i="5"/>
  <c r="AD540" i="5"/>
  <c r="AE540" i="5" s="1"/>
  <c r="Z62" i="5"/>
  <c r="AA62" i="5" s="1"/>
  <c r="AD62" i="5"/>
  <c r="AE62" i="5" s="1"/>
  <c r="I167" i="5"/>
  <c r="L167" i="5" s="1"/>
  <c r="I209" i="5"/>
  <c r="L209" i="5" s="1"/>
  <c r="Y209" i="5" s="1"/>
  <c r="J209" i="5"/>
  <c r="I266" i="5"/>
  <c r="L266" i="5" s="1"/>
  <c r="J317" i="5"/>
  <c r="I317" i="5"/>
  <c r="L317" i="5" s="1"/>
  <c r="Y317" i="5" s="1"/>
  <c r="AC335" i="5"/>
  <c r="Y335" i="5"/>
  <c r="Z444" i="5"/>
  <c r="AA444" i="5" s="1"/>
  <c r="AD444" i="5"/>
  <c r="AE444" i="5" s="1"/>
  <c r="Z484" i="5"/>
  <c r="AA484" i="5" s="1"/>
  <c r="AD484" i="5"/>
  <c r="AE484" i="5" s="1"/>
  <c r="I482" i="5"/>
  <c r="L482" i="5" s="1"/>
  <c r="J616" i="5"/>
  <c r="I616" i="5"/>
  <c r="L616" i="5" s="1"/>
  <c r="Y616" i="5" s="1"/>
  <c r="Z665" i="5"/>
  <c r="AA665" i="5" s="1"/>
  <c r="AD665" i="5"/>
  <c r="AE665" i="5" s="1"/>
  <c r="Z214" i="5"/>
  <c r="AA214" i="5" s="1"/>
  <c r="AD214" i="5"/>
  <c r="AE214" i="5" s="1"/>
  <c r="AB103" i="5"/>
  <c r="AD103" i="5"/>
  <c r="AE103" i="5" s="1"/>
  <c r="Z103" i="5"/>
  <c r="AA103" i="5" s="1"/>
  <c r="AD167" i="5"/>
  <c r="AE167" i="5" s="1"/>
  <c r="AB167" i="5"/>
  <c r="Z167" i="5"/>
  <c r="AA167" i="5" s="1"/>
  <c r="J24" i="5"/>
  <c r="D5" i="5"/>
  <c r="D1" i="5"/>
  <c r="D4" i="5"/>
  <c r="D3" i="5"/>
  <c r="I53" i="5"/>
  <c r="L53" i="5" s="1"/>
  <c r="Y53" i="5" s="1"/>
  <c r="I120" i="5"/>
  <c r="L120" i="5" s="1"/>
  <c r="I269" i="5"/>
  <c r="L269" i="5" s="1"/>
  <c r="Y269" i="5" s="1"/>
  <c r="AB136" i="5"/>
  <c r="Z136" i="5"/>
  <c r="AA136" i="5" s="1"/>
  <c r="AD136" i="5"/>
  <c r="AE136" i="5" s="1"/>
  <c r="Z300" i="5"/>
  <c r="AA300" i="5" s="1"/>
  <c r="AD300" i="5"/>
  <c r="AE300" i="5" s="1"/>
  <c r="J339" i="5"/>
  <c r="I339" i="5"/>
  <c r="L339" i="5" s="1"/>
  <c r="Y339" i="5" s="1"/>
  <c r="I351" i="5"/>
  <c r="L351" i="5" s="1"/>
  <c r="Y351" i="5" s="1"/>
  <c r="AD568" i="5"/>
  <c r="AE568" i="5" s="1"/>
  <c r="Z568" i="5"/>
  <c r="AA568" i="5" s="1"/>
  <c r="AB568" i="5"/>
  <c r="I518" i="5"/>
  <c r="L518" i="5" s="1"/>
  <c r="Y518" i="5" s="1"/>
  <c r="AD671" i="5"/>
  <c r="AE671" i="5" s="1"/>
  <c r="Z671" i="5"/>
  <c r="AA671" i="5" s="1"/>
  <c r="Z110" i="5"/>
  <c r="AA110" i="5" s="1"/>
  <c r="AD110" i="5"/>
  <c r="AE110" i="5" s="1"/>
  <c r="F4" i="5"/>
  <c r="AC160" i="5"/>
  <c r="Y160" i="5"/>
  <c r="J349" i="5"/>
  <c r="I349" i="5"/>
  <c r="L349" i="5" s="1"/>
  <c r="Y349" i="5" s="1"/>
  <c r="Z102" i="5"/>
  <c r="AA102" i="5" s="1"/>
  <c r="AD102" i="5"/>
  <c r="AE102" i="5" s="1"/>
  <c r="Z269" i="5"/>
  <c r="AA269" i="5" s="1"/>
  <c r="AD269" i="5"/>
  <c r="AE269" i="5" s="1"/>
  <c r="J383" i="5"/>
  <c r="I383" i="5"/>
  <c r="L383" i="5" s="1"/>
  <c r="Z354" i="5"/>
  <c r="AA354" i="5" s="1"/>
  <c r="Z521" i="5"/>
  <c r="AA521" i="5" s="1"/>
  <c r="AD521" i="5"/>
  <c r="AE521" i="5" s="1"/>
  <c r="Y483" i="5"/>
  <c r="AC483" i="5"/>
  <c r="J661" i="5"/>
  <c r="I661" i="5"/>
  <c r="L661" i="5" s="1"/>
  <c r="Y661" i="5" s="1"/>
  <c r="Y681" i="5"/>
  <c r="Z120" i="5"/>
  <c r="AA120" i="5" s="1"/>
  <c r="AD120" i="5"/>
  <c r="AE120" i="5" s="1"/>
  <c r="AB120" i="5"/>
  <c r="AD212" i="5"/>
  <c r="AE212" i="5" s="1"/>
  <c r="Z212" i="5"/>
  <c r="AA212" i="5" s="1"/>
  <c r="J48" i="5"/>
  <c r="I48" i="5"/>
  <c r="L48" i="5" s="1"/>
  <c r="Y48" i="5" s="1"/>
  <c r="AD53" i="5"/>
  <c r="AE53" i="5" s="1"/>
  <c r="Z53" i="5"/>
  <c r="AA53" i="5" s="1"/>
  <c r="J75" i="5"/>
  <c r="I75" i="5"/>
  <c r="L75" i="5" s="1"/>
  <c r="Y75" i="5" s="1"/>
  <c r="AC91" i="5"/>
  <c r="Y91" i="5"/>
  <c r="Z140" i="5"/>
  <c r="AA140" i="5" s="1"/>
  <c r="AB140" i="5"/>
  <c r="AD140" i="5"/>
  <c r="AE140" i="5" s="1"/>
  <c r="I354" i="5"/>
  <c r="L354" i="5" s="1"/>
  <c r="Y354" i="5" s="1"/>
  <c r="I394" i="5"/>
  <c r="L394" i="5" s="1"/>
  <c r="Y394" i="5" s="1"/>
  <c r="I521" i="5"/>
  <c r="L521" i="5" s="1"/>
  <c r="Y521" i="5" s="1"/>
  <c r="I534" i="5"/>
  <c r="L534" i="5" s="1"/>
  <c r="Y534" i="5" s="1"/>
  <c r="I537" i="5"/>
  <c r="L537" i="5" s="1"/>
  <c r="Y537" i="5" s="1"/>
  <c r="I509" i="5"/>
  <c r="L509" i="5" s="1"/>
  <c r="J666" i="5"/>
  <c r="I666" i="5"/>
  <c r="L666" i="5" s="1"/>
  <c r="Y666" i="5" s="1"/>
  <c r="AC548" i="5"/>
  <c r="Y548" i="5"/>
  <c r="J374" i="5"/>
  <c r="I374" i="5"/>
  <c r="L374" i="5" s="1"/>
  <c r="Y374" i="5" s="1"/>
  <c r="Z548" i="5"/>
  <c r="AA548" i="5" s="1"/>
  <c r="AD548" i="5"/>
  <c r="AE548" i="5" s="1"/>
  <c r="AB548" i="5"/>
  <c r="BG449" i="1" l="1"/>
  <c r="BI449" i="1" s="1"/>
  <c r="BG22" i="1"/>
  <c r="BI22" i="1" s="1"/>
  <c r="Z659" i="5"/>
  <c r="AA659" i="5" s="1"/>
  <c r="Z37" i="5"/>
  <c r="AA37" i="5" s="1"/>
  <c r="AD197" i="5"/>
  <c r="AE197" i="5" s="1"/>
  <c r="AD386" i="5"/>
  <c r="AE386" i="5" s="1"/>
  <c r="BG132" i="1"/>
  <c r="BI132" i="1" s="1"/>
  <c r="BK572" i="1"/>
  <c r="AB197" i="5"/>
  <c r="Z386" i="5"/>
  <c r="AA386" i="5" s="1"/>
  <c r="BG92" i="1"/>
  <c r="BI92" i="1" s="1"/>
  <c r="AD492" i="5"/>
  <c r="AE492" i="5" s="1"/>
  <c r="BD586" i="1"/>
  <c r="BK586" i="1"/>
  <c r="BG343" i="1"/>
  <c r="BI343" i="1" s="1"/>
  <c r="AD378" i="5"/>
  <c r="AE378" i="5" s="1"/>
  <c r="AB412" i="1"/>
  <c r="BK412" i="1"/>
  <c r="BG412" i="1"/>
  <c r="BI412" i="1" s="1"/>
  <c r="BK343" i="1"/>
  <c r="BK335" i="1"/>
  <c r="BK13" i="1"/>
  <c r="AD325" i="5"/>
  <c r="AE325" i="5" s="1"/>
  <c r="Z296" i="5"/>
  <c r="AA296" i="5" s="1"/>
  <c r="Z651" i="5"/>
  <c r="AA651" i="5" s="1"/>
  <c r="Z474" i="5"/>
  <c r="AA474" i="5" s="1"/>
  <c r="AD296" i="5"/>
  <c r="AE296" i="5" s="1"/>
  <c r="AB80" i="1"/>
  <c r="BG80" i="1"/>
  <c r="BI80" i="1" s="1"/>
  <c r="BK80" i="1"/>
  <c r="BK396" i="1"/>
  <c r="AP13" i="5"/>
  <c r="I7" i="23"/>
  <c r="BK529" i="1"/>
  <c r="BG572" i="1"/>
  <c r="BI572" i="1" s="1"/>
  <c r="AD518" i="5"/>
  <c r="AE518" i="5" s="1"/>
  <c r="AP18" i="5"/>
  <c r="I10" i="23" s="1"/>
  <c r="AQ24" i="5"/>
  <c r="AQ26" i="5" s="1"/>
  <c r="AB270" i="5"/>
  <c r="AD651" i="5"/>
  <c r="AE651" i="5" s="1"/>
  <c r="Z509" i="5"/>
  <c r="AA509" i="5" s="1"/>
  <c r="Z275" i="5"/>
  <c r="AA275" i="5" s="1"/>
  <c r="Z260" i="5"/>
  <c r="AA260" i="5" s="1"/>
  <c r="AD558" i="5"/>
  <c r="AE558" i="5" s="1"/>
  <c r="AB96" i="5"/>
  <c r="AD129" i="5"/>
  <c r="AE129" i="5" s="1"/>
  <c r="AD369" i="5"/>
  <c r="AE369" i="5" s="1"/>
  <c r="AD96" i="5"/>
  <c r="AE96" i="5" s="1"/>
  <c r="Z373" i="5"/>
  <c r="AA373" i="5" s="1"/>
  <c r="Z565" i="5"/>
  <c r="AA565" i="5" s="1"/>
  <c r="AD163" i="5"/>
  <c r="AE163" i="5" s="1"/>
  <c r="AD632" i="5"/>
  <c r="AE632" i="5" s="1"/>
  <c r="Z117" i="5"/>
  <c r="AA117" i="5" s="1"/>
  <c r="AB129" i="5"/>
  <c r="Z448" i="5"/>
  <c r="AA448" i="5" s="1"/>
  <c r="Z403" i="5"/>
  <c r="AA403" i="5" s="1"/>
  <c r="AB509" i="5"/>
  <c r="Z249" i="5"/>
  <c r="AA249" i="5" s="1"/>
  <c r="Z158" i="5"/>
  <c r="AA158" i="5" s="1"/>
  <c r="AD323" i="5"/>
  <c r="AE323" i="5" s="1"/>
  <c r="Z170" i="5"/>
  <c r="AA170" i="5" s="1"/>
  <c r="Z623" i="5"/>
  <c r="AA623" i="5" s="1"/>
  <c r="AD645" i="5"/>
  <c r="AE645" i="5" s="1"/>
  <c r="AD207" i="5"/>
  <c r="AE207" i="5" s="1"/>
  <c r="Z660" i="5"/>
  <c r="AA660" i="5" s="1"/>
  <c r="AD562" i="5"/>
  <c r="AE562" i="5" s="1"/>
  <c r="AB481" i="5"/>
  <c r="AD88" i="5"/>
  <c r="AE88" i="5" s="1"/>
  <c r="AD676" i="5"/>
  <c r="AE676" i="5" s="1"/>
  <c r="Z545" i="5"/>
  <c r="AA545" i="5" s="1"/>
  <c r="AB562" i="5"/>
  <c r="Z184" i="5"/>
  <c r="AA184" i="5" s="1"/>
  <c r="AD497" i="5"/>
  <c r="AE497" i="5" s="1"/>
  <c r="AD672" i="5"/>
  <c r="AE672" i="5" s="1"/>
  <c r="AD486" i="5"/>
  <c r="AE486" i="5" s="1"/>
  <c r="Z626" i="5"/>
  <c r="AA626" i="5" s="1"/>
  <c r="AB403" i="5"/>
  <c r="AD439" i="5"/>
  <c r="AE439" i="5" s="1"/>
  <c r="Z85" i="5"/>
  <c r="AA85" i="5" s="1"/>
  <c r="Z492" i="5"/>
  <c r="AA492" i="5" s="1"/>
  <c r="AD537" i="5"/>
  <c r="AE537" i="5" s="1"/>
  <c r="AD397" i="5"/>
  <c r="AE397" i="5" s="1"/>
  <c r="AB439" i="5"/>
  <c r="Z70" i="5"/>
  <c r="AA70" i="5" s="1"/>
  <c r="AD425" i="5"/>
  <c r="AE425" i="5" s="1"/>
  <c r="AB38" i="5"/>
  <c r="AD259" i="5"/>
  <c r="AE259" i="5" s="1"/>
  <c r="AD491" i="5"/>
  <c r="AE491" i="5" s="1"/>
  <c r="AD135" i="5"/>
  <c r="AE135" i="5" s="1"/>
  <c r="AD675" i="5"/>
  <c r="AE675" i="5" s="1"/>
  <c r="Z135" i="5"/>
  <c r="AA135" i="5" s="1"/>
  <c r="AD278" i="5"/>
  <c r="AE278" i="5" s="1"/>
  <c r="AD650" i="5"/>
  <c r="AE650" i="5" s="1"/>
  <c r="AD165" i="5"/>
  <c r="AE165" i="5" s="1"/>
  <c r="Z648" i="5"/>
  <c r="AA648" i="5" s="1"/>
  <c r="AD233" i="5"/>
  <c r="AE233" i="5" s="1"/>
  <c r="Y628" i="5"/>
  <c r="Z151" i="5"/>
  <c r="AA151" i="5" s="1"/>
  <c r="AD594" i="5"/>
  <c r="AE594" i="5" s="1"/>
  <c r="AC439" i="5"/>
  <c r="AD237" i="5"/>
  <c r="AE237" i="5" s="1"/>
  <c r="AD487" i="5"/>
  <c r="AE487" i="5" s="1"/>
  <c r="Z241" i="5"/>
  <c r="AA241" i="5" s="1"/>
  <c r="AB318" i="5"/>
  <c r="Z482" i="5"/>
  <c r="AA482" i="5" s="1"/>
  <c r="Z457" i="5"/>
  <c r="AA457" i="5" s="1"/>
  <c r="Z253" i="5"/>
  <c r="AA253" i="5" s="1"/>
  <c r="Z647" i="5"/>
  <c r="AA647" i="5" s="1"/>
  <c r="AD481" i="5"/>
  <c r="AE481" i="5" s="1"/>
  <c r="AD628" i="5"/>
  <c r="AE628" i="5" s="1"/>
  <c r="AD318" i="5"/>
  <c r="AE318" i="5" s="1"/>
  <c r="AD482" i="5"/>
  <c r="AE482" i="5" s="1"/>
  <c r="AD351" i="5"/>
  <c r="AE351" i="5" s="1"/>
  <c r="AD485" i="5"/>
  <c r="AE485" i="5" s="1"/>
  <c r="AD394" i="5"/>
  <c r="AE394" i="5" s="1"/>
  <c r="Z266" i="5"/>
  <c r="AA266" i="5" s="1"/>
  <c r="AD266" i="5"/>
  <c r="AE266" i="5" s="1"/>
  <c r="AD180" i="5"/>
  <c r="AE180" i="5" s="1"/>
  <c r="AD552" i="5"/>
  <c r="AE552" i="5" s="1"/>
  <c r="Z634" i="5"/>
  <c r="AA634" i="5" s="1"/>
  <c r="AD420" i="5"/>
  <c r="AE420" i="5" s="1"/>
  <c r="Z571" i="5"/>
  <c r="AA571" i="5" s="1"/>
  <c r="AB623" i="5"/>
  <c r="AB552" i="5"/>
  <c r="AD185" i="5"/>
  <c r="AE185" i="5" s="1"/>
  <c r="Z336" i="5"/>
  <c r="AA336" i="5" s="1"/>
  <c r="AD572" i="5"/>
  <c r="AE572" i="5" s="1"/>
  <c r="AD638" i="5"/>
  <c r="AE638" i="5" s="1"/>
  <c r="Z109" i="5"/>
  <c r="AA109" i="5" s="1"/>
  <c r="Z442" i="5"/>
  <c r="AA442" i="5" s="1"/>
  <c r="AD560" i="5"/>
  <c r="AE560" i="5" s="1"/>
  <c r="Z333" i="5"/>
  <c r="AA333" i="5" s="1"/>
  <c r="Z612" i="5"/>
  <c r="AA612" i="5" s="1"/>
  <c r="Z584" i="5"/>
  <c r="AA584" i="5" s="1"/>
  <c r="Z43" i="5"/>
  <c r="AA43" i="5" s="1"/>
  <c r="AC318" i="5"/>
  <c r="Y292" i="5"/>
  <c r="Y197" i="5"/>
  <c r="Z487" i="5"/>
  <c r="AA487" i="5" s="1"/>
  <c r="AD305" i="5"/>
  <c r="AE305" i="5" s="1"/>
  <c r="Z334" i="5"/>
  <c r="AA334" i="5" s="1"/>
  <c r="AB565" i="5"/>
  <c r="AB489" i="5"/>
  <c r="AD597" i="5"/>
  <c r="AE597" i="5" s="1"/>
  <c r="AB334" i="5"/>
  <c r="AD314" i="5"/>
  <c r="AE314" i="5" s="1"/>
  <c r="AD489" i="5"/>
  <c r="AE489" i="5" s="1"/>
  <c r="AC173" i="5"/>
  <c r="AB152" i="5"/>
  <c r="Z391" i="5"/>
  <c r="AA391" i="5" s="1"/>
  <c r="Z152" i="5"/>
  <c r="AA152" i="5" s="1"/>
  <c r="AD241" i="5"/>
  <c r="AE241" i="5" s="1"/>
  <c r="AD462" i="5"/>
  <c r="AE462" i="5" s="1"/>
  <c r="Z462" i="5"/>
  <c r="AA462" i="5" s="1"/>
  <c r="AM38" i="5"/>
  <c r="AC677" i="5"/>
  <c r="AC386" i="5"/>
  <c r="Y508" i="5"/>
  <c r="Z315" i="5"/>
  <c r="AA315" i="5" s="1"/>
  <c r="AD315" i="5"/>
  <c r="AE315" i="5" s="1"/>
  <c r="AB315" i="5"/>
  <c r="Z663" i="5"/>
  <c r="AA663" i="5" s="1"/>
  <c r="AB663" i="5"/>
  <c r="AD663" i="5"/>
  <c r="AE663" i="5" s="1"/>
  <c r="Z221" i="5"/>
  <c r="AA221" i="5" s="1"/>
  <c r="AD221" i="5"/>
  <c r="AE221" i="5" s="1"/>
  <c r="AC596" i="5"/>
  <c r="Y596" i="5"/>
  <c r="AD389" i="5"/>
  <c r="AE389" i="5" s="1"/>
  <c r="Z389" i="5"/>
  <c r="AA389" i="5" s="1"/>
  <c r="AD161" i="5"/>
  <c r="AE161" i="5" s="1"/>
  <c r="Z557" i="5"/>
  <c r="AA557" i="5" s="1"/>
  <c r="Z375" i="5"/>
  <c r="AA375" i="5" s="1"/>
  <c r="AD407" i="5"/>
  <c r="AE407" i="5" s="1"/>
  <c r="AD168" i="5"/>
  <c r="AE168" i="5" s="1"/>
  <c r="AB338" i="5"/>
  <c r="AB119" i="5"/>
  <c r="AD581" i="5"/>
  <c r="AE581" i="5" s="1"/>
  <c r="Z581" i="5"/>
  <c r="AA581" i="5" s="1"/>
  <c r="Z575" i="5"/>
  <c r="AA575" i="5" s="1"/>
  <c r="AD575" i="5"/>
  <c r="AE575" i="5" s="1"/>
  <c r="AD380" i="5"/>
  <c r="AE380" i="5" s="1"/>
  <c r="Z380" i="5"/>
  <c r="AA380" i="5" s="1"/>
  <c r="AB380" i="5"/>
  <c r="AD604" i="5"/>
  <c r="AE604" i="5" s="1"/>
  <c r="Z604" i="5"/>
  <c r="AA604" i="5" s="1"/>
  <c r="AB466" i="5"/>
  <c r="Z466" i="5"/>
  <c r="AA466" i="5" s="1"/>
  <c r="Z398" i="5"/>
  <c r="AA398" i="5" s="1"/>
  <c r="AD398" i="5"/>
  <c r="AE398" i="5" s="1"/>
  <c r="Z577" i="5"/>
  <c r="AA577" i="5" s="1"/>
  <c r="AD577" i="5"/>
  <c r="AE577" i="5" s="1"/>
  <c r="AD524" i="5"/>
  <c r="AE524" i="5" s="1"/>
  <c r="Z524" i="5"/>
  <c r="AA524" i="5" s="1"/>
  <c r="Z488" i="5"/>
  <c r="AA488" i="5" s="1"/>
  <c r="AD488" i="5"/>
  <c r="AE488" i="5" s="1"/>
  <c r="AD534" i="5"/>
  <c r="AE534" i="5" s="1"/>
  <c r="AB151" i="5"/>
  <c r="AD670" i="5"/>
  <c r="AE670" i="5" s="1"/>
  <c r="Z454" i="5"/>
  <c r="AA454" i="5" s="1"/>
  <c r="Z328" i="5"/>
  <c r="AA328" i="5" s="1"/>
  <c r="AD642" i="5"/>
  <c r="AE642" i="5" s="1"/>
  <c r="AB567" i="5"/>
  <c r="AD184" i="5"/>
  <c r="AE184" i="5" s="1"/>
  <c r="Z288" i="5"/>
  <c r="AA288" i="5" s="1"/>
  <c r="Z155" i="5"/>
  <c r="AA155" i="5" s="1"/>
  <c r="AD155" i="5"/>
  <c r="AE155" i="5" s="1"/>
  <c r="AB155" i="5"/>
  <c r="Z510" i="5"/>
  <c r="AA510" i="5" s="1"/>
  <c r="AD510" i="5"/>
  <c r="AE510" i="5" s="1"/>
  <c r="AB51" i="5"/>
  <c r="Z51" i="5"/>
  <c r="AA51" i="5" s="1"/>
  <c r="AD51" i="5"/>
  <c r="AE51" i="5" s="1"/>
  <c r="AB530" i="5"/>
  <c r="AD530" i="5"/>
  <c r="AE530" i="5" s="1"/>
  <c r="Z530" i="5"/>
  <c r="AA530" i="5" s="1"/>
  <c r="AD421" i="5"/>
  <c r="AE421" i="5" s="1"/>
  <c r="Z421" i="5"/>
  <c r="AA421" i="5" s="1"/>
  <c r="AD450" i="5"/>
  <c r="AE450" i="5" s="1"/>
  <c r="AB450" i="5"/>
  <c r="Z450" i="5"/>
  <c r="AA450" i="5" s="1"/>
  <c r="Z667" i="5"/>
  <c r="AA667" i="5" s="1"/>
  <c r="AD667" i="5"/>
  <c r="AE667" i="5" s="1"/>
  <c r="AD124" i="5"/>
  <c r="AE124" i="5" s="1"/>
  <c r="AB124" i="5"/>
  <c r="Z124" i="5"/>
  <c r="AA124" i="5" s="1"/>
  <c r="Z470" i="5"/>
  <c r="AA470" i="5" s="1"/>
  <c r="AD470" i="5"/>
  <c r="AE470" i="5" s="1"/>
  <c r="AD345" i="5"/>
  <c r="AE345" i="5" s="1"/>
  <c r="Z345" i="5"/>
  <c r="AA345" i="5" s="1"/>
  <c r="AD567" i="5"/>
  <c r="AE567" i="5" s="1"/>
  <c r="AD352" i="5"/>
  <c r="AE352" i="5" s="1"/>
  <c r="AD508" i="5"/>
  <c r="AE508" i="5" s="1"/>
  <c r="Z507" i="5"/>
  <c r="AA507" i="5" s="1"/>
  <c r="AB507" i="5"/>
  <c r="AD507" i="5"/>
  <c r="AE507" i="5" s="1"/>
  <c r="AD401" i="5"/>
  <c r="AE401" i="5" s="1"/>
  <c r="Z401" i="5"/>
  <c r="AA401" i="5" s="1"/>
  <c r="AB409" i="5"/>
  <c r="AD409" i="5"/>
  <c r="AE409" i="5" s="1"/>
  <c r="Z409" i="5"/>
  <c r="AA409" i="5" s="1"/>
  <c r="Z678" i="5"/>
  <c r="AA678" i="5" s="1"/>
  <c r="AD678" i="5"/>
  <c r="AE678" i="5" s="1"/>
  <c r="AD674" i="5"/>
  <c r="AE674" i="5" s="1"/>
  <c r="Z674" i="5"/>
  <c r="AA674" i="5" s="1"/>
  <c r="Z503" i="5"/>
  <c r="AA503" i="5" s="1"/>
  <c r="AD503" i="5"/>
  <c r="AE503" i="5" s="1"/>
  <c r="AD633" i="5"/>
  <c r="AE633" i="5" s="1"/>
  <c r="Z633" i="5"/>
  <c r="AA633" i="5" s="1"/>
  <c r="AD31" i="5"/>
  <c r="AE31" i="5" s="1"/>
  <c r="Y135" i="5"/>
  <c r="AD347" i="5"/>
  <c r="AE347" i="5" s="1"/>
  <c r="AD38" i="5"/>
  <c r="AE38" i="5" s="1"/>
  <c r="AD619" i="5"/>
  <c r="AE619" i="5" s="1"/>
  <c r="AD555" i="5"/>
  <c r="AE555" i="5" s="1"/>
  <c r="AD479" i="5"/>
  <c r="AE479" i="5" s="1"/>
  <c r="AD363" i="5"/>
  <c r="AE363" i="5" s="1"/>
  <c r="Z363" i="5"/>
  <c r="AA363" i="5" s="1"/>
  <c r="AB641" i="5"/>
  <c r="AD641" i="5"/>
  <c r="AE641" i="5" s="1"/>
  <c r="Z641" i="5"/>
  <c r="AA641" i="5" s="1"/>
  <c r="AD472" i="5"/>
  <c r="AE472" i="5" s="1"/>
  <c r="Z472" i="5"/>
  <c r="AA472" i="5" s="1"/>
  <c r="AD512" i="5"/>
  <c r="AE512" i="5" s="1"/>
  <c r="Z512" i="5"/>
  <c r="AA512" i="5" s="1"/>
  <c r="Z519" i="5"/>
  <c r="AA519" i="5" s="1"/>
  <c r="AB519" i="5"/>
  <c r="Z230" i="5"/>
  <c r="AA230" i="5" s="1"/>
  <c r="AD230" i="5"/>
  <c r="AE230" i="5" s="1"/>
  <c r="AD563" i="5"/>
  <c r="AE563" i="5" s="1"/>
  <c r="AD606" i="5"/>
  <c r="AE606" i="5" s="1"/>
  <c r="Z630" i="5"/>
  <c r="AA630" i="5" s="1"/>
  <c r="AD630" i="5"/>
  <c r="AE630" i="5" s="1"/>
  <c r="Z14" i="5"/>
  <c r="AA14" i="5" s="1"/>
  <c r="AD14" i="5"/>
  <c r="AE14" i="5" s="1"/>
  <c r="AD213" i="5"/>
  <c r="AE213" i="5" s="1"/>
  <c r="AB213" i="5"/>
  <c r="Z213" i="5"/>
  <c r="AA213" i="5" s="1"/>
  <c r="Z653" i="5"/>
  <c r="AA653" i="5" s="1"/>
  <c r="AD653" i="5"/>
  <c r="AE653" i="5" s="1"/>
  <c r="AB653" i="5"/>
  <c r="Z443" i="5"/>
  <c r="AA443" i="5" s="1"/>
  <c r="AD443" i="5"/>
  <c r="AE443" i="5" s="1"/>
  <c r="Z130" i="5"/>
  <c r="AA130" i="5" s="1"/>
  <c r="AD130" i="5"/>
  <c r="AE130" i="5" s="1"/>
  <c r="AB677" i="5"/>
  <c r="AD677" i="5"/>
  <c r="AE677" i="5" s="1"/>
  <c r="Z493" i="5"/>
  <c r="AA493" i="5" s="1"/>
  <c r="AB493" i="5"/>
  <c r="AD493" i="5"/>
  <c r="AE493" i="5" s="1"/>
  <c r="Z599" i="5"/>
  <c r="AA599" i="5" s="1"/>
  <c r="AD599" i="5"/>
  <c r="AE599" i="5" s="1"/>
  <c r="AB599" i="5"/>
  <c r="AD441" i="5"/>
  <c r="AE441" i="5" s="1"/>
  <c r="Z441" i="5"/>
  <c r="AA441" i="5" s="1"/>
  <c r="AB441" i="5"/>
  <c r="AD410" i="5"/>
  <c r="AE410" i="5" s="1"/>
  <c r="AD613" i="5"/>
  <c r="AE613" i="5" s="1"/>
  <c r="AD119" i="5"/>
  <c r="AE119" i="5" s="1"/>
  <c r="Z193" i="5"/>
  <c r="AA193" i="5" s="1"/>
  <c r="AD92" i="5"/>
  <c r="AE92" i="5" s="1"/>
  <c r="Z92" i="5"/>
  <c r="AA92" i="5" s="1"/>
  <c r="Z236" i="5"/>
  <c r="AA236" i="5" s="1"/>
  <c r="AD236" i="5"/>
  <c r="AE236" i="5" s="1"/>
  <c r="Z361" i="5"/>
  <c r="AA361" i="5" s="1"/>
  <c r="AD361" i="5"/>
  <c r="AE361" i="5" s="1"/>
  <c r="AD126" i="5"/>
  <c r="AE126" i="5" s="1"/>
  <c r="Z126" i="5"/>
  <c r="AA126" i="5" s="1"/>
  <c r="AD600" i="5"/>
  <c r="AE600" i="5" s="1"/>
  <c r="Z86" i="5"/>
  <c r="AA86" i="5" s="1"/>
  <c r="Z543" i="5"/>
  <c r="AA543" i="5" s="1"/>
  <c r="AB508" i="5"/>
  <c r="AD196" i="5"/>
  <c r="AE196" i="5" s="1"/>
  <c r="Z196" i="5"/>
  <c r="AA196" i="5" s="1"/>
  <c r="AD426" i="5"/>
  <c r="AE426" i="5" s="1"/>
  <c r="Z426" i="5"/>
  <c r="AA426" i="5" s="1"/>
  <c r="Z438" i="5"/>
  <c r="AA438" i="5" s="1"/>
  <c r="AD438" i="5"/>
  <c r="AE438" i="5" s="1"/>
  <c r="AD578" i="5"/>
  <c r="AE578" i="5" s="1"/>
  <c r="AB578" i="5"/>
  <c r="Z578" i="5"/>
  <c r="AA578" i="5" s="1"/>
  <c r="AC493" i="5"/>
  <c r="Y493" i="5"/>
  <c r="AD30" i="5"/>
  <c r="AE30" i="5" s="1"/>
  <c r="Z30" i="5"/>
  <c r="AA30" i="5" s="1"/>
  <c r="AD550" i="5"/>
  <c r="AE550" i="5" s="1"/>
  <c r="Z550" i="5"/>
  <c r="AA550" i="5" s="1"/>
  <c r="AD526" i="5"/>
  <c r="AE526" i="5" s="1"/>
  <c r="Z526" i="5"/>
  <c r="AA526" i="5" s="1"/>
  <c r="AD240" i="5"/>
  <c r="AE240" i="5" s="1"/>
  <c r="Z240" i="5"/>
  <c r="AA240" i="5" s="1"/>
  <c r="AB240" i="5"/>
  <c r="Z658" i="5"/>
  <c r="AA658" i="5" s="1"/>
  <c r="AD658" i="5"/>
  <c r="AE658" i="5" s="1"/>
  <c r="Y109" i="5"/>
  <c r="Y562" i="5"/>
  <c r="Y542" i="5"/>
  <c r="AC542" i="5"/>
  <c r="Y311" i="5"/>
  <c r="Z542" i="5"/>
  <c r="AA542" i="5" s="1"/>
  <c r="AD542" i="5"/>
  <c r="AE542" i="5" s="1"/>
  <c r="AB542" i="5"/>
  <c r="AC241" i="5"/>
  <c r="Y571" i="5"/>
  <c r="AC568" i="5"/>
  <c r="Y462" i="5"/>
  <c r="AC462" i="5"/>
  <c r="AC489" i="5"/>
  <c r="Y51" i="5"/>
  <c r="AC51" i="5"/>
  <c r="Y481" i="5"/>
  <c r="AD332" i="5"/>
  <c r="AE332" i="5" s="1"/>
  <c r="Z332" i="5"/>
  <c r="AA332" i="5" s="1"/>
  <c r="AC560" i="5"/>
  <c r="AC144" i="5"/>
  <c r="Y639" i="5"/>
  <c r="AC639" i="5"/>
  <c r="Y454" i="5"/>
  <c r="AD419" i="5"/>
  <c r="AE419" i="5" s="1"/>
  <c r="Z419" i="5"/>
  <c r="AA419" i="5" s="1"/>
  <c r="Y362" i="5"/>
  <c r="Y663" i="5"/>
  <c r="AC663" i="5"/>
  <c r="AC159" i="5"/>
  <c r="Y565" i="5"/>
  <c r="AC565" i="5"/>
  <c r="Y430" i="5"/>
  <c r="AC430" i="5"/>
  <c r="Y96" i="5"/>
  <c r="Y152" i="5"/>
  <c r="AC152" i="5"/>
  <c r="Y140" i="5"/>
  <c r="AC414" i="5"/>
  <c r="AC591" i="5"/>
  <c r="AC567" i="5"/>
  <c r="Y567" i="5"/>
  <c r="AC38" i="5"/>
  <c r="AC519" i="5"/>
  <c r="Y184" i="5"/>
  <c r="AC184" i="5"/>
  <c r="AC630" i="5"/>
  <c r="Y403" i="5"/>
  <c r="AC403" i="5"/>
  <c r="Y466" i="5"/>
  <c r="AC466" i="5"/>
  <c r="AC442" i="5"/>
  <c r="Y442" i="5"/>
  <c r="AC178" i="5"/>
  <c r="Y178" i="5"/>
  <c r="AC407" i="5"/>
  <c r="Y407" i="5"/>
  <c r="AC452" i="5"/>
  <c r="Y452" i="5"/>
  <c r="Y270" i="5"/>
  <c r="AC270" i="5"/>
  <c r="Y334" i="5"/>
  <c r="AC334" i="5"/>
  <c r="AD452" i="5"/>
  <c r="AE452" i="5" s="1"/>
  <c r="AB452" i="5"/>
  <c r="Z452" i="5"/>
  <c r="AA452" i="5" s="1"/>
  <c r="Y566" i="5"/>
  <c r="AC566" i="5"/>
  <c r="AC651" i="5"/>
  <c r="Y651" i="5"/>
  <c r="Z176" i="5"/>
  <c r="AA176" i="5" s="1"/>
  <c r="AD176" i="5"/>
  <c r="AE176" i="5" s="1"/>
  <c r="AD303" i="5"/>
  <c r="AE303" i="5" s="1"/>
  <c r="Z303" i="5"/>
  <c r="AA303" i="5" s="1"/>
  <c r="Z239" i="5"/>
  <c r="AA239" i="5" s="1"/>
  <c r="AD239" i="5"/>
  <c r="AE239" i="5" s="1"/>
  <c r="AB239" i="5"/>
  <c r="AC255" i="5"/>
  <c r="Y255" i="5"/>
  <c r="Z226" i="5"/>
  <c r="AA226" i="5" s="1"/>
  <c r="AD226" i="5"/>
  <c r="AE226" i="5" s="1"/>
  <c r="AD559" i="5"/>
  <c r="AE559" i="5" s="1"/>
  <c r="Z559" i="5"/>
  <c r="AA559" i="5" s="1"/>
  <c r="AD287" i="5"/>
  <c r="AE287" i="5" s="1"/>
  <c r="Z287" i="5"/>
  <c r="AA287" i="5" s="1"/>
  <c r="Z255" i="5"/>
  <c r="AA255" i="5" s="1"/>
  <c r="AD255" i="5"/>
  <c r="AE255" i="5" s="1"/>
  <c r="AB255" i="5"/>
  <c r="Z614" i="5"/>
  <c r="AA614" i="5" s="1"/>
  <c r="AB614" i="5"/>
  <c r="AD614" i="5"/>
  <c r="AE614" i="5" s="1"/>
  <c r="AC614" i="5"/>
  <c r="Y614" i="5"/>
  <c r="AD644" i="5"/>
  <c r="AE644" i="5" s="1"/>
  <c r="Z644" i="5"/>
  <c r="AA644" i="5" s="1"/>
  <c r="AD359" i="5"/>
  <c r="AE359" i="5" s="1"/>
  <c r="Z359" i="5"/>
  <c r="AA359" i="5" s="1"/>
  <c r="AD327" i="5"/>
  <c r="AE327" i="5" s="1"/>
  <c r="Z327" i="5"/>
  <c r="AA327" i="5" s="1"/>
  <c r="Z285" i="5"/>
  <c r="AA285" i="5" s="1"/>
  <c r="AD285" i="5"/>
  <c r="AE285" i="5" s="1"/>
  <c r="AC156" i="5"/>
  <c r="Y156" i="5"/>
  <c r="AC136" i="5"/>
  <c r="Z156" i="5"/>
  <c r="AA156" i="5" s="1"/>
  <c r="AD156" i="5"/>
  <c r="AE156" i="5" s="1"/>
  <c r="AB156" i="5"/>
  <c r="Z402" i="5"/>
  <c r="AA402" i="5" s="1"/>
  <c r="AD402" i="5"/>
  <c r="AE402" i="5" s="1"/>
  <c r="AC239" i="5"/>
  <c r="Y239" i="5"/>
  <c r="Z231" i="5"/>
  <c r="AA231" i="5" s="1"/>
  <c r="AD231" i="5"/>
  <c r="AE231" i="5" s="1"/>
  <c r="BG48" i="1"/>
  <c r="BI48" i="1" s="1"/>
  <c r="BK92" i="1"/>
  <c r="BG622" i="1"/>
  <c r="BI622" i="1" s="1"/>
  <c r="BD622" i="1"/>
  <c r="BK622" i="1"/>
  <c r="BK630" i="1"/>
  <c r="BG630" i="1"/>
  <c r="BI630" i="1" s="1"/>
  <c r="BD630" i="1"/>
  <c r="AB531" i="1"/>
  <c r="BK531" i="1"/>
  <c r="BG531" i="1"/>
  <c r="BI531" i="1" s="1"/>
  <c r="BK441" i="1"/>
  <c r="BG359" i="1"/>
  <c r="BI359" i="1" s="1"/>
  <c r="BG396" i="1"/>
  <c r="BI396" i="1" s="1"/>
  <c r="BD593" i="1"/>
  <c r="BG593" i="1"/>
  <c r="BI593" i="1" s="1"/>
  <c r="BK593" i="1"/>
  <c r="BD472" i="1"/>
  <c r="BG472" i="1"/>
  <c r="BI472" i="1" s="1"/>
  <c r="BK472" i="1"/>
  <c r="AB127" i="1"/>
  <c r="BK127" i="1"/>
  <c r="BG127" i="1"/>
  <c r="BI127" i="1" s="1"/>
  <c r="AB393" i="1"/>
  <c r="BG393" i="1"/>
  <c r="BI393" i="1" s="1"/>
  <c r="BK393" i="1"/>
  <c r="AB140" i="1"/>
  <c r="BG140" i="1"/>
  <c r="BI140" i="1" s="1"/>
  <c r="BK140" i="1"/>
  <c r="BK371" i="1"/>
  <c r="BK359" i="1"/>
  <c r="BG248" i="1"/>
  <c r="BI248" i="1" s="1"/>
  <c r="BD248" i="1"/>
  <c r="BK248" i="1"/>
  <c r="AB95" i="1"/>
  <c r="BG95" i="1"/>
  <c r="BI95" i="1" s="1"/>
  <c r="BK95" i="1"/>
  <c r="AB587" i="1"/>
  <c r="BK587" i="1"/>
  <c r="BG587" i="1"/>
  <c r="BI587" i="1" s="1"/>
  <c r="BG429" i="1"/>
  <c r="BI429" i="1" s="1"/>
  <c r="BD488" i="1"/>
  <c r="BG488" i="1"/>
  <c r="BI488" i="1" s="1"/>
  <c r="BK488" i="1"/>
  <c r="BK460" i="1"/>
  <c r="BG460" i="1"/>
  <c r="BI460" i="1" s="1"/>
  <c r="AB460" i="1"/>
  <c r="BD558" i="1"/>
  <c r="BK558" i="1"/>
  <c r="BG558" i="1"/>
  <c r="BI558" i="1" s="1"/>
  <c r="AB610" i="1"/>
  <c r="BK610" i="1"/>
  <c r="BG610" i="1"/>
  <c r="BI610" i="1" s="1"/>
  <c r="BK626" i="1"/>
  <c r="BD626" i="1"/>
  <c r="BG626" i="1"/>
  <c r="BI626" i="1" s="1"/>
  <c r="BG520" i="1"/>
  <c r="BI520" i="1" s="1"/>
  <c r="BK555" i="1"/>
  <c r="BD555" i="1"/>
  <c r="BG555" i="1"/>
  <c r="BI555" i="1" s="1"/>
  <c r="BG264" i="1"/>
  <c r="BI264" i="1" s="1"/>
  <c r="BD264" i="1"/>
  <c r="BK264" i="1"/>
  <c r="BG273" i="1"/>
  <c r="BI273" i="1" s="1"/>
  <c r="BK641" i="1"/>
  <c r="BD641" i="1"/>
  <c r="BG641" i="1"/>
  <c r="BI641" i="1" s="1"/>
  <c r="BK273" i="1"/>
  <c r="BG430" i="1"/>
  <c r="BI430" i="1" s="1"/>
  <c r="BD430" i="1"/>
  <c r="BK430" i="1"/>
  <c r="AB560" i="1"/>
  <c r="BK560" i="1"/>
  <c r="BG560" i="1"/>
  <c r="BI560" i="1" s="1"/>
  <c r="BK322" i="1"/>
  <c r="AB322" i="1"/>
  <c r="BG322" i="1"/>
  <c r="BI322" i="1" s="1"/>
  <c r="AB537" i="1"/>
  <c r="BG537" i="1"/>
  <c r="BI537" i="1" s="1"/>
  <c r="BK537" i="1"/>
  <c r="AB174" i="1"/>
  <c r="BK174" i="1"/>
  <c r="BG174" i="1"/>
  <c r="BI174" i="1" s="1"/>
  <c r="AB574" i="1"/>
  <c r="BG574" i="1"/>
  <c r="BI574" i="1" s="1"/>
  <c r="BK574" i="1"/>
  <c r="AB422" i="1"/>
  <c r="BK422" i="1"/>
  <c r="BG422" i="1"/>
  <c r="BI422" i="1" s="1"/>
  <c r="AB562" i="1"/>
  <c r="BK562" i="1"/>
  <c r="AB34" i="1"/>
  <c r="BK34" i="1"/>
  <c r="BG34" i="1"/>
  <c r="BI34" i="1" s="1"/>
  <c r="AB512" i="1"/>
  <c r="BK512" i="1"/>
  <c r="BG512" i="1"/>
  <c r="BI512" i="1" s="1"/>
  <c r="BK704" i="1"/>
  <c r="BD704" i="1"/>
  <c r="BG704" i="1"/>
  <c r="BI704" i="1" s="1"/>
  <c r="AB492" i="1"/>
  <c r="BK492" i="1"/>
  <c r="BG492" i="1"/>
  <c r="BI492" i="1" s="1"/>
  <c r="AB500" i="1"/>
  <c r="BK500" i="1"/>
  <c r="BG500" i="1"/>
  <c r="BI500" i="1" s="1"/>
  <c r="AB379" i="1"/>
  <c r="BG379" i="1"/>
  <c r="BI379" i="1" s="1"/>
  <c r="BK379" i="1"/>
  <c r="AB36" i="1"/>
  <c r="BG36" i="1"/>
  <c r="BI36" i="1" s="1"/>
  <c r="BK36" i="1"/>
  <c r="BG219" i="1"/>
  <c r="BI219" i="1" s="1"/>
  <c r="BD644" i="1"/>
  <c r="BG644" i="1"/>
  <c r="BI644" i="1" s="1"/>
  <c r="BK644" i="1"/>
  <c r="BD602" i="1"/>
  <c r="BG602" i="1"/>
  <c r="BI602" i="1" s="1"/>
  <c r="BK602" i="1"/>
  <c r="BD676" i="1"/>
  <c r="BG676" i="1"/>
  <c r="BI676" i="1" s="1"/>
  <c r="BK676" i="1"/>
  <c r="BD374" i="1"/>
  <c r="BG374" i="1"/>
  <c r="BI374" i="1" s="1"/>
  <c r="BK374" i="1"/>
  <c r="AB223" i="1"/>
  <c r="BG223" i="1"/>
  <c r="BI223" i="1" s="1"/>
  <c r="BK223" i="1"/>
  <c r="BG659" i="1"/>
  <c r="BI659" i="1" s="1"/>
  <c r="BK513" i="1"/>
  <c r="BK132" i="1"/>
  <c r="BD295" i="1"/>
  <c r="BK295" i="1"/>
  <c r="BG673" i="1"/>
  <c r="BI673" i="1" s="1"/>
  <c r="BK673" i="1"/>
  <c r="BD673" i="1"/>
  <c r="AB25" i="1"/>
  <c r="BG25" i="1"/>
  <c r="BI25" i="1" s="1"/>
  <c r="BK25" i="1"/>
  <c r="AB294" i="1"/>
  <c r="BK294" i="1"/>
  <c r="BG294" i="1"/>
  <c r="BI294" i="1" s="1"/>
  <c r="BK188" i="1"/>
  <c r="BG146" i="1"/>
  <c r="BI146" i="1" s="1"/>
  <c r="BK219" i="1"/>
  <c r="AB138" i="1"/>
  <c r="BG138" i="1"/>
  <c r="BI138" i="1" s="1"/>
  <c r="BK138" i="1"/>
  <c r="BG341" i="1"/>
  <c r="BI341" i="1" s="1"/>
  <c r="BD341" i="1"/>
  <c r="BK341" i="1"/>
  <c r="AB233" i="1"/>
  <c r="BK233" i="1"/>
  <c r="BG233" i="1"/>
  <c r="BI233" i="1" s="1"/>
  <c r="BD639" i="1"/>
  <c r="BK639" i="1"/>
  <c r="BG639" i="1"/>
  <c r="BI639" i="1" s="1"/>
  <c r="AB41" i="1"/>
  <c r="BG41" i="1"/>
  <c r="BI41" i="1" s="1"/>
  <c r="BK41" i="1"/>
  <c r="AB54" i="1"/>
  <c r="BG54" i="1"/>
  <c r="BI54" i="1" s="1"/>
  <c r="BK54" i="1"/>
  <c r="AB236" i="1"/>
  <c r="BG236" i="1"/>
  <c r="BI236" i="1" s="1"/>
  <c r="BK236" i="1"/>
  <c r="BD253" i="1"/>
  <c r="BK253" i="1"/>
  <c r="BG253" i="1"/>
  <c r="BI253" i="1" s="1"/>
  <c r="BG188" i="1"/>
  <c r="BI188" i="1" s="1"/>
  <c r="BK146" i="1"/>
  <c r="BG348" i="1"/>
  <c r="BI348" i="1" s="1"/>
  <c r="BD206" i="1"/>
  <c r="BG206" i="1"/>
  <c r="BI206" i="1" s="1"/>
  <c r="AB207" i="1"/>
  <c r="BG207" i="1"/>
  <c r="BI207" i="1" s="1"/>
  <c r="BK207" i="1"/>
  <c r="BG518" i="1"/>
  <c r="BI518" i="1" s="1"/>
  <c r="AB549" i="1"/>
  <c r="BK549" i="1"/>
  <c r="BG549" i="1"/>
  <c r="BI549" i="1" s="1"/>
  <c r="BK650" i="1"/>
  <c r="BD650" i="1"/>
  <c r="BG650" i="1"/>
  <c r="BI650" i="1" s="1"/>
  <c r="AB77" i="1"/>
  <c r="BK77" i="1"/>
  <c r="BG77" i="1"/>
  <c r="BI77" i="1" s="1"/>
  <c r="BD218" i="1"/>
  <c r="BG218" i="1"/>
  <c r="BI218" i="1" s="1"/>
  <c r="BK218" i="1"/>
  <c r="BK518" i="1"/>
  <c r="BK348" i="1"/>
  <c r="BK686" i="1"/>
  <c r="BD686" i="1"/>
  <c r="BG686" i="1"/>
  <c r="BI686" i="1" s="1"/>
  <c r="BD306" i="1"/>
  <c r="BK306" i="1"/>
  <c r="BG306" i="1"/>
  <c r="BI306" i="1" s="1"/>
  <c r="AB216" i="1"/>
  <c r="BK216" i="1"/>
  <c r="BG216" i="1"/>
  <c r="BI216" i="1" s="1"/>
  <c r="BK556" i="1"/>
  <c r="BG556" i="1"/>
  <c r="BI556" i="1" s="1"/>
  <c r="AB556" i="1"/>
  <c r="BK563" i="1"/>
  <c r="AB164" i="1"/>
  <c r="BK164" i="1"/>
  <c r="BG164" i="1"/>
  <c r="BI164" i="1" s="1"/>
  <c r="AB82" i="1"/>
  <c r="BK82" i="1"/>
  <c r="BG82" i="1"/>
  <c r="BI82" i="1" s="1"/>
  <c r="BD601" i="1"/>
  <c r="BK601" i="1"/>
  <c r="BG601" i="1"/>
  <c r="BI601" i="1" s="1"/>
  <c r="BK428" i="1"/>
  <c r="AB428" i="1"/>
  <c r="BG428" i="1"/>
  <c r="BI428" i="1" s="1"/>
  <c r="AB213" i="1"/>
  <c r="BG213" i="1"/>
  <c r="BI213" i="1" s="1"/>
  <c r="BK213" i="1"/>
  <c r="BG13" i="1"/>
  <c r="BI13" i="1" s="1"/>
  <c r="BG156" i="1"/>
  <c r="BI156" i="1" s="1"/>
  <c r="BK156" i="1"/>
  <c r="AB156" i="1"/>
  <c r="BD684" i="1"/>
  <c r="BG684" i="1"/>
  <c r="BI684" i="1" s="1"/>
  <c r="BK684" i="1"/>
  <c r="AB648" i="1"/>
  <c r="BG648" i="1"/>
  <c r="BI648" i="1" s="1"/>
  <c r="BK648" i="1"/>
  <c r="AB455" i="1"/>
  <c r="BG455" i="1"/>
  <c r="BI455" i="1" s="1"/>
  <c r="BK455" i="1"/>
  <c r="AB317" i="1"/>
  <c r="BG317" i="1"/>
  <c r="BI317" i="1" s="1"/>
  <c r="BK317" i="1"/>
  <c r="AB533" i="1"/>
  <c r="BG533" i="1"/>
  <c r="BI533" i="1" s="1"/>
  <c r="BK533" i="1"/>
  <c r="BD51" i="1"/>
  <c r="BK51" i="1"/>
  <c r="BG51" i="1"/>
  <c r="BI51" i="1" s="1"/>
  <c r="BK540" i="1"/>
  <c r="BG540" i="1"/>
  <c r="BI540" i="1" s="1"/>
  <c r="AB540" i="1"/>
  <c r="AB259" i="1"/>
  <c r="BG259" i="1"/>
  <c r="BI259" i="1" s="1"/>
  <c r="BK259" i="1"/>
  <c r="AB79" i="1"/>
  <c r="BK79" i="1"/>
  <c r="BG79" i="1"/>
  <c r="BI79" i="1" s="1"/>
  <c r="AB544" i="1"/>
  <c r="BK544" i="1"/>
  <c r="BG544" i="1"/>
  <c r="BI544" i="1" s="1"/>
  <c r="AB268" i="1"/>
  <c r="BK268" i="1"/>
  <c r="BG268" i="1"/>
  <c r="BI268" i="1" s="1"/>
  <c r="AB229" i="1"/>
  <c r="BG229" i="1"/>
  <c r="BI229" i="1" s="1"/>
  <c r="BK229" i="1"/>
  <c r="BG124" i="1"/>
  <c r="BI124" i="1" s="1"/>
  <c r="AB124" i="1"/>
  <c r="BK124" i="1"/>
  <c r="BD693" i="1"/>
  <c r="BG693" i="1"/>
  <c r="BI693" i="1" s="1"/>
  <c r="BK693" i="1"/>
  <c r="AB235" i="1"/>
  <c r="BG235" i="1"/>
  <c r="BI235" i="1" s="1"/>
  <c r="BK235" i="1"/>
  <c r="AB271" i="1"/>
  <c r="BK271" i="1"/>
  <c r="BG271" i="1"/>
  <c r="BI271" i="1" s="1"/>
  <c r="BD580" i="1"/>
  <c r="BK580" i="1"/>
  <c r="BG580" i="1"/>
  <c r="BI580" i="1" s="1"/>
  <c r="BG563" i="1"/>
  <c r="BI563" i="1" s="1"/>
  <c r="AB46" i="1"/>
  <c r="BK46" i="1"/>
  <c r="BG46" i="1"/>
  <c r="BI46" i="1" s="1"/>
  <c r="BD589" i="1"/>
  <c r="BK589" i="1"/>
  <c r="BG589" i="1"/>
  <c r="BI589" i="1" s="1"/>
  <c r="AB436" i="1"/>
  <c r="BG436" i="1"/>
  <c r="BI436" i="1" s="1"/>
  <c r="BK436" i="1"/>
  <c r="BD701" i="1"/>
  <c r="BK701" i="1"/>
  <c r="BG701" i="1"/>
  <c r="BI701" i="1" s="1"/>
  <c r="BG399" i="1"/>
  <c r="BI399" i="1" s="1"/>
  <c r="BK399" i="1"/>
  <c r="BD399" i="1"/>
  <c r="AB211" i="1"/>
  <c r="BG211" i="1"/>
  <c r="BI211" i="1" s="1"/>
  <c r="BK211" i="1"/>
  <c r="AB301" i="1"/>
  <c r="BK301" i="1"/>
  <c r="BG301" i="1"/>
  <c r="BI301" i="1" s="1"/>
  <c r="AB91" i="1"/>
  <c r="BG91" i="1"/>
  <c r="BI91" i="1" s="1"/>
  <c r="BK91" i="1"/>
  <c r="BG204" i="1"/>
  <c r="BI204" i="1" s="1"/>
  <c r="BK204" i="1"/>
  <c r="BD204" i="1"/>
  <c r="AB390" i="1"/>
  <c r="BK390" i="1"/>
  <c r="BG390" i="1"/>
  <c r="BI390" i="1" s="1"/>
  <c r="AB190" i="1"/>
  <c r="BG190" i="1"/>
  <c r="BI190" i="1" s="1"/>
  <c r="BK190" i="1"/>
  <c r="AB552" i="1"/>
  <c r="BK552" i="1"/>
  <c r="BG552" i="1"/>
  <c r="BI552" i="1" s="1"/>
  <c r="AB407" i="1"/>
  <c r="BK407" i="1"/>
  <c r="BG407" i="1"/>
  <c r="BI407" i="1" s="1"/>
  <c r="BK670" i="1"/>
  <c r="BD670" i="1"/>
  <c r="BG670" i="1"/>
  <c r="BI670" i="1" s="1"/>
  <c r="BD403" i="1"/>
  <c r="BG403" i="1"/>
  <c r="BI403" i="1" s="1"/>
  <c r="BK403" i="1"/>
  <c r="AB433" i="1"/>
  <c r="BK433" i="1"/>
  <c r="BG433" i="1"/>
  <c r="BI433" i="1" s="1"/>
  <c r="AB158" i="1"/>
  <c r="BK158" i="1"/>
  <c r="BG158" i="1"/>
  <c r="BI158" i="1" s="1"/>
  <c r="AB225" i="1"/>
  <c r="BG225" i="1"/>
  <c r="BI225" i="1" s="1"/>
  <c r="BK225" i="1"/>
  <c r="AB328" i="1"/>
  <c r="BG328" i="1"/>
  <c r="BI328" i="1" s="1"/>
  <c r="BK328" i="1"/>
  <c r="BD278" i="1"/>
  <c r="BG278" i="1"/>
  <c r="BI278" i="1" s="1"/>
  <c r="BK278" i="1"/>
  <c r="AB165" i="1"/>
  <c r="BG165" i="1"/>
  <c r="BI165" i="1" s="1"/>
  <c r="BK165" i="1"/>
  <c r="BG145" i="1"/>
  <c r="BI145" i="1" s="1"/>
  <c r="AB340" i="1"/>
  <c r="BK340" i="1"/>
  <c r="BG340" i="1"/>
  <c r="BI340" i="1" s="1"/>
  <c r="AB545" i="1"/>
  <c r="BK545" i="1"/>
  <c r="BG545" i="1"/>
  <c r="BI545" i="1" s="1"/>
  <c r="AB274" i="1"/>
  <c r="BG274" i="1"/>
  <c r="BI274" i="1" s="1"/>
  <c r="BK274" i="1"/>
  <c r="AB632" i="1"/>
  <c r="BK632" i="1"/>
  <c r="BG632" i="1"/>
  <c r="BI632" i="1" s="1"/>
  <c r="AB260" i="1"/>
  <c r="BG260" i="1"/>
  <c r="BI260" i="1" s="1"/>
  <c r="BK260" i="1"/>
  <c r="BK145" i="1"/>
  <c r="AB546" i="1"/>
  <c r="BK546" i="1"/>
  <c r="BG546" i="1"/>
  <c r="BI546" i="1" s="1"/>
  <c r="AB45" i="1"/>
  <c r="BK45" i="1"/>
  <c r="BG45" i="1"/>
  <c r="BI45" i="1" s="1"/>
  <c r="BK691" i="1"/>
  <c r="BD691" i="1"/>
  <c r="BG691" i="1"/>
  <c r="BI691" i="1" s="1"/>
  <c r="AB651" i="1"/>
  <c r="BG651" i="1"/>
  <c r="BI651" i="1" s="1"/>
  <c r="BK651" i="1"/>
  <c r="AB431" i="1"/>
  <c r="BK431" i="1"/>
  <c r="BG431" i="1"/>
  <c r="BI431" i="1" s="1"/>
  <c r="AB84" i="1"/>
  <c r="BK84" i="1"/>
  <c r="BG84" i="1"/>
  <c r="BI84" i="1" s="1"/>
  <c r="AB480" i="1"/>
  <c r="BG480" i="1"/>
  <c r="BI480" i="1" s="1"/>
  <c r="BK480" i="1"/>
  <c r="AB241" i="1"/>
  <c r="BK241" i="1"/>
  <c r="BG241" i="1"/>
  <c r="BI241" i="1" s="1"/>
  <c r="AB201" i="1"/>
  <c r="BG201" i="1"/>
  <c r="BI201" i="1" s="1"/>
  <c r="BK201" i="1"/>
  <c r="AB378" i="1"/>
  <c r="BK378" i="1"/>
  <c r="BG378" i="1"/>
  <c r="BI378" i="1" s="1"/>
  <c r="AB336" i="1"/>
  <c r="BG336" i="1"/>
  <c r="BI336" i="1" s="1"/>
  <c r="BK336" i="1"/>
  <c r="AB497" i="1"/>
  <c r="BG497" i="1"/>
  <c r="BI497" i="1" s="1"/>
  <c r="BK497" i="1"/>
  <c r="AB291" i="1"/>
  <c r="BG291" i="1"/>
  <c r="BI291" i="1" s="1"/>
  <c r="BK291" i="1"/>
  <c r="AB300" i="1"/>
  <c r="BK300" i="1"/>
  <c r="BG300" i="1"/>
  <c r="BI300" i="1" s="1"/>
  <c r="AB329" i="1"/>
  <c r="BK329" i="1"/>
  <c r="BG329" i="1"/>
  <c r="BI329" i="1" s="1"/>
  <c r="AB417" i="1"/>
  <c r="BK417" i="1"/>
  <c r="BG417" i="1"/>
  <c r="BI417" i="1" s="1"/>
  <c r="AB501" i="1"/>
  <c r="BG501" i="1"/>
  <c r="BI501" i="1" s="1"/>
  <c r="BK501" i="1"/>
  <c r="AB318" i="1"/>
  <c r="BG318" i="1"/>
  <c r="BI318" i="1" s="1"/>
  <c r="BK318" i="1"/>
  <c r="AB118" i="1"/>
  <c r="BG118" i="1"/>
  <c r="BI118" i="1" s="1"/>
  <c r="BK118" i="1"/>
  <c r="BD576" i="1"/>
  <c r="BK576" i="1"/>
  <c r="BG576" i="1"/>
  <c r="BI576" i="1" s="1"/>
  <c r="AB133" i="1"/>
  <c r="BK133" i="1"/>
  <c r="BG133" i="1"/>
  <c r="BI133" i="1" s="1"/>
  <c r="AB493" i="1"/>
  <c r="BG493" i="1"/>
  <c r="BI493" i="1" s="1"/>
  <c r="BK493" i="1"/>
  <c r="AB290" i="1"/>
  <c r="BG290" i="1"/>
  <c r="BI290" i="1" s="1"/>
  <c r="BK290" i="1"/>
  <c r="AB364" i="1"/>
  <c r="BG364" i="1"/>
  <c r="BI364" i="1" s="1"/>
  <c r="BK364" i="1"/>
  <c r="AB162" i="1"/>
  <c r="BK162" i="1"/>
  <c r="BG162" i="1"/>
  <c r="BI162" i="1" s="1"/>
  <c r="AB78" i="1"/>
  <c r="BK78" i="1"/>
  <c r="BG78" i="1"/>
  <c r="BI78" i="1" s="1"/>
  <c r="AB284" i="1"/>
  <c r="BK284" i="1"/>
  <c r="BG284" i="1"/>
  <c r="BI284" i="1" s="1"/>
  <c r="BB185" i="1"/>
  <c r="BB4" i="1" s="1"/>
  <c r="BB3" i="1" s="1"/>
  <c r="AP185" i="1"/>
  <c r="BG104" i="1"/>
  <c r="BI104" i="1" s="1"/>
  <c r="AB256" i="1"/>
  <c r="BK256" i="1"/>
  <c r="BG256" i="1"/>
  <c r="BI256" i="1" s="1"/>
  <c r="AB266" i="1"/>
  <c r="BG266" i="1"/>
  <c r="BI266" i="1" s="1"/>
  <c r="BK266" i="1"/>
  <c r="AB244" i="1"/>
  <c r="BK244" i="1"/>
  <c r="BG244" i="1"/>
  <c r="BI244" i="1" s="1"/>
  <c r="AB37" i="1"/>
  <c r="BK37" i="1"/>
  <c r="BG37" i="1"/>
  <c r="BI37" i="1" s="1"/>
  <c r="AB439" i="1"/>
  <c r="BG439" i="1"/>
  <c r="BI439" i="1" s="1"/>
  <c r="BK439" i="1"/>
  <c r="AB569" i="1"/>
  <c r="BG569" i="1"/>
  <c r="BI569" i="1" s="1"/>
  <c r="BK569" i="1"/>
  <c r="AB594" i="1"/>
  <c r="BK594" i="1"/>
  <c r="BG594" i="1"/>
  <c r="BI594" i="1" s="1"/>
  <c r="AB383" i="1"/>
  <c r="BK383" i="1"/>
  <c r="BG383" i="1"/>
  <c r="BI383" i="1" s="1"/>
  <c r="BG654" i="1"/>
  <c r="BI654" i="1" s="1"/>
  <c r="BK654" i="1"/>
  <c r="BD654" i="1"/>
  <c r="BD12" i="1"/>
  <c r="BG12" i="1"/>
  <c r="BI12" i="1" s="1"/>
  <c r="BK12" i="1"/>
  <c r="BK305" i="1"/>
  <c r="AB305" i="1"/>
  <c r="BG305" i="1"/>
  <c r="BI305" i="1" s="1"/>
  <c r="AB352" i="1"/>
  <c r="BK352" i="1"/>
  <c r="BG352" i="1"/>
  <c r="BI352" i="1" s="1"/>
  <c r="AB361" i="1"/>
  <c r="BK361" i="1"/>
  <c r="BG361" i="1"/>
  <c r="BI361" i="1" s="1"/>
  <c r="BK104" i="1"/>
  <c r="AB105" i="1"/>
  <c r="BG105" i="1"/>
  <c r="BI105" i="1" s="1"/>
  <c r="BK105" i="1"/>
  <c r="AB395" i="1"/>
  <c r="BK395" i="1"/>
  <c r="BG395" i="1"/>
  <c r="BI395" i="1" s="1"/>
  <c r="BK595" i="1"/>
  <c r="BG595" i="1"/>
  <c r="BI595" i="1" s="1"/>
  <c r="BD595" i="1"/>
  <c r="AB398" i="1"/>
  <c r="BG398" i="1"/>
  <c r="BI398" i="1" s="1"/>
  <c r="BK398" i="1"/>
  <c r="AB503" i="1"/>
  <c r="BG503" i="1"/>
  <c r="BI503" i="1" s="1"/>
  <c r="BK503" i="1"/>
  <c r="AB410" i="1"/>
  <c r="BK410" i="1"/>
  <c r="BG410" i="1"/>
  <c r="BI410" i="1" s="1"/>
  <c r="AB666" i="1"/>
  <c r="BG666" i="1"/>
  <c r="BI666" i="1" s="1"/>
  <c r="BK666" i="1"/>
  <c r="AB408" i="1"/>
  <c r="BG408" i="1"/>
  <c r="BI408" i="1" s="1"/>
  <c r="BK408" i="1"/>
  <c r="AB356" i="1"/>
  <c r="BK356" i="1"/>
  <c r="BG356" i="1"/>
  <c r="BI356" i="1" s="1"/>
  <c r="AB76" i="1"/>
  <c r="BK76" i="1"/>
  <c r="BG76" i="1"/>
  <c r="BI76" i="1" s="1"/>
  <c r="AB596" i="1"/>
  <c r="BG596" i="1"/>
  <c r="BI596" i="1" s="1"/>
  <c r="BK596" i="1"/>
  <c r="BG547" i="1"/>
  <c r="BI547" i="1" s="1"/>
  <c r="BK547" i="1"/>
  <c r="BD547" i="1"/>
  <c r="AB113" i="1"/>
  <c r="BG113" i="1"/>
  <c r="BI113" i="1" s="1"/>
  <c r="BK113" i="1"/>
  <c r="AB52" i="1"/>
  <c r="BK52" i="1"/>
  <c r="BG52" i="1"/>
  <c r="BI52" i="1" s="1"/>
  <c r="BD347" i="1"/>
  <c r="BG347" i="1"/>
  <c r="BI347" i="1" s="1"/>
  <c r="BK347" i="1"/>
  <c r="BG265" i="1"/>
  <c r="BI265" i="1" s="1"/>
  <c r="BK365" i="1"/>
  <c r="BG365" i="1"/>
  <c r="BI365" i="1" s="1"/>
  <c r="AB365" i="1"/>
  <c r="BG14" i="1"/>
  <c r="BI14" i="1" s="1"/>
  <c r="BD14" i="1"/>
  <c r="BK14" i="1"/>
  <c r="BK454" i="1"/>
  <c r="AB454" i="1"/>
  <c r="BG454" i="1"/>
  <c r="BI454" i="1" s="1"/>
  <c r="AB426" i="1"/>
  <c r="BG426" i="1"/>
  <c r="BI426" i="1" s="1"/>
  <c r="BK426" i="1"/>
  <c r="BD171" i="1"/>
  <c r="BG171" i="1"/>
  <c r="BI171" i="1" s="1"/>
  <c r="BK171" i="1"/>
  <c r="AN4" i="1"/>
  <c r="BK63" i="1"/>
  <c r="AB63" i="1"/>
  <c r="BG63" i="1"/>
  <c r="BI63" i="1" s="1"/>
  <c r="BD616" i="1"/>
  <c r="BK616" i="1"/>
  <c r="BG616" i="1"/>
  <c r="BI616" i="1" s="1"/>
  <c r="BG637" i="1"/>
  <c r="BI637" i="1" s="1"/>
  <c r="BK637" i="1"/>
  <c r="BD637" i="1"/>
  <c r="BK519" i="1"/>
  <c r="BG519" i="1"/>
  <c r="BI519" i="1" s="1"/>
  <c r="BD519" i="1"/>
  <c r="AB461" i="1"/>
  <c r="BG461" i="1"/>
  <c r="BI461" i="1" s="1"/>
  <c r="BK461" i="1"/>
  <c r="Z16" i="1"/>
  <c r="Y709" i="1"/>
  <c r="Y4" i="1"/>
  <c r="BD528" i="1"/>
  <c r="BG528" i="1"/>
  <c r="BI528" i="1" s="1"/>
  <c r="BK528" i="1"/>
  <c r="BD270" i="1"/>
  <c r="BK270" i="1"/>
  <c r="BG270" i="1"/>
  <c r="BI270" i="1" s="1"/>
  <c r="AB179" i="1"/>
  <c r="BG179" i="1"/>
  <c r="BI179" i="1" s="1"/>
  <c r="BK179" i="1"/>
  <c r="BD564" i="1"/>
  <c r="BG564" i="1"/>
  <c r="BI564" i="1" s="1"/>
  <c r="BK564" i="1"/>
  <c r="AB24" i="1"/>
  <c r="BK24" i="1"/>
  <c r="BG24" i="1"/>
  <c r="BI24" i="1" s="1"/>
  <c r="AB139" i="1"/>
  <c r="BK139" i="1"/>
  <c r="BG139" i="1"/>
  <c r="BI139" i="1" s="1"/>
  <c r="AB191" i="1"/>
  <c r="BK191" i="1"/>
  <c r="BG191" i="1"/>
  <c r="BI191" i="1" s="1"/>
  <c r="BD667" i="1"/>
  <c r="BK667" i="1"/>
  <c r="BG667" i="1"/>
  <c r="BI667" i="1" s="1"/>
  <c r="BD11" i="1"/>
  <c r="BG11" i="1"/>
  <c r="BI11" i="1" s="1"/>
  <c r="BK11" i="1"/>
  <c r="AB321" i="1"/>
  <c r="BG321" i="1"/>
  <c r="BI321" i="1" s="1"/>
  <c r="BK321" i="1"/>
  <c r="AB404" i="1"/>
  <c r="BK404" i="1"/>
  <c r="BG404" i="1"/>
  <c r="BI404" i="1" s="1"/>
  <c r="AB280" i="1"/>
  <c r="BK280" i="1"/>
  <c r="BG280" i="1"/>
  <c r="BI280" i="1" s="1"/>
  <c r="AB276" i="1"/>
  <c r="BK276" i="1"/>
  <c r="BG276" i="1"/>
  <c r="BI276" i="1" s="1"/>
  <c r="AB85" i="1"/>
  <c r="BK85" i="1"/>
  <c r="BG85" i="1"/>
  <c r="BI85" i="1" s="1"/>
  <c r="AB477" i="1"/>
  <c r="BK477" i="1"/>
  <c r="BG477" i="1"/>
  <c r="BI477" i="1" s="1"/>
  <c r="AB43" i="1"/>
  <c r="BG43" i="1"/>
  <c r="BI43" i="1" s="1"/>
  <c r="BK43" i="1"/>
  <c r="AB42" i="1"/>
  <c r="BK42" i="1"/>
  <c r="BG42" i="1"/>
  <c r="BI42" i="1" s="1"/>
  <c r="BD53" i="1"/>
  <c r="BK53" i="1"/>
  <c r="BG53" i="1"/>
  <c r="BI53" i="1" s="1"/>
  <c r="BK265" i="1"/>
  <c r="AB357" i="1"/>
  <c r="BK357" i="1"/>
  <c r="BG357" i="1"/>
  <c r="BI357" i="1" s="1"/>
  <c r="AB160" i="1"/>
  <c r="BK160" i="1"/>
  <c r="BG160" i="1"/>
  <c r="BI160" i="1" s="1"/>
  <c r="BG600" i="1"/>
  <c r="BI600" i="1" s="1"/>
  <c r="BK600" i="1"/>
  <c r="BD600" i="1"/>
  <c r="AB161" i="1"/>
  <c r="BK161" i="1"/>
  <c r="BG161" i="1"/>
  <c r="BI161" i="1" s="1"/>
  <c r="AB642" i="1"/>
  <c r="BK642" i="1"/>
  <c r="BG642" i="1"/>
  <c r="BI642" i="1" s="1"/>
  <c r="BK682" i="1"/>
  <c r="BD682" i="1"/>
  <c r="BG682" i="1"/>
  <c r="BI682" i="1" s="1"/>
  <c r="AB312" i="1"/>
  <c r="BK312" i="1"/>
  <c r="BG312" i="1"/>
  <c r="BI312" i="1" s="1"/>
  <c r="BK70" i="1"/>
  <c r="BG70" i="1"/>
  <c r="BI70" i="1" s="1"/>
  <c r="BD70" i="1"/>
  <c r="AB467" i="1"/>
  <c r="BK467" i="1"/>
  <c r="BG467" i="1"/>
  <c r="BI467" i="1" s="1"/>
  <c r="BK597" i="1"/>
  <c r="BG597" i="1"/>
  <c r="BI597" i="1" s="1"/>
  <c r="BD597" i="1"/>
  <c r="BK126" i="1"/>
  <c r="BD126" i="1"/>
  <c r="BG126" i="1"/>
  <c r="BI126" i="1" s="1"/>
  <c r="BD298" i="1"/>
  <c r="BG298" i="1"/>
  <c r="BI298" i="1" s="1"/>
  <c r="BK298" i="1"/>
  <c r="AB400" i="1"/>
  <c r="BG400" i="1"/>
  <c r="BI400" i="1" s="1"/>
  <c r="BK400" i="1"/>
  <c r="AB536" i="1"/>
  <c r="BK536" i="1"/>
  <c r="BG536" i="1"/>
  <c r="BI536" i="1" s="1"/>
  <c r="BD28" i="1"/>
  <c r="BK28" i="1"/>
  <c r="BG28" i="1"/>
  <c r="BI28" i="1" s="1"/>
  <c r="BK210" i="1"/>
  <c r="AB210" i="1"/>
  <c r="BG210" i="1"/>
  <c r="BI210" i="1" s="1"/>
  <c r="AB675" i="1"/>
  <c r="BK675" i="1"/>
  <c r="BG675" i="1"/>
  <c r="BI675" i="1" s="1"/>
  <c r="BG313" i="1"/>
  <c r="BI313" i="1" s="1"/>
  <c r="AB313" i="1"/>
  <c r="BK313" i="1"/>
  <c r="AB239" i="1"/>
  <c r="BK239" i="1"/>
  <c r="BG239" i="1"/>
  <c r="BI239" i="1" s="1"/>
  <c r="AB187" i="1"/>
  <c r="BK187" i="1"/>
  <c r="BG187" i="1"/>
  <c r="BI187" i="1" s="1"/>
  <c r="AB141" i="1"/>
  <c r="BK141" i="1"/>
  <c r="BG141" i="1"/>
  <c r="BI141" i="1" s="1"/>
  <c r="BG419" i="1"/>
  <c r="BI419" i="1" s="1"/>
  <c r="AB419" i="1"/>
  <c r="BK419" i="1"/>
  <c r="AB421" i="1"/>
  <c r="BG421" i="1"/>
  <c r="BI421" i="1" s="1"/>
  <c r="BK421" i="1"/>
  <c r="BD553" i="1"/>
  <c r="BG553" i="1"/>
  <c r="BI553" i="1" s="1"/>
  <c r="BK553" i="1"/>
  <c r="BD635" i="1"/>
  <c r="BK635" i="1"/>
  <c r="BG635" i="1"/>
  <c r="BI635" i="1" s="1"/>
  <c r="AB296" i="1"/>
  <c r="BG296" i="1"/>
  <c r="BI296" i="1" s="1"/>
  <c r="BK296" i="1"/>
  <c r="BD114" i="1"/>
  <c r="BK114" i="1"/>
  <c r="BG114" i="1"/>
  <c r="BI114" i="1" s="1"/>
  <c r="AD494" i="5"/>
  <c r="AE494" i="5" s="1"/>
  <c r="Z494" i="5"/>
  <c r="AA494" i="5" s="1"/>
  <c r="AB494" i="5"/>
  <c r="Y500" i="5"/>
  <c r="AC500" i="5"/>
  <c r="AD500" i="5"/>
  <c r="AE500" i="5" s="1"/>
  <c r="Z500" i="5"/>
  <c r="AA500" i="5" s="1"/>
  <c r="AB500" i="5"/>
  <c r="AD595" i="5"/>
  <c r="AE595" i="5" s="1"/>
  <c r="Z595" i="5"/>
  <c r="AA595" i="5" s="1"/>
  <c r="AC440" i="5"/>
  <c r="Y440" i="5"/>
  <c r="Z476" i="5"/>
  <c r="AA476" i="5" s="1"/>
  <c r="AD476" i="5"/>
  <c r="AE476" i="5" s="1"/>
  <c r="Z67" i="5"/>
  <c r="AA67" i="5" s="1"/>
  <c r="AD67" i="5"/>
  <c r="AE67" i="5" s="1"/>
  <c r="Y531" i="5"/>
  <c r="AC531" i="5"/>
  <c r="AC552" i="5"/>
  <c r="Y552" i="5"/>
  <c r="Y556" i="5"/>
  <c r="AC556" i="5"/>
  <c r="Z395" i="5"/>
  <c r="AA395" i="5" s="1"/>
  <c r="AD395" i="5"/>
  <c r="AE395" i="5" s="1"/>
  <c r="Y487" i="5"/>
  <c r="AC487" i="5"/>
  <c r="AD310" i="5"/>
  <c r="AE310" i="5" s="1"/>
  <c r="Z310" i="5"/>
  <c r="AA310" i="5" s="1"/>
  <c r="AB531" i="5"/>
  <c r="Z531" i="5"/>
  <c r="AA531" i="5" s="1"/>
  <c r="AD531" i="5"/>
  <c r="AE531" i="5" s="1"/>
  <c r="AC151" i="5"/>
  <c r="Y151" i="5"/>
  <c r="AC423" i="5"/>
  <c r="Y423" i="5"/>
  <c r="Y286" i="5"/>
  <c r="AC286" i="5"/>
  <c r="AD480" i="5"/>
  <c r="AE480" i="5" s="1"/>
  <c r="Z480" i="5"/>
  <c r="AA480" i="5" s="1"/>
  <c r="Y181" i="5"/>
  <c r="AC181" i="5"/>
  <c r="Z84" i="5"/>
  <c r="AA84" i="5" s="1"/>
  <c r="AD84" i="5"/>
  <c r="AE84" i="5" s="1"/>
  <c r="Z631" i="5"/>
  <c r="AA631" i="5" s="1"/>
  <c r="AD631" i="5"/>
  <c r="AE631" i="5" s="1"/>
  <c r="AB286" i="5"/>
  <c r="AD286" i="5"/>
  <c r="AE286" i="5" s="1"/>
  <c r="Z286" i="5"/>
  <c r="AA286" i="5" s="1"/>
  <c r="Z181" i="5"/>
  <c r="AA181" i="5" s="1"/>
  <c r="AB181" i="5"/>
  <c r="AD181" i="5"/>
  <c r="AE181" i="5" s="1"/>
  <c r="AD541" i="5"/>
  <c r="AE541" i="5" s="1"/>
  <c r="Z541" i="5"/>
  <c r="AA541" i="5" s="1"/>
  <c r="Z64" i="5"/>
  <c r="AA64" i="5" s="1"/>
  <c r="AD64" i="5"/>
  <c r="AE64" i="5" s="1"/>
  <c r="Y494" i="5"/>
  <c r="AC494" i="5"/>
  <c r="AD306" i="5"/>
  <c r="AE306" i="5" s="1"/>
  <c r="Z306" i="5"/>
  <c r="AA306" i="5" s="1"/>
  <c r="Z242" i="5"/>
  <c r="AA242" i="5" s="1"/>
  <c r="AD242" i="5"/>
  <c r="AE242" i="5" s="1"/>
  <c r="Z666" i="5"/>
  <c r="AA666" i="5" s="1"/>
  <c r="AD666" i="5"/>
  <c r="AE666" i="5" s="1"/>
  <c r="Z48" i="5"/>
  <c r="AA48" i="5" s="1"/>
  <c r="AD48" i="5"/>
  <c r="AE48" i="5" s="1"/>
  <c r="Y509" i="5"/>
  <c r="AC509" i="5"/>
  <c r="Z339" i="5"/>
  <c r="AA339" i="5" s="1"/>
  <c r="AD339" i="5"/>
  <c r="AE339" i="5" s="1"/>
  <c r="Z75" i="5"/>
  <c r="AA75" i="5" s="1"/>
  <c r="AD75" i="5"/>
  <c r="AE75" i="5" s="1"/>
  <c r="AC233" i="5"/>
  <c r="Y233" i="5"/>
  <c r="AC383" i="5"/>
  <c r="Y383" i="5"/>
  <c r="Z317" i="5"/>
  <c r="AA317" i="5" s="1"/>
  <c r="AD317" i="5"/>
  <c r="AE317" i="5" s="1"/>
  <c r="AC540" i="5"/>
  <c r="Y540" i="5"/>
  <c r="Z374" i="5"/>
  <c r="AA374" i="5" s="1"/>
  <c r="AD374" i="5"/>
  <c r="AE374" i="5" s="1"/>
  <c r="AB383" i="5"/>
  <c r="AD383" i="5"/>
  <c r="AE383" i="5" s="1"/>
  <c r="Z383" i="5"/>
  <c r="AA383" i="5" s="1"/>
  <c r="Z349" i="5"/>
  <c r="AA349" i="5" s="1"/>
  <c r="AD349" i="5"/>
  <c r="AE349" i="5" s="1"/>
  <c r="Z434" i="5"/>
  <c r="AA434" i="5" s="1"/>
  <c r="AD434" i="5"/>
  <c r="AE434" i="5" s="1"/>
  <c r="AC266" i="5"/>
  <c r="Y266" i="5"/>
  <c r="AC120" i="5"/>
  <c r="Y120" i="5"/>
  <c r="Z616" i="5"/>
  <c r="AA616" i="5" s="1"/>
  <c r="AD616" i="5"/>
  <c r="AE616" i="5" s="1"/>
  <c r="Z209" i="5"/>
  <c r="AA209" i="5" s="1"/>
  <c r="AD209" i="5"/>
  <c r="AE209" i="5" s="1"/>
  <c r="AC623" i="5"/>
  <c r="Y623" i="5"/>
  <c r="Y482" i="5"/>
  <c r="AC482" i="5"/>
  <c r="AD147" i="5"/>
  <c r="AE147" i="5" s="1"/>
  <c r="Z147" i="5"/>
  <c r="AA147" i="5" s="1"/>
  <c r="AD661" i="5"/>
  <c r="AE661" i="5" s="1"/>
  <c r="Z661" i="5"/>
  <c r="AA661" i="5" s="1"/>
  <c r="Z24" i="5"/>
  <c r="J5" i="5"/>
  <c r="J1" i="5"/>
  <c r="AD24" i="5"/>
  <c r="J4" i="5"/>
  <c r="J3" i="5"/>
  <c r="J2" i="5"/>
  <c r="AC167" i="5"/>
  <c r="Y167" i="5"/>
  <c r="AC175" i="5"/>
  <c r="Y175" i="5"/>
  <c r="I15" i="5"/>
  <c r="G2" i="5"/>
  <c r="G3" i="5"/>
  <c r="G5" i="5"/>
  <c r="G1" i="5"/>
  <c r="G4" i="5"/>
  <c r="AP17" i="5" l="1"/>
  <c r="I8" i="23" s="1"/>
  <c r="AP24" i="5"/>
  <c r="AP26" i="5" s="1"/>
  <c r="AB3" i="5"/>
  <c r="AB2" i="5"/>
  <c r="AB4" i="5"/>
  <c r="AB16" i="1"/>
  <c r="BG16" i="1"/>
  <c r="BI16" i="1" s="1"/>
  <c r="BK16" i="1"/>
  <c r="BK709" i="1" s="1"/>
  <c r="BD185" i="1"/>
  <c r="BK185" i="1"/>
  <c r="BG185" i="1"/>
  <c r="BI185" i="1" s="1"/>
  <c r="AB1" i="5"/>
  <c r="L15" i="5"/>
  <c r="I3" i="5"/>
  <c r="I1" i="5"/>
  <c r="I2" i="5"/>
  <c r="I4" i="5"/>
  <c r="I5" i="5"/>
  <c r="AE24" i="5"/>
  <c r="AD4" i="5"/>
  <c r="AD3" i="5"/>
  <c r="AD1" i="5"/>
  <c r="AD2" i="5"/>
  <c r="AD5" i="5"/>
  <c r="AA24" i="5"/>
  <c r="Z4" i="5"/>
  <c r="Z1" i="5"/>
  <c r="Z3" i="5"/>
  <c r="Z2" i="5"/>
  <c r="Z5" i="5"/>
  <c r="AB5" i="5"/>
  <c r="AC2" i="5"/>
  <c r="AC5" i="5"/>
  <c r="AC1" i="5"/>
  <c r="AC3" i="5"/>
  <c r="AC4" i="5"/>
  <c r="AM15" i="5" l="1"/>
  <c r="I6" i="23" s="1"/>
  <c r="AE5" i="5"/>
  <c r="AE2" i="5"/>
  <c r="AE1" i="5"/>
  <c r="AE3" i="5"/>
  <c r="AE4" i="5"/>
  <c r="AA2" i="5"/>
  <c r="AA4" i="5"/>
  <c r="AA1" i="5"/>
  <c r="AA5" i="5"/>
  <c r="AA3" i="5"/>
  <c r="Y15" i="5"/>
  <c r="L1" i="5"/>
  <c r="L2" i="5"/>
  <c r="L4" i="5"/>
  <c r="L5" i="5"/>
  <c r="L3" i="5"/>
  <c r="Y1" i="5" l="1"/>
  <c r="Y2" i="5"/>
  <c r="Y4" i="5"/>
  <c r="Y3" i="5"/>
  <c r="Y5" i="5"/>
</calcChain>
</file>

<file path=xl/comments1.xml><?xml version="1.0" encoding="utf-8"?>
<comments xmlns="http://schemas.openxmlformats.org/spreadsheetml/2006/main">
  <authors>
    <author>Vic Sanchez</author>
  </authors>
  <commentList>
    <comment ref="S552" authorId="0" shapeId="0">
      <text>
        <r>
          <rPr>
            <b/>
            <sz val="8"/>
            <color indexed="81"/>
            <rFont val="Tahoma"/>
            <family val="2"/>
          </rPr>
          <t>Vic Sanchez:</t>
        </r>
        <r>
          <rPr>
            <sz val="8"/>
            <color indexed="81"/>
            <rFont val="Tahoma"/>
            <family val="2"/>
          </rPr>
          <t xml:space="preserve">
Veriified data sheet</t>
        </r>
      </text>
    </comment>
  </commentList>
</comments>
</file>

<file path=xl/comments2.xml><?xml version="1.0" encoding="utf-8"?>
<comments xmlns="http://schemas.openxmlformats.org/spreadsheetml/2006/main">
  <authors>
    <author>Vic Sanchez</author>
  </authors>
  <commentList>
    <comment ref="AA12" authorId="0" shapeId="0">
      <text>
        <r>
          <rPr>
            <b/>
            <sz val="8"/>
            <color indexed="81"/>
            <rFont val="Tahoma"/>
            <family val="2"/>
          </rPr>
          <t>Vic Sanchez:</t>
        </r>
        <r>
          <rPr>
            <sz val="8"/>
            <color indexed="81"/>
            <rFont val="Tahoma"/>
            <family val="2"/>
          </rPr>
          <t xml:space="preserve">
Report used 36 days
</t>
        </r>
      </text>
    </comment>
    <comment ref="V18" authorId="0" shapeId="0">
      <text>
        <r>
          <rPr>
            <b/>
            <sz val="8"/>
            <color indexed="81"/>
            <rFont val="Tahoma"/>
            <family val="2"/>
          </rPr>
          <t>Vic Sanchez:</t>
        </r>
        <r>
          <rPr>
            <sz val="8"/>
            <color indexed="81"/>
            <rFont val="Tahoma"/>
            <family val="2"/>
          </rPr>
          <t xml:space="preserve">
report shows 760 watts</t>
        </r>
      </text>
    </comment>
    <comment ref="T19" authorId="0" shapeId="0">
      <text>
        <r>
          <rPr>
            <b/>
            <sz val="8"/>
            <color indexed="81"/>
            <rFont val="Tahoma"/>
            <family val="2"/>
          </rPr>
          <t>Vic Sanchez:</t>
        </r>
        <r>
          <rPr>
            <sz val="8"/>
            <color indexed="81"/>
            <rFont val="Tahoma"/>
            <family val="2"/>
          </rPr>
          <t xml:space="preserve">
No amps</t>
        </r>
      </text>
    </comment>
    <comment ref="V19" authorId="0" shapeId="0">
      <text>
        <r>
          <rPr>
            <b/>
            <sz val="8"/>
            <color indexed="81"/>
            <rFont val="Tahoma"/>
            <family val="2"/>
          </rPr>
          <t>Vic Sanchez:</t>
        </r>
        <r>
          <rPr>
            <sz val="8"/>
            <color indexed="81"/>
            <rFont val="Tahoma"/>
            <family val="2"/>
          </rPr>
          <t xml:space="preserve">
Manual input. No amps for calc</t>
        </r>
      </text>
    </comment>
    <comment ref="T20" authorId="0" shapeId="0">
      <text>
        <r>
          <rPr>
            <b/>
            <sz val="8"/>
            <color indexed="81"/>
            <rFont val="Tahoma"/>
            <family val="2"/>
          </rPr>
          <t>Vic Sanchez:</t>
        </r>
        <r>
          <rPr>
            <sz val="8"/>
            <color indexed="81"/>
            <rFont val="Tahoma"/>
            <family val="2"/>
          </rPr>
          <t xml:space="preserve">
No amps</t>
        </r>
      </text>
    </comment>
    <comment ref="V20" authorId="0" shapeId="0">
      <text>
        <r>
          <rPr>
            <b/>
            <sz val="8"/>
            <color indexed="81"/>
            <rFont val="Tahoma"/>
            <family val="2"/>
          </rPr>
          <t>Vic Sanchez:</t>
        </r>
        <r>
          <rPr>
            <sz val="8"/>
            <color indexed="81"/>
            <rFont val="Tahoma"/>
            <family val="2"/>
          </rPr>
          <t xml:space="preserve">
Manual input.  No amps for calc</t>
        </r>
      </text>
    </comment>
    <comment ref="T21" authorId="0" shapeId="0">
      <text>
        <r>
          <rPr>
            <b/>
            <sz val="8"/>
            <color indexed="81"/>
            <rFont val="Tahoma"/>
            <family val="2"/>
          </rPr>
          <t>Vic Sanchez:</t>
        </r>
        <r>
          <rPr>
            <sz val="8"/>
            <color indexed="81"/>
            <rFont val="Tahoma"/>
            <family val="2"/>
          </rPr>
          <t xml:space="preserve">
No amps</t>
        </r>
      </text>
    </comment>
    <comment ref="V21" authorId="0" shapeId="0">
      <text>
        <r>
          <rPr>
            <b/>
            <sz val="8"/>
            <color indexed="81"/>
            <rFont val="Tahoma"/>
            <family val="2"/>
          </rPr>
          <t>Vic Sanchez:</t>
        </r>
        <r>
          <rPr>
            <sz val="8"/>
            <color indexed="81"/>
            <rFont val="Tahoma"/>
            <family val="2"/>
          </rPr>
          <t xml:space="preserve">
No amps for calc-manual input</t>
        </r>
      </text>
    </comment>
    <comment ref="AO22" authorId="0" shapeId="0">
      <text>
        <r>
          <rPr>
            <b/>
            <sz val="8"/>
            <color indexed="81"/>
            <rFont val="Tahoma"/>
            <family val="2"/>
          </rPr>
          <t>Vic Sanchez:</t>
        </r>
        <r>
          <rPr>
            <sz val="8"/>
            <color indexed="81"/>
            <rFont val="Tahoma"/>
            <family val="2"/>
          </rPr>
          <t xml:space="preserve">
Math error
</t>
        </r>
      </text>
    </comment>
    <comment ref="AO27" authorId="0" shapeId="0">
      <text>
        <r>
          <rPr>
            <b/>
            <sz val="8"/>
            <color indexed="81"/>
            <rFont val="Tahoma"/>
            <family val="2"/>
          </rPr>
          <t>Vic Sanchez:</t>
        </r>
        <r>
          <rPr>
            <sz val="8"/>
            <color indexed="81"/>
            <rFont val="Tahoma"/>
            <family val="2"/>
          </rPr>
          <t xml:space="preserve">
Math error</t>
        </r>
      </text>
    </comment>
    <comment ref="AY33" authorId="0" shapeId="0">
      <text>
        <r>
          <rPr>
            <b/>
            <sz val="8"/>
            <color indexed="81"/>
            <rFont val="Tahoma"/>
            <family val="2"/>
          </rPr>
          <t>Vic Sanchez:</t>
        </r>
        <r>
          <rPr>
            <sz val="8"/>
            <color indexed="81"/>
            <rFont val="Tahoma"/>
            <family val="2"/>
          </rPr>
          <t xml:space="preserve">
No entry</t>
        </r>
      </text>
    </comment>
    <comment ref="V35" authorId="0" shapeId="0">
      <text>
        <r>
          <rPr>
            <b/>
            <sz val="8"/>
            <color indexed="81"/>
            <rFont val="Tahoma"/>
            <family val="2"/>
          </rPr>
          <t>Vic Sanchez:</t>
        </r>
        <r>
          <rPr>
            <sz val="8"/>
            <color indexed="81"/>
            <rFont val="Tahoma"/>
            <family val="2"/>
          </rPr>
          <t xml:space="preserve">
Report math error</t>
        </r>
      </text>
    </comment>
    <comment ref="V51" authorId="0" shapeId="0">
      <text>
        <r>
          <rPr>
            <b/>
            <sz val="8"/>
            <color indexed="81"/>
            <rFont val="Tahoma"/>
            <family val="2"/>
          </rPr>
          <t>Vic Sanchez:</t>
        </r>
        <r>
          <rPr>
            <sz val="8"/>
            <color indexed="81"/>
            <rFont val="Tahoma"/>
            <family val="2"/>
          </rPr>
          <t xml:space="preserve">
Report math error</t>
        </r>
      </text>
    </comment>
    <comment ref="V55" authorId="0" shapeId="0">
      <text>
        <r>
          <rPr>
            <b/>
            <sz val="8"/>
            <color indexed="81"/>
            <rFont val="Tahoma"/>
            <family val="2"/>
          </rPr>
          <t>Vic Sanchez:</t>
        </r>
        <r>
          <rPr>
            <sz val="8"/>
            <color indexed="81"/>
            <rFont val="Tahoma"/>
            <family val="2"/>
          </rPr>
          <t xml:space="preserve">
Report math error
</t>
        </r>
      </text>
    </comment>
    <comment ref="V57" authorId="0" shapeId="0">
      <text>
        <r>
          <rPr>
            <b/>
            <sz val="8"/>
            <color indexed="81"/>
            <rFont val="Tahoma"/>
            <family val="2"/>
          </rPr>
          <t>Vic Sanchez:</t>
        </r>
        <r>
          <rPr>
            <sz val="8"/>
            <color indexed="81"/>
            <rFont val="Tahoma"/>
            <family val="2"/>
          </rPr>
          <t xml:space="preserve">
Report math eror</t>
        </r>
      </text>
    </comment>
    <comment ref="T67" authorId="0" shapeId="0">
      <text>
        <r>
          <rPr>
            <b/>
            <sz val="8"/>
            <color indexed="81"/>
            <rFont val="Tahoma"/>
            <family val="2"/>
          </rPr>
          <t>Vic Sanchez:</t>
        </r>
        <r>
          <rPr>
            <sz val="8"/>
            <color indexed="81"/>
            <rFont val="Tahoma"/>
            <family val="2"/>
          </rPr>
          <t xml:space="preserve">
No amps</t>
        </r>
      </text>
    </comment>
    <comment ref="V67" authorId="0" shapeId="0">
      <text>
        <r>
          <rPr>
            <b/>
            <sz val="8"/>
            <color indexed="81"/>
            <rFont val="Tahoma"/>
            <family val="2"/>
          </rPr>
          <t>Vic Sanchez:</t>
        </r>
        <r>
          <rPr>
            <sz val="8"/>
            <color indexed="81"/>
            <rFont val="Tahoma"/>
            <family val="2"/>
          </rPr>
          <t xml:space="preserve">
No amps-manual input</t>
        </r>
      </text>
    </comment>
    <comment ref="T68" authorId="0" shapeId="0">
      <text>
        <r>
          <rPr>
            <b/>
            <sz val="8"/>
            <color indexed="81"/>
            <rFont val="Tahoma"/>
            <family val="2"/>
          </rPr>
          <t>Vic Sanchez:</t>
        </r>
        <r>
          <rPr>
            <sz val="8"/>
            <color indexed="81"/>
            <rFont val="Tahoma"/>
            <family val="2"/>
          </rPr>
          <t xml:space="preserve">
No amps</t>
        </r>
      </text>
    </comment>
    <comment ref="V68" authorId="0" shapeId="0">
      <text>
        <r>
          <rPr>
            <b/>
            <sz val="8"/>
            <color indexed="81"/>
            <rFont val="Tahoma"/>
            <family val="2"/>
          </rPr>
          <t>Vic Sanchez:</t>
        </r>
        <r>
          <rPr>
            <sz val="8"/>
            <color indexed="81"/>
            <rFont val="Tahoma"/>
            <family val="2"/>
          </rPr>
          <t xml:space="preserve">
No amps-Manual input
</t>
        </r>
      </text>
    </comment>
    <comment ref="T69" authorId="0" shapeId="0">
      <text>
        <r>
          <rPr>
            <b/>
            <sz val="8"/>
            <color indexed="81"/>
            <rFont val="Tahoma"/>
            <family val="2"/>
          </rPr>
          <t>Vic Sanchez:</t>
        </r>
        <r>
          <rPr>
            <sz val="8"/>
            <color indexed="81"/>
            <rFont val="Tahoma"/>
            <family val="2"/>
          </rPr>
          <t xml:space="preserve">
No amps</t>
        </r>
      </text>
    </comment>
    <comment ref="V69" authorId="0" shapeId="0">
      <text>
        <r>
          <rPr>
            <b/>
            <sz val="8"/>
            <color indexed="81"/>
            <rFont val="Tahoma"/>
            <family val="2"/>
          </rPr>
          <t>Vic Sanchez:</t>
        </r>
        <r>
          <rPr>
            <sz val="8"/>
            <color indexed="81"/>
            <rFont val="Tahoma"/>
            <family val="2"/>
          </rPr>
          <t xml:space="preserve">
No amps-Manual input</t>
        </r>
      </text>
    </comment>
    <comment ref="V70" authorId="0" shapeId="0">
      <text>
        <r>
          <rPr>
            <b/>
            <sz val="8"/>
            <color indexed="81"/>
            <rFont val="Tahoma"/>
            <family val="2"/>
          </rPr>
          <t>Vic Sanchez:</t>
        </r>
        <r>
          <rPr>
            <sz val="8"/>
            <color indexed="81"/>
            <rFont val="Tahoma"/>
            <family val="2"/>
          </rPr>
          <t xml:space="preserve">
Report math error
</t>
        </r>
      </text>
    </comment>
    <comment ref="V71" authorId="0" shapeId="0">
      <text>
        <r>
          <rPr>
            <b/>
            <sz val="8"/>
            <color indexed="81"/>
            <rFont val="Tahoma"/>
            <family val="2"/>
          </rPr>
          <t>Vic Sanchez:</t>
        </r>
        <r>
          <rPr>
            <sz val="8"/>
            <color indexed="81"/>
            <rFont val="Tahoma"/>
            <family val="2"/>
          </rPr>
          <t xml:space="preserve">
Report math error</t>
        </r>
      </text>
    </comment>
    <comment ref="V72" authorId="0" shapeId="0">
      <text>
        <r>
          <rPr>
            <b/>
            <sz val="8"/>
            <color indexed="81"/>
            <rFont val="Tahoma"/>
            <family val="2"/>
          </rPr>
          <t>Vic Sanchez:</t>
        </r>
        <r>
          <rPr>
            <sz val="8"/>
            <color indexed="81"/>
            <rFont val="Tahoma"/>
            <family val="2"/>
          </rPr>
          <t xml:space="preserve">
Report math error</t>
        </r>
      </text>
    </comment>
    <comment ref="V73" authorId="0" shapeId="0">
      <text>
        <r>
          <rPr>
            <b/>
            <sz val="8"/>
            <color indexed="81"/>
            <rFont val="Tahoma"/>
            <family val="2"/>
          </rPr>
          <t>Vic Sanchez:</t>
        </r>
        <r>
          <rPr>
            <sz val="8"/>
            <color indexed="81"/>
            <rFont val="Tahoma"/>
            <family val="2"/>
          </rPr>
          <t xml:space="preserve">
Report math error</t>
        </r>
      </text>
    </comment>
    <comment ref="V75" authorId="0" shapeId="0">
      <text>
        <r>
          <rPr>
            <b/>
            <sz val="8"/>
            <color indexed="81"/>
            <rFont val="Tahoma"/>
            <family val="2"/>
          </rPr>
          <t>Vic Sanchez:</t>
        </r>
        <r>
          <rPr>
            <sz val="8"/>
            <color indexed="81"/>
            <rFont val="Tahoma"/>
            <family val="2"/>
          </rPr>
          <t xml:space="preserve">
Math error</t>
        </r>
      </text>
    </comment>
    <comment ref="V76" authorId="0" shapeId="0">
      <text>
        <r>
          <rPr>
            <b/>
            <sz val="8"/>
            <color indexed="81"/>
            <rFont val="Tahoma"/>
            <family val="2"/>
          </rPr>
          <t>Vic Sanchez:</t>
        </r>
        <r>
          <rPr>
            <sz val="8"/>
            <color indexed="81"/>
            <rFont val="Tahoma"/>
            <family val="2"/>
          </rPr>
          <t xml:space="preserve">
Report math error</t>
        </r>
      </text>
    </comment>
    <comment ref="AO76" authorId="0" shapeId="0">
      <text>
        <r>
          <rPr>
            <b/>
            <sz val="8"/>
            <color indexed="81"/>
            <rFont val="Tahoma"/>
            <family val="2"/>
          </rPr>
          <t>Vic Sanchez:</t>
        </r>
        <r>
          <rPr>
            <sz val="8"/>
            <color indexed="81"/>
            <rFont val="Tahoma"/>
            <family val="2"/>
          </rPr>
          <t xml:space="preserve">
Math error
</t>
        </r>
      </text>
    </comment>
    <comment ref="V77" authorId="0" shapeId="0">
      <text>
        <r>
          <rPr>
            <b/>
            <sz val="8"/>
            <color indexed="81"/>
            <rFont val="Tahoma"/>
            <family val="2"/>
          </rPr>
          <t>Vic Sanchez:</t>
        </r>
        <r>
          <rPr>
            <sz val="8"/>
            <color indexed="81"/>
            <rFont val="Tahoma"/>
            <family val="2"/>
          </rPr>
          <t xml:space="preserve">
Report-Math error</t>
        </r>
      </text>
    </comment>
    <comment ref="AO77" authorId="0" shapeId="0">
      <text>
        <r>
          <rPr>
            <b/>
            <sz val="8"/>
            <color indexed="81"/>
            <rFont val="Tahoma"/>
            <family val="2"/>
          </rPr>
          <t>Vic Sanchez:</t>
        </r>
        <r>
          <rPr>
            <sz val="8"/>
            <color indexed="81"/>
            <rFont val="Tahoma"/>
            <family val="2"/>
          </rPr>
          <t xml:space="preserve">
Math error</t>
        </r>
      </text>
    </comment>
    <comment ref="V80" authorId="0" shapeId="0">
      <text>
        <r>
          <rPr>
            <b/>
            <sz val="8"/>
            <color indexed="81"/>
            <rFont val="Tahoma"/>
            <family val="2"/>
          </rPr>
          <t>Vic Sanchez:</t>
        </r>
        <r>
          <rPr>
            <sz val="8"/>
            <color indexed="81"/>
            <rFont val="Tahoma"/>
            <family val="2"/>
          </rPr>
          <t xml:space="preserve">
Report math error
</t>
        </r>
      </text>
    </comment>
    <comment ref="V84" authorId="0" shapeId="0">
      <text>
        <r>
          <rPr>
            <b/>
            <sz val="8"/>
            <color indexed="81"/>
            <rFont val="Tahoma"/>
            <family val="2"/>
          </rPr>
          <t>Vic Sanchez:</t>
        </r>
        <r>
          <rPr>
            <sz val="8"/>
            <color indexed="81"/>
            <rFont val="Tahoma"/>
            <family val="2"/>
          </rPr>
          <t xml:space="preserve">
Report math error
</t>
        </r>
      </text>
    </comment>
    <comment ref="V86" authorId="0" shapeId="0">
      <text>
        <r>
          <rPr>
            <b/>
            <sz val="8"/>
            <color indexed="81"/>
            <rFont val="Tahoma"/>
            <family val="2"/>
          </rPr>
          <t>Vic Sanchez:</t>
        </r>
        <r>
          <rPr>
            <sz val="8"/>
            <color indexed="81"/>
            <rFont val="Tahoma"/>
            <family val="2"/>
          </rPr>
          <t xml:space="preserve">
Report math error</t>
        </r>
      </text>
    </comment>
    <comment ref="V97" authorId="0" shapeId="0">
      <text>
        <r>
          <rPr>
            <b/>
            <sz val="8"/>
            <color indexed="81"/>
            <rFont val="Tahoma"/>
            <family val="2"/>
          </rPr>
          <t>Vic Sanchez:</t>
        </r>
        <r>
          <rPr>
            <sz val="8"/>
            <color indexed="81"/>
            <rFont val="Tahoma"/>
            <family val="2"/>
          </rPr>
          <t xml:space="preserve">
Report math error</t>
        </r>
      </text>
    </comment>
    <comment ref="AO114" authorId="0" shapeId="0">
      <text>
        <r>
          <rPr>
            <b/>
            <sz val="8"/>
            <color indexed="81"/>
            <rFont val="Tahoma"/>
            <family val="2"/>
          </rPr>
          <t>Vic Sanchez:</t>
        </r>
        <r>
          <rPr>
            <sz val="8"/>
            <color indexed="81"/>
            <rFont val="Tahoma"/>
            <family val="2"/>
          </rPr>
          <t xml:space="preserve">
Math error</t>
        </r>
      </text>
    </comment>
    <comment ref="V116" authorId="0" shapeId="0">
      <text>
        <r>
          <rPr>
            <b/>
            <sz val="8"/>
            <color indexed="81"/>
            <rFont val="Tahoma"/>
            <family val="2"/>
          </rPr>
          <t>Vic Sanchez:</t>
        </r>
        <r>
          <rPr>
            <sz val="8"/>
            <color indexed="81"/>
            <rFont val="Tahoma"/>
            <family val="2"/>
          </rPr>
          <t xml:space="preserve">
Report math error
</t>
        </r>
      </text>
    </comment>
    <comment ref="T121" authorId="0" shapeId="0">
      <text>
        <r>
          <rPr>
            <b/>
            <sz val="8"/>
            <color indexed="81"/>
            <rFont val="Tahoma"/>
            <family val="2"/>
          </rPr>
          <t>Vic Sanchez:</t>
        </r>
        <r>
          <rPr>
            <sz val="8"/>
            <color indexed="81"/>
            <rFont val="Tahoma"/>
            <family val="2"/>
          </rPr>
          <t xml:space="preserve">
Appears to be bad amps</t>
        </r>
      </text>
    </comment>
    <comment ref="V121" authorId="0" shapeId="0">
      <text>
        <r>
          <rPr>
            <b/>
            <sz val="8"/>
            <color indexed="81"/>
            <rFont val="Tahoma"/>
            <family val="2"/>
          </rPr>
          <t>Vic Sanchez:</t>
        </r>
        <r>
          <rPr>
            <sz val="8"/>
            <color indexed="81"/>
            <rFont val="Tahoma"/>
            <family val="2"/>
          </rPr>
          <t xml:space="preserve">
Appears to be bad amps needed for calc</t>
        </r>
      </text>
    </comment>
    <comment ref="T125" authorId="0" shapeId="0">
      <text>
        <r>
          <rPr>
            <b/>
            <sz val="8"/>
            <color indexed="81"/>
            <rFont val="Tahoma"/>
            <family val="2"/>
          </rPr>
          <t>Vic Sanchez:</t>
        </r>
        <r>
          <rPr>
            <sz val="8"/>
            <color indexed="81"/>
            <rFont val="Tahoma"/>
            <family val="2"/>
          </rPr>
          <t xml:space="preserve">
Appears to be bad amps</t>
        </r>
      </text>
    </comment>
    <comment ref="V125" authorId="0" shapeId="0">
      <text>
        <r>
          <rPr>
            <b/>
            <sz val="8"/>
            <color indexed="81"/>
            <rFont val="Tahoma"/>
            <family val="2"/>
          </rPr>
          <t>Vic Sanchez:</t>
        </r>
        <r>
          <rPr>
            <sz val="8"/>
            <color indexed="81"/>
            <rFont val="Tahoma"/>
            <family val="2"/>
          </rPr>
          <t xml:space="preserve">
report math error due to bad amps</t>
        </r>
      </text>
    </comment>
    <comment ref="AH141" authorId="0" shapeId="0">
      <text>
        <r>
          <rPr>
            <b/>
            <sz val="8"/>
            <color indexed="81"/>
            <rFont val="Tahoma"/>
            <family val="2"/>
          </rPr>
          <t>Vic Sanchez:</t>
        </r>
        <r>
          <rPr>
            <sz val="8"/>
            <color indexed="81"/>
            <rFont val="Tahoma"/>
            <family val="2"/>
          </rPr>
          <t xml:space="preserve">
Verified per data sheet</t>
        </r>
      </text>
    </comment>
    <comment ref="AY191" authorId="0" shapeId="0">
      <text>
        <r>
          <rPr>
            <b/>
            <sz val="8"/>
            <color indexed="81"/>
            <rFont val="Tahoma"/>
            <family val="2"/>
          </rPr>
          <t>Vic Sanchez:</t>
        </r>
        <r>
          <rPr>
            <sz val="8"/>
            <color indexed="81"/>
            <rFont val="Tahoma"/>
            <family val="2"/>
          </rPr>
          <t xml:space="preserve">
Math error</t>
        </r>
      </text>
    </comment>
    <comment ref="AY204" authorId="0" shapeId="0">
      <text>
        <r>
          <rPr>
            <b/>
            <sz val="8"/>
            <color indexed="81"/>
            <rFont val="Tahoma"/>
            <family val="2"/>
          </rPr>
          <t>Vic Sanchez:</t>
        </r>
        <r>
          <rPr>
            <sz val="8"/>
            <color indexed="81"/>
            <rFont val="Tahoma"/>
            <family val="2"/>
          </rPr>
          <t xml:space="preserve">
Math error</t>
        </r>
      </text>
    </comment>
    <comment ref="V212" authorId="0" shapeId="0">
      <text>
        <r>
          <rPr>
            <b/>
            <sz val="8"/>
            <color indexed="81"/>
            <rFont val="Tahoma"/>
            <family val="2"/>
          </rPr>
          <t>Vic Sanchez:</t>
        </r>
        <r>
          <rPr>
            <sz val="8"/>
            <color indexed="81"/>
            <rFont val="Tahoma"/>
            <family val="2"/>
          </rPr>
          <t xml:space="preserve">
Report math error</t>
        </r>
      </text>
    </comment>
    <comment ref="V213" authorId="0" shapeId="0">
      <text>
        <r>
          <rPr>
            <b/>
            <sz val="8"/>
            <color indexed="81"/>
            <rFont val="Tahoma"/>
            <family val="2"/>
          </rPr>
          <t>Vic Sanchez:</t>
        </r>
        <r>
          <rPr>
            <sz val="8"/>
            <color indexed="81"/>
            <rFont val="Tahoma"/>
            <family val="2"/>
          </rPr>
          <t xml:space="preserve">
Report math error</t>
        </r>
      </text>
    </comment>
    <comment ref="V216" authorId="0" shapeId="0">
      <text>
        <r>
          <rPr>
            <b/>
            <sz val="8"/>
            <color indexed="81"/>
            <rFont val="Tahoma"/>
            <family val="2"/>
          </rPr>
          <t>Vic Sanchez:</t>
        </r>
        <r>
          <rPr>
            <sz val="8"/>
            <color indexed="81"/>
            <rFont val="Tahoma"/>
            <family val="2"/>
          </rPr>
          <t xml:space="preserve">
Report math error</t>
        </r>
      </text>
    </comment>
    <comment ref="V217" authorId="0" shapeId="0">
      <text>
        <r>
          <rPr>
            <b/>
            <sz val="8"/>
            <color indexed="81"/>
            <rFont val="Tahoma"/>
            <family val="2"/>
          </rPr>
          <t>Vic Sanchez:</t>
        </r>
        <r>
          <rPr>
            <sz val="8"/>
            <color indexed="81"/>
            <rFont val="Tahoma"/>
            <family val="2"/>
          </rPr>
          <t xml:space="preserve">
Report math error</t>
        </r>
      </text>
    </comment>
    <comment ref="AO257" authorId="0" shapeId="0">
      <text>
        <r>
          <rPr>
            <b/>
            <sz val="8"/>
            <color indexed="81"/>
            <rFont val="Tahoma"/>
            <family val="2"/>
          </rPr>
          <t>Vic Sanchez:</t>
        </r>
        <r>
          <rPr>
            <sz val="8"/>
            <color indexed="81"/>
            <rFont val="Tahoma"/>
            <family val="2"/>
          </rPr>
          <t xml:space="preserve">
Math error</t>
        </r>
      </text>
    </comment>
    <comment ref="V273" authorId="0" shapeId="0">
      <text>
        <r>
          <rPr>
            <b/>
            <sz val="8"/>
            <color indexed="81"/>
            <rFont val="Tahoma"/>
            <family val="2"/>
          </rPr>
          <t>Vic Sanchez:</t>
        </r>
        <r>
          <rPr>
            <sz val="8"/>
            <color indexed="81"/>
            <rFont val="Tahoma"/>
            <family val="2"/>
          </rPr>
          <t xml:space="preserve">
Report math error
</t>
        </r>
      </text>
    </comment>
    <comment ref="V276" authorId="0" shapeId="0">
      <text>
        <r>
          <rPr>
            <b/>
            <sz val="8"/>
            <color indexed="81"/>
            <rFont val="Tahoma"/>
            <family val="2"/>
          </rPr>
          <t>Vic Sanchez:</t>
        </r>
        <r>
          <rPr>
            <sz val="8"/>
            <color indexed="81"/>
            <rFont val="Tahoma"/>
            <family val="2"/>
          </rPr>
          <t xml:space="preserve">
Report meth error</t>
        </r>
      </text>
    </comment>
    <comment ref="V278" authorId="0" shapeId="0">
      <text>
        <r>
          <rPr>
            <b/>
            <sz val="8"/>
            <color indexed="81"/>
            <rFont val="Tahoma"/>
            <family val="2"/>
          </rPr>
          <t>Vic Sanchez:</t>
        </r>
        <r>
          <rPr>
            <sz val="8"/>
            <color indexed="81"/>
            <rFont val="Tahoma"/>
            <family val="2"/>
          </rPr>
          <t xml:space="preserve">
Report math error</t>
        </r>
      </text>
    </comment>
    <comment ref="AO279" authorId="0" shapeId="0">
      <text>
        <r>
          <rPr>
            <b/>
            <sz val="8"/>
            <color indexed="81"/>
            <rFont val="Tahoma"/>
            <family val="2"/>
          </rPr>
          <t>Vic Sanchez:</t>
        </r>
        <r>
          <rPr>
            <sz val="8"/>
            <color indexed="81"/>
            <rFont val="Tahoma"/>
            <family val="2"/>
          </rPr>
          <t xml:space="preserve">
Math error</t>
        </r>
      </text>
    </comment>
    <comment ref="V283" authorId="0" shapeId="0">
      <text>
        <r>
          <rPr>
            <b/>
            <sz val="8"/>
            <color indexed="81"/>
            <rFont val="Tahoma"/>
            <family val="2"/>
          </rPr>
          <t>Vic Sanchez:</t>
        </r>
        <r>
          <rPr>
            <sz val="8"/>
            <color indexed="81"/>
            <rFont val="Tahoma"/>
            <family val="2"/>
          </rPr>
          <t xml:space="preserve">
Report math error</t>
        </r>
      </text>
    </comment>
    <comment ref="V284" authorId="0" shapeId="0">
      <text>
        <r>
          <rPr>
            <b/>
            <sz val="8"/>
            <color indexed="81"/>
            <rFont val="Tahoma"/>
            <family val="2"/>
          </rPr>
          <t>Vic Sanchez:</t>
        </r>
        <r>
          <rPr>
            <sz val="8"/>
            <color indexed="81"/>
            <rFont val="Tahoma"/>
            <family val="2"/>
          </rPr>
          <t xml:space="preserve">
Report math error</t>
        </r>
      </text>
    </comment>
    <comment ref="V285" authorId="0" shapeId="0">
      <text>
        <r>
          <rPr>
            <b/>
            <sz val="8"/>
            <color indexed="81"/>
            <rFont val="Tahoma"/>
            <family val="2"/>
          </rPr>
          <t>Vic Sanchez:</t>
        </r>
        <r>
          <rPr>
            <sz val="8"/>
            <color indexed="81"/>
            <rFont val="Tahoma"/>
            <family val="2"/>
          </rPr>
          <t xml:space="preserve">
Report math error</t>
        </r>
      </text>
    </comment>
    <comment ref="V290" authorId="0" shapeId="0">
      <text>
        <r>
          <rPr>
            <b/>
            <sz val="8"/>
            <color indexed="81"/>
            <rFont val="Tahoma"/>
            <family val="2"/>
          </rPr>
          <t>Vic Sanchez:</t>
        </r>
        <r>
          <rPr>
            <sz val="8"/>
            <color indexed="81"/>
            <rFont val="Tahoma"/>
            <family val="2"/>
          </rPr>
          <t xml:space="preserve">
Report math error</t>
        </r>
      </text>
    </comment>
    <comment ref="V292" authorId="0" shapeId="0">
      <text>
        <r>
          <rPr>
            <b/>
            <sz val="8"/>
            <color indexed="81"/>
            <rFont val="Tahoma"/>
            <family val="2"/>
          </rPr>
          <t>Vic Sanchez:</t>
        </r>
        <r>
          <rPr>
            <sz val="8"/>
            <color indexed="81"/>
            <rFont val="Tahoma"/>
            <family val="2"/>
          </rPr>
          <t xml:space="preserve">
Report math error</t>
        </r>
      </text>
    </comment>
    <comment ref="V293" authorId="0" shapeId="0">
      <text>
        <r>
          <rPr>
            <b/>
            <sz val="8"/>
            <color indexed="81"/>
            <rFont val="Tahoma"/>
            <family val="2"/>
          </rPr>
          <t>Vic Sanchez:</t>
        </r>
        <r>
          <rPr>
            <sz val="8"/>
            <color indexed="81"/>
            <rFont val="Tahoma"/>
            <family val="2"/>
          </rPr>
          <t xml:space="preserve">
Report math error</t>
        </r>
      </text>
    </comment>
    <comment ref="V294" authorId="0" shapeId="0">
      <text>
        <r>
          <rPr>
            <b/>
            <sz val="8"/>
            <color indexed="81"/>
            <rFont val="Tahoma"/>
            <family val="2"/>
          </rPr>
          <t>Vic Sanchez:</t>
        </r>
        <r>
          <rPr>
            <sz val="8"/>
            <color indexed="81"/>
            <rFont val="Tahoma"/>
            <family val="2"/>
          </rPr>
          <t xml:space="preserve">
Report math error</t>
        </r>
      </text>
    </comment>
    <comment ref="V304" authorId="0" shapeId="0">
      <text>
        <r>
          <rPr>
            <b/>
            <sz val="8"/>
            <color indexed="81"/>
            <rFont val="Tahoma"/>
            <family val="2"/>
          </rPr>
          <t>Vic Sanchez:</t>
        </r>
        <r>
          <rPr>
            <sz val="8"/>
            <color indexed="81"/>
            <rFont val="Tahoma"/>
            <family val="2"/>
          </rPr>
          <t xml:space="preserve">
Report math error</t>
        </r>
      </text>
    </comment>
    <comment ref="AA343" authorId="0" shapeId="0">
      <text>
        <r>
          <rPr>
            <b/>
            <sz val="8"/>
            <color indexed="81"/>
            <rFont val="Tahoma"/>
            <family val="2"/>
          </rPr>
          <t>Vic Sanchez:</t>
        </r>
        <r>
          <rPr>
            <sz val="8"/>
            <color indexed="81"/>
            <rFont val="Tahoma"/>
            <family val="2"/>
          </rPr>
          <t xml:space="preserve">
Math error-36 days</t>
        </r>
      </text>
    </comment>
    <comment ref="V358" authorId="0" shapeId="0">
      <text>
        <r>
          <rPr>
            <b/>
            <sz val="8"/>
            <color indexed="81"/>
            <rFont val="Tahoma"/>
            <family val="2"/>
          </rPr>
          <t>Vic Sanchez:</t>
        </r>
        <r>
          <rPr>
            <sz val="8"/>
            <color indexed="81"/>
            <rFont val="Tahoma"/>
            <family val="2"/>
          </rPr>
          <t xml:space="preserve">
Report math error</t>
        </r>
      </text>
    </comment>
    <comment ref="V363" authorId="0" shapeId="0">
      <text>
        <r>
          <rPr>
            <b/>
            <sz val="8"/>
            <color indexed="81"/>
            <rFont val="Tahoma"/>
            <family val="2"/>
          </rPr>
          <t>Vic Sanchez:</t>
        </r>
        <r>
          <rPr>
            <sz val="8"/>
            <color indexed="81"/>
            <rFont val="Tahoma"/>
            <family val="2"/>
          </rPr>
          <t xml:space="preserve">
Report math error
</t>
        </r>
      </text>
    </comment>
    <comment ref="T374" authorId="0" shapeId="0">
      <text>
        <r>
          <rPr>
            <b/>
            <sz val="8"/>
            <color indexed="81"/>
            <rFont val="Tahoma"/>
            <family val="2"/>
          </rPr>
          <t>Vic Sanchez:</t>
        </r>
        <r>
          <rPr>
            <sz val="8"/>
            <color indexed="81"/>
            <rFont val="Tahoma"/>
            <family val="2"/>
          </rPr>
          <t xml:space="preserve">
Bad amps?</t>
        </r>
      </text>
    </comment>
    <comment ref="V374" authorId="0" shapeId="0">
      <text>
        <r>
          <rPr>
            <b/>
            <sz val="8"/>
            <color indexed="81"/>
            <rFont val="Tahoma"/>
            <family val="2"/>
          </rPr>
          <t>Vic Sanchez:</t>
        </r>
        <r>
          <rPr>
            <sz val="8"/>
            <color indexed="81"/>
            <rFont val="Tahoma"/>
            <family val="2"/>
          </rPr>
          <t xml:space="preserve">
Report math error</t>
        </r>
      </text>
    </comment>
    <comment ref="AO374" authorId="0" shapeId="0">
      <text>
        <r>
          <rPr>
            <b/>
            <sz val="8"/>
            <color indexed="81"/>
            <rFont val="Tahoma"/>
            <family val="2"/>
          </rPr>
          <t>Vic Sanchez:</t>
        </r>
        <r>
          <rPr>
            <sz val="8"/>
            <color indexed="81"/>
            <rFont val="Tahoma"/>
            <family val="2"/>
          </rPr>
          <t xml:space="preserve">
Math error</t>
        </r>
      </text>
    </comment>
    <comment ref="T376" authorId="0" shapeId="0">
      <text>
        <r>
          <rPr>
            <b/>
            <sz val="8"/>
            <color indexed="81"/>
            <rFont val="Tahoma"/>
            <family val="2"/>
          </rPr>
          <t>Vic Sanchez:</t>
        </r>
        <r>
          <rPr>
            <sz val="8"/>
            <color indexed="81"/>
            <rFont val="Tahoma"/>
            <family val="2"/>
          </rPr>
          <t xml:space="preserve">
Bad amps?</t>
        </r>
      </text>
    </comment>
    <comment ref="V376" authorId="0" shapeId="0">
      <text>
        <r>
          <rPr>
            <b/>
            <sz val="8"/>
            <color indexed="81"/>
            <rFont val="Tahoma"/>
            <family val="2"/>
          </rPr>
          <t>Vic Sanchez:</t>
        </r>
        <r>
          <rPr>
            <sz val="8"/>
            <color indexed="81"/>
            <rFont val="Tahoma"/>
            <family val="2"/>
          </rPr>
          <t xml:space="preserve">
Report math error</t>
        </r>
      </text>
    </comment>
    <comment ref="AO376" authorId="0" shapeId="0">
      <text>
        <r>
          <rPr>
            <b/>
            <sz val="8"/>
            <color indexed="81"/>
            <rFont val="Tahoma"/>
            <family val="2"/>
          </rPr>
          <t>Vic Sanchez:</t>
        </r>
        <r>
          <rPr>
            <sz val="8"/>
            <color indexed="81"/>
            <rFont val="Tahoma"/>
            <family val="2"/>
          </rPr>
          <t xml:space="preserve">
Math error</t>
        </r>
      </text>
    </comment>
    <comment ref="AY376" authorId="0" shapeId="0">
      <text>
        <r>
          <rPr>
            <b/>
            <sz val="8"/>
            <color indexed="81"/>
            <rFont val="Tahoma"/>
            <family val="2"/>
          </rPr>
          <t>Vic Sanchez:</t>
        </r>
        <r>
          <rPr>
            <sz val="8"/>
            <color indexed="81"/>
            <rFont val="Tahoma"/>
            <family val="2"/>
          </rPr>
          <t xml:space="preserve">
Math error</t>
        </r>
      </text>
    </comment>
    <comment ref="T377" authorId="0" shapeId="0">
      <text>
        <r>
          <rPr>
            <b/>
            <sz val="8"/>
            <color indexed="81"/>
            <rFont val="Tahoma"/>
            <family val="2"/>
          </rPr>
          <t>Vic Sanchez:</t>
        </r>
        <r>
          <rPr>
            <sz val="8"/>
            <color indexed="81"/>
            <rFont val="Tahoma"/>
            <family val="2"/>
          </rPr>
          <t xml:space="preserve">
Bad amps?
</t>
        </r>
      </text>
    </comment>
    <comment ref="V377" authorId="0" shapeId="0">
      <text>
        <r>
          <rPr>
            <b/>
            <sz val="8"/>
            <color indexed="81"/>
            <rFont val="Tahoma"/>
            <family val="2"/>
          </rPr>
          <t>Vic Sanchez:</t>
        </r>
        <r>
          <rPr>
            <sz val="8"/>
            <color indexed="81"/>
            <rFont val="Tahoma"/>
            <family val="2"/>
          </rPr>
          <t xml:space="preserve">
Report math error</t>
        </r>
      </text>
    </comment>
    <comment ref="AO377" authorId="0" shapeId="0">
      <text>
        <r>
          <rPr>
            <b/>
            <sz val="8"/>
            <color indexed="81"/>
            <rFont val="Tahoma"/>
            <family val="2"/>
          </rPr>
          <t>Vic Sanchez:</t>
        </r>
        <r>
          <rPr>
            <sz val="8"/>
            <color indexed="81"/>
            <rFont val="Tahoma"/>
            <family val="2"/>
          </rPr>
          <t xml:space="preserve">
Math eror</t>
        </r>
      </text>
    </comment>
    <comment ref="T378" authorId="0" shapeId="0">
      <text>
        <r>
          <rPr>
            <b/>
            <sz val="8"/>
            <color indexed="81"/>
            <rFont val="Tahoma"/>
            <family val="2"/>
          </rPr>
          <t>Vic Sanchez:</t>
        </r>
        <r>
          <rPr>
            <sz val="8"/>
            <color indexed="81"/>
            <rFont val="Tahoma"/>
            <family val="2"/>
          </rPr>
          <t xml:space="preserve">
Bad amps</t>
        </r>
      </text>
    </comment>
    <comment ref="V378" authorId="0" shapeId="0">
      <text>
        <r>
          <rPr>
            <b/>
            <sz val="8"/>
            <color indexed="81"/>
            <rFont val="Tahoma"/>
            <family val="2"/>
          </rPr>
          <t>Vic Sanchez:</t>
        </r>
        <r>
          <rPr>
            <sz val="8"/>
            <color indexed="81"/>
            <rFont val="Tahoma"/>
            <family val="2"/>
          </rPr>
          <t xml:space="preserve">
report math error</t>
        </r>
      </text>
    </comment>
    <comment ref="AO378" authorId="0" shapeId="0">
      <text>
        <r>
          <rPr>
            <b/>
            <sz val="8"/>
            <color indexed="81"/>
            <rFont val="Tahoma"/>
            <family val="2"/>
          </rPr>
          <t>Vic Sanchez:</t>
        </r>
        <r>
          <rPr>
            <sz val="8"/>
            <color indexed="81"/>
            <rFont val="Tahoma"/>
            <family val="2"/>
          </rPr>
          <t xml:space="preserve">
math error</t>
        </r>
      </text>
    </comment>
    <comment ref="T380" authorId="0" shapeId="0">
      <text>
        <r>
          <rPr>
            <b/>
            <sz val="8"/>
            <color indexed="81"/>
            <rFont val="Tahoma"/>
            <family val="2"/>
          </rPr>
          <t>Vic Sanchez:</t>
        </r>
        <r>
          <rPr>
            <sz val="8"/>
            <color indexed="81"/>
            <rFont val="Tahoma"/>
            <family val="2"/>
          </rPr>
          <t xml:space="preserve">
Bad amps</t>
        </r>
      </text>
    </comment>
    <comment ref="V380" authorId="0" shapeId="0">
      <text>
        <r>
          <rPr>
            <b/>
            <sz val="8"/>
            <color indexed="81"/>
            <rFont val="Tahoma"/>
            <family val="2"/>
          </rPr>
          <t>Vic Sanchez:</t>
        </r>
        <r>
          <rPr>
            <sz val="8"/>
            <color indexed="81"/>
            <rFont val="Tahoma"/>
            <family val="2"/>
          </rPr>
          <t xml:space="preserve">
report math error</t>
        </r>
      </text>
    </comment>
    <comment ref="AO380" authorId="0" shapeId="0">
      <text>
        <r>
          <rPr>
            <b/>
            <sz val="8"/>
            <color indexed="81"/>
            <rFont val="Tahoma"/>
            <family val="2"/>
          </rPr>
          <t>Vic Sanchez:</t>
        </r>
        <r>
          <rPr>
            <sz val="8"/>
            <color indexed="81"/>
            <rFont val="Tahoma"/>
            <family val="2"/>
          </rPr>
          <t xml:space="preserve">
Math error</t>
        </r>
      </text>
    </comment>
    <comment ref="T381" authorId="0" shapeId="0">
      <text>
        <r>
          <rPr>
            <b/>
            <sz val="8"/>
            <color indexed="81"/>
            <rFont val="Tahoma"/>
            <family val="2"/>
          </rPr>
          <t>Vic Sanchez:</t>
        </r>
        <r>
          <rPr>
            <sz val="8"/>
            <color indexed="81"/>
            <rFont val="Tahoma"/>
            <family val="2"/>
          </rPr>
          <t xml:space="preserve">
Bad amps</t>
        </r>
      </text>
    </comment>
    <comment ref="V381" authorId="0" shapeId="0">
      <text>
        <r>
          <rPr>
            <b/>
            <sz val="8"/>
            <color indexed="81"/>
            <rFont val="Tahoma"/>
            <family val="2"/>
          </rPr>
          <t>Vic Sanchez:</t>
        </r>
        <r>
          <rPr>
            <sz val="8"/>
            <color indexed="81"/>
            <rFont val="Tahoma"/>
            <family val="2"/>
          </rPr>
          <t xml:space="preserve">
Math error</t>
        </r>
      </text>
    </comment>
    <comment ref="AO381" authorId="0" shapeId="0">
      <text>
        <r>
          <rPr>
            <b/>
            <sz val="8"/>
            <color indexed="81"/>
            <rFont val="Tahoma"/>
            <family val="2"/>
          </rPr>
          <t>Vic Sanchez:</t>
        </r>
        <r>
          <rPr>
            <sz val="8"/>
            <color indexed="81"/>
            <rFont val="Tahoma"/>
            <family val="2"/>
          </rPr>
          <t xml:space="preserve">
Math error</t>
        </r>
      </text>
    </comment>
    <comment ref="V382" authorId="0" shapeId="0">
      <text>
        <r>
          <rPr>
            <b/>
            <sz val="8"/>
            <color indexed="81"/>
            <rFont val="Tahoma"/>
            <family val="2"/>
          </rPr>
          <t>Vic Sanchez:</t>
        </r>
        <r>
          <rPr>
            <sz val="8"/>
            <color indexed="81"/>
            <rFont val="Tahoma"/>
            <family val="2"/>
          </rPr>
          <t xml:space="preserve">
report math error</t>
        </r>
      </text>
    </comment>
    <comment ref="T383" authorId="0" shapeId="0">
      <text>
        <r>
          <rPr>
            <b/>
            <sz val="8"/>
            <color indexed="81"/>
            <rFont val="Tahoma"/>
            <family val="2"/>
          </rPr>
          <t>Vic Sanchez:</t>
        </r>
        <r>
          <rPr>
            <sz val="8"/>
            <color indexed="81"/>
            <rFont val="Tahoma"/>
            <family val="2"/>
          </rPr>
          <t xml:space="preserve">
Bad amps?</t>
        </r>
      </text>
    </comment>
    <comment ref="V383" authorId="0" shapeId="0">
      <text>
        <r>
          <rPr>
            <b/>
            <sz val="8"/>
            <color indexed="81"/>
            <rFont val="Tahoma"/>
            <family val="2"/>
          </rPr>
          <t>Vic Sanchez:</t>
        </r>
        <r>
          <rPr>
            <sz val="8"/>
            <color indexed="81"/>
            <rFont val="Tahoma"/>
            <family val="2"/>
          </rPr>
          <t xml:space="preserve">
Report math error</t>
        </r>
      </text>
    </comment>
    <comment ref="AO383" authorId="0" shapeId="0">
      <text>
        <r>
          <rPr>
            <b/>
            <sz val="8"/>
            <color indexed="81"/>
            <rFont val="Tahoma"/>
            <family val="2"/>
          </rPr>
          <t>Vic Sanchez:</t>
        </r>
        <r>
          <rPr>
            <sz val="8"/>
            <color indexed="81"/>
            <rFont val="Tahoma"/>
            <family val="2"/>
          </rPr>
          <t xml:space="preserve">
Math error</t>
        </r>
      </text>
    </comment>
    <comment ref="AO386" authorId="0" shapeId="0">
      <text>
        <r>
          <rPr>
            <b/>
            <sz val="8"/>
            <color indexed="81"/>
            <rFont val="Tahoma"/>
            <family val="2"/>
          </rPr>
          <t>Vic Sanchez:</t>
        </r>
        <r>
          <rPr>
            <sz val="8"/>
            <color indexed="81"/>
            <rFont val="Tahoma"/>
            <family val="2"/>
          </rPr>
          <t xml:space="preserve">
Math error</t>
        </r>
      </text>
    </comment>
    <comment ref="AO410" authorId="0" shapeId="0">
      <text>
        <r>
          <rPr>
            <b/>
            <sz val="8"/>
            <color indexed="81"/>
            <rFont val="Tahoma"/>
            <family val="2"/>
          </rPr>
          <t>Vic Sanchez:</t>
        </r>
        <r>
          <rPr>
            <sz val="8"/>
            <color indexed="81"/>
            <rFont val="Tahoma"/>
            <family val="2"/>
          </rPr>
          <t xml:space="preserve">
Math error</t>
        </r>
      </text>
    </comment>
    <comment ref="AO416" authorId="0" shapeId="0">
      <text>
        <r>
          <rPr>
            <b/>
            <sz val="8"/>
            <color indexed="81"/>
            <rFont val="Tahoma"/>
            <family val="2"/>
          </rPr>
          <t>Vic Sanchez:</t>
        </r>
        <r>
          <rPr>
            <sz val="8"/>
            <color indexed="81"/>
            <rFont val="Tahoma"/>
            <family val="2"/>
          </rPr>
          <t xml:space="preserve">
Math errror</t>
        </r>
      </text>
    </comment>
    <comment ref="T430" authorId="0" shapeId="0">
      <text>
        <r>
          <rPr>
            <b/>
            <sz val="8"/>
            <color indexed="81"/>
            <rFont val="Tahoma"/>
            <family val="2"/>
          </rPr>
          <t>Vic Sanchez:</t>
        </r>
        <r>
          <rPr>
            <sz val="8"/>
            <color indexed="81"/>
            <rFont val="Tahoma"/>
            <family val="2"/>
          </rPr>
          <t xml:space="preserve">
Bad amps</t>
        </r>
      </text>
    </comment>
    <comment ref="V430" authorId="0" shapeId="0">
      <text>
        <r>
          <rPr>
            <b/>
            <sz val="8"/>
            <color indexed="81"/>
            <rFont val="Tahoma"/>
            <family val="2"/>
          </rPr>
          <t>Vic Sanchez:</t>
        </r>
        <r>
          <rPr>
            <sz val="8"/>
            <color indexed="81"/>
            <rFont val="Tahoma"/>
            <family val="2"/>
          </rPr>
          <t xml:space="preserve">
Math error</t>
        </r>
      </text>
    </comment>
    <comment ref="AO432" authorId="0" shapeId="0">
      <text>
        <r>
          <rPr>
            <b/>
            <sz val="8"/>
            <color indexed="81"/>
            <rFont val="Tahoma"/>
            <family val="2"/>
          </rPr>
          <t>Vic Sanchez:</t>
        </r>
        <r>
          <rPr>
            <sz val="8"/>
            <color indexed="81"/>
            <rFont val="Tahoma"/>
            <family val="2"/>
          </rPr>
          <t xml:space="preserve">
math error</t>
        </r>
      </text>
    </comment>
    <comment ref="AA441" authorId="0" shapeId="0">
      <text>
        <r>
          <rPr>
            <b/>
            <sz val="8"/>
            <color indexed="81"/>
            <rFont val="Tahoma"/>
            <family val="2"/>
          </rPr>
          <t>Vic Sanchez:</t>
        </r>
        <r>
          <rPr>
            <sz val="8"/>
            <color indexed="81"/>
            <rFont val="Tahoma"/>
            <family val="2"/>
          </rPr>
          <t xml:space="preserve">
36 days</t>
        </r>
      </text>
    </comment>
    <comment ref="V450" authorId="0" shapeId="0">
      <text>
        <r>
          <rPr>
            <b/>
            <sz val="8"/>
            <color indexed="81"/>
            <rFont val="Tahoma"/>
            <family val="2"/>
          </rPr>
          <t>Vic Sanchez:</t>
        </r>
        <r>
          <rPr>
            <sz val="8"/>
            <color indexed="81"/>
            <rFont val="Tahoma"/>
            <family val="2"/>
          </rPr>
          <t xml:space="preserve">
Math error</t>
        </r>
      </text>
    </comment>
    <comment ref="V451" authorId="0" shapeId="0">
      <text>
        <r>
          <rPr>
            <b/>
            <sz val="8"/>
            <color indexed="81"/>
            <rFont val="Tahoma"/>
            <family val="2"/>
          </rPr>
          <t>Vic Sanchez:</t>
        </r>
        <r>
          <rPr>
            <sz val="8"/>
            <color indexed="81"/>
            <rFont val="Tahoma"/>
            <family val="2"/>
          </rPr>
          <t xml:space="preserve">
Math error</t>
        </r>
      </text>
    </comment>
    <comment ref="V465" authorId="0" shapeId="0">
      <text>
        <r>
          <rPr>
            <b/>
            <sz val="8"/>
            <color indexed="81"/>
            <rFont val="Tahoma"/>
            <family val="2"/>
          </rPr>
          <t>Vic Sanchez:</t>
        </r>
        <r>
          <rPr>
            <sz val="8"/>
            <color indexed="81"/>
            <rFont val="Tahoma"/>
            <family val="2"/>
          </rPr>
          <t xml:space="preserve">
Math error</t>
        </r>
      </text>
    </comment>
    <comment ref="T471" authorId="0" shapeId="0">
      <text>
        <r>
          <rPr>
            <b/>
            <sz val="8"/>
            <color indexed="81"/>
            <rFont val="Tahoma"/>
            <family val="2"/>
          </rPr>
          <t>Vic Sanchez:</t>
        </r>
        <r>
          <rPr>
            <sz val="8"/>
            <color indexed="81"/>
            <rFont val="Tahoma"/>
            <family val="2"/>
          </rPr>
          <t xml:space="preserve">
Bad amps</t>
        </r>
      </text>
    </comment>
    <comment ref="V471" authorId="0" shapeId="0">
      <text>
        <r>
          <rPr>
            <b/>
            <sz val="8"/>
            <color indexed="81"/>
            <rFont val="Tahoma"/>
            <family val="2"/>
          </rPr>
          <t>Vic Sanchez:</t>
        </r>
        <r>
          <rPr>
            <sz val="8"/>
            <color indexed="81"/>
            <rFont val="Tahoma"/>
            <family val="2"/>
          </rPr>
          <t xml:space="preserve">
Math error</t>
        </r>
      </text>
    </comment>
    <comment ref="AO476" authorId="0" shapeId="0">
      <text>
        <r>
          <rPr>
            <b/>
            <sz val="8"/>
            <color indexed="81"/>
            <rFont val="Tahoma"/>
            <family val="2"/>
          </rPr>
          <t>Vic Sanchez:</t>
        </r>
        <r>
          <rPr>
            <sz val="8"/>
            <color indexed="81"/>
            <rFont val="Tahoma"/>
            <family val="2"/>
          </rPr>
          <t xml:space="preserve">
Math error</t>
        </r>
      </text>
    </comment>
    <comment ref="AO478" authorId="0" shapeId="0">
      <text>
        <r>
          <rPr>
            <b/>
            <sz val="8"/>
            <color indexed="81"/>
            <rFont val="Tahoma"/>
            <family val="2"/>
          </rPr>
          <t>Vic Sanchez:</t>
        </r>
        <r>
          <rPr>
            <sz val="8"/>
            <color indexed="81"/>
            <rFont val="Tahoma"/>
            <family val="2"/>
          </rPr>
          <t xml:space="preserve">
Math error</t>
        </r>
      </text>
    </comment>
    <comment ref="AY480" authorId="0" shapeId="0">
      <text>
        <r>
          <rPr>
            <b/>
            <sz val="8"/>
            <color indexed="81"/>
            <rFont val="Tahoma"/>
            <family val="2"/>
          </rPr>
          <t>Vic Sanchez:</t>
        </r>
        <r>
          <rPr>
            <sz val="8"/>
            <color indexed="81"/>
            <rFont val="Tahoma"/>
            <family val="2"/>
          </rPr>
          <t xml:space="preserve">
Math error</t>
        </r>
      </text>
    </comment>
    <comment ref="V488" authorId="0" shapeId="0">
      <text>
        <r>
          <rPr>
            <b/>
            <sz val="8"/>
            <color indexed="81"/>
            <rFont val="Tahoma"/>
            <family val="2"/>
          </rPr>
          <t>Vic Sanchez:</t>
        </r>
        <r>
          <rPr>
            <sz val="8"/>
            <color indexed="81"/>
            <rFont val="Tahoma"/>
            <family val="2"/>
          </rPr>
          <t xml:space="preserve">
Report math error</t>
        </r>
      </text>
    </comment>
    <comment ref="Y494" authorId="0" shapeId="0">
      <text>
        <r>
          <rPr>
            <b/>
            <sz val="8"/>
            <color indexed="81"/>
            <rFont val="Tahoma"/>
            <family val="2"/>
          </rPr>
          <t>Vic Sanchez:</t>
        </r>
        <r>
          <rPr>
            <sz val="8"/>
            <color indexed="81"/>
            <rFont val="Tahoma"/>
            <family val="2"/>
          </rPr>
          <t xml:space="preserve">
Math error</t>
        </r>
      </text>
    </comment>
    <comment ref="AO504" authorId="0" shapeId="0">
      <text>
        <r>
          <rPr>
            <b/>
            <sz val="8"/>
            <color indexed="81"/>
            <rFont val="Tahoma"/>
            <family val="2"/>
          </rPr>
          <t>Vic Sanchez:</t>
        </r>
        <r>
          <rPr>
            <sz val="8"/>
            <color indexed="81"/>
            <rFont val="Tahoma"/>
            <family val="2"/>
          </rPr>
          <t xml:space="preserve">
Math error</t>
        </r>
      </text>
    </comment>
    <comment ref="V508" authorId="0" shapeId="0">
      <text>
        <r>
          <rPr>
            <b/>
            <sz val="8"/>
            <color indexed="81"/>
            <rFont val="Tahoma"/>
            <family val="2"/>
          </rPr>
          <t>Vic Sanchez:</t>
        </r>
        <r>
          <rPr>
            <sz val="8"/>
            <color indexed="81"/>
            <rFont val="Tahoma"/>
            <family val="2"/>
          </rPr>
          <t xml:space="preserve">
report math error</t>
        </r>
      </text>
    </comment>
    <comment ref="T518" authorId="0" shapeId="0">
      <text>
        <r>
          <rPr>
            <b/>
            <sz val="8"/>
            <color indexed="81"/>
            <rFont val="Tahoma"/>
            <family val="2"/>
          </rPr>
          <t>Vic Sanchez:</t>
        </r>
        <r>
          <rPr>
            <sz val="8"/>
            <color indexed="81"/>
            <rFont val="Tahoma"/>
            <family val="2"/>
          </rPr>
          <t xml:space="preserve">
Bad amps</t>
        </r>
      </text>
    </comment>
    <comment ref="V518" authorId="0" shapeId="0">
      <text>
        <r>
          <rPr>
            <b/>
            <sz val="8"/>
            <color indexed="81"/>
            <rFont val="Tahoma"/>
            <family val="2"/>
          </rPr>
          <t>Vic Sanchez:</t>
        </r>
        <r>
          <rPr>
            <sz val="8"/>
            <color indexed="81"/>
            <rFont val="Tahoma"/>
            <family val="2"/>
          </rPr>
          <t xml:space="preserve">
Math error</t>
        </r>
      </text>
    </comment>
    <comment ref="AO518" authorId="0" shapeId="0">
      <text>
        <r>
          <rPr>
            <b/>
            <sz val="8"/>
            <color indexed="81"/>
            <rFont val="Tahoma"/>
            <family val="2"/>
          </rPr>
          <t>Vic Sanchez:</t>
        </r>
        <r>
          <rPr>
            <sz val="8"/>
            <color indexed="81"/>
            <rFont val="Tahoma"/>
            <family val="2"/>
          </rPr>
          <t xml:space="preserve">
Math error</t>
        </r>
      </text>
    </comment>
    <comment ref="T519" authorId="0" shapeId="0">
      <text>
        <r>
          <rPr>
            <b/>
            <sz val="8"/>
            <color indexed="81"/>
            <rFont val="Tahoma"/>
            <family val="2"/>
          </rPr>
          <t>Vic Sanchez:</t>
        </r>
        <r>
          <rPr>
            <sz val="8"/>
            <color indexed="81"/>
            <rFont val="Tahoma"/>
            <family val="2"/>
          </rPr>
          <t xml:space="preserve">
Bad amps</t>
        </r>
      </text>
    </comment>
    <comment ref="V519" authorId="0" shapeId="0">
      <text>
        <r>
          <rPr>
            <b/>
            <sz val="8"/>
            <color indexed="81"/>
            <rFont val="Tahoma"/>
            <family val="2"/>
          </rPr>
          <t>Vic Sanchez:</t>
        </r>
        <r>
          <rPr>
            <sz val="8"/>
            <color indexed="81"/>
            <rFont val="Tahoma"/>
            <family val="2"/>
          </rPr>
          <t xml:space="preserve">
Math error</t>
        </r>
      </text>
    </comment>
    <comment ref="AO519" authorId="0" shapeId="0">
      <text>
        <r>
          <rPr>
            <b/>
            <sz val="8"/>
            <color indexed="81"/>
            <rFont val="Tahoma"/>
            <family val="2"/>
          </rPr>
          <t>Vic Sanchez:</t>
        </r>
        <r>
          <rPr>
            <sz val="8"/>
            <color indexed="81"/>
            <rFont val="Tahoma"/>
            <family val="2"/>
          </rPr>
          <t xml:space="preserve">
Math error</t>
        </r>
      </text>
    </comment>
    <comment ref="AO526" authorId="0" shapeId="0">
      <text>
        <r>
          <rPr>
            <b/>
            <sz val="8"/>
            <color indexed="81"/>
            <rFont val="Tahoma"/>
            <family val="2"/>
          </rPr>
          <t>Vic Sanchez:</t>
        </r>
        <r>
          <rPr>
            <sz val="8"/>
            <color indexed="81"/>
            <rFont val="Tahoma"/>
            <family val="2"/>
          </rPr>
          <t xml:space="preserve">
Math error</t>
        </r>
      </text>
    </comment>
    <comment ref="AA541" authorId="0" shapeId="0">
      <text>
        <r>
          <rPr>
            <b/>
            <sz val="8"/>
            <color indexed="81"/>
            <rFont val="Tahoma"/>
            <family val="2"/>
          </rPr>
          <t>Vic Sanchez:</t>
        </r>
        <r>
          <rPr>
            <sz val="8"/>
            <color indexed="81"/>
            <rFont val="Tahoma"/>
            <family val="2"/>
          </rPr>
          <t xml:space="preserve">
36 days</t>
        </r>
      </text>
    </comment>
    <comment ref="AY553" authorId="0" shapeId="0">
      <text>
        <r>
          <rPr>
            <b/>
            <sz val="8"/>
            <color indexed="81"/>
            <rFont val="Tahoma"/>
            <family val="2"/>
          </rPr>
          <t>Vic Sanchez:</t>
        </r>
        <r>
          <rPr>
            <sz val="8"/>
            <color indexed="81"/>
            <rFont val="Tahoma"/>
            <family val="2"/>
          </rPr>
          <t xml:space="preserve">
Math error</t>
        </r>
      </text>
    </comment>
    <comment ref="V560" authorId="0" shapeId="0">
      <text>
        <r>
          <rPr>
            <b/>
            <sz val="8"/>
            <color indexed="81"/>
            <rFont val="Tahoma"/>
            <family val="2"/>
          </rPr>
          <t>Vic Sanchez:</t>
        </r>
        <r>
          <rPr>
            <sz val="8"/>
            <color indexed="81"/>
            <rFont val="Tahoma"/>
            <family val="2"/>
          </rPr>
          <t xml:space="preserve">
report math error</t>
        </r>
      </text>
    </comment>
    <comment ref="T565" authorId="0" shapeId="0">
      <text>
        <r>
          <rPr>
            <b/>
            <sz val="8"/>
            <color indexed="81"/>
            <rFont val="Tahoma"/>
            <family val="2"/>
          </rPr>
          <t>Vic Sanchez:</t>
        </r>
        <r>
          <rPr>
            <sz val="8"/>
            <color indexed="81"/>
            <rFont val="Tahoma"/>
            <family val="2"/>
          </rPr>
          <t xml:space="preserve">
Bad amps</t>
        </r>
      </text>
    </comment>
    <comment ref="V565" authorId="0" shapeId="0">
      <text>
        <r>
          <rPr>
            <b/>
            <sz val="8"/>
            <color indexed="81"/>
            <rFont val="Tahoma"/>
            <family val="2"/>
          </rPr>
          <t>Vic Sanchez:</t>
        </r>
        <r>
          <rPr>
            <sz val="8"/>
            <color indexed="81"/>
            <rFont val="Tahoma"/>
            <family val="2"/>
          </rPr>
          <t xml:space="preserve">
report math errror</t>
        </r>
      </text>
    </comment>
    <comment ref="AY570" authorId="0" shapeId="0">
      <text>
        <r>
          <rPr>
            <b/>
            <sz val="8"/>
            <color indexed="81"/>
            <rFont val="Tahoma"/>
            <family val="2"/>
          </rPr>
          <t>Vic Sanchez:</t>
        </r>
        <r>
          <rPr>
            <sz val="8"/>
            <color indexed="81"/>
            <rFont val="Tahoma"/>
            <family val="2"/>
          </rPr>
          <t xml:space="preserve">
Math error</t>
        </r>
      </text>
    </comment>
    <comment ref="AR576" authorId="0" shapeId="0">
      <text>
        <r>
          <rPr>
            <b/>
            <sz val="8"/>
            <color indexed="81"/>
            <rFont val="Tahoma"/>
            <family val="2"/>
          </rPr>
          <t>Vic Sanchez:</t>
        </r>
        <r>
          <rPr>
            <sz val="8"/>
            <color indexed="81"/>
            <rFont val="Tahoma"/>
            <family val="2"/>
          </rPr>
          <t xml:space="preserve">
Veriified data sheet</t>
        </r>
      </text>
    </comment>
    <comment ref="AO579" authorId="0" shapeId="0">
      <text>
        <r>
          <rPr>
            <b/>
            <sz val="8"/>
            <color indexed="81"/>
            <rFont val="Tahoma"/>
            <family val="2"/>
          </rPr>
          <t>Vic Sanchez:</t>
        </r>
        <r>
          <rPr>
            <sz val="8"/>
            <color indexed="81"/>
            <rFont val="Tahoma"/>
            <family val="2"/>
          </rPr>
          <t xml:space="preserve">
Math error</t>
        </r>
      </text>
    </comment>
    <comment ref="V583" authorId="0" shapeId="0">
      <text>
        <r>
          <rPr>
            <b/>
            <sz val="8"/>
            <color indexed="81"/>
            <rFont val="Tahoma"/>
            <family val="2"/>
          </rPr>
          <t>Vic Sanchez:</t>
        </r>
        <r>
          <rPr>
            <sz val="8"/>
            <color indexed="81"/>
            <rFont val="Tahoma"/>
            <family val="2"/>
          </rPr>
          <t xml:space="preserve">
Report math error</t>
        </r>
      </text>
    </comment>
    <comment ref="T598" authorId="0" shapeId="0">
      <text>
        <r>
          <rPr>
            <b/>
            <sz val="8"/>
            <color indexed="81"/>
            <rFont val="Tahoma"/>
            <family val="2"/>
          </rPr>
          <t>Vic Sanchez:</t>
        </r>
        <r>
          <rPr>
            <sz val="8"/>
            <color indexed="81"/>
            <rFont val="Tahoma"/>
            <family val="2"/>
          </rPr>
          <t xml:space="preserve">
No amps</t>
        </r>
      </text>
    </comment>
    <comment ref="X598" authorId="0" shapeId="0">
      <text>
        <r>
          <rPr>
            <b/>
            <sz val="8"/>
            <color indexed="81"/>
            <rFont val="Tahoma"/>
            <family val="2"/>
          </rPr>
          <t>Vic Sanchez:</t>
        </r>
        <r>
          <rPr>
            <sz val="8"/>
            <color indexed="81"/>
            <rFont val="Tahoma"/>
            <family val="2"/>
          </rPr>
          <t xml:space="preserve">
Manual input</t>
        </r>
      </text>
    </comment>
    <comment ref="T599" authorId="0" shapeId="0">
      <text>
        <r>
          <rPr>
            <b/>
            <sz val="8"/>
            <color indexed="81"/>
            <rFont val="Tahoma"/>
            <family val="2"/>
          </rPr>
          <t>Vic Sanchez:</t>
        </r>
        <r>
          <rPr>
            <sz val="8"/>
            <color indexed="81"/>
            <rFont val="Tahoma"/>
            <family val="2"/>
          </rPr>
          <t xml:space="preserve">
No amps
</t>
        </r>
      </text>
    </comment>
    <comment ref="X599" authorId="0" shapeId="0">
      <text>
        <r>
          <rPr>
            <b/>
            <sz val="8"/>
            <color indexed="81"/>
            <rFont val="Tahoma"/>
            <family val="2"/>
          </rPr>
          <t>Vic Sanchez:</t>
        </r>
        <r>
          <rPr>
            <sz val="8"/>
            <color indexed="81"/>
            <rFont val="Tahoma"/>
            <family val="2"/>
          </rPr>
          <t xml:space="preserve">
manual input
</t>
        </r>
      </text>
    </comment>
    <comment ref="T600" authorId="0" shapeId="0">
      <text>
        <r>
          <rPr>
            <b/>
            <sz val="8"/>
            <color indexed="81"/>
            <rFont val="Tahoma"/>
            <family val="2"/>
          </rPr>
          <t>Vic Sanchez:</t>
        </r>
        <r>
          <rPr>
            <sz val="8"/>
            <color indexed="81"/>
            <rFont val="Tahoma"/>
            <family val="2"/>
          </rPr>
          <t xml:space="preserve">
No amps</t>
        </r>
      </text>
    </comment>
    <comment ref="X600" authorId="0" shapeId="0">
      <text>
        <r>
          <rPr>
            <b/>
            <sz val="8"/>
            <color indexed="81"/>
            <rFont val="Tahoma"/>
            <family val="2"/>
          </rPr>
          <t>Vic Sanchez:</t>
        </r>
        <r>
          <rPr>
            <sz val="8"/>
            <color indexed="81"/>
            <rFont val="Tahoma"/>
            <family val="2"/>
          </rPr>
          <t xml:space="preserve">
manual input</t>
        </r>
      </text>
    </comment>
    <comment ref="T601" authorId="0" shapeId="0">
      <text>
        <r>
          <rPr>
            <b/>
            <sz val="8"/>
            <color indexed="81"/>
            <rFont val="Tahoma"/>
            <family val="2"/>
          </rPr>
          <t>Vic Sanchez:</t>
        </r>
        <r>
          <rPr>
            <sz val="8"/>
            <color indexed="81"/>
            <rFont val="Tahoma"/>
            <family val="2"/>
          </rPr>
          <t xml:space="preserve">
No amps</t>
        </r>
      </text>
    </comment>
    <comment ref="X601" authorId="0" shapeId="0">
      <text>
        <r>
          <rPr>
            <b/>
            <sz val="8"/>
            <color indexed="81"/>
            <rFont val="Tahoma"/>
            <family val="2"/>
          </rPr>
          <t>Vic Sanchez:</t>
        </r>
        <r>
          <rPr>
            <sz val="8"/>
            <color indexed="81"/>
            <rFont val="Tahoma"/>
            <family val="2"/>
          </rPr>
          <t xml:space="preserve">
manual input</t>
        </r>
      </text>
    </comment>
    <comment ref="T602" authorId="0" shapeId="0">
      <text>
        <r>
          <rPr>
            <b/>
            <sz val="8"/>
            <color indexed="81"/>
            <rFont val="Tahoma"/>
            <family val="2"/>
          </rPr>
          <t>Vic Sanchez:</t>
        </r>
        <r>
          <rPr>
            <sz val="8"/>
            <color indexed="81"/>
            <rFont val="Tahoma"/>
            <family val="2"/>
          </rPr>
          <t xml:space="preserve">
No amps</t>
        </r>
      </text>
    </comment>
    <comment ref="X602" authorId="0" shapeId="0">
      <text>
        <r>
          <rPr>
            <b/>
            <sz val="8"/>
            <color indexed="81"/>
            <rFont val="Tahoma"/>
            <family val="2"/>
          </rPr>
          <t>Vic Sanchez:</t>
        </r>
        <r>
          <rPr>
            <sz val="8"/>
            <color indexed="81"/>
            <rFont val="Tahoma"/>
            <family val="2"/>
          </rPr>
          <t xml:space="preserve">
Manual input</t>
        </r>
      </text>
    </comment>
    <comment ref="T603" authorId="0" shapeId="0">
      <text>
        <r>
          <rPr>
            <b/>
            <sz val="8"/>
            <color indexed="81"/>
            <rFont val="Tahoma"/>
            <family val="2"/>
          </rPr>
          <t>Vic Sanchez:</t>
        </r>
        <r>
          <rPr>
            <sz val="8"/>
            <color indexed="81"/>
            <rFont val="Tahoma"/>
            <family val="2"/>
          </rPr>
          <t xml:space="preserve">
No amps</t>
        </r>
      </text>
    </comment>
    <comment ref="X603" authorId="0" shapeId="0">
      <text>
        <r>
          <rPr>
            <b/>
            <sz val="8"/>
            <color indexed="81"/>
            <rFont val="Tahoma"/>
            <family val="2"/>
          </rPr>
          <t>Vic Sanchez:</t>
        </r>
        <r>
          <rPr>
            <sz val="8"/>
            <color indexed="81"/>
            <rFont val="Tahoma"/>
            <family val="2"/>
          </rPr>
          <t xml:space="preserve">
Manual input</t>
        </r>
      </text>
    </comment>
    <comment ref="T604" authorId="0" shapeId="0">
      <text>
        <r>
          <rPr>
            <b/>
            <sz val="8"/>
            <color indexed="81"/>
            <rFont val="Tahoma"/>
            <family val="2"/>
          </rPr>
          <t>Vic Sanchez:</t>
        </r>
        <r>
          <rPr>
            <sz val="8"/>
            <color indexed="81"/>
            <rFont val="Tahoma"/>
            <family val="2"/>
          </rPr>
          <t xml:space="preserve">
No amps</t>
        </r>
      </text>
    </comment>
    <comment ref="X604" authorId="0" shapeId="0">
      <text>
        <r>
          <rPr>
            <b/>
            <sz val="8"/>
            <color indexed="81"/>
            <rFont val="Tahoma"/>
            <family val="2"/>
          </rPr>
          <t>Vic Sanchez:</t>
        </r>
        <r>
          <rPr>
            <sz val="8"/>
            <color indexed="81"/>
            <rFont val="Tahoma"/>
            <family val="2"/>
          </rPr>
          <t xml:space="preserve">
Manual input</t>
        </r>
      </text>
    </comment>
    <comment ref="T605" authorId="0" shapeId="0">
      <text>
        <r>
          <rPr>
            <b/>
            <sz val="8"/>
            <color indexed="81"/>
            <rFont val="Tahoma"/>
            <family val="2"/>
          </rPr>
          <t>Vic Sanchez:</t>
        </r>
        <r>
          <rPr>
            <sz val="8"/>
            <color indexed="81"/>
            <rFont val="Tahoma"/>
            <family val="2"/>
          </rPr>
          <t xml:space="preserve">
No amps</t>
        </r>
      </text>
    </comment>
    <comment ref="X605" authorId="0" shapeId="0">
      <text>
        <r>
          <rPr>
            <b/>
            <sz val="8"/>
            <color indexed="81"/>
            <rFont val="Tahoma"/>
            <family val="2"/>
          </rPr>
          <t>Vic Sanchez:</t>
        </r>
        <r>
          <rPr>
            <sz val="8"/>
            <color indexed="81"/>
            <rFont val="Tahoma"/>
            <family val="2"/>
          </rPr>
          <t xml:space="preserve">
Manual input</t>
        </r>
      </text>
    </comment>
    <comment ref="T606" authorId="0" shapeId="0">
      <text>
        <r>
          <rPr>
            <b/>
            <sz val="8"/>
            <color indexed="81"/>
            <rFont val="Tahoma"/>
            <family val="2"/>
          </rPr>
          <t>Vic Sanchez:</t>
        </r>
        <r>
          <rPr>
            <sz val="8"/>
            <color indexed="81"/>
            <rFont val="Tahoma"/>
            <family val="2"/>
          </rPr>
          <t xml:space="preserve">
No amps</t>
        </r>
      </text>
    </comment>
    <comment ref="X606" authorId="0" shapeId="0">
      <text>
        <r>
          <rPr>
            <b/>
            <sz val="8"/>
            <color indexed="81"/>
            <rFont val="Tahoma"/>
            <family val="2"/>
          </rPr>
          <t>Vic Sanchez:</t>
        </r>
        <r>
          <rPr>
            <sz val="8"/>
            <color indexed="81"/>
            <rFont val="Tahoma"/>
            <family val="2"/>
          </rPr>
          <t xml:space="preserve">
Manual input</t>
        </r>
      </text>
    </comment>
    <comment ref="T607" authorId="0" shapeId="0">
      <text>
        <r>
          <rPr>
            <b/>
            <sz val="8"/>
            <color indexed="81"/>
            <rFont val="Tahoma"/>
            <family val="2"/>
          </rPr>
          <t>Vic Sanchez:</t>
        </r>
        <r>
          <rPr>
            <sz val="8"/>
            <color indexed="81"/>
            <rFont val="Tahoma"/>
            <family val="2"/>
          </rPr>
          <t xml:space="preserve">
No amps</t>
        </r>
      </text>
    </comment>
    <comment ref="X607" authorId="0" shapeId="0">
      <text>
        <r>
          <rPr>
            <b/>
            <sz val="8"/>
            <color indexed="81"/>
            <rFont val="Tahoma"/>
            <family val="2"/>
          </rPr>
          <t>Vic Sanchez:</t>
        </r>
        <r>
          <rPr>
            <sz val="8"/>
            <color indexed="81"/>
            <rFont val="Tahoma"/>
            <family val="2"/>
          </rPr>
          <t xml:space="preserve">
Manual input</t>
        </r>
      </text>
    </comment>
    <comment ref="T608" authorId="0" shapeId="0">
      <text>
        <r>
          <rPr>
            <b/>
            <sz val="8"/>
            <color indexed="81"/>
            <rFont val="Tahoma"/>
            <family val="2"/>
          </rPr>
          <t>Vic Sanchez:</t>
        </r>
        <r>
          <rPr>
            <sz val="8"/>
            <color indexed="81"/>
            <rFont val="Tahoma"/>
            <family val="2"/>
          </rPr>
          <t xml:space="preserve">
No amps</t>
        </r>
      </text>
    </comment>
    <comment ref="X608" authorId="0" shapeId="0">
      <text>
        <r>
          <rPr>
            <b/>
            <sz val="8"/>
            <color indexed="81"/>
            <rFont val="Tahoma"/>
            <family val="2"/>
          </rPr>
          <t>Vic Sanchez:</t>
        </r>
        <r>
          <rPr>
            <sz val="8"/>
            <color indexed="81"/>
            <rFont val="Tahoma"/>
            <family val="2"/>
          </rPr>
          <t xml:space="preserve">
Manual input</t>
        </r>
      </text>
    </comment>
    <comment ref="T609" authorId="0" shapeId="0">
      <text>
        <r>
          <rPr>
            <b/>
            <sz val="8"/>
            <color indexed="81"/>
            <rFont val="Tahoma"/>
            <family val="2"/>
          </rPr>
          <t>Vic Sanchez:</t>
        </r>
        <r>
          <rPr>
            <sz val="8"/>
            <color indexed="81"/>
            <rFont val="Tahoma"/>
            <family val="2"/>
          </rPr>
          <t xml:space="preserve">
No amps</t>
        </r>
      </text>
    </comment>
    <comment ref="X609" authorId="0" shapeId="0">
      <text>
        <r>
          <rPr>
            <b/>
            <sz val="8"/>
            <color indexed="81"/>
            <rFont val="Tahoma"/>
            <family val="2"/>
          </rPr>
          <t>Vic Sanchez:</t>
        </r>
        <r>
          <rPr>
            <sz val="8"/>
            <color indexed="81"/>
            <rFont val="Tahoma"/>
            <family val="2"/>
          </rPr>
          <t xml:space="preserve">
manual input
</t>
        </r>
      </text>
    </comment>
    <comment ref="AA610" authorId="0" shapeId="0">
      <text>
        <r>
          <rPr>
            <b/>
            <sz val="8"/>
            <color indexed="81"/>
            <rFont val="Tahoma"/>
            <family val="2"/>
          </rPr>
          <t>Vic Sanchez:</t>
        </r>
        <r>
          <rPr>
            <sz val="8"/>
            <color indexed="81"/>
            <rFont val="Tahoma"/>
            <family val="2"/>
          </rPr>
          <t xml:space="preserve">
No entry</t>
        </r>
      </text>
    </comment>
    <comment ref="BL610" authorId="0" shapeId="0">
      <text>
        <r>
          <rPr>
            <b/>
            <sz val="8"/>
            <color indexed="81"/>
            <rFont val="Tahoma"/>
            <family val="2"/>
          </rPr>
          <t>Vic Sanchez:</t>
        </r>
        <r>
          <rPr>
            <sz val="8"/>
            <color indexed="81"/>
            <rFont val="Tahoma"/>
            <family val="2"/>
          </rPr>
          <t xml:space="preserve">
Show no savings</t>
        </r>
      </text>
    </comment>
    <comment ref="T611" authorId="0" shapeId="0">
      <text>
        <r>
          <rPr>
            <b/>
            <sz val="8"/>
            <color indexed="81"/>
            <rFont val="Tahoma"/>
            <family val="2"/>
          </rPr>
          <t>Vic Sanchez:</t>
        </r>
        <r>
          <rPr>
            <sz val="8"/>
            <color indexed="81"/>
            <rFont val="Tahoma"/>
            <family val="2"/>
          </rPr>
          <t xml:space="preserve">
No amps</t>
        </r>
      </text>
    </comment>
    <comment ref="X611" authorId="0" shapeId="0">
      <text>
        <r>
          <rPr>
            <b/>
            <sz val="8"/>
            <color indexed="81"/>
            <rFont val="Tahoma"/>
            <family val="2"/>
          </rPr>
          <t>Vic Sanchez:</t>
        </r>
        <r>
          <rPr>
            <sz val="8"/>
            <color indexed="81"/>
            <rFont val="Tahoma"/>
            <family val="2"/>
          </rPr>
          <t xml:space="preserve">
manual input</t>
        </r>
      </text>
    </comment>
    <comment ref="T612" authorId="0" shapeId="0">
      <text>
        <r>
          <rPr>
            <b/>
            <sz val="8"/>
            <color indexed="81"/>
            <rFont val="Tahoma"/>
            <family val="2"/>
          </rPr>
          <t>Vic Sanchez:</t>
        </r>
        <r>
          <rPr>
            <sz val="8"/>
            <color indexed="81"/>
            <rFont val="Tahoma"/>
            <family val="2"/>
          </rPr>
          <t xml:space="preserve">
No amps</t>
        </r>
      </text>
    </comment>
    <comment ref="X612" authorId="0" shapeId="0">
      <text>
        <r>
          <rPr>
            <b/>
            <sz val="8"/>
            <color indexed="81"/>
            <rFont val="Tahoma"/>
            <family val="2"/>
          </rPr>
          <t>Vic Sanchez:</t>
        </r>
        <r>
          <rPr>
            <sz val="8"/>
            <color indexed="81"/>
            <rFont val="Tahoma"/>
            <family val="2"/>
          </rPr>
          <t xml:space="preserve">
Manual input</t>
        </r>
      </text>
    </comment>
    <comment ref="T613" authorId="0" shapeId="0">
      <text>
        <r>
          <rPr>
            <b/>
            <sz val="8"/>
            <color indexed="81"/>
            <rFont val="Tahoma"/>
            <family val="2"/>
          </rPr>
          <t>Vic Sanchez:</t>
        </r>
        <r>
          <rPr>
            <sz val="8"/>
            <color indexed="81"/>
            <rFont val="Tahoma"/>
            <family val="2"/>
          </rPr>
          <t xml:space="preserve">
No amps</t>
        </r>
      </text>
    </comment>
    <comment ref="X613" authorId="0" shapeId="0">
      <text>
        <r>
          <rPr>
            <b/>
            <sz val="8"/>
            <color indexed="81"/>
            <rFont val="Tahoma"/>
            <family val="2"/>
          </rPr>
          <t>Vic Sanchez:</t>
        </r>
        <r>
          <rPr>
            <sz val="8"/>
            <color indexed="81"/>
            <rFont val="Tahoma"/>
            <family val="2"/>
          </rPr>
          <t xml:space="preserve">
Manual input</t>
        </r>
      </text>
    </comment>
    <comment ref="AY613" authorId="0" shapeId="0">
      <text>
        <r>
          <rPr>
            <b/>
            <sz val="8"/>
            <color indexed="81"/>
            <rFont val="Tahoma"/>
            <family val="2"/>
          </rPr>
          <t>Vic Sanchez:</t>
        </r>
        <r>
          <rPr>
            <sz val="8"/>
            <color indexed="81"/>
            <rFont val="Tahoma"/>
            <family val="2"/>
          </rPr>
          <t xml:space="preserve">
No entry</t>
        </r>
      </text>
    </comment>
    <comment ref="T614" authorId="0" shapeId="0">
      <text>
        <r>
          <rPr>
            <b/>
            <sz val="8"/>
            <color indexed="81"/>
            <rFont val="Tahoma"/>
            <family val="2"/>
          </rPr>
          <t>Vic Sanchez:</t>
        </r>
        <r>
          <rPr>
            <sz val="8"/>
            <color indexed="81"/>
            <rFont val="Tahoma"/>
            <family val="2"/>
          </rPr>
          <t xml:space="preserve">
No amps</t>
        </r>
      </text>
    </comment>
    <comment ref="X614" authorId="0" shapeId="0">
      <text>
        <r>
          <rPr>
            <b/>
            <sz val="8"/>
            <color indexed="81"/>
            <rFont val="Tahoma"/>
            <family val="2"/>
          </rPr>
          <t>Vic Sanchez:</t>
        </r>
        <r>
          <rPr>
            <sz val="8"/>
            <color indexed="81"/>
            <rFont val="Tahoma"/>
            <family val="2"/>
          </rPr>
          <t xml:space="preserve">
Manual input</t>
        </r>
      </text>
    </comment>
    <comment ref="T615" authorId="0" shapeId="0">
      <text>
        <r>
          <rPr>
            <b/>
            <sz val="8"/>
            <color indexed="81"/>
            <rFont val="Tahoma"/>
            <family val="2"/>
          </rPr>
          <t>Vic Sanchez:</t>
        </r>
        <r>
          <rPr>
            <sz val="8"/>
            <color indexed="81"/>
            <rFont val="Tahoma"/>
            <family val="2"/>
          </rPr>
          <t xml:space="preserve">
No amps</t>
        </r>
      </text>
    </comment>
    <comment ref="X615" authorId="0" shapeId="0">
      <text>
        <r>
          <rPr>
            <b/>
            <sz val="8"/>
            <color indexed="81"/>
            <rFont val="Tahoma"/>
            <family val="2"/>
          </rPr>
          <t>Vic Sanchez:</t>
        </r>
        <r>
          <rPr>
            <sz val="8"/>
            <color indexed="81"/>
            <rFont val="Tahoma"/>
            <family val="2"/>
          </rPr>
          <t xml:space="preserve">
Manual input</t>
        </r>
      </text>
    </comment>
    <comment ref="AY615" authorId="0" shapeId="0">
      <text>
        <r>
          <rPr>
            <b/>
            <sz val="8"/>
            <color indexed="81"/>
            <rFont val="Tahoma"/>
            <family val="2"/>
          </rPr>
          <t>Vic Sanchez:</t>
        </r>
        <r>
          <rPr>
            <sz val="8"/>
            <color indexed="81"/>
            <rFont val="Tahoma"/>
            <family val="2"/>
          </rPr>
          <t xml:space="preserve">
No entry</t>
        </r>
      </text>
    </comment>
    <comment ref="T617" authorId="0" shapeId="0">
      <text>
        <r>
          <rPr>
            <b/>
            <sz val="8"/>
            <color indexed="81"/>
            <rFont val="Tahoma"/>
            <family val="2"/>
          </rPr>
          <t>Vic Sanchez:</t>
        </r>
        <r>
          <rPr>
            <sz val="8"/>
            <color indexed="81"/>
            <rFont val="Tahoma"/>
            <family val="2"/>
          </rPr>
          <t xml:space="preserve">
No amps</t>
        </r>
      </text>
    </comment>
    <comment ref="X617" authorId="0" shapeId="0">
      <text>
        <r>
          <rPr>
            <b/>
            <sz val="8"/>
            <color indexed="81"/>
            <rFont val="Tahoma"/>
            <family val="2"/>
          </rPr>
          <t>Vic Sanchez:</t>
        </r>
        <r>
          <rPr>
            <sz val="8"/>
            <color indexed="81"/>
            <rFont val="Tahoma"/>
            <family val="2"/>
          </rPr>
          <t xml:space="preserve">
Manual input</t>
        </r>
      </text>
    </comment>
    <comment ref="T618" authorId="0" shapeId="0">
      <text>
        <r>
          <rPr>
            <b/>
            <sz val="8"/>
            <color indexed="81"/>
            <rFont val="Tahoma"/>
            <family val="2"/>
          </rPr>
          <t>Vic Sanchez:</t>
        </r>
        <r>
          <rPr>
            <sz val="8"/>
            <color indexed="81"/>
            <rFont val="Tahoma"/>
            <family val="2"/>
          </rPr>
          <t xml:space="preserve">
No amps</t>
        </r>
      </text>
    </comment>
    <comment ref="X618" authorId="0" shapeId="0">
      <text>
        <r>
          <rPr>
            <b/>
            <sz val="8"/>
            <color indexed="81"/>
            <rFont val="Tahoma"/>
            <family val="2"/>
          </rPr>
          <t>Vic Sanchez:</t>
        </r>
        <r>
          <rPr>
            <sz val="8"/>
            <color indexed="81"/>
            <rFont val="Tahoma"/>
            <family val="2"/>
          </rPr>
          <t xml:space="preserve">
Manual input</t>
        </r>
      </text>
    </comment>
    <comment ref="T619" authorId="0" shapeId="0">
      <text>
        <r>
          <rPr>
            <b/>
            <sz val="8"/>
            <color indexed="81"/>
            <rFont val="Tahoma"/>
            <family val="2"/>
          </rPr>
          <t>Vic Sanchez:</t>
        </r>
        <r>
          <rPr>
            <sz val="8"/>
            <color indexed="81"/>
            <rFont val="Tahoma"/>
            <family val="2"/>
          </rPr>
          <t xml:space="preserve">
No amps</t>
        </r>
      </text>
    </comment>
    <comment ref="X619" authorId="0" shapeId="0">
      <text>
        <r>
          <rPr>
            <b/>
            <sz val="8"/>
            <color indexed="81"/>
            <rFont val="Tahoma"/>
            <family val="2"/>
          </rPr>
          <t>Vic Sanchez:</t>
        </r>
        <r>
          <rPr>
            <sz val="8"/>
            <color indexed="81"/>
            <rFont val="Tahoma"/>
            <family val="2"/>
          </rPr>
          <t xml:space="preserve">
Manual input</t>
        </r>
      </text>
    </comment>
    <comment ref="T620" authorId="0" shapeId="0">
      <text>
        <r>
          <rPr>
            <b/>
            <sz val="8"/>
            <color indexed="81"/>
            <rFont val="Tahoma"/>
            <family val="2"/>
          </rPr>
          <t>Vic Sanchez:</t>
        </r>
        <r>
          <rPr>
            <sz val="8"/>
            <color indexed="81"/>
            <rFont val="Tahoma"/>
            <family val="2"/>
          </rPr>
          <t xml:space="preserve">
No amps</t>
        </r>
      </text>
    </comment>
    <comment ref="X620" authorId="0" shapeId="0">
      <text>
        <r>
          <rPr>
            <b/>
            <sz val="8"/>
            <color indexed="81"/>
            <rFont val="Tahoma"/>
            <family val="2"/>
          </rPr>
          <t>Vic Sanchez:</t>
        </r>
        <r>
          <rPr>
            <sz val="8"/>
            <color indexed="81"/>
            <rFont val="Tahoma"/>
            <family val="2"/>
          </rPr>
          <t xml:space="preserve">
Manual input</t>
        </r>
      </text>
    </comment>
    <comment ref="AO621" authorId="0" shapeId="0">
      <text>
        <r>
          <rPr>
            <b/>
            <sz val="8"/>
            <color indexed="81"/>
            <rFont val="Tahoma"/>
            <family val="2"/>
          </rPr>
          <t>Vic Sanchez:</t>
        </r>
        <r>
          <rPr>
            <sz val="8"/>
            <color indexed="81"/>
            <rFont val="Tahoma"/>
            <family val="2"/>
          </rPr>
          <t xml:space="preserve">
Math error</t>
        </r>
      </text>
    </comment>
    <comment ref="T622" authorId="0" shapeId="0">
      <text>
        <r>
          <rPr>
            <b/>
            <sz val="8"/>
            <color indexed="81"/>
            <rFont val="Tahoma"/>
            <family val="2"/>
          </rPr>
          <t>Vic Sanchez:</t>
        </r>
        <r>
          <rPr>
            <sz val="8"/>
            <color indexed="81"/>
            <rFont val="Tahoma"/>
            <family val="2"/>
          </rPr>
          <t xml:space="preserve">
No amps</t>
        </r>
      </text>
    </comment>
    <comment ref="X622" authorId="0" shapeId="0">
      <text>
        <r>
          <rPr>
            <b/>
            <sz val="8"/>
            <color indexed="81"/>
            <rFont val="Tahoma"/>
            <family val="2"/>
          </rPr>
          <t>Vic Sanchez:</t>
        </r>
        <r>
          <rPr>
            <sz val="8"/>
            <color indexed="81"/>
            <rFont val="Tahoma"/>
            <family val="2"/>
          </rPr>
          <t xml:space="preserve">
Manual input</t>
        </r>
      </text>
    </comment>
    <comment ref="T623" authorId="0" shapeId="0">
      <text>
        <r>
          <rPr>
            <b/>
            <sz val="8"/>
            <color indexed="81"/>
            <rFont val="Tahoma"/>
            <family val="2"/>
          </rPr>
          <t>Vic Sanchez:</t>
        </r>
        <r>
          <rPr>
            <sz val="8"/>
            <color indexed="81"/>
            <rFont val="Tahoma"/>
            <family val="2"/>
          </rPr>
          <t xml:space="preserve">
No amps</t>
        </r>
      </text>
    </comment>
    <comment ref="X623" authorId="0" shapeId="0">
      <text>
        <r>
          <rPr>
            <b/>
            <sz val="8"/>
            <color indexed="81"/>
            <rFont val="Tahoma"/>
            <family val="2"/>
          </rPr>
          <t>Vic Sanchez:</t>
        </r>
        <r>
          <rPr>
            <sz val="8"/>
            <color indexed="81"/>
            <rFont val="Tahoma"/>
            <family val="2"/>
          </rPr>
          <t xml:space="preserve">
Manual input</t>
        </r>
      </text>
    </comment>
    <comment ref="T624" authorId="0" shapeId="0">
      <text>
        <r>
          <rPr>
            <b/>
            <sz val="8"/>
            <color indexed="81"/>
            <rFont val="Tahoma"/>
            <family val="2"/>
          </rPr>
          <t>Vic Sanchez:</t>
        </r>
        <r>
          <rPr>
            <sz val="8"/>
            <color indexed="81"/>
            <rFont val="Tahoma"/>
            <family val="2"/>
          </rPr>
          <t xml:space="preserve">
No amps</t>
        </r>
      </text>
    </comment>
    <comment ref="X624" authorId="0" shapeId="0">
      <text>
        <r>
          <rPr>
            <b/>
            <sz val="8"/>
            <color indexed="81"/>
            <rFont val="Tahoma"/>
            <family val="2"/>
          </rPr>
          <t>Vic Sanchez:</t>
        </r>
        <r>
          <rPr>
            <sz val="8"/>
            <color indexed="81"/>
            <rFont val="Tahoma"/>
            <family val="2"/>
          </rPr>
          <t xml:space="preserve">
Manual input</t>
        </r>
      </text>
    </comment>
    <comment ref="T625" authorId="0" shapeId="0">
      <text>
        <r>
          <rPr>
            <b/>
            <sz val="8"/>
            <color indexed="81"/>
            <rFont val="Tahoma"/>
            <family val="2"/>
          </rPr>
          <t>Vic Sanchez:</t>
        </r>
        <r>
          <rPr>
            <sz val="8"/>
            <color indexed="81"/>
            <rFont val="Tahoma"/>
            <family val="2"/>
          </rPr>
          <t xml:space="preserve">
No amps</t>
        </r>
      </text>
    </comment>
    <comment ref="X625" authorId="0" shapeId="0">
      <text>
        <r>
          <rPr>
            <b/>
            <sz val="8"/>
            <color indexed="81"/>
            <rFont val="Tahoma"/>
            <family val="2"/>
          </rPr>
          <t>Vic Sanchez:</t>
        </r>
        <r>
          <rPr>
            <sz val="8"/>
            <color indexed="81"/>
            <rFont val="Tahoma"/>
            <family val="2"/>
          </rPr>
          <t xml:space="preserve">
Manual input</t>
        </r>
      </text>
    </comment>
    <comment ref="T626" authorId="0" shapeId="0">
      <text>
        <r>
          <rPr>
            <b/>
            <sz val="8"/>
            <color indexed="81"/>
            <rFont val="Tahoma"/>
            <family val="2"/>
          </rPr>
          <t>Vic Sanchez:</t>
        </r>
        <r>
          <rPr>
            <sz val="8"/>
            <color indexed="81"/>
            <rFont val="Tahoma"/>
            <family val="2"/>
          </rPr>
          <t xml:space="preserve">
No amps</t>
        </r>
      </text>
    </comment>
    <comment ref="X626" authorId="0" shapeId="0">
      <text>
        <r>
          <rPr>
            <b/>
            <sz val="8"/>
            <color indexed="81"/>
            <rFont val="Tahoma"/>
            <family val="2"/>
          </rPr>
          <t>Vic Sanchez:</t>
        </r>
        <r>
          <rPr>
            <sz val="8"/>
            <color indexed="81"/>
            <rFont val="Tahoma"/>
            <family val="2"/>
          </rPr>
          <t xml:space="preserve">
Manual input</t>
        </r>
      </text>
    </comment>
    <comment ref="T627" authorId="0" shapeId="0">
      <text>
        <r>
          <rPr>
            <b/>
            <sz val="8"/>
            <color indexed="81"/>
            <rFont val="Tahoma"/>
            <family val="2"/>
          </rPr>
          <t>Vic Sanchez:</t>
        </r>
        <r>
          <rPr>
            <sz val="8"/>
            <color indexed="81"/>
            <rFont val="Tahoma"/>
            <family val="2"/>
          </rPr>
          <t xml:space="preserve">
No amps</t>
        </r>
      </text>
    </comment>
    <comment ref="X627" authorId="0" shapeId="0">
      <text>
        <r>
          <rPr>
            <b/>
            <sz val="8"/>
            <color indexed="81"/>
            <rFont val="Tahoma"/>
            <family val="2"/>
          </rPr>
          <t>Vic Sanchez:</t>
        </r>
        <r>
          <rPr>
            <sz val="8"/>
            <color indexed="81"/>
            <rFont val="Tahoma"/>
            <family val="2"/>
          </rPr>
          <t xml:space="preserve">
Manual input</t>
        </r>
      </text>
    </comment>
    <comment ref="T628" authorId="0" shapeId="0">
      <text>
        <r>
          <rPr>
            <b/>
            <sz val="8"/>
            <color indexed="81"/>
            <rFont val="Tahoma"/>
            <family val="2"/>
          </rPr>
          <t>Vic Sanchez:</t>
        </r>
        <r>
          <rPr>
            <sz val="8"/>
            <color indexed="81"/>
            <rFont val="Tahoma"/>
            <family val="2"/>
          </rPr>
          <t xml:space="preserve">
No amps</t>
        </r>
      </text>
    </comment>
    <comment ref="X628" authorId="0" shapeId="0">
      <text>
        <r>
          <rPr>
            <b/>
            <sz val="8"/>
            <color indexed="81"/>
            <rFont val="Tahoma"/>
            <family val="2"/>
          </rPr>
          <t>Vic Sanchez:</t>
        </r>
        <r>
          <rPr>
            <sz val="8"/>
            <color indexed="81"/>
            <rFont val="Tahoma"/>
            <family val="2"/>
          </rPr>
          <t xml:space="preserve">
Manual input</t>
        </r>
      </text>
    </comment>
    <comment ref="T629" authorId="0" shapeId="0">
      <text>
        <r>
          <rPr>
            <b/>
            <sz val="8"/>
            <color indexed="81"/>
            <rFont val="Tahoma"/>
            <family val="2"/>
          </rPr>
          <t>Vic Sanchez:</t>
        </r>
        <r>
          <rPr>
            <sz val="8"/>
            <color indexed="81"/>
            <rFont val="Tahoma"/>
            <family val="2"/>
          </rPr>
          <t xml:space="preserve">
No amps</t>
        </r>
      </text>
    </comment>
    <comment ref="X629" authorId="0" shapeId="0">
      <text>
        <r>
          <rPr>
            <b/>
            <sz val="8"/>
            <color indexed="81"/>
            <rFont val="Tahoma"/>
            <family val="2"/>
          </rPr>
          <t>Vic Sanchez:</t>
        </r>
        <r>
          <rPr>
            <sz val="8"/>
            <color indexed="81"/>
            <rFont val="Tahoma"/>
            <family val="2"/>
          </rPr>
          <t xml:space="preserve">
Manual input</t>
        </r>
      </text>
    </comment>
    <comment ref="T630" authorId="0" shapeId="0">
      <text>
        <r>
          <rPr>
            <b/>
            <sz val="8"/>
            <color indexed="81"/>
            <rFont val="Tahoma"/>
            <family val="2"/>
          </rPr>
          <t>Vic Sanchez:</t>
        </r>
        <r>
          <rPr>
            <sz val="8"/>
            <color indexed="81"/>
            <rFont val="Tahoma"/>
            <family val="2"/>
          </rPr>
          <t xml:space="preserve">
No amps</t>
        </r>
      </text>
    </comment>
    <comment ref="X630" authorId="0" shapeId="0">
      <text>
        <r>
          <rPr>
            <b/>
            <sz val="8"/>
            <color indexed="81"/>
            <rFont val="Tahoma"/>
            <family val="2"/>
          </rPr>
          <t>Vic Sanchez:</t>
        </r>
        <r>
          <rPr>
            <sz val="8"/>
            <color indexed="81"/>
            <rFont val="Tahoma"/>
            <family val="2"/>
          </rPr>
          <t xml:space="preserve">
Manual input</t>
        </r>
      </text>
    </comment>
    <comment ref="T631" authorId="0" shapeId="0">
      <text>
        <r>
          <rPr>
            <b/>
            <sz val="8"/>
            <color indexed="81"/>
            <rFont val="Tahoma"/>
            <family val="2"/>
          </rPr>
          <t>Vic Sanchez:</t>
        </r>
        <r>
          <rPr>
            <sz val="8"/>
            <color indexed="81"/>
            <rFont val="Tahoma"/>
            <family val="2"/>
          </rPr>
          <t xml:space="preserve">
No amps</t>
        </r>
      </text>
    </comment>
    <comment ref="X631" authorId="0" shapeId="0">
      <text>
        <r>
          <rPr>
            <b/>
            <sz val="8"/>
            <color indexed="81"/>
            <rFont val="Tahoma"/>
            <family val="2"/>
          </rPr>
          <t>Vic Sanchez:</t>
        </r>
        <r>
          <rPr>
            <sz val="8"/>
            <color indexed="81"/>
            <rFont val="Tahoma"/>
            <family val="2"/>
          </rPr>
          <t xml:space="preserve">
Manual input</t>
        </r>
      </text>
    </comment>
    <comment ref="T634" authorId="0" shapeId="0">
      <text>
        <r>
          <rPr>
            <b/>
            <sz val="8"/>
            <color indexed="81"/>
            <rFont val="Tahoma"/>
            <family val="2"/>
          </rPr>
          <t>Vic Sanchez:</t>
        </r>
        <r>
          <rPr>
            <sz val="8"/>
            <color indexed="81"/>
            <rFont val="Tahoma"/>
            <family val="2"/>
          </rPr>
          <t xml:space="preserve">
No amps</t>
        </r>
      </text>
    </comment>
    <comment ref="X634" authorId="0" shapeId="0">
      <text>
        <r>
          <rPr>
            <b/>
            <sz val="8"/>
            <color indexed="81"/>
            <rFont val="Tahoma"/>
            <family val="2"/>
          </rPr>
          <t>Vic Sanchez:</t>
        </r>
        <r>
          <rPr>
            <sz val="8"/>
            <color indexed="81"/>
            <rFont val="Tahoma"/>
            <family val="2"/>
          </rPr>
          <t xml:space="preserve">
Manual input</t>
        </r>
      </text>
    </comment>
    <comment ref="T635" authorId="0" shapeId="0">
      <text>
        <r>
          <rPr>
            <b/>
            <sz val="8"/>
            <color indexed="81"/>
            <rFont val="Tahoma"/>
            <family val="2"/>
          </rPr>
          <t>Vic Sanchez:</t>
        </r>
        <r>
          <rPr>
            <sz val="8"/>
            <color indexed="81"/>
            <rFont val="Tahoma"/>
            <family val="2"/>
          </rPr>
          <t xml:space="preserve">
No amps</t>
        </r>
      </text>
    </comment>
    <comment ref="X635" authorId="0" shapeId="0">
      <text>
        <r>
          <rPr>
            <b/>
            <sz val="8"/>
            <color indexed="81"/>
            <rFont val="Tahoma"/>
            <family val="2"/>
          </rPr>
          <t>Vic Sanchez:</t>
        </r>
        <r>
          <rPr>
            <sz val="8"/>
            <color indexed="81"/>
            <rFont val="Tahoma"/>
            <family val="2"/>
          </rPr>
          <t xml:space="preserve">
Manual input</t>
        </r>
      </text>
    </comment>
    <comment ref="T636" authorId="0" shapeId="0">
      <text>
        <r>
          <rPr>
            <b/>
            <sz val="8"/>
            <color indexed="81"/>
            <rFont val="Tahoma"/>
            <family val="2"/>
          </rPr>
          <t>Vic Sanchez:</t>
        </r>
        <r>
          <rPr>
            <sz val="8"/>
            <color indexed="81"/>
            <rFont val="Tahoma"/>
            <family val="2"/>
          </rPr>
          <t xml:space="preserve">
High amps</t>
        </r>
      </text>
    </comment>
    <comment ref="AA636" authorId="0" shapeId="0">
      <text>
        <r>
          <rPr>
            <b/>
            <sz val="8"/>
            <color indexed="81"/>
            <rFont val="Tahoma"/>
            <family val="2"/>
          </rPr>
          <t>Vic Sanchez:</t>
        </r>
        <r>
          <rPr>
            <sz val="8"/>
            <color indexed="81"/>
            <rFont val="Tahoma"/>
            <family val="2"/>
          </rPr>
          <t xml:space="preserve">
No entry</t>
        </r>
      </text>
    </comment>
    <comment ref="AO636" authorId="0" shapeId="0">
      <text>
        <r>
          <rPr>
            <b/>
            <sz val="8"/>
            <color indexed="81"/>
            <rFont val="Tahoma"/>
            <family val="2"/>
          </rPr>
          <t>Vic Sanchez:</t>
        </r>
        <r>
          <rPr>
            <sz val="8"/>
            <color indexed="81"/>
            <rFont val="Tahoma"/>
            <family val="2"/>
          </rPr>
          <t xml:space="preserve">
No entries</t>
        </r>
      </text>
    </comment>
    <comment ref="BL636" authorId="0" shapeId="0">
      <text>
        <r>
          <rPr>
            <b/>
            <sz val="8"/>
            <color indexed="81"/>
            <rFont val="Tahoma"/>
            <family val="2"/>
          </rPr>
          <t>Vic Sanchez:</t>
        </r>
        <r>
          <rPr>
            <sz val="8"/>
            <color indexed="81"/>
            <rFont val="Tahoma"/>
            <family val="2"/>
          </rPr>
          <t xml:space="preserve">
No entries for post conditions</t>
        </r>
      </text>
    </comment>
    <comment ref="T637" authorId="0" shapeId="0">
      <text>
        <r>
          <rPr>
            <b/>
            <sz val="8"/>
            <color indexed="81"/>
            <rFont val="Tahoma"/>
            <family val="2"/>
          </rPr>
          <t>Vic Sanchez:</t>
        </r>
        <r>
          <rPr>
            <sz val="8"/>
            <color indexed="81"/>
            <rFont val="Tahoma"/>
            <family val="2"/>
          </rPr>
          <t xml:space="preserve">
No amps</t>
        </r>
      </text>
    </comment>
    <comment ref="X637" authorId="0" shapeId="0">
      <text>
        <r>
          <rPr>
            <b/>
            <sz val="8"/>
            <color indexed="81"/>
            <rFont val="Tahoma"/>
            <family val="2"/>
          </rPr>
          <t>Vic Sanchez:</t>
        </r>
        <r>
          <rPr>
            <sz val="8"/>
            <color indexed="81"/>
            <rFont val="Tahoma"/>
            <family val="2"/>
          </rPr>
          <t xml:space="preserve">
Manual input</t>
        </r>
      </text>
    </comment>
    <comment ref="T638" authorId="0" shapeId="0">
      <text>
        <r>
          <rPr>
            <b/>
            <sz val="8"/>
            <color indexed="81"/>
            <rFont val="Tahoma"/>
            <family val="2"/>
          </rPr>
          <t>Vic Sanchez:</t>
        </r>
        <r>
          <rPr>
            <sz val="8"/>
            <color indexed="81"/>
            <rFont val="Tahoma"/>
            <family val="2"/>
          </rPr>
          <t xml:space="preserve">
No amps</t>
        </r>
      </text>
    </comment>
    <comment ref="X638" authorId="0" shapeId="0">
      <text>
        <r>
          <rPr>
            <b/>
            <sz val="8"/>
            <color indexed="81"/>
            <rFont val="Tahoma"/>
            <family val="2"/>
          </rPr>
          <t>Vic Sanchez:</t>
        </r>
        <r>
          <rPr>
            <sz val="8"/>
            <color indexed="81"/>
            <rFont val="Tahoma"/>
            <family val="2"/>
          </rPr>
          <t xml:space="preserve">
Manual input</t>
        </r>
      </text>
    </comment>
    <comment ref="T639" authorId="0" shapeId="0">
      <text>
        <r>
          <rPr>
            <b/>
            <sz val="8"/>
            <color indexed="81"/>
            <rFont val="Tahoma"/>
            <family val="2"/>
          </rPr>
          <t>Vic Sanchez:</t>
        </r>
        <r>
          <rPr>
            <sz val="8"/>
            <color indexed="81"/>
            <rFont val="Tahoma"/>
            <family val="2"/>
          </rPr>
          <t xml:space="preserve">
No amps</t>
        </r>
      </text>
    </comment>
    <comment ref="X639" authorId="0" shapeId="0">
      <text>
        <r>
          <rPr>
            <b/>
            <sz val="8"/>
            <color indexed="81"/>
            <rFont val="Tahoma"/>
            <family val="2"/>
          </rPr>
          <t>Vic Sanchez:</t>
        </r>
        <r>
          <rPr>
            <sz val="8"/>
            <color indexed="81"/>
            <rFont val="Tahoma"/>
            <family val="2"/>
          </rPr>
          <t xml:space="preserve">
Manual input</t>
        </r>
      </text>
    </comment>
    <comment ref="T640" authorId="0" shapeId="0">
      <text>
        <r>
          <rPr>
            <b/>
            <sz val="8"/>
            <color indexed="81"/>
            <rFont val="Tahoma"/>
            <family val="2"/>
          </rPr>
          <t>Vic Sanchez:</t>
        </r>
        <r>
          <rPr>
            <sz val="8"/>
            <color indexed="81"/>
            <rFont val="Tahoma"/>
            <family val="2"/>
          </rPr>
          <t xml:space="preserve">
No amps</t>
        </r>
      </text>
    </comment>
    <comment ref="X640" authorId="0" shapeId="0">
      <text>
        <r>
          <rPr>
            <b/>
            <sz val="8"/>
            <color indexed="81"/>
            <rFont val="Tahoma"/>
            <family val="2"/>
          </rPr>
          <t>Vic Sanchez:</t>
        </r>
        <r>
          <rPr>
            <sz val="8"/>
            <color indexed="81"/>
            <rFont val="Tahoma"/>
            <family val="2"/>
          </rPr>
          <t xml:space="preserve">
Manual input</t>
        </r>
      </text>
    </comment>
    <comment ref="T641" authorId="0" shapeId="0">
      <text>
        <r>
          <rPr>
            <b/>
            <sz val="8"/>
            <color indexed="81"/>
            <rFont val="Tahoma"/>
            <family val="2"/>
          </rPr>
          <t>Vic Sanchez:</t>
        </r>
        <r>
          <rPr>
            <sz val="8"/>
            <color indexed="81"/>
            <rFont val="Tahoma"/>
            <family val="2"/>
          </rPr>
          <t xml:space="preserve">
No amps</t>
        </r>
      </text>
    </comment>
    <comment ref="X641" authorId="0" shapeId="0">
      <text>
        <r>
          <rPr>
            <b/>
            <sz val="8"/>
            <color indexed="81"/>
            <rFont val="Tahoma"/>
            <family val="2"/>
          </rPr>
          <t>Vic Sanchez:</t>
        </r>
        <r>
          <rPr>
            <sz val="8"/>
            <color indexed="81"/>
            <rFont val="Tahoma"/>
            <family val="2"/>
          </rPr>
          <t xml:space="preserve">
Manual input</t>
        </r>
      </text>
    </comment>
    <comment ref="T643" authorId="0" shapeId="0">
      <text>
        <r>
          <rPr>
            <b/>
            <sz val="8"/>
            <color indexed="81"/>
            <rFont val="Tahoma"/>
            <family val="2"/>
          </rPr>
          <t>Vic Sanchez:</t>
        </r>
        <r>
          <rPr>
            <sz val="8"/>
            <color indexed="81"/>
            <rFont val="Tahoma"/>
            <family val="2"/>
          </rPr>
          <t xml:space="preserve">
No amps</t>
        </r>
      </text>
    </comment>
    <comment ref="X643" authorId="0" shapeId="0">
      <text>
        <r>
          <rPr>
            <b/>
            <sz val="8"/>
            <color indexed="81"/>
            <rFont val="Tahoma"/>
            <family val="2"/>
          </rPr>
          <t>Vic Sanchez:</t>
        </r>
        <r>
          <rPr>
            <sz val="8"/>
            <color indexed="81"/>
            <rFont val="Tahoma"/>
            <family val="2"/>
          </rPr>
          <t xml:space="preserve">
Manual input</t>
        </r>
      </text>
    </comment>
    <comment ref="T644" authorId="0" shapeId="0">
      <text>
        <r>
          <rPr>
            <b/>
            <sz val="8"/>
            <color indexed="81"/>
            <rFont val="Tahoma"/>
            <family val="2"/>
          </rPr>
          <t>Vic Sanchez:</t>
        </r>
        <r>
          <rPr>
            <sz val="8"/>
            <color indexed="81"/>
            <rFont val="Tahoma"/>
            <family val="2"/>
          </rPr>
          <t xml:space="preserve">
No amps</t>
        </r>
      </text>
    </comment>
    <comment ref="X644" authorId="0" shapeId="0">
      <text>
        <r>
          <rPr>
            <b/>
            <sz val="8"/>
            <color indexed="81"/>
            <rFont val="Tahoma"/>
            <family val="2"/>
          </rPr>
          <t>Vic Sanchez:</t>
        </r>
        <r>
          <rPr>
            <sz val="8"/>
            <color indexed="81"/>
            <rFont val="Tahoma"/>
            <family val="2"/>
          </rPr>
          <t xml:space="preserve">
Manual input</t>
        </r>
      </text>
    </comment>
    <comment ref="AO644" authorId="0" shapeId="0">
      <text>
        <r>
          <rPr>
            <b/>
            <sz val="8"/>
            <color indexed="81"/>
            <rFont val="Tahoma"/>
            <family val="2"/>
          </rPr>
          <t>Vic Sanchez:</t>
        </r>
        <r>
          <rPr>
            <sz val="8"/>
            <color indexed="81"/>
            <rFont val="Tahoma"/>
            <family val="2"/>
          </rPr>
          <t xml:space="preserve">
Math error</t>
        </r>
      </text>
    </comment>
    <comment ref="T645" authorId="0" shapeId="0">
      <text>
        <r>
          <rPr>
            <b/>
            <sz val="8"/>
            <color indexed="81"/>
            <rFont val="Tahoma"/>
            <family val="2"/>
          </rPr>
          <t>Vic Sanchez:</t>
        </r>
        <r>
          <rPr>
            <sz val="8"/>
            <color indexed="81"/>
            <rFont val="Tahoma"/>
            <family val="2"/>
          </rPr>
          <t xml:space="preserve">
No amps</t>
        </r>
      </text>
    </comment>
    <comment ref="X645" authorId="0" shapeId="0">
      <text>
        <r>
          <rPr>
            <b/>
            <sz val="8"/>
            <color indexed="81"/>
            <rFont val="Tahoma"/>
            <family val="2"/>
          </rPr>
          <t>Vic Sanchez:</t>
        </r>
        <r>
          <rPr>
            <sz val="8"/>
            <color indexed="81"/>
            <rFont val="Tahoma"/>
            <family val="2"/>
          </rPr>
          <t xml:space="preserve">
Manual input</t>
        </r>
      </text>
    </comment>
    <comment ref="T646" authorId="0" shapeId="0">
      <text>
        <r>
          <rPr>
            <b/>
            <sz val="8"/>
            <color indexed="81"/>
            <rFont val="Tahoma"/>
            <family val="2"/>
          </rPr>
          <t>Vic Sanchez:</t>
        </r>
        <r>
          <rPr>
            <sz val="8"/>
            <color indexed="81"/>
            <rFont val="Tahoma"/>
            <family val="2"/>
          </rPr>
          <t xml:space="preserve">
No amps</t>
        </r>
      </text>
    </comment>
    <comment ref="X646" authorId="0" shapeId="0">
      <text>
        <r>
          <rPr>
            <b/>
            <sz val="8"/>
            <color indexed="81"/>
            <rFont val="Tahoma"/>
            <family val="2"/>
          </rPr>
          <t>Vic Sanchez:</t>
        </r>
        <r>
          <rPr>
            <sz val="8"/>
            <color indexed="81"/>
            <rFont val="Tahoma"/>
            <family val="2"/>
          </rPr>
          <t xml:space="preserve">
Manual input</t>
        </r>
      </text>
    </comment>
    <comment ref="T647" authorId="0" shapeId="0">
      <text>
        <r>
          <rPr>
            <b/>
            <sz val="8"/>
            <color indexed="81"/>
            <rFont val="Tahoma"/>
            <family val="2"/>
          </rPr>
          <t>Vic Sanchez:</t>
        </r>
        <r>
          <rPr>
            <sz val="8"/>
            <color indexed="81"/>
            <rFont val="Tahoma"/>
            <family val="2"/>
          </rPr>
          <t xml:space="preserve">
No amps</t>
        </r>
      </text>
    </comment>
    <comment ref="X647" authorId="0" shapeId="0">
      <text>
        <r>
          <rPr>
            <b/>
            <sz val="8"/>
            <color indexed="81"/>
            <rFont val="Tahoma"/>
            <family val="2"/>
          </rPr>
          <t>Vic Sanchez:</t>
        </r>
        <r>
          <rPr>
            <sz val="8"/>
            <color indexed="81"/>
            <rFont val="Tahoma"/>
            <family val="2"/>
          </rPr>
          <t xml:space="preserve">
Manual input</t>
        </r>
      </text>
    </comment>
    <comment ref="T648" authorId="0" shapeId="0">
      <text>
        <r>
          <rPr>
            <b/>
            <sz val="8"/>
            <color indexed="81"/>
            <rFont val="Tahoma"/>
            <family val="2"/>
          </rPr>
          <t>Vic Sanchez:</t>
        </r>
        <r>
          <rPr>
            <sz val="8"/>
            <color indexed="81"/>
            <rFont val="Tahoma"/>
            <family val="2"/>
          </rPr>
          <t xml:space="preserve">
Bad amps</t>
        </r>
      </text>
    </comment>
    <comment ref="V648" authorId="0" shapeId="0">
      <text>
        <r>
          <rPr>
            <b/>
            <sz val="8"/>
            <color indexed="81"/>
            <rFont val="Tahoma"/>
            <family val="2"/>
          </rPr>
          <t>Vic Sanchez:</t>
        </r>
        <r>
          <rPr>
            <sz val="8"/>
            <color indexed="81"/>
            <rFont val="Tahoma"/>
            <family val="2"/>
          </rPr>
          <t xml:space="preserve">
Report math error</t>
        </r>
      </text>
    </comment>
    <comment ref="AO648" authorId="0" shapeId="0">
      <text>
        <r>
          <rPr>
            <b/>
            <sz val="8"/>
            <color indexed="81"/>
            <rFont val="Tahoma"/>
            <family val="2"/>
          </rPr>
          <t>Vic Sanchez:</t>
        </r>
        <r>
          <rPr>
            <sz val="8"/>
            <color indexed="81"/>
            <rFont val="Tahoma"/>
            <family val="2"/>
          </rPr>
          <t xml:space="preserve">
Math error</t>
        </r>
      </text>
    </comment>
    <comment ref="AY648" authorId="0" shapeId="0">
      <text>
        <r>
          <rPr>
            <b/>
            <sz val="8"/>
            <color indexed="81"/>
            <rFont val="Tahoma"/>
            <family val="2"/>
          </rPr>
          <t>Vic Sanchez:</t>
        </r>
        <r>
          <rPr>
            <sz val="8"/>
            <color indexed="81"/>
            <rFont val="Tahoma"/>
            <family val="2"/>
          </rPr>
          <t xml:space="preserve">
Math error</t>
        </r>
      </text>
    </comment>
    <comment ref="V649" authorId="0" shapeId="0">
      <text>
        <r>
          <rPr>
            <b/>
            <sz val="8"/>
            <color indexed="81"/>
            <rFont val="Tahoma"/>
            <family val="2"/>
          </rPr>
          <t>Vic Sanchez:</t>
        </r>
        <r>
          <rPr>
            <sz val="8"/>
            <color indexed="81"/>
            <rFont val="Tahoma"/>
            <family val="2"/>
          </rPr>
          <t xml:space="preserve">
Report math error</t>
        </r>
      </text>
    </comment>
    <comment ref="T650" authorId="0" shapeId="0">
      <text>
        <r>
          <rPr>
            <b/>
            <sz val="8"/>
            <color indexed="81"/>
            <rFont val="Tahoma"/>
            <family val="2"/>
          </rPr>
          <t>Vic Sanchez:</t>
        </r>
        <r>
          <rPr>
            <sz val="8"/>
            <color indexed="81"/>
            <rFont val="Tahoma"/>
            <family val="2"/>
          </rPr>
          <t xml:space="preserve">
No amps</t>
        </r>
      </text>
    </comment>
    <comment ref="X650" authorId="0" shapeId="0">
      <text>
        <r>
          <rPr>
            <b/>
            <sz val="8"/>
            <color indexed="81"/>
            <rFont val="Tahoma"/>
            <family val="2"/>
          </rPr>
          <t>Vic Sanchez:</t>
        </r>
        <r>
          <rPr>
            <sz val="8"/>
            <color indexed="81"/>
            <rFont val="Tahoma"/>
            <family val="2"/>
          </rPr>
          <t xml:space="preserve">
Manual input</t>
        </r>
      </text>
    </comment>
    <comment ref="T651" authorId="0" shapeId="0">
      <text>
        <r>
          <rPr>
            <b/>
            <sz val="8"/>
            <color indexed="81"/>
            <rFont val="Tahoma"/>
            <family val="2"/>
          </rPr>
          <t>Vic Sanchez:</t>
        </r>
        <r>
          <rPr>
            <sz val="8"/>
            <color indexed="81"/>
            <rFont val="Tahoma"/>
            <family val="2"/>
          </rPr>
          <t xml:space="preserve">
Bad amps</t>
        </r>
      </text>
    </comment>
    <comment ref="V651" authorId="0" shapeId="0">
      <text>
        <r>
          <rPr>
            <b/>
            <sz val="8"/>
            <color indexed="81"/>
            <rFont val="Tahoma"/>
            <family val="2"/>
          </rPr>
          <t>Vic Sanchez:</t>
        </r>
        <r>
          <rPr>
            <sz val="8"/>
            <color indexed="81"/>
            <rFont val="Tahoma"/>
            <family val="2"/>
          </rPr>
          <t xml:space="preserve">
report no watts</t>
        </r>
      </text>
    </comment>
    <comment ref="AO651" authorId="0" shapeId="0">
      <text>
        <r>
          <rPr>
            <b/>
            <sz val="8"/>
            <color indexed="81"/>
            <rFont val="Tahoma"/>
            <family val="2"/>
          </rPr>
          <t>Vic Sanchez:</t>
        </r>
        <r>
          <rPr>
            <sz val="8"/>
            <color indexed="81"/>
            <rFont val="Tahoma"/>
            <family val="2"/>
          </rPr>
          <t xml:space="preserve">
Math error</t>
        </r>
      </text>
    </comment>
    <comment ref="T652" authorId="0" shapeId="0">
      <text>
        <r>
          <rPr>
            <b/>
            <sz val="8"/>
            <color indexed="81"/>
            <rFont val="Tahoma"/>
            <family val="2"/>
          </rPr>
          <t>Vic Sanchez:</t>
        </r>
        <r>
          <rPr>
            <sz val="8"/>
            <color indexed="81"/>
            <rFont val="Tahoma"/>
            <family val="2"/>
          </rPr>
          <t xml:space="preserve">
No amps</t>
        </r>
      </text>
    </comment>
    <comment ref="X652" authorId="0" shapeId="0">
      <text>
        <r>
          <rPr>
            <b/>
            <sz val="8"/>
            <color indexed="81"/>
            <rFont val="Tahoma"/>
            <family val="2"/>
          </rPr>
          <t>Vic Sanchez:</t>
        </r>
        <r>
          <rPr>
            <sz val="8"/>
            <color indexed="81"/>
            <rFont val="Tahoma"/>
            <family val="2"/>
          </rPr>
          <t xml:space="preserve">
Manual input</t>
        </r>
      </text>
    </comment>
    <comment ref="T653" authorId="0" shapeId="0">
      <text>
        <r>
          <rPr>
            <b/>
            <sz val="8"/>
            <color indexed="81"/>
            <rFont val="Tahoma"/>
            <family val="2"/>
          </rPr>
          <t>Vic Sanchez:</t>
        </r>
        <r>
          <rPr>
            <sz val="8"/>
            <color indexed="81"/>
            <rFont val="Tahoma"/>
            <family val="2"/>
          </rPr>
          <t xml:space="preserve">
No amps</t>
        </r>
      </text>
    </comment>
    <comment ref="X653" authorId="0" shapeId="0">
      <text>
        <r>
          <rPr>
            <b/>
            <sz val="8"/>
            <color indexed="81"/>
            <rFont val="Tahoma"/>
            <family val="2"/>
          </rPr>
          <t>Vic Sanchez:</t>
        </r>
        <r>
          <rPr>
            <sz val="8"/>
            <color indexed="81"/>
            <rFont val="Tahoma"/>
            <family val="2"/>
          </rPr>
          <t xml:space="preserve">
Manual input</t>
        </r>
      </text>
    </comment>
    <comment ref="T654" authorId="0" shapeId="0">
      <text>
        <r>
          <rPr>
            <b/>
            <sz val="8"/>
            <color indexed="81"/>
            <rFont val="Tahoma"/>
            <family val="2"/>
          </rPr>
          <t>Vic Sanchez:</t>
        </r>
        <r>
          <rPr>
            <sz val="8"/>
            <color indexed="81"/>
            <rFont val="Tahoma"/>
            <family val="2"/>
          </rPr>
          <t xml:space="preserve">
No amps</t>
        </r>
      </text>
    </comment>
    <comment ref="X654" authorId="0" shapeId="0">
      <text>
        <r>
          <rPr>
            <b/>
            <sz val="8"/>
            <color indexed="81"/>
            <rFont val="Tahoma"/>
            <family val="2"/>
          </rPr>
          <t>Vic Sanchez:</t>
        </r>
        <r>
          <rPr>
            <sz val="8"/>
            <color indexed="81"/>
            <rFont val="Tahoma"/>
            <family val="2"/>
          </rPr>
          <t xml:space="preserve">
Manual input</t>
        </r>
      </text>
    </comment>
    <comment ref="T655" authorId="0" shapeId="0">
      <text>
        <r>
          <rPr>
            <b/>
            <sz val="8"/>
            <color indexed="81"/>
            <rFont val="Tahoma"/>
            <family val="2"/>
          </rPr>
          <t>Vic Sanchez:</t>
        </r>
        <r>
          <rPr>
            <sz val="8"/>
            <color indexed="81"/>
            <rFont val="Tahoma"/>
            <family val="2"/>
          </rPr>
          <t xml:space="preserve">
No amps</t>
        </r>
      </text>
    </comment>
    <comment ref="X655" authorId="0" shapeId="0">
      <text>
        <r>
          <rPr>
            <b/>
            <sz val="8"/>
            <color indexed="81"/>
            <rFont val="Tahoma"/>
            <family val="2"/>
          </rPr>
          <t>Vic Sanchez:</t>
        </r>
        <r>
          <rPr>
            <sz val="8"/>
            <color indexed="81"/>
            <rFont val="Tahoma"/>
            <family val="2"/>
          </rPr>
          <t xml:space="preserve">
Manual input</t>
        </r>
      </text>
    </comment>
    <comment ref="T656" authorId="0" shapeId="0">
      <text>
        <r>
          <rPr>
            <b/>
            <sz val="8"/>
            <color indexed="81"/>
            <rFont val="Tahoma"/>
            <family val="2"/>
          </rPr>
          <t>Vic Sanchez:</t>
        </r>
        <r>
          <rPr>
            <sz val="8"/>
            <color indexed="81"/>
            <rFont val="Tahoma"/>
            <family val="2"/>
          </rPr>
          <t xml:space="preserve">
No amps</t>
        </r>
      </text>
    </comment>
    <comment ref="X656" authorId="0" shapeId="0">
      <text>
        <r>
          <rPr>
            <b/>
            <sz val="8"/>
            <color indexed="81"/>
            <rFont val="Tahoma"/>
            <family val="2"/>
          </rPr>
          <t>Vic Sanchez:</t>
        </r>
        <r>
          <rPr>
            <sz val="8"/>
            <color indexed="81"/>
            <rFont val="Tahoma"/>
            <family val="2"/>
          </rPr>
          <t xml:space="preserve">
Manual input</t>
        </r>
      </text>
    </comment>
    <comment ref="AA657" authorId="0" shapeId="0">
      <text>
        <r>
          <rPr>
            <b/>
            <sz val="8"/>
            <color indexed="81"/>
            <rFont val="Tahoma"/>
            <family val="2"/>
          </rPr>
          <t>Vic Sanchez:</t>
        </r>
        <r>
          <rPr>
            <sz val="8"/>
            <color indexed="81"/>
            <rFont val="Tahoma"/>
            <family val="2"/>
          </rPr>
          <t xml:space="preserve">
No entry</t>
        </r>
      </text>
    </comment>
    <comment ref="AO657" authorId="0" shapeId="0">
      <text>
        <r>
          <rPr>
            <b/>
            <sz val="8"/>
            <color indexed="81"/>
            <rFont val="Tahoma"/>
            <family val="2"/>
          </rPr>
          <t>Vic Sanchez:</t>
        </r>
        <r>
          <rPr>
            <sz val="8"/>
            <color indexed="81"/>
            <rFont val="Tahoma"/>
            <family val="2"/>
          </rPr>
          <t xml:space="preserve">
No entry</t>
        </r>
      </text>
    </comment>
    <comment ref="BL657" authorId="0" shapeId="0">
      <text>
        <r>
          <rPr>
            <b/>
            <sz val="8"/>
            <color indexed="81"/>
            <rFont val="Tahoma"/>
            <family val="2"/>
          </rPr>
          <t>Vic Sanchez:</t>
        </r>
        <r>
          <rPr>
            <sz val="8"/>
            <color indexed="81"/>
            <rFont val="Tahoma"/>
            <family val="2"/>
          </rPr>
          <t xml:space="preserve">
No entries for pre/post</t>
        </r>
      </text>
    </comment>
    <comment ref="T658" authorId="0" shapeId="0">
      <text>
        <r>
          <rPr>
            <b/>
            <sz val="8"/>
            <color indexed="81"/>
            <rFont val="Tahoma"/>
            <family val="2"/>
          </rPr>
          <t>Vic Sanchez:</t>
        </r>
        <r>
          <rPr>
            <sz val="8"/>
            <color indexed="81"/>
            <rFont val="Tahoma"/>
            <family val="2"/>
          </rPr>
          <t xml:space="preserve">
No amps</t>
        </r>
      </text>
    </comment>
    <comment ref="X658" authorId="0" shapeId="0">
      <text>
        <r>
          <rPr>
            <b/>
            <sz val="8"/>
            <color indexed="81"/>
            <rFont val="Tahoma"/>
            <family val="2"/>
          </rPr>
          <t>Vic Sanchez:</t>
        </r>
        <r>
          <rPr>
            <sz val="8"/>
            <color indexed="81"/>
            <rFont val="Tahoma"/>
            <family val="2"/>
          </rPr>
          <t xml:space="preserve">
Manual input</t>
        </r>
      </text>
    </comment>
    <comment ref="V659" authorId="0" shapeId="0">
      <text>
        <r>
          <rPr>
            <b/>
            <sz val="8"/>
            <color indexed="81"/>
            <rFont val="Tahoma"/>
            <family val="2"/>
          </rPr>
          <t>Vic Sanchez:</t>
        </r>
        <r>
          <rPr>
            <sz val="8"/>
            <color indexed="81"/>
            <rFont val="Tahoma"/>
            <family val="2"/>
          </rPr>
          <t xml:space="preserve">
No math shown-math error</t>
        </r>
      </text>
    </comment>
    <comment ref="AO659" authorId="0" shapeId="0">
      <text>
        <r>
          <rPr>
            <b/>
            <sz val="8"/>
            <color indexed="81"/>
            <rFont val="Tahoma"/>
            <family val="2"/>
          </rPr>
          <t>Vic Sanchez:</t>
        </r>
        <r>
          <rPr>
            <sz val="8"/>
            <color indexed="81"/>
            <rFont val="Tahoma"/>
            <family val="2"/>
          </rPr>
          <t xml:space="preserve">
Math error</t>
        </r>
      </text>
    </comment>
    <comment ref="T660" authorId="0" shapeId="0">
      <text>
        <r>
          <rPr>
            <b/>
            <sz val="8"/>
            <color indexed="81"/>
            <rFont val="Tahoma"/>
            <family val="2"/>
          </rPr>
          <t>Vic Sanchez:</t>
        </r>
        <r>
          <rPr>
            <sz val="8"/>
            <color indexed="81"/>
            <rFont val="Tahoma"/>
            <family val="2"/>
          </rPr>
          <t xml:space="preserve">
No amps</t>
        </r>
      </text>
    </comment>
    <comment ref="X660" authorId="0" shapeId="0">
      <text>
        <r>
          <rPr>
            <b/>
            <sz val="8"/>
            <color indexed="81"/>
            <rFont val="Tahoma"/>
            <family val="2"/>
          </rPr>
          <t>Vic Sanchez:</t>
        </r>
        <r>
          <rPr>
            <sz val="8"/>
            <color indexed="81"/>
            <rFont val="Tahoma"/>
            <family val="2"/>
          </rPr>
          <t xml:space="preserve">
Manual input</t>
        </r>
      </text>
    </comment>
    <comment ref="T661" authorId="0" shapeId="0">
      <text>
        <r>
          <rPr>
            <b/>
            <sz val="8"/>
            <color indexed="81"/>
            <rFont val="Tahoma"/>
            <family val="2"/>
          </rPr>
          <t>Vic Sanchez:</t>
        </r>
        <r>
          <rPr>
            <sz val="8"/>
            <color indexed="81"/>
            <rFont val="Tahoma"/>
            <family val="2"/>
          </rPr>
          <t xml:space="preserve">
No amps</t>
        </r>
      </text>
    </comment>
    <comment ref="X661" authorId="0" shapeId="0">
      <text>
        <r>
          <rPr>
            <b/>
            <sz val="8"/>
            <color indexed="81"/>
            <rFont val="Tahoma"/>
            <family val="2"/>
          </rPr>
          <t>Vic Sanchez:</t>
        </r>
        <r>
          <rPr>
            <sz val="8"/>
            <color indexed="81"/>
            <rFont val="Tahoma"/>
            <family val="2"/>
          </rPr>
          <t xml:space="preserve">
Manual input</t>
        </r>
      </text>
    </comment>
    <comment ref="T662" authorId="0" shapeId="0">
      <text>
        <r>
          <rPr>
            <b/>
            <sz val="8"/>
            <color indexed="81"/>
            <rFont val="Tahoma"/>
            <family val="2"/>
          </rPr>
          <t>Vic Sanchez:</t>
        </r>
        <r>
          <rPr>
            <sz val="8"/>
            <color indexed="81"/>
            <rFont val="Tahoma"/>
            <family val="2"/>
          </rPr>
          <t xml:space="preserve">
No amps</t>
        </r>
      </text>
    </comment>
    <comment ref="X662" authorId="0" shapeId="0">
      <text>
        <r>
          <rPr>
            <b/>
            <sz val="8"/>
            <color indexed="81"/>
            <rFont val="Tahoma"/>
            <family val="2"/>
          </rPr>
          <t>Vic Sanchez:</t>
        </r>
        <r>
          <rPr>
            <sz val="8"/>
            <color indexed="81"/>
            <rFont val="Tahoma"/>
            <family val="2"/>
          </rPr>
          <t xml:space="preserve">
Manual input</t>
        </r>
      </text>
    </comment>
    <comment ref="T663" authorId="0" shapeId="0">
      <text>
        <r>
          <rPr>
            <b/>
            <sz val="8"/>
            <color indexed="81"/>
            <rFont val="Tahoma"/>
            <family val="2"/>
          </rPr>
          <t>Vic Sanchez:</t>
        </r>
        <r>
          <rPr>
            <sz val="8"/>
            <color indexed="81"/>
            <rFont val="Tahoma"/>
            <family val="2"/>
          </rPr>
          <t xml:space="preserve">
No amps</t>
        </r>
      </text>
    </comment>
    <comment ref="X663" authorId="0" shapeId="0">
      <text>
        <r>
          <rPr>
            <b/>
            <sz val="8"/>
            <color indexed="81"/>
            <rFont val="Tahoma"/>
            <family val="2"/>
          </rPr>
          <t>Vic Sanchez:</t>
        </r>
        <r>
          <rPr>
            <sz val="8"/>
            <color indexed="81"/>
            <rFont val="Tahoma"/>
            <family val="2"/>
          </rPr>
          <t xml:space="preserve">
Manual input</t>
        </r>
      </text>
    </comment>
    <comment ref="T664" authorId="0" shapeId="0">
      <text>
        <r>
          <rPr>
            <b/>
            <sz val="8"/>
            <color indexed="81"/>
            <rFont val="Tahoma"/>
            <family val="2"/>
          </rPr>
          <t>Vic Sanchez:</t>
        </r>
        <r>
          <rPr>
            <sz val="8"/>
            <color indexed="81"/>
            <rFont val="Tahoma"/>
            <family val="2"/>
          </rPr>
          <t xml:space="preserve">
No amps</t>
        </r>
      </text>
    </comment>
    <comment ref="X664" authorId="0" shapeId="0">
      <text>
        <r>
          <rPr>
            <b/>
            <sz val="8"/>
            <color indexed="81"/>
            <rFont val="Tahoma"/>
            <family val="2"/>
          </rPr>
          <t>Vic Sanchez:</t>
        </r>
        <r>
          <rPr>
            <sz val="8"/>
            <color indexed="81"/>
            <rFont val="Tahoma"/>
            <family val="2"/>
          </rPr>
          <t xml:space="preserve">
Manual input</t>
        </r>
      </text>
    </comment>
    <comment ref="T665" authorId="0" shapeId="0">
      <text>
        <r>
          <rPr>
            <b/>
            <sz val="8"/>
            <color indexed="81"/>
            <rFont val="Tahoma"/>
            <family val="2"/>
          </rPr>
          <t>Vic Sanchez:</t>
        </r>
        <r>
          <rPr>
            <sz val="8"/>
            <color indexed="81"/>
            <rFont val="Tahoma"/>
            <family val="2"/>
          </rPr>
          <t xml:space="preserve">
No amps</t>
        </r>
      </text>
    </comment>
    <comment ref="X665" authorId="0" shapeId="0">
      <text>
        <r>
          <rPr>
            <b/>
            <sz val="8"/>
            <color indexed="81"/>
            <rFont val="Tahoma"/>
            <family val="2"/>
          </rPr>
          <t>Vic Sanchez:</t>
        </r>
        <r>
          <rPr>
            <sz val="8"/>
            <color indexed="81"/>
            <rFont val="Tahoma"/>
            <family val="2"/>
          </rPr>
          <t xml:space="preserve">
Manual input</t>
        </r>
      </text>
    </comment>
    <comment ref="T666" authorId="0" shapeId="0">
      <text>
        <r>
          <rPr>
            <b/>
            <sz val="8"/>
            <color indexed="81"/>
            <rFont val="Tahoma"/>
            <family val="2"/>
          </rPr>
          <t>Vic Sanchez:</t>
        </r>
        <r>
          <rPr>
            <sz val="8"/>
            <color indexed="81"/>
            <rFont val="Tahoma"/>
            <family val="2"/>
          </rPr>
          <t xml:space="preserve">
Bad amps</t>
        </r>
      </text>
    </comment>
    <comment ref="V666" authorId="0" shapeId="0">
      <text>
        <r>
          <rPr>
            <b/>
            <sz val="8"/>
            <color indexed="81"/>
            <rFont val="Tahoma"/>
            <family val="2"/>
          </rPr>
          <t>Vic Sanchez:</t>
        </r>
        <r>
          <rPr>
            <sz val="8"/>
            <color indexed="81"/>
            <rFont val="Tahoma"/>
            <family val="2"/>
          </rPr>
          <t xml:space="preserve">
No entry-math error</t>
        </r>
      </text>
    </comment>
    <comment ref="AO666" authorId="0" shapeId="0">
      <text>
        <r>
          <rPr>
            <b/>
            <sz val="8"/>
            <color indexed="81"/>
            <rFont val="Tahoma"/>
            <family val="2"/>
          </rPr>
          <t>Vic Sanchez:</t>
        </r>
        <r>
          <rPr>
            <sz val="8"/>
            <color indexed="81"/>
            <rFont val="Tahoma"/>
            <family val="2"/>
          </rPr>
          <t xml:space="preserve">
Math error</t>
        </r>
      </text>
    </comment>
    <comment ref="AY666" authorId="0" shapeId="0">
      <text>
        <r>
          <rPr>
            <b/>
            <sz val="8"/>
            <color indexed="81"/>
            <rFont val="Tahoma"/>
            <family val="2"/>
          </rPr>
          <t>Vic Sanchez:</t>
        </r>
        <r>
          <rPr>
            <sz val="8"/>
            <color indexed="81"/>
            <rFont val="Tahoma"/>
            <family val="2"/>
          </rPr>
          <t xml:space="preserve">
Math error</t>
        </r>
      </text>
    </comment>
    <comment ref="T667" authorId="0" shapeId="0">
      <text>
        <r>
          <rPr>
            <b/>
            <sz val="8"/>
            <color indexed="81"/>
            <rFont val="Tahoma"/>
            <family val="2"/>
          </rPr>
          <t>Vic Sanchez:</t>
        </r>
        <r>
          <rPr>
            <sz val="8"/>
            <color indexed="81"/>
            <rFont val="Tahoma"/>
            <family val="2"/>
          </rPr>
          <t xml:space="preserve">
Bad amps</t>
        </r>
      </text>
    </comment>
    <comment ref="V667" authorId="0" shapeId="0">
      <text>
        <r>
          <rPr>
            <b/>
            <sz val="8"/>
            <color indexed="81"/>
            <rFont val="Tahoma"/>
            <family val="2"/>
          </rPr>
          <t>Vic Sanchez:</t>
        </r>
        <r>
          <rPr>
            <sz val="8"/>
            <color indexed="81"/>
            <rFont val="Tahoma"/>
            <family val="2"/>
          </rPr>
          <t xml:space="preserve">
No entry-math error</t>
        </r>
      </text>
    </comment>
    <comment ref="AO667" authorId="0" shapeId="0">
      <text>
        <r>
          <rPr>
            <b/>
            <sz val="8"/>
            <color indexed="81"/>
            <rFont val="Tahoma"/>
            <family val="2"/>
          </rPr>
          <t>Vic Sanchez:</t>
        </r>
        <r>
          <rPr>
            <sz val="8"/>
            <color indexed="81"/>
            <rFont val="Tahoma"/>
            <family val="2"/>
          </rPr>
          <t xml:space="preserve">
Math error</t>
        </r>
      </text>
    </comment>
    <comment ref="T668" authorId="0" shapeId="0">
      <text>
        <r>
          <rPr>
            <b/>
            <sz val="8"/>
            <color indexed="81"/>
            <rFont val="Tahoma"/>
            <family val="2"/>
          </rPr>
          <t>Vic Sanchez:</t>
        </r>
        <r>
          <rPr>
            <sz val="8"/>
            <color indexed="81"/>
            <rFont val="Tahoma"/>
            <family val="2"/>
          </rPr>
          <t xml:space="preserve">
No amps</t>
        </r>
      </text>
    </comment>
    <comment ref="X668" authorId="0" shapeId="0">
      <text>
        <r>
          <rPr>
            <b/>
            <sz val="8"/>
            <color indexed="81"/>
            <rFont val="Tahoma"/>
            <family val="2"/>
          </rPr>
          <t>Vic Sanchez:</t>
        </r>
        <r>
          <rPr>
            <sz val="8"/>
            <color indexed="81"/>
            <rFont val="Tahoma"/>
            <family val="2"/>
          </rPr>
          <t xml:space="preserve">
Manual input</t>
        </r>
      </text>
    </comment>
    <comment ref="T669" authorId="0" shapeId="0">
      <text>
        <r>
          <rPr>
            <b/>
            <sz val="8"/>
            <color indexed="81"/>
            <rFont val="Tahoma"/>
            <family val="2"/>
          </rPr>
          <t>Vic Sanchez:</t>
        </r>
        <r>
          <rPr>
            <sz val="8"/>
            <color indexed="81"/>
            <rFont val="Tahoma"/>
            <family val="2"/>
          </rPr>
          <t xml:space="preserve">
No amps</t>
        </r>
      </text>
    </comment>
    <comment ref="X669" authorId="0" shapeId="0">
      <text>
        <r>
          <rPr>
            <b/>
            <sz val="8"/>
            <color indexed="81"/>
            <rFont val="Tahoma"/>
            <family val="2"/>
          </rPr>
          <t>Vic Sanchez:</t>
        </r>
        <r>
          <rPr>
            <sz val="8"/>
            <color indexed="81"/>
            <rFont val="Tahoma"/>
            <family val="2"/>
          </rPr>
          <t xml:space="preserve">
Manual input</t>
        </r>
      </text>
    </comment>
    <comment ref="T670" authorId="0" shapeId="0">
      <text>
        <r>
          <rPr>
            <b/>
            <sz val="8"/>
            <color indexed="81"/>
            <rFont val="Tahoma"/>
            <family val="2"/>
          </rPr>
          <t>Vic Sanchez:</t>
        </r>
        <r>
          <rPr>
            <sz val="8"/>
            <color indexed="81"/>
            <rFont val="Tahoma"/>
            <family val="2"/>
          </rPr>
          <t xml:space="preserve">
No amps</t>
        </r>
      </text>
    </comment>
    <comment ref="X670" authorId="0" shapeId="0">
      <text>
        <r>
          <rPr>
            <b/>
            <sz val="8"/>
            <color indexed="81"/>
            <rFont val="Tahoma"/>
            <family val="2"/>
          </rPr>
          <t>Vic Sanchez:</t>
        </r>
        <r>
          <rPr>
            <sz val="8"/>
            <color indexed="81"/>
            <rFont val="Tahoma"/>
            <family val="2"/>
          </rPr>
          <t xml:space="preserve">
Manual input</t>
        </r>
      </text>
    </comment>
    <comment ref="T671" authorId="0" shapeId="0">
      <text>
        <r>
          <rPr>
            <b/>
            <sz val="8"/>
            <color indexed="81"/>
            <rFont val="Tahoma"/>
            <family val="2"/>
          </rPr>
          <t>Vic Sanchez:</t>
        </r>
        <r>
          <rPr>
            <sz val="8"/>
            <color indexed="81"/>
            <rFont val="Tahoma"/>
            <family val="2"/>
          </rPr>
          <t xml:space="preserve">
No amps</t>
        </r>
      </text>
    </comment>
    <comment ref="X671" authorId="0" shapeId="0">
      <text>
        <r>
          <rPr>
            <b/>
            <sz val="8"/>
            <color indexed="81"/>
            <rFont val="Tahoma"/>
            <family val="2"/>
          </rPr>
          <t>Vic Sanchez:</t>
        </r>
        <r>
          <rPr>
            <sz val="8"/>
            <color indexed="81"/>
            <rFont val="Tahoma"/>
            <family val="2"/>
          </rPr>
          <t xml:space="preserve">
Manual input</t>
        </r>
      </text>
    </comment>
    <comment ref="T672" authorId="0" shapeId="0">
      <text>
        <r>
          <rPr>
            <b/>
            <sz val="8"/>
            <color indexed="81"/>
            <rFont val="Tahoma"/>
            <family val="2"/>
          </rPr>
          <t>Vic Sanchez:</t>
        </r>
        <r>
          <rPr>
            <sz val="8"/>
            <color indexed="81"/>
            <rFont val="Tahoma"/>
            <family val="2"/>
          </rPr>
          <t xml:space="preserve">
No amps</t>
        </r>
      </text>
    </comment>
    <comment ref="X672" authorId="0" shapeId="0">
      <text>
        <r>
          <rPr>
            <b/>
            <sz val="8"/>
            <color indexed="81"/>
            <rFont val="Tahoma"/>
            <family val="2"/>
          </rPr>
          <t>Vic Sanchez:</t>
        </r>
        <r>
          <rPr>
            <sz val="8"/>
            <color indexed="81"/>
            <rFont val="Tahoma"/>
            <family val="2"/>
          </rPr>
          <t xml:space="preserve">
Manual input</t>
        </r>
      </text>
    </comment>
    <comment ref="T673" authorId="0" shapeId="0">
      <text>
        <r>
          <rPr>
            <b/>
            <sz val="8"/>
            <color indexed="81"/>
            <rFont val="Tahoma"/>
            <family val="2"/>
          </rPr>
          <t>Vic Sanchez:</t>
        </r>
        <r>
          <rPr>
            <sz val="8"/>
            <color indexed="81"/>
            <rFont val="Tahoma"/>
            <family val="2"/>
          </rPr>
          <t xml:space="preserve">
No amps</t>
        </r>
      </text>
    </comment>
    <comment ref="X673" authorId="0" shapeId="0">
      <text>
        <r>
          <rPr>
            <b/>
            <sz val="8"/>
            <color indexed="81"/>
            <rFont val="Tahoma"/>
            <family val="2"/>
          </rPr>
          <t>Vic Sanchez:</t>
        </r>
        <r>
          <rPr>
            <sz val="8"/>
            <color indexed="81"/>
            <rFont val="Tahoma"/>
            <family val="2"/>
          </rPr>
          <t xml:space="preserve">
Manual input</t>
        </r>
      </text>
    </comment>
    <comment ref="T674" authorId="0" shapeId="0">
      <text>
        <r>
          <rPr>
            <b/>
            <sz val="8"/>
            <color indexed="81"/>
            <rFont val="Tahoma"/>
            <family val="2"/>
          </rPr>
          <t>Vic Sanchez:</t>
        </r>
        <r>
          <rPr>
            <sz val="8"/>
            <color indexed="81"/>
            <rFont val="Tahoma"/>
            <family val="2"/>
          </rPr>
          <t xml:space="preserve">
No amps</t>
        </r>
      </text>
    </comment>
    <comment ref="X674" authorId="0" shapeId="0">
      <text>
        <r>
          <rPr>
            <b/>
            <sz val="8"/>
            <color indexed="81"/>
            <rFont val="Tahoma"/>
            <family val="2"/>
          </rPr>
          <t>Vic Sanchez:</t>
        </r>
        <r>
          <rPr>
            <sz val="8"/>
            <color indexed="81"/>
            <rFont val="Tahoma"/>
            <family val="2"/>
          </rPr>
          <t xml:space="preserve">
Manual input</t>
        </r>
      </text>
    </comment>
    <comment ref="T675" authorId="0" shapeId="0">
      <text>
        <r>
          <rPr>
            <b/>
            <sz val="8"/>
            <color indexed="81"/>
            <rFont val="Tahoma"/>
            <family val="2"/>
          </rPr>
          <t>Vic Sanchez:</t>
        </r>
        <r>
          <rPr>
            <sz val="8"/>
            <color indexed="81"/>
            <rFont val="Tahoma"/>
            <family val="2"/>
          </rPr>
          <t xml:space="preserve">
Bad amps</t>
        </r>
      </text>
    </comment>
    <comment ref="V675" authorId="0" shapeId="0">
      <text>
        <r>
          <rPr>
            <b/>
            <sz val="8"/>
            <color indexed="81"/>
            <rFont val="Tahoma"/>
            <family val="2"/>
          </rPr>
          <t>Vic Sanchez:</t>
        </r>
        <r>
          <rPr>
            <sz val="8"/>
            <color indexed="81"/>
            <rFont val="Tahoma"/>
            <family val="2"/>
          </rPr>
          <t xml:space="preserve">
No entry-math error</t>
        </r>
      </text>
    </comment>
    <comment ref="AO675" authorId="0" shapeId="0">
      <text>
        <r>
          <rPr>
            <b/>
            <sz val="8"/>
            <color indexed="81"/>
            <rFont val="Tahoma"/>
            <family val="2"/>
          </rPr>
          <t>Vic Sanchez:</t>
        </r>
        <r>
          <rPr>
            <sz val="8"/>
            <color indexed="81"/>
            <rFont val="Tahoma"/>
            <family val="2"/>
          </rPr>
          <t xml:space="preserve">
Math error</t>
        </r>
      </text>
    </comment>
    <comment ref="T676" authorId="0" shapeId="0">
      <text>
        <r>
          <rPr>
            <b/>
            <sz val="8"/>
            <color indexed="81"/>
            <rFont val="Tahoma"/>
            <family val="2"/>
          </rPr>
          <t>Vic Sanchez:</t>
        </r>
        <r>
          <rPr>
            <sz val="8"/>
            <color indexed="81"/>
            <rFont val="Tahoma"/>
            <family val="2"/>
          </rPr>
          <t xml:space="preserve">
No amps</t>
        </r>
      </text>
    </comment>
    <comment ref="X676" authorId="0" shapeId="0">
      <text>
        <r>
          <rPr>
            <b/>
            <sz val="8"/>
            <color indexed="81"/>
            <rFont val="Tahoma"/>
            <family val="2"/>
          </rPr>
          <t>Vic Sanchez:</t>
        </r>
        <r>
          <rPr>
            <sz val="8"/>
            <color indexed="81"/>
            <rFont val="Tahoma"/>
            <family val="2"/>
          </rPr>
          <t xml:space="preserve">
Manual input</t>
        </r>
      </text>
    </comment>
    <comment ref="AY676" authorId="0" shapeId="0">
      <text>
        <r>
          <rPr>
            <b/>
            <sz val="8"/>
            <color indexed="81"/>
            <rFont val="Tahoma"/>
            <family val="2"/>
          </rPr>
          <t>Vic Sanchez:</t>
        </r>
        <r>
          <rPr>
            <sz val="8"/>
            <color indexed="81"/>
            <rFont val="Tahoma"/>
            <family val="2"/>
          </rPr>
          <t xml:space="preserve">
No entry</t>
        </r>
      </text>
    </comment>
    <comment ref="T677" authorId="0" shapeId="0">
      <text>
        <r>
          <rPr>
            <b/>
            <sz val="8"/>
            <color indexed="81"/>
            <rFont val="Tahoma"/>
            <family val="2"/>
          </rPr>
          <t>Vic Sanchez:</t>
        </r>
        <r>
          <rPr>
            <sz val="8"/>
            <color indexed="81"/>
            <rFont val="Tahoma"/>
            <family val="2"/>
          </rPr>
          <t xml:space="preserve">
No amps</t>
        </r>
      </text>
    </comment>
    <comment ref="X677" authorId="0" shapeId="0">
      <text>
        <r>
          <rPr>
            <b/>
            <sz val="8"/>
            <color indexed="81"/>
            <rFont val="Tahoma"/>
            <family val="2"/>
          </rPr>
          <t>Vic Sanchez:</t>
        </r>
        <r>
          <rPr>
            <sz val="8"/>
            <color indexed="81"/>
            <rFont val="Tahoma"/>
            <family val="2"/>
          </rPr>
          <t xml:space="preserve">
Manual input</t>
        </r>
      </text>
    </comment>
    <comment ref="T678" authorId="0" shapeId="0">
      <text>
        <r>
          <rPr>
            <b/>
            <sz val="8"/>
            <color indexed="81"/>
            <rFont val="Tahoma"/>
            <family val="2"/>
          </rPr>
          <t>Vic Sanchez:</t>
        </r>
        <r>
          <rPr>
            <sz val="8"/>
            <color indexed="81"/>
            <rFont val="Tahoma"/>
            <family val="2"/>
          </rPr>
          <t xml:space="preserve">
No amps</t>
        </r>
      </text>
    </comment>
    <comment ref="X678" authorId="0" shapeId="0">
      <text>
        <r>
          <rPr>
            <b/>
            <sz val="8"/>
            <color indexed="81"/>
            <rFont val="Tahoma"/>
            <family val="2"/>
          </rPr>
          <t>Vic Sanchez:</t>
        </r>
        <r>
          <rPr>
            <sz val="8"/>
            <color indexed="81"/>
            <rFont val="Tahoma"/>
            <family val="2"/>
          </rPr>
          <t xml:space="preserve">
Manual input</t>
        </r>
      </text>
    </comment>
    <comment ref="T679" authorId="0" shapeId="0">
      <text>
        <r>
          <rPr>
            <b/>
            <sz val="8"/>
            <color indexed="81"/>
            <rFont val="Tahoma"/>
            <family val="2"/>
          </rPr>
          <t>Vic Sanchez:</t>
        </r>
        <r>
          <rPr>
            <sz val="8"/>
            <color indexed="81"/>
            <rFont val="Tahoma"/>
            <family val="2"/>
          </rPr>
          <t xml:space="preserve">
No amps</t>
        </r>
      </text>
    </comment>
    <comment ref="X679" authorId="0" shapeId="0">
      <text>
        <r>
          <rPr>
            <b/>
            <sz val="8"/>
            <color indexed="81"/>
            <rFont val="Tahoma"/>
            <family val="2"/>
          </rPr>
          <t>Vic Sanchez:</t>
        </r>
        <r>
          <rPr>
            <sz val="8"/>
            <color indexed="81"/>
            <rFont val="Tahoma"/>
            <family val="2"/>
          </rPr>
          <t xml:space="preserve">
Manual input</t>
        </r>
      </text>
    </comment>
    <comment ref="AI679" authorId="0" shapeId="0">
      <text>
        <r>
          <rPr>
            <b/>
            <sz val="8"/>
            <color indexed="81"/>
            <rFont val="Tahoma"/>
            <family val="2"/>
          </rPr>
          <t>Vic Sanchez:</t>
        </r>
        <r>
          <rPr>
            <sz val="8"/>
            <color indexed="81"/>
            <rFont val="Tahoma"/>
            <family val="2"/>
          </rPr>
          <t xml:space="preserve">
No entry</t>
        </r>
      </text>
    </comment>
    <comment ref="AK679" authorId="0" shapeId="0">
      <text>
        <r>
          <rPr>
            <b/>
            <sz val="8"/>
            <color indexed="81"/>
            <rFont val="Tahoma"/>
            <family val="2"/>
          </rPr>
          <t>Vic Sanchez:</t>
        </r>
        <r>
          <rPr>
            <sz val="8"/>
            <color indexed="81"/>
            <rFont val="Tahoma"/>
            <family val="2"/>
          </rPr>
          <t xml:space="preserve">
No entry</t>
        </r>
      </text>
    </comment>
    <comment ref="AO679" authorId="0" shapeId="0">
      <text>
        <r>
          <rPr>
            <b/>
            <sz val="8"/>
            <color indexed="81"/>
            <rFont val="Tahoma"/>
            <family val="2"/>
          </rPr>
          <t>Vic Sanchez:</t>
        </r>
        <r>
          <rPr>
            <sz val="8"/>
            <color indexed="81"/>
            <rFont val="Tahoma"/>
            <family val="2"/>
          </rPr>
          <t xml:space="preserve">
No entry</t>
        </r>
      </text>
    </comment>
    <comment ref="AS679" authorId="0" shapeId="0">
      <text>
        <r>
          <rPr>
            <b/>
            <sz val="8"/>
            <color indexed="81"/>
            <rFont val="Tahoma"/>
            <family val="2"/>
          </rPr>
          <t>Vic Sanchez:</t>
        </r>
        <r>
          <rPr>
            <sz val="8"/>
            <color indexed="81"/>
            <rFont val="Tahoma"/>
            <family val="2"/>
          </rPr>
          <t xml:space="preserve">
No entry</t>
        </r>
      </text>
    </comment>
    <comment ref="AU679" authorId="0" shapeId="0">
      <text>
        <r>
          <rPr>
            <b/>
            <sz val="8"/>
            <color indexed="81"/>
            <rFont val="Tahoma"/>
            <family val="2"/>
          </rPr>
          <t>Vic Sanchez:</t>
        </r>
        <r>
          <rPr>
            <sz val="8"/>
            <color indexed="81"/>
            <rFont val="Tahoma"/>
            <family val="2"/>
          </rPr>
          <t xml:space="preserve">
No entry</t>
        </r>
      </text>
    </comment>
    <comment ref="AY679" authorId="0" shapeId="0">
      <text>
        <r>
          <rPr>
            <b/>
            <sz val="8"/>
            <color indexed="81"/>
            <rFont val="Tahoma"/>
            <family val="2"/>
          </rPr>
          <t>Vic Sanchez:</t>
        </r>
        <r>
          <rPr>
            <sz val="8"/>
            <color indexed="81"/>
            <rFont val="Tahoma"/>
            <family val="2"/>
          </rPr>
          <t xml:space="preserve">
No entry</t>
        </r>
      </text>
    </comment>
    <comment ref="T680" authorId="0" shapeId="0">
      <text>
        <r>
          <rPr>
            <b/>
            <sz val="8"/>
            <color indexed="81"/>
            <rFont val="Tahoma"/>
            <family val="2"/>
          </rPr>
          <t>Vic Sanchez:</t>
        </r>
        <r>
          <rPr>
            <sz val="8"/>
            <color indexed="81"/>
            <rFont val="Tahoma"/>
            <family val="2"/>
          </rPr>
          <t xml:space="preserve">
No amps</t>
        </r>
      </text>
    </comment>
    <comment ref="X680" authorId="0" shapeId="0">
      <text>
        <r>
          <rPr>
            <b/>
            <sz val="8"/>
            <color indexed="81"/>
            <rFont val="Tahoma"/>
            <family val="2"/>
          </rPr>
          <t>Vic Sanchez:</t>
        </r>
        <r>
          <rPr>
            <sz val="8"/>
            <color indexed="81"/>
            <rFont val="Tahoma"/>
            <family val="2"/>
          </rPr>
          <t xml:space="preserve">
Manual input</t>
        </r>
      </text>
    </comment>
    <comment ref="T681" authorId="0" shapeId="0">
      <text>
        <r>
          <rPr>
            <b/>
            <sz val="8"/>
            <color indexed="81"/>
            <rFont val="Tahoma"/>
            <family val="2"/>
          </rPr>
          <t>Vic Sanchez:</t>
        </r>
        <r>
          <rPr>
            <sz val="8"/>
            <color indexed="81"/>
            <rFont val="Tahoma"/>
            <family val="2"/>
          </rPr>
          <t xml:space="preserve">
No amps</t>
        </r>
      </text>
    </comment>
    <comment ref="X681" authorId="0" shapeId="0">
      <text>
        <r>
          <rPr>
            <b/>
            <sz val="8"/>
            <color indexed="81"/>
            <rFont val="Tahoma"/>
            <family val="2"/>
          </rPr>
          <t>Vic Sanchez:</t>
        </r>
        <r>
          <rPr>
            <sz val="8"/>
            <color indexed="81"/>
            <rFont val="Tahoma"/>
            <family val="2"/>
          </rPr>
          <t xml:space="preserve">
Manual input</t>
        </r>
      </text>
    </comment>
    <comment ref="T682" authorId="0" shapeId="0">
      <text>
        <r>
          <rPr>
            <b/>
            <sz val="8"/>
            <color indexed="81"/>
            <rFont val="Tahoma"/>
            <family val="2"/>
          </rPr>
          <t>Vic Sanchez:</t>
        </r>
        <r>
          <rPr>
            <sz val="8"/>
            <color indexed="81"/>
            <rFont val="Tahoma"/>
            <family val="2"/>
          </rPr>
          <t xml:space="preserve">
No amps</t>
        </r>
      </text>
    </comment>
    <comment ref="X682" authorId="0" shapeId="0">
      <text>
        <r>
          <rPr>
            <b/>
            <sz val="8"/>
            <color indexed="81"/>
            <rFont val="Tahoma"/>
            <family val="2"/>
          </rPr>
          <t>Vic Sanchez:</t>
        </r>
        <r>
          <rPr>
            <sz val="8"/>
            <color indexed="81"/>
            <rFont val="Tahoma"/>
            <family val="2"/>
          </rPr>
          <t xml:space="preserve">
Manual input</t>
        </r>
      </text>
    </comment>
    <comment ref="T683" authorId="0" shapeId="0">
      <text>
        <r>
          <rPr>
            <b/>
            <sz val="8"/>
            <color indexed="81"/>
            <rFont val="Tahoma"/>
            <family val="2"/>
          </rPr>
          <t>Vic Sanchez:</t>
        </r>
        <r>
          <rPr>
            <sz val="8"/>
            <color indexed="81"/>
            <rFont val="Tahoma"/>
            <family val="2"/>
          </rPr>
          <t xml:space="preserve">
No amps</t>
        </r>
      </text>
    </comment>
    <comment ref="X683" authorId="0" shapeId="0">
      <text>
        <r>
          <rPr>
            <b/>
            <sz val="8"/>
            <color indexed="81"/>
            <rFont val="Tahoma"/>
            <family val="2"/>
          </rPr>
          <t>Vic Sanchez:</t>
        </r>
        <r>
          <rPr>
            <sz val="8"/>
            <color indexed="81"/>
            <rFont val="Tahoma"/>
            <family val="2"/>
          </rPr>
          <t xml:space="preserve">
Manual input</t>
        </r>
      </text>
    </comment>
    <comment ref="T684" authorId="0" shapeId="0">
      <text>
        <r>
          <rPr>
            <b/>
            <sz val="8"/>
            <color indexed="81"/>
            <rFont val="Tahoma"/>
            <family val="2"/>
          </rPr>
          <t>Vic Sanchez:</t>
        </r>
        <r>
          <rPr>
            <sz val="8"/>
            <color indexed="81"/>
            <rFont val="Tahoma"/>
            <family val="2"/>
          </rPr>
          <t xml:space="preserve">
No amps</t>
        </r>
      </text>
    </comment>
    <comment ref="X684" authorId="0" shapeId="0">
      <text>
        <r>
          <rPr>
            <b/>
            <sz val="8"/>
            <color indexed="81"/>
            <rFont val="Tahoma"/>
            <family val="2"/>
          </rPr>
          <t>Vic Sanchez:</t>
        </r>
        <r>
          <rPr>
            <sz val="8"/>
            <color indexed="81"/>
            <rFont val="Tahoma"/>
            <family val="2"/>
          </rPr>
          <t xml:space="preserve">
Manual input</t>
        </r>
      </text>
    </comment>
    <comment ref="T685" authorId="0" shapeId="0">
      <text>
        <r>
          <rPr>
            <b/>
            <sz val="8"/>
            <color indexed="81"/>
            <rFont val="Tahoma"/>
            <family val="2"/>
          </rPr>
          <t>Vic Sanchez:</t>
        </r>
        <r>
          <rPr>
            <sz val="8"/>
            <color indexed="81"/>
            <rFont val="Tahoma"/>
            <family val="2"/>
          </rPr>
          <t xml:space="preserve">
No amps</t>
        </r>
      </text>
    </comment>
    <comment ref="X685" authorId="0" shapeId="0">
      <text>
        <r>
          <rPr>
            <b/>
            <sz val="8"/>
            <color indexed="81"/>
            <rFont val="Tahoma"/>
            <family val="2"/>
          </rPr>
          <t>Vic Sanchez:</t>
        </r>
        <r>
          <rPr>
            <sz val="8"/>
            <color indexed="81"/>
            <rFont val="Tahoma"/>
            <family val="2"/>
          </rPr>
          <t xml:space="preserve">
Manual input</t>
        </r>
      </text>
    </comment>
    <comment ref="T686" authorId="0" shapeId="0">
      <text>
        <r>
          <rPr>
            <b/>
            <sz val="8"/>
            <color indexed="81"/>
            <rFont val="Tahoma"/>
            <family val="2"/>
          </rPr>
          <t>Vic Sanchez:</t>
        </r>
        <r>
          <rPr>
            <sz val="8"/>
            <color indexed="81"/>
            <rFont val="Tahoma"/>
            <family val="2"/>
          </rPr>
          <t xml:space="preserve">
No amps</t>
        </r>
      </text>
    </comment>
    <comment ref="X686" authorId="0" shapeId="0">
      <text>
        <r>
          <rPr>
            <b/>
            <sz val="8"/>
            <color indexed="81"/>
            <rFont val="Tahoma"/>
            <family val="2"/>
          </rPr>
          <t>Vic Sanchez:</t>
        </r>
        <r>
          <rPr>
            <sz val="8"/>
            <color indexed="81"/>
            <rFont val="Tahoma"/>
            <family val="2"/>
          </rPr>
          <t xml:space="preserve">
Manual input</t>
        </r>
      </text>
    </comment>
    <comment ref="T687" authorId="0" shapeId="0">
      <text>
        <r>
          <rPr>
            <b/>
            <sz val="8"/>
            <color indexed="81"/>
            <rFont val="Tahoma"/>
            <family val="2"/>
          </rPr>
          <t>Vic Sanchez:</t>
        </r>
        <r>
          <rPr>
            <sz val="8"/>
            <color indexed="81"/>
            <rFont val="Tahoma"/>
            <family val="2"/>
          </rPr>
          <t xml:space="preserve">
No amps</t>
        </r>
      </text>
    </comment>
    <comment ref="X687" authorId="0" shapeId="0">
      <text>
        <r>
          <rPr>
            <b/>
            <sz val="8"/>
            <color indexed="81"/>
            <rFont val="Tahoma"/>
            <family val="2"/>
          </rPr>
          <t>Vic Sanchez:</t>
        </r>
        <r>
          <rPr>
            <sz val="8"/>
            <color indexed="81"/>
            <rFont val="Tahoma"/>
            <family val="2"/>
          </rPr>
          <t xml:space="preserve">
Manual input</t>
        </r>
      </text>
    </comment>
    <comment ref="T688" authorId="0" shapeId="0">
      <text>
        <r>
          <rPr>
            <b/>
            <sz val="8"/>
            <color indexed="81"/>
            <rFont val="Tahoma"/>
            <family val="2"/>
          </rPr>
          <t>Vic Sanchez:</t>
        </r>
        <r>
          <rPr>
            <sz val="8"/>
            <color indexed="81"/>
            <rFont val="Tahoma"/>
            <family val="2"/>
          </rPr>
          <t xml:space="preserve">
No amps</t>
        </r>
      </text>
    </comment>
    <comment ref="X688" authorId="0" shapeId="0">
      <text>
        <r>
          <rPr>
            <b/>
            <sz val="8"/>
            <color indexed="81"/>
            <rFont val="Tahoma"/>
            <family val="2"/>
          </rPr>
          <t>Vic Sanchez:</t>
        </r>
        <r>
          <rPr>
            <sz val="8"/>
            <color indexed="81"/>
            <rFont val="Tahoma"/>
            <family val="2"/>
          </rPr>
          <t xml:space="preserve">
Manual input</t>
        </r>
      </text>
    </comment>
    <comment ref="T689" authorId="0" shapeId="0">
      <text>
        <r>
          <rPr>
            <b/>
            <sz val="8"/>
            <color indexed="81"/>
            <rFont val="Tahoma"/>
            <family val="2"/>
          </rPr>
          <t>Vic Sanchez:</t>
        </r>
        <r>
          <rPr>
            <sz val="8"/>
            <color indexed="81"/>
            <rFont val="Tahoma"/>
            <family val="2"/>
          </rPr>
          <t xml:space="preserve">
No amps</t>
        </r>
      </text>
    </comment>
    <comment ref="X689" authorId="0" shapeId="0">
      <text>
        <r>
          <rPr>
            <b/>
            <sz val="8"/>
            <color indexed="81"/>
            <rFont val="Tahoma"/>
            <family val="2"/>
          </rPr>
          <t>Vic Sanchez:</t>
        </r>
        <r>
          <rPr>
            <sz val="8"/>
            <color indexed="81"/>
            <rFont val="Tahoma"/>
            <family val="2"/>
          </rPr>
          <t xml:space="preserve">
Manual input</t>
        </r>
      </text>
    </comment>
    <comment ref="T690" authorId="0" shapeId="0">
      <text>
        <r>
          <rPr>
            <b/>
            <sz val="8"/>
            <color indexed="81"/>
            <rFont val="Tahoma"/>
            <family val="2"/>
          </rPr>
          <t>Vic Sanchez:</t>
        </r>
        <r>
          <rPr>
            <sz val="8"/>
            <color indexed="81"/>
            <rFont val="Tahoma"/>
            <family val="2"/>
          </rPr>
          <t xml:space="preserve">
No amps</t>
        </r>
      </text>
    </comment>
    <comment ref="X690" authorId="0" shapeId="0">
      <text>
        <r>
          <rPr>
            <b/>
            <sz val="8"/>
            <color indexed="81"/>
            <rFont val="Tahoma"/>
            <family val="2"/>
          </rPr>
          <t>Vic Sanchez:</t>
        </r>
        <r>
          <rPr>
            <sz val="8"/>
            <color indexed="81"/>
            <rFont val="Tahoma"/>
            <family val="2"/>
          </rPr>
          <t xml:space="preserve">
Manual input</t>
        </r>
      </text>
    </comment>
    <comment ref="T691" authorId="0" shapeId="0">
      <text>
        <r>
          <rPr>
            <b/>
            <sz val="8"/>
            <color indexed="81"/>
            <rFont val="Tahoma"/>
            <family val="2"/>
          </rPr>
          <t>Vic Sanchez:</t>
        </r>
        <r>
          <rPr>
            <sz val="8"/>
            <color indexed="81"/>
            <rFont val="Tahoma"/>
            <family val="2"/>
          </rPr>
          <t xml:space="preserve">
No amps</t>
        </r>
      </text>
    </comment>
    <comment ref="X691" authorId="0" shapeId="0">
      <text>
        <r>
          <rPr>
            <b/>
            <sz val="8"/>
            <color indexed="81"/>
            <rFont val="Tahoma"/>
            <family val="2"/>
          </rPr>
          <t>Vic Sanchez:</t>
        </r>
        <r>
          <rPr>
            <sz val="8"/>
            <color indexed="81"/>
            <rFont val="Tahoma"/>
            <family val="2"/>
          </rPr>
          <t xml:space="preserve">
Manual input</t>
        </r>
      </text>
    </comment>
    <comment ref="T692" authorId="0" shapeId="0">
      <text>
        <r>
          <rPr>
            <b/>
            <sz val="8"/>
            <color indexed="81"/>
            <rFont val="Tahoma"/>
            <family val="2"/>
          </rPr>
          <t>Vic Sanchez:</t>
        </r>
        <r>
          <rPr>
            <sz val="8"/>
            <color indexed="81"/>
            <rFont val="Tahoma"/>
            <family val="2"/>
          </rPr>
          <t xml:space="preserve">
No amps</t>
        </r>
      </text>
    </comment>
    <comment ref="X692" authorId="0" shapeId="0">
      <text>
        <r>
          <rPr>
            <b/>
            <sz val="8"/>
            <color indexed="81"/>
            <rFont val="Tahoma"/>
            <family val="2"/>
          </rPr>
          <t>Vic Sanchez:</t>
        </r>
        <r>
          <rPr>
            <sz val="8"/>
            <color indexed="81"/>
            <rFont val="Tahoma"/>
            <family val="2"/>
          </rPr>
          <t xml:space="preserve">
Manual input</t>
        </r>
      </text>
    </comment>
    <comment ref="T693" authorId="0" shapeId="0">
      <text>
        <r>
          <rPr>
            <b/>
            <sz val="8"/>
            <color indexed="81"/>
            <rFont val="Tahoma"/>
            <family val="2"/>
          </rPr>
          <t>Vic Sanchez:</t>
        </r>
        <r>
          <rPr>
            <sz val="8"/>
            <color indexed="81"/>
            <rFont val="Tahoma"/>
            <family val="2"/>
          </rPr>
          <t xml:space="preserve">
No amps</t>
        </r>
      </text>
    </comment>
    <comment ref="X693" authorId="0" shapeId="0">
      <text>
        <r>
          <rPr>
            <b/>
            <sz val="8"/>
            <color indexed="81"/>
            <rFont val="Tahoma"/>
            <family val="2"/>
          </rPr>
          <t>Vic Sanchez:</t>
        </r>
        <r>
          <rPr>
            <sz val="8"/>
            <color indexed="81"/>
            <rFont val="Tahoma"/>
            <family val="2"/>
          </rPr>
          <t xml:space="preserve">
Manual input</t>
        </r>
      </text>
    </comment>
    <comment ref="T694" authorId="0" shapeId="0">
      <text>
        <r>
          <rPr>
            <b/>
            <sz val="8"/>
            <color indexed="81"/>
            <rFont val="Tahoma"/>
            <family val="2"/>
          </rPr>
          <t>Vic Sanchez:</t>
        </r>
        <r>
          <rPr>
            <sz val="8"/>
            <color indexed="81"/>
            <rFont val="Tahoma"/>
            <family val="2"/>
          </rPr>
          <t xml:space="preserve">
No amps</t>
        </r>
      </text>
    </comment>
    <comment ref="X694" authorId="0" shapeId="0">
      <text>
        <r>
          <rPr>
            <b/>
            <sz val="8"/>
            <color indexed="81"/>
            <rFont val="Tahoma"/>
            <family val="2"/>
          </rPr>
          <t>Vic Sanchez:</t>
        </r>
        <r>
          <rPr>
            <sz val="8"/>
            <color indexed="81"/>
            <rFont val="Tahoma"/>
            <family val="2"/>
          </rPr>
          <t xml:space="preserve">
Manual input</t>
        </r>
      </text>
    </comment>
    <comment ref="T695" authorId="0" shapeId="0">
      <text>
        <r>
          <rPr>
            <b/>
            <sz val="8"/>
            <color indexed="81"/>
            <rFont val="Tahoma"/>
            <family val="2"/>
          </rPr>
          <t>Vic Sanchez:</t>
        </r>
        <r>
          <rPr>
            <sz val="8"/>
            <color indexed="81"/>
            <rFont val="Tahoma"/>
            <family val="2"/>
          </rPr>
          <t xml:space="preserve">
No amps</t>
        </r>
      </text>
    </comment>
    <comment ref="X695" authorId="0" shapeId="0">
      <text>
        <r>
          <rPr>
            <b/>
            <sz val="8"/>
            <color indexed="81"/>
            <rFont val="Tahoma"/>
            <family val="2"/>
          </rPr>
          <t>Vic Sanchez:</t>
        </r>
        <r>
          <rPr>
            <sz val="8"/>
            <color indexed="81"/>
            <rFont val="Tahoma"/>
            <family val="2"/>
          </rPr>
          <t xml:space="preserve">
Manual input</t>
        </r>
      </text>
    </comment>
    <comment ref="AO695" authorId="0" shapeId="0">
      <text>
        <r>
          <rPr>
            <b/>
            <sz val="8"/>
            <color indexed="81"/>
            <rFont val="Tahoma"/>
            <family val="2"/>
          </rPr>
          <t>Vic Sanchez:</t>
        </r>
        <r>
          <rPr>
            <sz val="8"/>
            <color indexed="81"/>
            <rFont val="Tahoma"/>
            <family val="2"/>
          </rPr>
          <t xml:space="preserve">
Math error</t>
        </r>
      </text>
    </comment>
    <comment ref="T696" authorId="0" shapeId="0">
      <text>
        <r>
          <rPr>
            <b/>
            <sz val="8"/>
            <color indexed="81"/>
            <rFont val="Tahoma"/>
            <family val="2"/>
          </rPr>
          <t>Vic Sanchez:</t>
        </r>
        <r>
          <rPr>
            <sz val="8"/>
            <color indexed="81"/>
            <rFont val="Tahoma"/>
            <family val="2"/>
          </rPr>
          <t xml:space="preserve">
No amps</t>
        </r>
      </text>
    </comment>
    <comment ref="X696" authorId="0" shapeId="0">
      <text>
        <r>
          <rPr>
            <b/>
            <sz val="8"/>
            <color indexed="81"/>
            <rFont val="Tahoma"/>
            <family val="2"/>
          </rPr>
          <t>Vic Sanchez:</t>
        </r>
        <r>
          <rPr>
            <sz val="8"/>
            <color indexed="81"/>
            <rFont val="Tahoma"/>
            <family val="2"/>
          </rPr>
          <t xml:space="preserve">
Manual input</t>
        </r>
      </text>
    </comment>
    <comment ref="T697" authorId="0" shapeId="0">
      <text>
        <r>
          <rPr>
            <b/>
            <sz val="8"/>
            <color indexed="81"/>
            <rFont val="Tahoma"/>
            <family val="2"/>
          </rPr>
          <t>Vic Sanchez:</t>
        </r>
        <r>
          <rPr>
            <sz val="8"/>
            <color indexed="81"/>
            <rFont val="Tahoma"/>
            <family val="2"/>
          </rPr>
          <t xml:space="preserve">
No amps</t>
        </r>
      </text>
    </comment>
    <comment ref="X697" authorId="0" shapeId="0">
      <text>
        <r>
          <rPr>
            <b/>
            <sz val="8"/>
            <color indexed="81"/>
            <rFont val="Tahoma"/>
            <family val="2"/>
          </rPr>
          <t>Vic Sanchez:</t>
        </r>
        <r>
          <rPr>
            <sz val="8"/>
            <color indexed="81"/>
            <rFont val="Tahoma"/>
            <family val="2"/>
          </rPr>
          <t xml:space="preserve">
Manual input</t>
        </r>
      </text>
    </comment>
    <comment ref="T698" authorId="0" shapeId="0">
      <text>
        <r>
          <rPr>
            <b/>
            <sz val="8"/>
            <color indexed="81"/>
            <rFont val="Tahoma"/>
            <family val="2"/>
          </rPr>
          <t>Vic Sanchez:</t>
        </r>
        <r>
          <rPr>
            <sz val="8"/>
            <color indexed="81"/>
            <rFont val="Tahoma"/>
            <family val="2"/>
          </rPr>
          <t xml:space="preserve">
No amps</t>
        </r>
      </text>
    </comment>
    <comment ref="X698" authorId="0" shapeId="0">
      <text>
        <r>
          <rPr>
            <b/>
            <sz val="8"/>
            <color indexed="81"/>
            <rFont val="Tahoma"/>
            <family val="2"/>
          </rPr>
          <t>Vic Sanchez:</t>
        </r>
        <r>
          <rPr>
            <sz val="8"/>
            <color indexed="81"/>
            <rFont val="Tahoma"/>
            <family val="2"/>
          </rPr>
          <t xml:space="preserve">
Manual input</t>
        </r>
      </text>
    </comment>
    <comment ref="T699" authorId="0" shapeId="0">
      <text>
        <r>
          <rPr>
            <b/>
            <sz val="8"/>
            <color indexed="81"/>
            <rFont val="Tahoma"/>
            <family val="2"/>
          </rPr>
          <t>Vic Sanchez:</t>
        </r>
        <r>
          <rPr>
            <sz val="8"/>
            <color indexed="81"/>
            <rFont val="Tahoma"/>
            <family val="2"/>
          </rPr>
          <t xml:space="preserve">
No amps</t>
        </r>
      </text>
    </comment>
    <comment ref="X699" authorId="0" shapeId="0">
      <text>
        <r>
          <rPr>
            <b/>
            <sz val="8"/>
            <color indexed="81"/>
            <rFont val="Tahoma"/>
            <family val="2"/>
          </rPr>
          <t>Vic Sanchez:</t>
        </r>
        <r>
          <rPr>
            <sz val="8"/>
            <color indexed="81"/>
            <rFont val="Tahoma"/>
            <family val="2"/>
          </rPr>
          <t xml:space="preserve">
Manual input</t>
        </r>
      </text>
    </comment>
    <comment ref="T700" authorId="0" shapeId="0">
      <text>
        <r>
          <rPr>
            <b/>
            <sz val="8"/>
            <color indexed="81"/>
            <rFont val="Tahoma"/>
            <family val="2"/>
          </rPr>
          <t>Vic Sanchez:</t>
        </r>
        <r>
          <rPr>
            <sz val="8"/>
            <color indexed="81"/>
            <rFont val="Tahoma"/>
            <family val="2"/>
          </rPr>
          <t xml:space="preserve">
No amps</t>
        </r>
      </text>
    </comment>
    <comment ref="X700" authorId="0" shapeId="0">
      <text>
        <r>
          <rPr>
            <b/>
            <sz val="8"/>
            <color indexed="81"/>
            <rFont val="Tahoma"/>
            <family val="2"/>
          </rPr>
          <t>Vic Sanchez:</t>
        </r>
        <r>
          <rPr>
            <sz val="8"/>
            <color indexed="81"/>
            <rFont val="Tahoma"/>
            <family val="2"/>
          </rPr>
          <t xml:space="preserve">
Manual input</t>
        </r>
      </text>
    </comment>
    <comment ref="T701" authorId="0" shapeId="0">
      <text>
        <r>
          <rPr>
            <b/>
            <sz val="8"/>
            <color indexed="81"/>
            <rFont val="Tahoma"/>
            <family val="2"/>
          </rPr>
          <t>Vic Sanchez:</t>
        </r>
        <r>
          <rPr>
            <sz val="8"/>
            <color indexed="81"/>
            <rFont val="Tahoma"/>
            <family val="2"/>
          </rPr>
          <t xml:space="preserve">
No amps</t>
        </r>
      </text>
    </comment>
    <comment ref="X701" authorId="0" shapeId="0">
      <text>
        <r>
          <rPr>
            <b/>
            <sz val="8"/>
            <color indexed="81"/>
            <rFont val="Tahoma"/>
            <family val="2"/>
          </rPr>
          <t>Vic Sanchez:</t>
        </r>
        <r>
          <rPr>
            <sz val="8"/>
            <color indexed="81"/>
            <rFont val="Tahoma"/>
            <family val="2"/>
          </rPr>
          <t xml:space="preserve">
Manual input</t>
        </r>
      </text>
    </comment>
    <comment ref="T702" authorId="0" shapeId="0">
      <text>
        <r>
          <rPr>
            <b/>
            <sz val="8"/>
            <color indexed="81"/>
            <rFont val="Tahoma"/>
            <family val="2"/>
          </rPr>
          <t>Vic Sanchez:</t>
        </r>
        <r>
          <rPr>
            <sz val="8"/>
            <color indexed="81"/>
            <rFont val="Tahoma"/>
            <family val="2"/>
          </rPr>
          <t xml:space="preserve">
No amps</t>
        </r>
      </text>
    </comment>
    <comment ref="X702" authorId="0" shapeId="0">
      <text>
        <r>
          <rPr>
            <b/>
            <sz val="8"/>
            <color indexed="81"/>
            <rFont val="Tahoma"/>
            <family val="2"/>
          </rPr>
          <t>Vic Sanchez:</t>
        </r>
        <r>
          <rPr>
            <sz val="8"/>
            <color indexed="81"/>
            <rFont val="Tahoma"/>
            <family val="2"/>
          </rPr>
          <t xml:space="preserve">
Manual input</t>
        </r>
      </text>
    </comment>
    <comment ref="T703" authorId="0" shapeId="0">
      <text>
        <r>
          <rPr>
            <b/>
            <sz val="8"/>
            <color indexed="81"/>
            <rFont val="Tahoma"/>
            <family val="2"/>
          </rPr>
          <t>Vic Sanchez:</t>
        </r>
        <r>
          <rPr>
            <sz val="8"/>
            <color indexed="81"/>
            <rFont val="Tahoma"/>
            <family val="2"/>
          </rPr>
          <t xml:space="preserve">
No amps</t>
        </r>
      </text>
    </comment>
    <comment ref="X703" authorId="0" shapeId="0">
      <text>
        <r>
          <rPr>
            <b/>
            <sz val="8"/>
            <color indexed="81"/>
            <rFont val="Tahoma"/>
            <family val="2"/>
          </rPr>
          <t>Vic Sanchez:</t>
        </r>
        <r>
          <rPr>
            <sz val="8"/>
            <color indexed="81"/>
            <rFont val="Tahoma"/>
            <family val="2"/>
          </rPr>
          <t xml:space="preserve">
Manual input</t>
        </r>
      </text>
    </comment>
    <comment ref="T704" authorId="0" shapeId="0">
      <text>
        <r>
          <rPr>
            <b/>
            <sz val="8"/>
            <color indexed="81"/>
            <rFont val="Tahoma"/>
            <family val="2"/>
          </rPr>
          <t>Vic Sanchez:</t>
        </r>
        <r>
          <rPr>
            <sz val="8"/>
            <color indexed="81"/>
            <rFont val="Tahoma"/>
            <family val="2"/>
          </rPr>
          <t xml:space="preserve">
No amps</t>
        </r>
      </text>
    </comment>
    <comment ref="X704" authorId="0" shapeId="0">
      <text>
        <r>
          <rPr>
            <b/>
            <sz val="8"/>
            <color indexed="81"/>
            <rFont val="Tahoma"/>
            <family val="2"/>
          </rPr>
          <t>Vic Sanchez:</t>
        </r>
        <r>
          <rPr>
            <sz val="8"/>
            <color indexed="81"/>
            <rFont val="Tahoma"/>
            <family val="2"/>
          </rPr>
          <t xml:space="preserve">
Manual input</t>
        </r>
      </text>
    </comment>
    <comment ref="T705" authorId="0" shapeId="0">
      <text>
        <r>
          <rPr>
            <b/>
            <sz val="8"/>
            <color indexed="81"/>
            <rFont val="Tahoma"/>
            <family val="2"/>
          </rPr>
          <t>Vic Sanchez:</t>
        </r>
        <r>
          <rPr>
            <sz val="8"/>
            <color indexed="81"/>
            <rFont val="Tahoma"/>
            <family val="2"/>
          </rPr>
          <t xml:space="preserve">
No amps</t>
        </r>
      </text>
    </comment>
    <comment ref="X705" authorId="0" shapeId="0">
      <text>
        <r>
          <rPr>
            <b/>
            <sz val="8"/>
            <color indexed="81"/>
            <rFont val="Tahoma"/>
            <family val="2"/>
          </rPr>
          <t>Vic Sanchez:</t>
        </r>
        <r>
          <rPr>
            <sz val="8"/>
            <color indexed="81"/>
            <rFont val="Tahoma"/>
            <family val="2"/>
          </rPr>
          <t xml:space="preserve">
Manual input</t>
        </r>
      </text>
    </comment>
    <comment ref="T706" authorId="0" shapeId="0">
      <text>
        <r>
          <rPr>
            <b/>
            <sz val="8"/>
            <color indexed="81"/>
            <rFont val="Tahoma"/>
            <family val="2"/>
          </rPr>
          <t>Vic Sanchez:</t>
        </r>
        <r>
          <rPr>
            <sz val="8"/>
            <color indexed="81"/>
            <rFont val="Tahoma"/>
            <family val="2"/>
          </rPr>
          <t xml:space="preserve">
No amps</t>
        </r>
      </text>
    </comment>
    <comment ref="X706" authorId="0" shapeId="0">
      <text>
        <r>
          <rPr>
            <b/>
            <sz val="8"/>
            <color indexed="81"/>
            <rFont val="Tahoma"/>
            <family val="2"/>
          </rPr>
          <t>Vic Sanchez:</t>
        </r>
        <r>
          <rPr>
            <sz val="8"/>
            <color indexed="81"/>
            <rFont val="Tahoma"/>
            <family val="2"/>
          </rPr>
          <t xml:space="preserve">
Manual input</t>
        </r>
      </text>
    </comment>
    <comment ref="T707" authorId="0" shapeId="0">
      <text>
        <r>
          <rPr>
            <b/>
            <sz val="8"/>
            <color indexed="81"/>
            <rFont val="Tahoma"/>
            <family val="2"/>
          </rPr>
          <t>Vic Sanchez:</t>
        </r>
        <r>
          <rPr>
            <sz val="8"/>
            <color indexed="81"/>
            <rFont val="Tahoma"/>
            <family val="2"/>
          </rPr>
          <t xml:space="preserve">
No amps</t>
        </r>
      </text>
    </comment>
    <comment ref="X707" authorId="0" shapeId="0">
      <text>
        <r>
          <rPr>
            <b/>
            <sz val="8"/>
            <color indexed="81"/>
            <rFont val="Tahoma"/>
            <family val="2"/>
          </rPr>
          <t>Vic Sanchez:</t>
        </r>
        <r>
          <rPr>
            <sz val="8"/>
            <color indexed="81"/>
            <rFont val="Tahoma"/>
            <family val="2"/>
          </rPr>
          <t xml:space="preserve">
Manual input</t>
        </r>
      </text>
    </comment>
  </commentList>
</comments>
</file>

<file path=xl/comments3.xml><?xml version="1.0" encoding="utf-8"?>
<comments xmlns="http://schemas.openxmlformats.org/spreadsheetml/2006/main">
  <authors>
    <author>Vic Sanchez</author>
  </authors>
  <commentList>
    <comment ref="E18" authorId="0" shapeId="0">
      <text>
        <r>
          <rPr>
            <b/>
            <sz val="8"/>
            <color indexed="81"/>
            <rFont val="Tahoma"/>
            <family val="2"/>
          </rPr>
          <t>Vic Sanchez:</t>
        </r>
        <r>
          <rPr>
            <sz val="8"/>
            <color indexed="81"/>
            <rFont val="Tahoma"/>
            <family val="2"/>
          </rPr>
          <t xml:space="preserve">
No amps</t>
        </r>
      </text>
    </comment>
    <comment ref="P18" authorId="0" shapeId="0">
      <text>
        <r>
          <rPr>
            <b/>
            <sz val="8"/>
            <color indexed="81"/>
            <rFont val="Tahoma"/>
            <family val="2"/>
          </rPr>
          <t>Vic Sanchez:</t>
        </r>
        <r>
          <rPr>
            <sz val="8"/>
            <color indexed="81"/>
            <rFont val="Tahoma"/>
            <family val="2"/>
          </rPr>
          <t xml:space="preserve">
No amps</t>
        </r>
      </text>
    </comment>
    <comment ref="Q18" authorId="0" shapeId="0">
      <text>
        <r>
          <rPr>
            <b/>
            <sz val="8"/>
            <color indexed="81"/>
            <rFont val="Tahoma"/>
            <family val="2"/>
          </rPr>
          <t>Vic Sanchez:</t>
        </r>
        <r>
          <rPr>
            <sz val="8"/>
            <color indexed="81"/>
            <rFont val="Tahoma"/>
            <family val="2"/>
          </rPr>
          <t xml:space="preserve">
No amps</t>
        </r>
      </text>
    </comment>
    <comment ref="E19" authorId="0" shapeId="0">
      <text>
        <r>
          <rPr>
            <b/>
            <sz val="8"/>
            <color indexed="81"/>
            <rFont val="Tahoma"/>
            <family val="2"/>
          </rPr>
          <t>Vic Sanchez:</t>
        </r>
        <r>
          <rPr>
            <sz val="8"/>
            <color indexed="81"/>
            <rFont val="Tahoma"/>
            <family val="2"/>
          </rPr>
          <t xml:space="preserve">
No amps</t>
        </r>
      </text>
    </comment>
    <comment ref="P19" authorId="0" shapeId="0">
      <text>
        <r>
          <rPr>
            <b/>
            <sz val="8"/>
            <color indexed="81"/>
            <rFont val="Tahoma"/>
            <family val="2"/>
          </rPr>
          <t>Vic Sanchez:</t>
        </r>
        <r>
          <rPr>
            <sz val="8"/>
            <color indexed="81"/>
            <rFont val="Tahoma"/>
            <family val="2"/>
          </rPr>
          <t xml:space="preserve">
No amps</t>
        </r>
      </text>
    </comment>
    <comment ref="Q19" authorId="0" shapeId="0">
      <text>
        <r>
          <rPr>
            <b/>
            <sz val="8"/>
            <color indexed="81"/>
            <rFont val="Tahoma"/>
            <family val="2"/>
          </rPr>
          <t>Vic Sanchez:</t>
        </r>
        <r>
          <rPr>
            <sz val="8"/>
            <color indexed="81"/>
            <rFont val="Tahoma"/>
            <family val="2"/>
          </rPr>
          <t xml:space="preserve">
No amps</t>
        </r>
      </text>
    </comment>
    <comment ref="E20" authorId="0" shapeId="0">
      <text>
        <r>
          <rPr>
            <b/>
            <sz val="8"/>
            <color indexed="81"/>
            <rFont val="Tahoma"/>
            <family val="2"/>
          </rPr>
          <t>Vic Sanchez:</t>
        </r>
        <r>
          <rPr>
            <sz val="8"/>
            <color indexed="81"/>
            <rFont val="Tahoma"/>
            <family val="2"/>
          </rPr>
          <t xml:space="preserve">
No amps</t>
        </r>
      </text>
    </comment>
    <comment ref="P20" authorId="0" shapeId="0">
      <text>
        <r>
          <rPr>
            <b/>
            <sz val="8"/>
            <color indexed="81"/>
            <rFont val="Tahoma"/>
            <family val="2"/>
          </rPr>
          <t>Vic Sanchez:</t>
        </r>
        <r>
          <rPr>
            <sz val="8"/>
            <color indexed="81"/>
            <rFont val="Tahoma"/>
            <family val="2"/>
          </rPr>
          <t xml:space="preserve">
No amps</t>
        </r>
      </text>
    </comment>
    <comment ref="Q20" authorId="0" shapeId="0">
      <text>
        <r>
          <rPr>
            <b/>
            <sz val="8"/>
            <color indexed="81"/>
            <rFont val="Tahoma"/>
            <family val="2"/>
          </rPr>
          <t>Vic Sanchez:</t>
        </r>
        <r>
          <rPr>
            <sz val="8"/>
            <color indexed="81"/>
            <rFont val="Tahoma"/>
            <family val="2"/>
          </rPr>
          <t xml:space="preserve">
No amps</t>
        </r>
      </text>
    </comment>
    <comment ref="E596" authorId="0" shapeId="0">
      <text>
        <r>
          <rPr>
            <b/>
            <sz val="8"/>
            <color indexed="81"/>
            <rFont val="Tahoma"/>
            <family val="2"/>
          </rPr>
          <t>Vic Sanchez:</t>
        </r>
        <r>
          <rPr>
            <sz val="8"/>
            <color indexed="81"/>
            <rFont val="Tahoma"/>
            <family val="2"/>
          </rPr>
          <t xml:space="preserve">
High amps</t>
        </r>
      </text>
    </comment>
    <comment ref="P596" authorId="0" shapeId="0">
      <text>
        <r>
          <rPr>
            <b/>
            <sz val="8"/>
            <color indexed="81"/>
            <rFont val="Tahoma"/>
            <family val="2"/>
          </rPr>
          <t>Vic Sanchez:</t>
        </r>
        <r>
          <rPr>
            <sz val="8"/>
            <color indexed="81"/>
            <rFont val="Tahoma"/>
            <family val="2"/>
          </rPr>
          <t xml:space="preserve">
High amps</t>
        </r>
      </text>
    </comment>
    <comment ref="Q596" authorId="0" shapeId="0">
      <text>
        <r>
          <rPr>
            <b/>
            <sz val="8"/>
            <color indexed="81"/>
            <rFont val="Tahoma"/>
            <family val="2"/>
          </rPr>
          <t>Vic Sanchez:</t>
        </r>
        <r>
          <rPr>
            <sz val="8"/>
            <color indexed="81"/>
            <rFont val="Tahoma"/>
            <family val="2"/>
          </rPr>
          <t xml:space="preserve">
High amps</t>
        </r>
      </text>
    </comment>
    <comment ref="E598" authorId="0" shapeId="0">
      <text>
        <r>
          <rPr>
            <b/>
            <sz val="8"/>
            <color indexed="81"/>
            <rFont val="Tahoma"/>
            <family val="2"/>
          </rPr>
          <t>Vic Sanchez:</t>
        </r>
        <r>
          <rPr>
            <sz val="8"/>
            <color indexed="81"/>
            <rFont val="Tahoma"/>
            <family val="2"/>
          </rPr>
          <t xml:space="preserve">
No amps</t>
        </r>
      </text>
    </comment>
    <comment ref="P598" authorId="0" shapeId="0">
      <text>
        <r>
          <rPr>
            <b/>
            <sz val="8"/>
            <color indexed="81"/>
            <rFont val="Tahoma"/>
            <family val="2"/>
          </rPr>
          <t>Vic Sanchez:</t>
        </r>
        <r>
          <rPr>
            <sz val="8"/>
            <color indexed="81"/>
            <rFont val="Tahoma"/>
            <family val="2"/>
          </rPr>
          <t xml:space="preserve">
No amps</t>
        </r>
      </text>
    </comment>
    <comment ref="Q598" authorId="0" shapeId="0">
      <text>
        <r>
          <rPr>
            <b/>
            <sz val="8"/>
            <color indexed="81"/>
            <rFont val="Tahoma"/>
            <family val="2"/>
          </rPr>
          <t>Vic Sanchez:</t>
        </r>
        <r>
          <rPr>
            <sz val="8"/>
            <color indexed="81"/>
            <rFont val="Tahoma"/>
            <family val="2"/>
          </rPr>
          <t xml:space="preserve">
No amps</t>
        </r>
      </text>
    </comment>
    <comment ref="E599" authorId="0" shapeId="0">
      <text>
        <r>
          <rPr>
            <b/>
            <sz val="8"/>
            <color indexed="81"/>
            <rFont val="Tahoma"/>
            <family val="2"/>
          </rPr>
          <t>Vic Sanchez:</t>
        </r>
        <r>
          <rPr>
            <sz val="8"/>
            <color indexed="81"/>
            <rFont val="Tahoma"/>
            <family val="2"/>
          </rPr>
          <t xml:space="preserve">
No amps</t>
        </r>
      </text>
    </comment>
    <comment ref="P599" authorId="0" shapeId="0">
      <text>
        <r>
          <rPr>
            <b/>
            <sz val="8"/>
            <color indexed="81"/>
            <rFont val="Tahoma"/>
            <family val="2"/>
          </rPr>
          <t>Vic Sanchez:</t>
        </r>
        <r>
          <rPr>
            <sz val="8"/>
            <color indexed="81"/>
            <rFont val="Tahoma"/>
            <family val="2"/>
          </rPr>
          <t xml:space="preserve">
No amps</t>
        </r>
      </text>
    </comment>
    <comment ref="Q599" authorId="0" shapeId="0">
      <text>
        <r>
          <rPr>
            <b/>
            <sz val="8"/>
            <color indexed="81"/>
            <rFont val="Tahoma"/>
            <family val="2"/>
          </rPr>
          <t>Vic Sanchez:</t>
        </r>
        <r>
          <rPr>
            <sz val="8"/>
            <color indexed="81"/>
            <rFont val="Tahoma"/>
            <family val="2"/>
          </rPr>
          <t xml:space="preserve">
No amps</t>
        </r>
      </text>
    </comment>
    <comment ref="E600" authorId="0" shapeId="0">
      <text>
        <r>
          <rPr>
            <b/>
            <sz val="8"/>
            <color indexed="81"/>
            <rFont val="Tahoma"/>
            <family val="2"/>
          </rPr>
          <t>Vic Sanchez:</t>
        </r>
        <r>
          <rPr>
            <sz val="8"/>
            <color indexed="81"/>
            <rFont val="Tahoma"/>
            <family val="2"/>
          </rPr>
          <t xml:space="preserve">
No amps</t>
        </r>
      </text>
    </comment>
    <comment ref="P600" authorId="0" shapeId="0">
      <text>
        <r>
          <rPr>
            <b/>
            <sz val="8"/>
            <color indexed="81"/>
            <rFont val="Tahoma"/>
            <family val="2"/>
          </rPr>
          <t>Vic Sanchez:</t>
        </r>
        <r>
          <rPr>
            <sz val="8"/>
            <color indexed="81"/>
            <rFont val="Tahoma"/>
            <family val="2"/>
          </rPr>
          <t xml:space="preserve">
No amps</t>
        </r>
      </text>
    </comment>
    <comment ref="Q600" authorId="0" shapeId="0">
      <text>
        <r>
          <rPr>
            <b/>
            <sz val="8"/>
            <color indexed="81"/>
            <rFont val="Tahoma"/>
            <family val="2"/>
          </rPr>
          <t>Vic Sanchez:</t>
        </r>
        <r>
          <rPr>
            <sz val="8"/>
            <color indexed="81"/>
            <rFont val="Tahoma"/>
            <family val="2"/>
          </rPr>
          <t xml:space="preserve">
No amps</t>
        </r>
      </text>
    </comment>
    <comment ref="E602" authorId="0" shapeId="0">
      <text>
        <r>
          <rPr>
            <b/>
            <sz val="8"/>
            <color indexed="81"/>
            <rFont val="Tahoma"/>
            <family val="2"/>
          </rPr>
          <t>Vic Sanchez:</t>
        </r>
        <r>
          <rPr>
            <sz val="8"/>
            <color indexed="81"/>
            <rFont val="Tahoma"/>
            <family val="2"/>
          </rPr>
          <t xml:space="preserve">
Appears to be bad amps</t>
        </r>
      </text>
    </comment>
    <comment ref="P602" authorId="0" shapeId="0">
      <text>
        <r>
          <rPr>
            <b/>
            <sz val="8"/>
            <color indexed="81"/>
            <rFont val="Tahoma"/>
            <family val="2"/>
          </rPr>
          <t>Vic Sanchez:</t>
        </r>
        <r>
          <rPr>
            <sz val="8"/>
            <color indexed="81"/>
            <rFont val="Tahoma"/>
            <family val="2"/>
          </rPr>
          <t xml:space="preserve">
Appears to be bad amps</t>
        </r>
      </text>
    </comment>
    <comment ref="Q602" authorId="0" shapeId="0">
      <text>
        <r>
          <rPr>
            <b/>
            <sz val="8"/>
            <color indexed="81"/>
            <rFont val="Tahoma"/>
            <family val="2"/>
          </rPr>
          <t>Vic Sanchez:</t>
        </r>
        <r>
          <rPr>
            <sz val="8"/>
            <color indexed="81"/>
            <rFont val="Tahoma"/>
            <family val="2"/>
          </rPr>
          <t xml:space="preserve">
Appears to be bad amps</t>
        </r>
      </text>
    </comment>
    <comment ref="E603" authorId="0" shapeId="0">
      <text>
        <r>
          <rPr>
            <b/>
            <sz val="8"/>
            <color indexed="81"/>
            <rFont val="Tahoma"/>
            <family val="2"/>
          </rPr>
          <t>Vic Sanchez:</t>
        </r>
        <r>
          <rPr>
            <sz val="8"/>
            <color indexed="81"/>
            <rFont val="Tahoma"/>
            <family val="2"/>
          </rPr>
          <t xml:space="preserve">
Bad amps?</t>
        </r>
      </text>
    </comment>
    <comment ref="P603" authorId="0" shapeId="0">
      <text>
        <r>
          <rPr>
            <b/>
            <sz val="8"/>
            <color indexed="81"/>
            <rFont val="Tahoma"/>
            <family val="2"/>
          </rPr>
          <t>Vic Sanchez:</t>
        </r>
        <r>
          <rPr>
            <sz val="8"/>
            <color indexed="81"/>
            <rFont val="Tahoma"/>
            <family val="2"/>
          </rPr>
          <t xml:space="preserve">
Bad amps?</t>
        </r>
      </text>
    </comment>
    <comment ref="Q603" authorId="0" shapeId="0">
      <text>
        <r>
          <rPr>
            <b/>
            <sz val="8"/>
            <color indexed="81"/>
            <rFont val="Tahoma"/>
            <family val="2"/>
          </rPr>
          <t>Vic Sanchez:</t>
        </r>
        <r>
          <rPr>
            <sz val="8"/>
            <color indexed="81"/>
            <rFont val="Tahoma"/>
            <family val="2"/>
          </rPr>
          <t xml:space="preserve">
Bad amps?</t>
        </r>
      </text>
    </comment>
    <comment ref="E604" authorId="0" shapeId="0">
      <text>
        <r>
          <rPr>
            <b/>
            <sz val="8"/>
            <color indexed="81"/>
            <rFont val="Tahoma"/>
            <family val="2"/>
          </rPr>
          <t>Vic Sanchez:</t>
        </r>
        <r>
          <rPr>
            <sz val="8"/>
            <color indexed="81"/>
            <rFont val="Tahoma"/>
            <family val="2"/>
          </rPr>
          <t xml:space="preserve">
Bad amps?</t>
        </r>
      </text>
    </comment>
    <comment ref="P604" authorId="0" shapeId="0">
      <text>
        <r>
          <rPr>
            <b/>
            <sz val="8"/>
            <color indexed="81"/>
            <rFont val="Tahoma"/>
            <family val="2"/>
          </rPr>
          <t>Vic Sanchez:</t>
        </r>
        <r>
          <rPr>
            <sz val="8"/>
            <color indexed="81"/>
            <rFont val="Tahoma"/>
            <family val="2"/>
          </rPr>
          <t xml:space="preserve">
Bad amps?</t>
        </r>
      </text>
    </comment>
    <comment ref="Q604" authorId="0" shapeId="0">
      <text>
        <r>
          <rPr>
            <b/>
            <sz val="8"/>
            <color indexed="81"/>
            <rFont val="Tahoma"/>
            <family val="2"/>
          </rPr>
          <t>Vic Sanchez:</t>
        </r>
        <r>
          <rPr>
            <sz val="8"/>
            <color indexed="81"/>
            <rFont val="Tahoma"/>
            <family val="2"/>
          </rPr>
          <t xml:space="preserve">
Bad amps?</t>
        </r>
      </text>
    </comment>
    <comment ref="E605" authorId="0" shapeId="0">
      <text>
        <r>
          <rPr>
            <b/>
            <sz val="8"/>
            <color indexed="81"/>
            <rFont val="Tahoma"/>
            <family val="2"/>
          </rPr>
          <t>Vic Sanchez:</t>
        </r>
        <r>
          <rPr>
            <sz val="8"/>
            <color indexed="81"/>
            <rFont val="Tahoma"/>
            <family val="2"/>
          </rPr>
          <t xml:space="preserve">
Bad amps?
</t>
        </r>
      </text>
    </comment>
    <comment ref="P605" authorId="0" shapeId="0">
      <text>
        <r>
          <rPr>
            <b/>
            <sz val="8"/>
            <color indexed="81"/>
            <rFont val="Tahoma"/>
            <family val="2"/>
          </rPr>
          <t>Vic Sanchez:</t>
        </r>
        <r>
          <rPr>
            <sz val="8"/>
            <color indexed="81"/>
            <rFont val="Tahoma"/>
            <family val="2"/>
          </rPr>
          <t xml:space="preserve">
Bad amps?
</t>
        </r>
      </text>
    </comment>
    <comment ref="Q605" authorId="0" shapeId="0">
      <text>
        <r>
          <rPr>
            <b/>
            <sz val="8"/>
            <color indexed="81"/>
            <rFont val="Tahoma"/>
            <family val="2"/>
          </rPr>
          <t>Vic Sanchez:</t>
        </r>
        <r>
          <rPr>
            <sz val="8"/>
            <color indexed="81"/>
            <rFont val="Tahoma"/>
            <family val="2"/>
          </rPr>
          <t xml:space="preserve">
Bad amps?
</t>
        </r>
      </text>
    </comment>
    <comment ref="E606" authorId="0" shapeId="0">
      <text>
        <r>
          <rPr>
            <b/>
            <sz val="8"/>
            <color indexed="81"/>
            <rFont val="Tahoma"/>
            <family val="2"/>
          </rPr>
          <t>Vic Sanchez:</t>
        </r>
        <r>
          <rPr>
            <sz val="8"/>
            <color indexed="81"/>
            <rFont val="Tahoma"/>
            <family val="2"/>
          </rPr>
          <t xml:space="preserve">
Bad amps</t>
        </r>
      </text>
    </comment>
    <comment ref="P606" authorId="0" shapeId="0">
      <text>
        <r>
          <rPr>
            <b/>
            <sz val="8"/>
            <color indexed="81"/>
            <rFont val="Tahoma"/>
            <family val="2"/>
          </rPr>
          <t>Vic Sanchez:</t>
        </r>
        <r>
          <rPr>
            <sz val="8"/>
            <color indexed="81"/>
            <rFont val="Tahoma"/>
            <family val="2"/>
          </rPr>
          <t xml:space="preserve">
Bad amps</t>
        </r>
      </text>
    </comment>
    <comment ref="Q606" authorId="0" shapeId="0">
      <text>
        <r>
          <rPr>
            <b/>
            <sz val="8"/>
            <color indexed="81"/>
            <rFont val="Tahoma"/>
            <family val="2"/>
          </rPr>
          <t>Vic Sanchez:</t>
        </r>
        <r>
          <rPr>
            <sz val="8"/>
            <color indexed="81"/>
            <rFont val="Tahoma"/>
            <family val="2"/>
          </rPr>
          <t xml:space="preserve">
Bad amps</t>
        </r>
      </text>
    </comment>
    <comment ref="E607" authorId="0" shapeId="0">
      <text>
        <r>
          <rPr>
            <b/>
            <sz val="8"/>
            <color indexed="81"/>
            <rFont val="Tahoma"/>
            <family val="2"/>
          </rPr>
          <t>Vic Sanchez:</t>
        </r>
        <r>
          <rPr>
            <sz val="8"/>
            <color indexed="81"/>
            <rFont val="Tahoma"/>
            <family val="2"/>
          </rPr>
          <t xml:space="preserve">
Bad amps?</t>
        </r>
      </text>
    </comment>
    <comment ref="P607" authorId="0" shapeId="0">
      <text>
        <r>
          <rPr>
            <b/>
            <sz val="8"/>
            <color indexed="81"/>
            <rFont val="Tahoma"/>
            <family val="2"/>
          </rPr>
          <t>Vic Sanchez:</t>
        </r>
        <r>
          <rPr>
            <sz val="8"/>
            <color indexed="81"/>
            <rFont val="Tahoma"/>
            <family val="2"/>
          </rPr>
          <t xml:space="preserve">
Bad amps?</t>
        </r>
      </text>
    </comment>
    <comment ref="Q607" authorId="0" shapeId="0">
      <text>
        <r>
          <rPr>
            <b/>
            <sz val="8"/>
            <color indexed="81"/>
            <rFont val="Tahoma"/>
            <family val="2"/>
          </rPr>
          <t>Vic Sanchez:</t>
        </r>
        <r>
          <rPr>
            <sz val="8"/>
            <color indexed="81"/>
            <rFont val="Tahoma"/>
            <family val="2"/>
          </rPr>
          <t xml:space="preserve">
Bad amps?</t>
        </r>
      </text>
    </comment>
    <comment ref="E608" authorId="0" shapeId="0">
      <text>
        <r>
          <rPr>
            <b/>
            <sz val="8"/>
            <color indexed="81"/>
            <rFont val="Tahoma"/>
            <family val="2"/>
          </rPr>
          <t>Vic Sanchez:</t>
        </r>
        <r>
          <rPr>
            <sz val="8"/>
            <color indexed="81"/>
            <rFont val="Tahoma"/>
            <family val="2"/>
          </rPr>
          <t xml:space="preserve">
Bad amps</t>
        </r>
      </text>
    </comment>
    <comment ref="P608" authorId="0" shapeId="0">
      <text>
        <r>
          <rPr>
            <b/>
            <sz val="8"/>
            <color indexed="81"/>
            <rFont val="Tahoma"/>
            <family val="2"/>
          </rPr>
          <t>Vic Sanchez:</t>
        </r>
        <r>
          <rPr>
            <sz val="8"/>
            <color indexed="81"/>
            <rFont val="Tahoma"/>
            <family val="2"/>
          </rPr>
          <t xml:space="preserve">
Bad amps</t>
        </r>
      </text>
    </comment>
    <comment ref="Q608" authorId="0" shapeId="0">
      <text>
        <r>
          <rPr>
            <b/>
            <sz val="8"/>
            <color indexed="81"/>
            <rFont val="Tahoma"/>
            <family val="2"/>
          </rPr>
          <t>Vic Sanchez:</t>
        </r>
        <r>
          <rPr>
            <sz val="8"/>
            <color indexed="81"/>
            <rFont val="Tahoma"/>
            <family val="2"/>
          </rPr>
          <t xml:space="preserve">
Bad amps</t>
        </r>
      </text>
    </comment>
    <comment ref="E609" authorId="0" shapeId="0">
      <text>
        <r>
          <rPr>
            <b/>
            <sz val="8"/>
            <color indexed="81"/>
            <rFont val="Tahoma"/>
            <family val="2"/>
          </rPr>
          <t>Vic Sanchez:</t>
        </r>
        <r>
          <rPr>
            <sz val="8"/>
            <color indexed="81"/>
            <rFont val="Tahoma"/>
            <family val="2"/>
          </rPr>
          <t xml:space="preserve">
Bad amps</t>
        </r>
      </text>
    </comment>
    <comment ref="P609" authorId="0" shapeId="0">
      <text>
        <r>
          <rPr>
            <b/>
            <sz val="8"/>
            <color indexed="81"/>
            <rFont val="Tahoma"/>
            <family val="2"/>
          </rPr>
          <t>Vic Sanchez:</t>
        </r>
        <r>
          <rPr>
            <sz val="8"/>
            <color indexed="81"/>
            <rFont val="Tahoma"/>
            <family val="2"/>
          </rPr>
          <t xml:space="preserve">
Bad amps</t>
        </r>
      </text>
    </comment>
    <comment ref="Q609" authorId="0" shapeId="0">
      <text>
        <r>
          <rPr>
            <b/>
            <sz val="8"/>
            <color indexed="81"/>
            <rFont val="Tahoma"/>
            <family val="2"/>
          </rPr>
          <t>Vic Sanchez:</t>
        </r>
        <r>
          <rPr>
            <sz val="8"/>
            <color indexed="81"/>
            <rFont val="Tahoma"/>
            <family val="2"/>
          </rPr>
          <t xml:space="preserve">
Bad amps</t>
        </r>
      </text>
    </comment>
    <comment ref="E610" authorId="0" shapeId="0">
      <text>
        <r>
          <rPr>
            <b/>
            <sz val="8"/>
            <color indexed="81"/>
            <rFont val="Tahoma"/>
            <family val="2"/>
          </rPr>
          <t>Vic Sanchez:</t>
        </r>
        <r>
          <rPr>
            <sz val="8"/>
            <color indexed="81"/>
            <rFont val="Tahoma"/>
            <family val="2"/>
          </rPr>
          <t xml:space="preserve">
Bad amps</t>
        </r>
      </text>
    </comment>
    <comment ref="P610" authorId="0" shapeId="0">
      <text>
        <r>
          <rPr>
            <b/>
            <sz val="8"/>
            <color indexed="81"/>
            <rFont val="Tahoma"/>
            <family val="2"/>
          </rPr>
          <t>Vic Sanchez:</t>
        </r>
        <r>
          <rPr>
            <sz val="8"/>
            <color indexed="81"/>
            <rFont val="Tahoma"/>
            <family val="2"/>
          </rPr>
          <t xml:space="preserve">
Bad amps</t>
        </r>
      </text>
    </comment>
    <comment ref="Q610" authorId="0" shapeId="0">
      <text>
        <r>
          <rPr>
            <b/>
            <sz val="8"/>
            <color indexed="81"/>
            <rFont val="Tahoma"/>
            <family val="2"/>
          </rPr>
          <t>Vic Sanchez:</t>
        </r>
        <r>
          <rPr>
            <sz val="8"/>
            <color indexed="81"/>
            <rFont val="Tahoma"/>
            <family val="2"/>
          </rPr>
          <t xml:space="preserve">
Bad amps</t>
        </r>
      </text>
    </comment>
    <comment ref="E611" authorId="0" shapeId="0">
      <text>
        <r>
          <rPr>
            <b/>
            <sz val="8"/>
            <color indexed="81"/>
            <rFont val="Tahoma"/>
            <family val="2"/>
          </rPr>
          <t>Vic Sanchez:</t>
        </r>
        <r>
          <rPr>
            <sz val="8"/>
            <color indexed="81"/>
            <rFont val="Tahoma"/>
            <family val="2"/>
          </rPr>
          <t xml:space="preserve">
Bad amps</t>
        </r>
      </text>
    </comment>
    <comment ref="P611" authorId="0" shapeId="0">
      <text>
        <r>
          <rPr>
            <b/>
            <sz val="8"/>
            <color indexed="81"/>
            <rFont val="Tahoma"/>
            <family val="2"/>
          </rPr>
          <t>Vic Sanchez:</t>
        </r>
        <r>
          <rPr>
            <sz val="8"/>
            <color indexed="81"/>
            <rFont val="Tahoma"/>
            <family val="2"/>
          </rPr>
          <t xml:space="preserve">
Bad amps</t>
        </r>
      </text>
    </comment>
    <comment ref="Q611" authorId="0" shapeId="0">
      <text>
        <r>
          <rPr>
            <b/>
            <sz val="8"/>
            <color indexed="81"/>
            <rFont val="Tahoma"/>
            <family val="2"/>
          </rPr>
          <t>Vic Sanchez:</t>
        </r>
        <r>
          <rPr>
            <sz val="8"/>
            <color indexed="81"/>
            <rFont val="Tahoma"/>
            <family val="2"/>
          </rPr>
          <t xml:space="preserve">
Bad amps</t>
        </r>
      </text>
    </comment>
    <comment ref="E612" authorId="0" shapeId="0">
      <text>
        <r>
          <rPr>
            <b/>
            <sz val="8"/>
            <color indexed="81"/>
            <rFont val="Tahoma"/>
            <family val="2"/>
          </rPr>
          <t>Vic Sanchez:</t>
        </r>
        <r>
          <rPr>
            <sz val="8"/>
            <color indexed="81"/>
            <rFont val="Tahoma"/>
            <family val="2"/>
          </rPr>
          <t xml:space="preserve">
Appears to be bad amps</t>
        </r>
      </text>
    </comment>
    <comment ref="P612" authorId="0" shapeId="0">
      <text>
        <r>
          <rPr>
            <b/>
            <sz val="8"/>
            <color indexed="81"/>
            <rFont val="Tahoma"/>
            <family val="2"/>
          </rPr>
          <t>Vic Sanchez:</t>
        </r>
        <r>
          <rPr>
            <sz val="8"/>
            <color indexed="81"/>
            <rFont val="Tahoma"/>
            <family val="2"/>
          </rPr>
          <t xml:space="preserve">
Appears to be bad amps</t>
        </r>
      </text>
    </comment>
    <comment ref="Q612" authorId="0" shapeId="0">
      <text>
        <r>
          <rPr>
            <b/>
            <sz val="8"/>
            <color indexed="81"/>
            <rFont val="Tahoma"/>
            <family val="2"/>
          </rPr>
          <t>Vic Sanchez:</t>
        </r>
        <r>
          <rPr>
            <sz val="8"/>
            <color indexed="81"/>
            <rFont val="Tahoma"/>
            <family val="2"/>
          </rPr>
          <t xml:space="preserve">
Appears to be bad amps</t>
        </r>
      </text>
    </comment>
    <comment ref="E613" authorId="0" shapeId="0">
      <text>
        <r>
          <rPr>
            <b/>
            <sz val="8"/>
            <color indexed="81"/>
            <rFont val="Tahoma"/>
            <family val="2"/>
          </rPr>
          <t>Vic Sanchez:</t>
        </r>
        <r>
          <rPr>
            <sz val="8"/>
            <color indexed="81"/>
            <rFont val="Tahoma"/>
            <family val="2"/>
          </rPr>
          <t xml:space="preserve">
Bad amps</t>
        </r>
      </text>
    </comment>
    <comment ref="P613" authorId="0" shapeId="0">
      <text>
        <r>
          <rPr>
            <b/>
            <sz val="8"/>
            <color indexed="81"/>
            <rFont val="Tahoma"/>
            <family val="2"/>
          </rPr>
          <t>Vic Sanchez:</t>
        </r>
        <r>
          <rPr>
            <sz val="8"/>
            <color indexed="81"/>
            <rFont val="Tahoma"/>
            <family val="2"/>
          </rPr>
          <t xml:space="preserve">
Bad amps</t>
        </r>
      </text>
    </comment>
    <comment ref="Q613" authorId="0" shapeId="0">
      <text>
        <r>
          <rPr>
            <b/>
            <sz val="8"/>
            <color indexed="81"/>
            <rFont val="Tahoma"/>
            <family val="2"/>
          </rPr>
          <t>Vic Sanchez:</t>
        </r>
        <r>
          <rPr>
            <sz val="8"/>
            <color indexed="81"/>
            <rFont val="Tahoma"/>
            <family val="2"/>
          </rPr>
          <t xml:space="preserve">
Bad amps</t>
        </r>
      </text>
    </comment>
    <comment ref="E614" authorId="0" shapeId="0">
      <text>
        <r>
          <rPr>
            <b/>
            <sz val="8"/>
            <color indexed="81"/>
            <rFont val="Tahoma"/>
            <family val="2"/>
          </rPr>
          <t>Vic Sanchez:</t>
        </r>
        <r>
          <rPr>
            <sz val="8"/>
            <color indexed="81"/>
            <rFont val="Tahoma"/>
            <family val="2"/>
          </rPr>
          <t xml:space="preserve">
Bad amps</t>
        </r>
      </text>
    </comment>
    <comment ref="P614" authorId="0" shapeId="0">
      <text>
        <r>
          <rPr>
            <b/>
            <sz val="8"/>
            <color indexed="81"/>
            <rFont val="Tahoma"/>
            <family val="2"/>
          </rPr>
          <t>Vic Sanchez:</t>
        </r>
        <r>
          <rPr>
            <sz val="8"/>
            <color indexed="81"/>
            <rFont val="Tahoma"/>
            <family val="2"/>
          </rPr>
          <t xml:space="preserve">
Bad amps</t>
        </r>
      </text>
    </comment>
    <comment ref="Q614" authorId="0" shapeId="0">
      <text>
        <r>
          <rPr>
            <b/>
            <sz val="8"/>
            <color indexed="81"/>
            <rFont val="Tahoma"/>
            <family val="2"/>
          </rPr>
          <t>Vic Sanchez:</t>
        </r>
        <r>
          <rPr>
            <sz val="8"/>
            <color indexed="81"/>
            <rFont val="Tahoma"/>
            <family val="2"/>
          </rPr>
          <t xml:space="preserve">
Bad amps</t>
        </r>
      </text>
    </comment>
    <comment ref="E615" authorId="0" shapeId="0">
      <text>
        <r>
          <rPr>
            <b/>
            <sz val="8"/>
            <color indexed="81"/>
            <rFont val="Tahoma"/>
            <family val="2"/>
          </rPr>
          <t>Vic Sanchez:</t>
        </r>
        <r>
          <rPr>
            <sz val="8"/>
            <color indexed="81"/>
            <rFont val="Tahoma"/>
            <family val="2"/>
          </rPr>
          <t xml:space="preserve">
Bad amps</t>
        </r>
      </text>
    </comment>
    <comment ref="P615" authorId="0" shapeId="0">
      <text>
        <r>
          <rPr>
            <b/>
            <sz val="8"/>
            <color indexed="81"/>
            <rFont val="Tahoma"/>
            <family val="2"/>
          </rPr>
          <t>Vic Sanchez:</t>
        </r>
        <r>
          <rPr>
            <sz val="8"/>
            <color indexed="81"/>
            <rFont val="Tahoma"/>
            <family val="2"/>
          </rPr>
          <t xml:space="preserve">
Bad amps</t>
        </r>
      </text>
    </comment>
    <comment ref="Q615" authorId="0" shapeId="0">
      <text>
        <r>
          <rPr>
            <b/>
            <sz val="8"/>
            <color indexed="81"/>
            <rFont val="Tahoma"/>
            <family val="2"/>
          </rPr>
          <t>Vic Sanchez:</t>
        </r>
        <r>
          <rPr>
            <sz val="8"/>
            <color indexed="81"/>
            <rFont val="Tahoma"/>
            <family val="2"/>
          </rPr>
          <t xml:space="preserve">
Bad amps</t>
        </r>
      </text>
    </comment>
    <comment ref="E616" authorId="0" shapeId="0">
      <text>
        <r>
          <rPr>
            <b/>
            <sz val="8"/>
            <color indexed="81"/>
            <rFont val="Tahoma"/>
            <family val="2"/>
          </rPr>
          <t>Vic Sanchez:</t>
        </r>
        <r>
          <rPr>
            <sz val="8"/>
            <color indexed="81"/>
            <rFont val="Tahoma"/>
            <family val="2"/>
          </rPr>
          <t xml:space="preserve">
No amps</t>
        </r>
      </text>
    </comment>
    <comment ref="P616" authorId="0" shapeId="0">
      <text>
        <r>
          <rPr>
            <b/>
            <sz val="8"/>
            <color indexed="81"/>
            <rFont val="Tahoma"/>
            <family val="2"/>
          </rPr>
          <t>Vic Sanchez:</t>
        </r>
        <r>
          <rPr>
            <sz val="8"/>
            <color indexed="81"/>
            <rFont val="Tahoma"/>
            <family val="2"/>
          </rPr>
          <t xml:space="preserve">
No amps</t>
        </r>
      </text>
    </comment>
    <comment ref="Q616" authorId="0" shapeId="0">
      <text>
        <r>
          <rPr>
            <b/>
            <sz val="8"/>
            <color indexed="81"/>
            <rFont val="Tahoma"/>
            <family val="2"/>
          </rPr>
          <t>Vic Sanchez:</t>
        </r>
        <r>
          <rPr>
            <sz val="8"/>
            <color indexed="81"/>
            <rFont val="Tahoma"/>
            <family val="2"/>
          </rPr>
          <t xml:space="preserve">
No amps</t>
        </r>
      </text>
    </comment>
    <comment ref="E617" authorId="0" shapeId="0">
      <text>
        <r>
          <rPr>
            <b/>
            <sz val="8"/>
            <color indexed="81"/>
            <rFont val="Tahoma"/>
            <family val="2"/>
          </rPr>
          <t>Vic Sanchez:</t>
        </r>
        <r>
          <rPr>
            <sz val="8"/>
            <color indexed="81"/>
            <rFont val="Tahoma"/>
            <family val="2"/>
          </rPr>
          <t xml:space="preserve">
No amps
</t>
        </r>
      </text>
    </comment>
    <comment ref="P617" authorId="0" shapeId="0">
      <text>
        <r>
          <rPr>
            <b/>
            <sz val="8"/>
            <color indexed="81"/>
            <rFont val="Tahoma"/>
            <family val="2"/>
          </rPr>
          <t>Vic Sanchez:</t>
        </r>
        <r>
          <rPr>
            <sz val="8"/>
            <color indexed="81"/>
            <rFont val="Tahoma"/>
            <family val="2"/>
          </rPr>
          <t xml:space="preserve">
No amps
</t>
        </r>
      </text>
    </comment>
    <comment ref="Q617" authorId="0" shapeId="0">
      <text>
        <r>
          <rPr>
            <b/>
            <sz val="8"/>
            <color indexed="81"/>
            <rFont val="Tahoma"/>
            <family val="2"/>
          </rPr>
          <t>Vic Sanchez:</t>
        </r>
        <r>
          <rPr>
            <sz val="8"/>
            <color indexed="81"/>
            <rFont val="Tahoma"/>
            <family val="2"/>
          </rPr>
          <t xml:space="preserve">
No amps
</t>
        </r>
      </text>
    </comment>
    <comment ref="E618" authorId="0" shapeId="0">
      <text>
        <r>
          <rPr>
            <b/>
            <sz val="8"/>
            <color indexed="81"/>
            <rFont val="Tahoma"/>
            <family val="2"/>
          </rPr>
          <t>Vic Sanchez:</t>
        </r>
        <r>
          <rPr>
            <sz val="8"/>
            <color indexed="81"/>
            <rFont val="Tahoma"/>
            <family val="2"/>
          </rPr>
          <t xml:space="preserve">
No amps</t>
        </r>
      </text>
    </comment>
    <comment ref="P618" authorId="0" shapeId="0">
      <text>
        <r>
          <rPr>
            <b/>
            <sz val="8"/>
            <color indexed="81"/>
            <rFont val="Tahoma"/>
            <family val="2"/>
          </rPr>
          <t>Vic Sanchez:</t>
        </r>
        <r>
          <rPr>
            <sz val="8"/>
            <color indexed="81"/>
            <rFont val="Tahoma"/>
            <family val="2"/>
          </rPr>
          <t xml:space="preserve">
No amps</t>
        </r>
      </text>
    </comment>
    <comment ref="Q618" authorId="0" shapeId="0">
      <text>
        <r>
          <rPr>
            <b/>
            <sz val="8"/>
            <color indexed="81"/>
            <rFont val="Tahoma"/>
            <family val="2"/>
          </rPr>
          <t>Vic Sanchez:</t>
        </r>
        <r>
          <rPr>
            <sz val="8"/>
            <color indexed="81"/>
            <rFont val="Tahoma"/>
            <family val="2"/>
          </rPr>
          <t xml:space="preserve">
No amps</t>
        </r>
      </text>
    </comment>
    <comment ref="E619" authorId="0" shapeId="0">
      <text>
        <r>
          <rPr>
            <b/>
            <sz val="8"/>
            <color indexed="81"/>
            <rFont val="Tahoma"/>
            <family val="2"/>
          </rPr>
          <t>Vic Sanchez:</t>
        </r>
        <r>
          <rPr>
            <sz val="8"/>
            <color indexed="81"/>
            <rFont val="Tahoma"/>
            <family val="2"/>
          </rPr>
          <t xml:space="preserve">
No amps</t>
        </r>
      </text>
    </comment>
    <comment ref="P619" authorId="0" shapeId="0">
      <text>
        <r>
          <rPr>
            <b/>
            <sz val="8"/>
            <color indexed="81"/>
            <rFont val="Tahoma"/>
            <family val="2"/>
          </rPr>
          <t>Vic Sanchez:</t>
        </r>
        <r>
          <rPr>
            <sz val="8"/>
            <color indexed="81"/>
            <rFont val="Tahoma"/>
            <family val="2"/>
          </rPr>
          <t xml:space="preserve">
No amps</t>
        </r>
      </text>
    </comment>
    <comment ref="Q619" authorId="0" shapeId="0">
      <text>
        <r>
          <rPr>
            <b/>
            <sz val="8"/>
            <color indexed="81"/>
            <rFont val="Tahoma"/>
            <family val="2"/>
          </rPr>
          <t>Vic Sanchez:</t>
        </r>
        <r>
          <rPr>
            <sz val="8"/>
            <color indexed="81"/>
            <rFont val="Tahoma"/>
            <family val="2"/>
          </rPr>
          <t xml:space="preserve">
No amps</t>
        </r>
      </text>
    </comment>
    <comment ref="E620" authorId="0" shapeId="0">
      <text>
        <r>
          <rPr>
            <b/>
            <sz val="8"/>
            <color indexed="81"/>
            <rFont val="Tahoma"/>
            <family val="2"/>
          </rPr>
          <t>Vic Sanchez:</t>
        </r>
        <r>
          <rPr>
            <sz val="8"/>
            <color indexed="81"/>
            <rFont val="Tahoma"/>
            <family val="2"/>
          </rPr>
          <t xml:space="preserve">
No amps</t>
        </r>
      </text>
    </comment>
    <comment ref="P620" authorId="0" shapeId="0">
      <text>
        <r>
          <rPr>
            <b/>
            <sz val="8"/>
            <color indexed="81"/>
            <rFont val="Tahoma"/>
            <family val="2"/>
          </rPr>
          <t>Vic Sanchez:</t>
        </r>
        <r>
          <rPr>
            <sz val="8"/>
            <color indexed="81"/>
            <rFont val="Tahoma"/>
            <family val="2"/>
          </rPr>
          <t xml:space="preserve">
No amps</t>
        </r>
      </text>
    </comment>
    <comment ref="Q620" authorId="0" shapeId="0">
      <text>
        <r>
          <rPr>
            <b/>
            <sz val="8"/>
            <color indexed="81"/>
            <rFont val="Tahoma"/>
            <family val="2"/>
          </rPr>
          <t>Vic Sanchez:</t>
        </r>
        <r>
          <rPr>
            <sz val="8"/>
            <color indexed="81"/>
            <rFont val="Tahoma"/>
            <family val="2"/>
          </rPr>
          <t xml:space="preserve">
No amps</t>
        </r>
      </text>
    </comment>
    <comment ref="E621" authorId="0" shapeId="0">
      <text>
        <r>
          <rPr>
            <b/>
            <sz val="8"/>
            <color indexed="81"/>
            <rFont val="Tahoma"/>
            <family val="2"/>
          </rPr>
          <t>Vic Sanchez:</t>
        </r>
        <r>
          <rPr>
            <sz val="8"/>
            <color indexed="81"/>
            <rFont val="Tahoma"/>
            <family val="2"/>
          </rPr>
          <t xml:space="preserve">
No amps</t>
        </r>
      </text>
    </comment>
    <comment ref="P621" authorId="0" shapeId="0">
      <text>
        <r>
          <rPr>
            <b/>
            <sz val="8"/>
            <color indexed="81"/>
            <rFont val="Tahoma"/>
            <family val="2"/>
          </rPr>
          <t>Vic Sanchez:</t>
        </r>
        <r>
          <rPr>
            <sz val="8"/>
            <color indexed="81"/>
            <rFont val="Tahoma"/>
            <family val="2"/>
          </rPr>
          <t xml:space="preserve">
No amps</t>
        </r>
      </text>
    </comment>
    <comment ref="Q621" authorId="0" shapeId="0">
      <text>
        <r>
          <rPr>
            <b/>
            <sz val="8"/>
            <color indexed="81"/>
            <rFont val="Tahoma"/>
            <family val="2"/>
          </rPr>
          <t>Vic Sanchez:</t>
        </r>
        <r>
          <rPr>
            <sz val="8"/>
            <color indexed="81"/>
            <rFont val="Tahoma"/>
            <family val="2"/>
          </rPr>
          <t xml:space="preserve">
No amps</t>
        </r>
      </text>
    </comment>
    <comment ref="E622" authorId="0" shapeId="0">
      <text>
        <r>
          <rPr>
            <b/>
            <sz val="8"/>
            <color indexed="81"/>
            <rFont val="Tahoma"/>
            <family val="2"/>
          </rPr>
          <t>Vic Sanchez:</t>
        </r>
        <r>
          <rPr>
            <sz val="8"/>
            <color indexed="81"/>
            <rFont val="Tahoma"/>
            <family val="2"/>
          </rPr>
          <t xml:space="preserve">
No amps</t>
        </r>
      </text>
    </comment>
    <comment ref="P622" authorId="0" shapeId="0">
      <text>
        <r>
          <rPr>
            <b/>
            <sz val="8"/>
            <color indexed="81"/>
            <rFont val="Tahoma"/>
            <family val="2"/>
          </rPr>
          <t>Vic Sanchez:</t>
        </r>
        <r>
          <rPr>
            <sz val="8"/>
            <color indexed="81"/>
            <rFont val="Tahoma"/>
            <family val="2"/>
          </rPr>
          <t xml:space="preserve">
No amps</t>
        </r>
      </text>
    </comment>
    <comment ref="Q622" authorId="0" shapeId="0">
      <text>
        <r>
          <rPr>
            <b/>
            <sz val="8"/>
            <color indexed="81"/>
            <rFont val="Tahoma"/>
            <family val="2"/>
          </rPr>
          <t>Vic Sanchez:</t>
        </r>
        <r>
          <rPr>
            <sz val="8"/>
            <color indexed="81"/>
            <rFont val="Tahoma"/>
            <family val="2"/>
          </rPr>
          <t xml:space="preserve">
No amps</t>
        </r>
      </text>
    </comment>
    <comment ref="E623" authorId="0" shapeId="0">
      <text>
        <r>
          <rPr>
            <b/>
            <sz val="8"/>
            <color indexed="81"/>
            <rFont val="Tahoma"/>
            <family val="2"/>
          </rPr>
          <t>Vic Sanchez:</t>
        </r>
        <r>
          <rPr>
            <sz val="8"/>
            <color indexed="81"/>
            <rFont val="Tahoma"/>
            <family val="2"/>
          </rPr>
          <t xml:space="preserve">
No amps</t>
        </r>
      </text>
    </comment>
    <comment ref="P623" authorId="0" shapeId="0">
      <text>
        <r>
          <rPr>
            <b/>
            <sz val="8"/>
            <color indexed="81"/>
            <rFont val="Tahoma"/>
            <family val="2"/>
          </rPr>
          <t>Vic Sanchez:</t>
        </r>
        <r>
          <rPr>
            <sz val="8"/>
            <color indexed="81"/>
            <rFont val="Tahoma"/>
            <family val="2"/>
          </rPr>
          <t xml:space="preserve">
No amps</t>
        </r>
      </text>
    </comment>
    <comment ref="Q623" authorId="0" shapeId="0">
      <text>
        <r>
          <rPr>
            <b/>
            <sz val="8"/>
            <color indexed="81"/>
            <rFont val="Tahoma"/>
            <family val="2"/>
          </rPr>
          <t>Vic Sanchez:</t>
        </r>
        <r>
          <rPr>
            <sz val="8"/>
            <color indexed="81"/>
            <rFont val="Tahoma"/>
            <family val="2"/>
          </rPr>
          <t xml:space="preserve">
No amps</t>
        </r>
      </text>
    </comment>
    <comment ref="E624" authorId="0" shapeId="0">
      <text>
        <r>
          <rPr>
            <b/>
            <sz val="8"/>
            <color indexed="81"/>
            <rFont val="Tahoma"/>
            <family val="2"/>
          </rPr>
          <t>Vic Sanchez:</t>
        </r>
        <r>
          <rPr>
            <sz val="8"/>
            <color indexed="81"/>
            <rFont val="Tahoma"/>
            <family val="2"/>
          </rPr>
          <t xml:space="preserve">
No amps</t>
        </r>
      </text>
    </comment>
    <comment ref="P624" authorId="0" shapeId="0">
      <text>
        <r>
          <rPr>
            <b/>
            <sz val="8"/>
            <color indexed="81"/>
            <rFont val="Tahoma"/>
            <family val="2"/>
          </rPr>
          <t>Vic Sanchez:</t>
        </r>
        <r>
          <rPr>
            <sz val="8"/>
            <color indexed="81"/>
            <rFont val="Tahoma"/>
            <family val="2"/>
          </rPr>
          <t xml:space="preserve">
No amps</t>
        </r>
      </text>
    </comment>
    <comment ref="Q624" authorId="0" shapeId="0">
      <text>
        <r>
          <rPr>
            <b/>
            <sz val="8"/>
            <color indexed="81"/>
            <rFont val="Tahoma"/>
            <family val="2"/>
          </rPr>
          <t>Vic Sanchez:</t>
        </r>
        <r>
          <rPr>
            <sz val="8"/>
            <color indexed="81"/>
            <rFont val="Tahoma"/>
            <family val="2"/>
          </rPr>
          <t xml:space="preserve">
No amps</t>
        </r>
      </text>
    </comment>
    <comment ref="E625" authorId="0" shapeId="0">
      <text>
        <r>
          <rPr>
            <b/>
            <sz val="8"/>
            <color indexed="81"/>
            <rFont val="Tahoma"/>
            <family val="2"/>
          </rPr>
          <t>Vic Sanchez:</t>
        </r>
        <r>
          <rPr>
            <sz val="8"/>
            <color indexed="81"/>
            <rFont val="Tahoma"/>
            <family val="2"/>
          </rPr>
          <t xml:space="preserve">
No amps</t>
        </r>
      </text>
    </comment>
    <comment ref="P625" authorId="0" shapeId="0">
      <text>
        <r>
          <rPr>
            <b/>
            <sz val="8"/>
            <color indexed="81"/>
            <rFont val="Tahoma"/>
            <family val="2"/>
          </rPr>
          <t>Vic Sanchez:</t>
        </r>
        <r>
          <rPr>
            <sz val="8"/>
            <color indexed="81"/>
            <rFont val="Tahoma"/>
            <family val="2"/>
          </rPr>
          <t xml:space="preserve">
No amps</t>
        </r>
      </text>
    </comment>
    <comment ref="Q625" authorId="0" shapeId="0">
      <text>
        <r>
          <rPr>
            <b/>
            <sz val="8"/>
            <color indexed="81"/>
            <rFont val="Tahoma"/>
            <family val="2"/>
          </rPr>
          <t>Vic Sanchez:</t>
        </r>
        <r>
          <rPr>
            <sz val="8"/>
            <color indexed="81"/>
            <rFont val="Tahoma"/>
            <family val="2"/>
          </rPr>
          <t xml:space="preserve">
No amps</t>
        </r>
      </text>
    </comment>
    <comment ref="E626" authorId="0" shapeId="0">
      <text>
        <r>
          <rPr>
            <b/>
            <sz val="8"/>
            <color indexed="81"/>
            <rFont val="Tahoma"/>
            <family val="2"/>
          </rPr>
          <t>Vic Sanchez:</t>
        </r>
        <r>
          <rPr>
            <sz val="8"/>
            <color indexed="81"/>
            <rFont val="Tahoma"/>
            <family val="2"/>
          </rPr>
          <t xml:space="preserve">
No amps</t>
        </r>
      </text>
    </comment>
    <comment ref="P626" authorId="0" shapeId="0">
      <text>
        <r>
          <rPr>
            <b/>
            <sz val="8"/>
            <color indexed="81"/>
            <rFont val="Tahoma"/>
            <family val="2"/>
          </rPr>
          <t>Vic Sanchez:</t>
        </r>
        <r>
          <rPr>
            <sz val="8"/>
            <color indexed="81"/>
            <rFont val="Tahoma"/>
            <family val="2"/>
          </rPr>
          <t xml:space="preserve">
No amps</t>
        </r>
      </text>
    </comment>
    <comment ref="Q626" authorId="0" shapeId="0">
      <text>
        <r>
          <rPr>
            <b/>
            <sz val="8"/>
            <color indexed="81"/>
            <rFont val="Tahoma"/>
            <family val="2"/>
          </rPr>
          <t>Vic Sanchez:</t>
        </r>
        <r>
          <rPr>
            <sz val="8"/>
            <color indexed="81"/>
            <rFont val="Tahoma"/>
            <family val="2"/>
          </rPr>
          <t xml:space="preserve">
No amps</t>
        </r>
      </text>
    </comment>
    <comment ref="E627" authorId="0" shapeId="0">
      <text>
        <r>
          <rPr>
            <b/>
            <sz val="8"/>
            <color indexed="81"/>
            <rFont val="Tahoma"/>
            <family val="2"/>
          </rPr>
          <t>Vic Sanchez:</t>
        </r>
        <r>
          <rPr>
            <sz val="8"/>
            <color indexed="81"/>
            <rFont val="Tahoma"/>
            <family val="2"/>
          </rPr>
          <t xml:space="preserve">
No amps</t>
        </r>
      </text>
    </comment>
    <comment ref="P627" authorId="0" shapeId="0">
      <text>
        <r>
          <rPr>
            <b/>
            <sz val="8"/>
            <color indexed="81"/>
            <rFont val="Tahoma"/>
            <family val="2"/>
          </rPr>
          <t>Vic Sanchez:</t>
        </r>
        <r>
          <rPr>
            <sz val="8"/>
            <color indexed="81"/>
            <rFont val="Tahoma"/>
            <family val="2"/>
          </rPr>
          <t xml:space="preserve">
No amps</t>
        </r>
      </text>
    </comment>
    <comment ref="Q627" authorId="0" shapeId="0">
      <text>
        <r>
          <rPr>
            <b/>
            <sz val="8"/>
            <color indexed="81"/>
            <rFont val="Tahoma"/>
            <family val="2"/>
          </rPr>
          <t>Vic Sanchez:</t>
        </r>
        <r>
          <rPr>
            <sz val="8"/>
            <color indexed="81"/>
            <rFont val="Tahoma"/>
            <family val="2"/>
          </rPr>
          <t xml:space="preserve">
No amps</t>
        </r>
      </text>
    </comment>
    <comment ref="E628" authorId="0" shapeId="0">
      <text>
        <r>
          <rPr>
            <b/>
            <sz val="8"/>
            <color indexed="81"/>
            <rFont val="Tahoma"/>
            <family val="2"/>
          </rPr>
          <t>Vic Sanchez:</t>
        </r>
        <r>
          <rPr>
            <sz val="8"/>
            <color indexed="81"/>
            <rFont val="Tahoma"/>
            <family val="2"/>
          </rPr>
          <t xml:space="preserve">
No amps</t>
        </r>
      </text>
    </comment>
    <comment ref="P628" authorId="0" shapeId="0">
      <text>
        <r>
          <rPr>
            <b/>
            <sz val="8"/>
            <color indexed="81"/>
            <rFont val="Tahoma"/>
            <family val="2"/>
          </rPr>
          <t>Vic Sanchez:</t>
        </r>
        <r>
          <rPr>
            <sz val="8"/>
            <color indexed="81"/>
            <rFont val="Tahoma"/>
            <family val="2"/>
          </rPr>
          <t xml:space="preserve">
No amps</t>
        </r>
      </text>
    </comment>
    <comment ref="Q628" authorId="0" shapeId="0">
      <text>
        <r>
          <rPr>
            <b/>
            <sz val="8"/>
            <color indexed="81"/>
            <rFont val="Tahoma"/>
            <family val="2"/>
          </rPr>
          <t>Vic Sanchez:</t>
        </r>
        <r>
          <rPr>
            <sz val="8"/>
            <color indexed="81"/>
            <rFont val="Tahoma"/>
            <family val="2"/>
          </rPr>
          <t xml:space="preserve">
No amps</t>
        </r>
      </text>
    </comment>
    <comment ref="E629" authorId="0" shapeId="0">
      <text>
        <r>
          <rPr>
            <b/>
            <sz val="8"/>
            <color indexed="81"/>
            <rFont val="Tahoma"/>
            <family val="2"/>
          </rPr>
          <t>Vic Sanchez:</t>
        </r>
        <r>
          <rPr>
            <sz val="8"/>
            <color indexed="81"/>
            <rFont val="Tahoma"/>
            <family val="2"/>
          </rPr>
          <t xml:space="preserve">
No amps</t>
        </r>
      </text>
    </comment>
    <comment ref="P629" authorId="0" shapeId="0">
      <text>
        <r>
          <rPr>
            <b/>
            <sz val="8"/>
            <color indexed="81"/>
            <rFont val="Tahoma"/>
            <family val="2"/>
          </rPr>
          <t>Vic Sanchez:</t>
        </r>
        <r>
          <rPr>
            <sz val="8"/>
            <color indexed="81"/>
            <rFont val="Tahoma"/>
            <family val="2"/>
          </rPr>
          <t xml:space="preserve">
No amps</t>
        </r>
      </text>
    </comment>
    <comment ref="Q629" authorId="0" shapeId="0">
      <text>
        <r>
          <rPr>
            <b/>
            <sz val="8"/>
            <color indexed="81"/>
            <rFont val="Tahoma"/>
            <family val="2"/>
          </rPr>
          <t>Vic Sanchez:</t>
        </r>
        <r>
          <rPr>
            <sz val="8"/>
            <color indexed="81"/>
            <rFont val="Tahoma"/>
            <family val="2"/>
          </rPr>
          <t xml:space="preserve">
No amps</t>
        </r>
      </text>
    </comment>
    <comment ref="E630" authorId="0" shapeId="0">
      <text>
        <r>
          <rPr>
            <b/>
            <sz val="8"/>
            <color indexed="81"/>
            <rFont val="Tahoma"/>
            <family val="2"/>
          </rPr>
          <t>Vic Sanchez:</t>
        </r>
        <r>
          <rPr>
            <sz val="8"/>
            <color indexed="81"/>
            <rFont val="Tahoma"/>
            <family val="2"/>
          </rPr>
          <t xml:space="preserve">
No amps</t>
        </r>
      </text>
    </comment>
    <comment ref="P630" authorId="0" shapeId="0">
      <text>
        <r>
          <rPr>
            <b/>
            <sz val="8"/>
            <color indexed="81"/>
            <rFont val="Tahoma"/>
            <family val="2"/>
          </rPr>
          <t>Vic Sanchez:</t>
        </r>
        <r>
          <rPr>
            <sz val="8"/>
            <color indexed="81"/>
            <rFont val="Tahoma"/>
            <family val="2"/>
          </rPr>
          <t xml:space="preserve">
No amps</t>
        </r>
      </text>
    </comment>
    <comment ref="Q630" authorId="0" shapeId="0">
      <text>
        <r>
          <rPr>
            <b/>
            <sz val="8"/>
            <color indexed="81"/>
            <rFont val="Tahoma"/>
            <family val="2"/>
          </rPr>
          <t>Vic Sanchez:</t>
        </r>
        <r>
          <rPr>
            <sz val="8"/>
            <color indexed="81"/>
            <rFont val="Tahoma"/>
            <family val="2"/>
          </rPr>
          <t xml:space="preserve">
No amps</t>
        </r>
      </text>
    </comment>
    <comment ref="E631" authorId="0" shapeId="0">
      <text>
        <r>
          <rPr>
            <b/>
            <sz val="8"/>
            <color indexed="81"/>
            <rFont val="Tahoma"/>
            <family val="2"/>
          </rPr>
          <t>Vic Sanchez:</t>
        </r>
        <r>
          <rPr>
            <sz val="8"/>
            <color indexed="81"/>
            <rFont val="Tahoma"/>
            <family val="2"/>
          </rPr>
          <t xml:space="preserve">
No amps</t>
        </r>
      </text>
    </comment>
    <comment ref="P631" authorId="0" shapeId="0">
      <text>
        <r>
          <rPr>
            <b/>
            <sz val="8"/>
            <color indexed="81"/>
            <rFont val="Tahoma"/>
            <family val="2"/>
          </rPr>
          <t>Vic Sanchez:</t>
        </r>
        <r>
          <rPr>
            <sz val="8"/>
            <color indexed="81"/>
            <rFont val="Tahoma"/>
            <family val="2"/>
          </rPr>
          <t xml:space="preserve">
No amps</t>
        </r>
      </text>
    </comment>
    <comment ref="Q631" authorId="0" shapeId="0">
      <text>
        <r>
          <rPr>
            <b/>
            <sz val="8"/>
            <color indexed="81"/>
            <rFont val="Tahoma"/>
            <family val="2"/>
          </rPr>
          <t>Vic Sanchez:</t>
        </r>
        <r>
          <rPr>
            <sz val="8"/>
            <color indexed="81"/>
            <rFont val="Tahoma"/>
            <family val="2"/>
          </rPr>
          <t xml:space="preserve">
No amps</t>
        </r>
      </text>
    </comment>
    <comment ref="E632" authorId="0" shapeId="0">
      <text>
        <r>
          <rPr>
            <b/>
            <sz val="8"/>
            <color indexed="81"/>
            <rFont val="Tahoma"/>
            <family val="2"/>
          </rPr>
          <t>Vic Sanchez:</t>
        </r>
        <r>
          <rPr>
            <sz val="8"/>
            <color indexed="81"/>
            <rFont val="Tahoma"/>
            <family val="2"/>
          </rPr>
          <t xml:space="preserve">
No amps</t>
        </r>
      </text>
    </comment>
    <comment ref="P632" authorId="0" shapeId="0">
      <text>
        <r>
          <rPr>
            <b/>
            <sz val="8"/>
            <color indexed="81"/>
            <rFont val="Tahoma"/>
            <family val="2"/>
          </rPr>
          <t>Vic Sanchez:</t>
        </r>
        <r>
          <rPr>
            <sz val="8"/>
            <color indexed="81"/>
            <rFont val="Tahoma"/>
            <family val="2"/>
          </rPr>
          <t xml:space="preserve">
No amps</t>
        </r>
      </text>
    </comment>
    <comment ref="Q632" authorId="0" shapeId="0">
      <text>
        <r>
          <rPr>
            <b/>
            <sz val="8"/>
            <color indexed="81"/>
            <rFont val="Tahoma"/>
            <family val="2"/>
          </rPr>
          <t>Vic Sanchez:</t>
        </r>
        <r>
          <rPr>
            <sz val="8"/>
            <color indexed="81"/>
            <rFont val="Tahoma"/>
            <family val="2"/>
          </rPr>
          <t xml:space="preserve">
No amps</t>
        </r>
      </text>
    </comment>
    <comment ref="E633" authorId="0" shapeId="0">
      <text>
        <r>
          <rPr>
            <b/>
            <sz val="8"/>
            <color indexed="81"/>
            <rFont val="Tahoma"/>
            <family val="2"/>
          </rPr>
          <t>Vic Sanchez:</t>
        </r>
        <r>
          <rPr>
            <sz val="8"/>
            <color indexed="81"/>
            <rFont val="Tahoma"/>
            <family val="2"/>
          </rPr>
          <t xml:space="preserve">
No amps</t>
        </r>
      </text>
    </comment>
    <comment ref="P633" authorId="0" shapeId="0">
      <text>
        <r>
          <rPr>
            <b/>
            <sz val="8"/>
            <color indexed="81"/>
            <rFont val="Tahoma"/>
            <family val="2"/>
          </rPr>
          <t>Vic Sanchez:</t>
        </r>
        <r>
          <rPr>
            <sz val="8"/>
            <color indexed="81"/>
            <rFont val="Tahoma"/>
            <family val="2"/>
          </rPr>
          <t xml:space="preserve">
No amps</t>
        </r>
      </text>
    </comment>
    <comment ref="Q633" authorId="0" shapeId="0">
      <text>
        <r>
          <rPr>
            <b/>
            <sz val="8"/>
            <color indexed="81"/>
            <rFont val="Tahoma"/>
            <family val="2"/>
          </rPr>
          <t>Vic Sanchez:</t>
        </r>
        <r>
          <rPr>
            <sz val="8"/>
            <color indexed="81"/>
            <rFont val="Tahoma"/>
            <family val="2"/>
          </rPr>
          <t xml:space="preserve">
No amps</t>
        </r>
      </text>
    </comment>
    <comment ref="E634" authorId="0" shapeId="0">
      <text>
        <r>
          <rPr>
            <b/>
            <sz val="8"/>
            <color indexed="81"/>
            <rFont val="Tahoma"/>
            <family val="2"/>
          </rPr>
          <t>Vic Sanchez:</t>
        </r>
        <r>
          <rPr>
            <sz val="8"/>
            <color indexed="81"/>
            <rFont val="Tahoma"/>
            <family val="2"/>
          </rPr>
          <t xml:space="preserve">
No amps</t>
        </r>
      </text>
    </comment>
    <comment ref="P634" authorId="0" shapeId="0">
      <text>
        <r>
          <rPr>
            <b/>
            <sz val="8"/>
            <color indexed="81"/>
            <rFont val="Tahoma"/>
            <family val="2"/>
          </rPr>
          <t>Vic Sanchez:</t>
        </r>
        <r>
          <rPr>
            <sz val="8"/>
            <color indexed="81"/>
            <rFont val="Tahoma"/>
            <family val="2"/>
          </rPr>
          <t xml:space="preserve">
No amps</t>
        </r>
      </text>
    </comment>
    <comment ref="Q634" authorId="0" shapeId="0">
      <text>
        <r>
          <rPr>
            <b/>
            <sz val="8"/>
            <color indexed="81"/>
            <rFont val="Tahoma"/>
            <family val="2"/>
          </rPr>
          <t>Vic Sanchez:</t>
        </r>
        <r>
          <rPr>
            <sz val="8"/>
            <color indexed="81"/>
            <rFont val="Tahoma"/>
            <family val="2"/>
          </rPr>
          <t xml:space="preserve">
No amps</t>
        </r>
      </text>
    </comment>
    <comment ref="E635" authorId="0" shapeId="0">
      <text>
        <r>
          <rPr>
            <b/>
            <sz val="8"/>
            <color indexed="81"/>
            <rFont val="Tahoma"/>
            <family val="2"/>
          </rPr>
          <t>Vic Sanchez:</t>
        </r>
        <r>
          <rPr>
            <sz val="8"/>
            <color indexed="81"/>
            <rFont val="Tahoma"/>
            <family val="2"/>
          </rPr>
          <t xml:space="preserve">
No amps</t>
        </r>
      </text>
    </comment>
    <comment ref="P635" authorId="0" shapeId="0">
      <text>
        <r>
          <rPr>
            <b/>
            <sz val="8"/>
            <color indexed="81"/>
            <rFont val="Tahoma"/>
            <family val="2"/>
          </rPr>
          <t>Vic Sanchez:</t>
        </r>
        <r>
          <rPr>
            <sz val="8"/>
            <color indexed="81"/>
            <rFont val="Tahoma"/>
            <family val="2"/>
          </rPr>
          <t xml:space="preserve">
No amps</t>
        </r>
      </text>
    </comment>
    <comment ref="Q635" authorId="0" shapeId="0">
      <text>
        <r>
          <rPr>
            <b/>
            <sz val="8"/>
            <color indexed="81"/>
            <rFont val="Tahoma"/>
            <family val="2"/>
          </rPr>
          <t>Vic Sanchez:</t>
        </r>
        <r>
          <rPr>
            <sz val="8"/>
            <color indexed="81"/>
            <rFont val="Tahoma"/>
            <family val="2"/>
          </rPr>
          <t xml:space="preserve">
No amps</t>
        </r>
      </text>
    </comment>
    <comment ref="E636" authorId="0" shapeId="0">
      <text>
        <r>
          <rPr>
            <b/>
            <sz val="8"/>
            <color indexed="81"/>
            <rFont val="Tahoma"/>
            <family val="2"/>
          </rPr>
          <t>Vic Sanchez:</t>
        </r>
        <r>
          <rPr>
            <sz val="8"/>
            <color indexed="81"/>
            <rFont val="Tahoma"/>
            <family val="2"/>
          </rPr>
          <t xml:space="preserve">
No amps</t>
        </r>
      </text>
    </comment>
    <comment ref="P636" authorId="0" shapeId="0">
      <text>
        <r>
          <rPr>
            <b/>
            <sz val="8"/>
            <color indexed="81"/>
            <rFont val="Tahoma"/>
            <family val="2"/>
          </rPr>
          <t>Vic Sanchez:</t>
        </r>
        <r>
          <rPr>
            <sz val="8"/>
            <color indexed="81"/>
            <rFont val="Tahoma"/>
            <family val="2"/>
          </rPr>
          <t xml:space="preserve">
No amps</t>
        </r>
      </text>
    </comment>
    <comment ref="Q636" authorId="0" shapeId="0">
      <text>
        <r>
          <rPr>
            <b/>
            <sz val="8"/>
            <color indexed="81"/>
            <rFont val="Tahoma"/>
            <family val="2"/>
          </rPr>
          <t>Vic Sanchez:</t>
        </r>
        <r>
          <rPr>
            <sz val="8"/>
            <color indexed="81"/>
            <rFont val="Tahoma"/>
            <family val="2"/>
          </rPr>
          <t xml:space="preserve">
No amps</t>
        </r>
      </text>
    </comment>
    <comment ref="E637" authorId="0" shapeId="0">
      <text>
        <r>
          <rPr>
            <b/>
            <sz val="8"/>
            <color indexed="81"/>
            <rFont val="Tahoma"/>
            <family val="2"/>
          </rPr>
          <t>Vic Sanchez:</t>
        </r>
        <r>
          <rPr>
            <sz val="8"/>
            <color indexed="81"/>
            <rFont val="Tahoma"/>
            <family val="2"/>
          </rPr>
          <t xml:space="preserve">
No amps</t>
        </r>
      </text>
    </comment>
    <comment ref="P637" authorId="0" shapeId="0">
      <text>
        <r>
          <rPr>
            <b/>
            <sz val="8"/>
            <color indexed="81"/>
            <rFont val="Tahoma"/>
            <family val="2"/>
          </rPr>
          <t>Vic Sanchez:</t>
        </r>
        <r>
          <rPr>
            <sz val="8"/>
            <color indexed="81"/>
            <rFont val="Tahoma"/>
            <family val="2"/>
          </rPr>
          <t xml:space="preserve">
No amps</t>
        </r>
      </text>
    </comment>
    <comment ref="Q637" authorId="0" shapeId="0">
      <text>
        <r>
          <rPr>
            <b/>
            <sz val="8"/>
            <color indexed="81"/>
            <rFont val="Tahoma"/>
            <family val="2"/>
          </rPr>
          <t>Vic Sanchez:</t>
        </r>
        <r>
          <rPr>
            <sz val="8"/>
            <color indexed="81"/>
            <rFont val="Tahoma"/>
            <family val="2"/>
          </rPr>
          <t xml:space="preserve">
No amps</t>
        </r>
      </text>
    </comment>
    <comment ref="E638" authorId="0" shapeId="0">
      <text>
        <r>
          <rPr>
            <b/>
            <sz val="8"/>
            <color indexed="81"/>
            <rFont val="Tahoma"/>
            <family val="2"/>
          </rPr>
          <t>Vic Sanchez:</t>
        </r>
        <r>
          <rPr>
            <sz val="8"/>
            <color indexed="81"/>
            <rFont val="Tahoma"/>
            <family val="2"/>
          </rPr>
          <t xml:space="preserve">
No amps</t>
        </r>
      </text>
    </comment>
    <comment ref="P638" authorId="0" shapeId="0">
      <text>
        <r>
          <rPr>
            <b/>
            <sz val="8"/>
            <color indexed="81"/>
            <rFont val="Tahoma"/>
            <family val="2"/>
          </rPr>
          <t>Vic Sanchez:</t>
        </r>
        <r>
          <rPr>
            <sz val="8"/>
            <color indexed="81"/>
            <rFont val="Tahoma"/>
            <family val="2"/>
          </rPr>
          <t xml:space="preserve">
No amps</t>
        </r>
      </text>
    </comment>
    <comment ref="Q638" authorId="0" shapeId="0">
      <text>
        <r>
          <rPr>
            <b/>
            <sz val="8"/>
            <color indexed="81"/>
            <rFont val="Tahoma"/>
            <family val="2"/>
          </rPr>
          <t>Vic Sanchez:</t>
        </r>
        <r>
          <rPr>
            <sz val="8"/>
            <color indexed="81"/>
            <rFont val="Tahoma"/>
            <family val="2"/>
          </rPr>
          <t xml:space="preserve">
No amps</t>
        </r>
      </text>
    </comment>
    <comment ref="E639" authorId="0" shapeId="0">
      <text>
        <r>
          <rPr>
            <b/>
            <sz val="8"/>
            <color indexed="81"/>
            <rFont val="Tahoma"/>
            <family val="2"/>
          </rPr>
          <t>Vic Sanchez:</t>
        </r>
        <r>
          <rPr>
            <sz val="8"/>
            <color indexed="81"/>
            <rFont val="Tahoma"/>
            <family val="2"/>
          </rPr>
          <t xml:space="preserve">
No amps</t>
        </r>
      </text>
    </comment>
    <comment ref="P639" authorId="0" shapeId="0">
      <text>
        <r>
          <rPr>
            <b/>
            <sz val="8"/>
            <color indexed="81"/>
            <rFont val="Tahoma"/>
            <family val="2"/>
          </rPr>
          <t>Vic Sanchez:</t>
        </r>
        <r>
          <rPr>
            <sz val="8"/>
            <color indexed="81"/>
            <rFont val="Tahoma"/>
            <family val="2"/>
          </rPr>
          <t xml:space="preserve">
No amps</t>
        </r>
      </text>
    </comment>
    <comment ref="Q639" authorId="0" shapeId="0">
      <text>
        <r>
          <rPr>
            <b/>
            <sz val="8"/>
            <color indexed="81"/>
            <rFont val="Tahoma"/>
            <family val="2"/>
          </rPr>
          <t>Vic Sanchez:</t>
        </r>
        <r>
          <rPr>
            <sz val="8"/>
            <color indexed="81"/>
            <rFont val="Tahoma"/>
            <family val="2"/>
          </rPr>
          <t xml:space="preserve">
No amps</t>
        </r>
      </text>
    </comment>
    <comment ref="E640" authorId="0" shapeId="0">
      <text>
        <r>
          <rPr>
            <b/>
            <sz val="8"/>
            <color indexed="81"/>
            <rFont val="Tahoma"/>
            <family val="2"/>
          </rPr>
          <t>Vic Sanchez:</t>
        </r>
        <r>
          <rPr>
            <sz val="8"/>
            <color indexed="81"/>
            <rFont val="Tahoma"/>
            <family val="2"/>
          </rPr>
          <t xml:space="preserve">
No amps</t>
        </r>
      </text>
    </comment>
    <comment ref="P640" authorId="0" shapeId="0">
      <text>
        <r>
          <rPr>
            <b/>
            <sz val="8"/>
            <color indexed="81"/>
            <rFont val="Tahoma"/>
            <family val="2"/>
          </rPr>
          <t>Vic Sanchez:</t>
        </r>
        <r>
          <rPr>
            <sz val="8"/>
            <color indexed="81"/>
            <rFont val="Tahoma"/>
            <family val="2"/>
          </rPr>
          <t xml:space="preserve">
No amps</t>
        </r>
      </text>
    </comment>
    <comment ref="Q640" authorId="0" shapeId="0">
      <text>
        <r>
          <rPr>
            <b/>
            <sz val="8"/>
            <color indexed="81"/>
            <rFont val="Tahoma"/>
            <family val="2"/>
          </rPr>
          <t>Vic Sanchez:</t>
        </r>
        <r>
          <rPr>
            <sz val="8"/>
            <color indexed="81"/>
            <rFont val="Tahoma"/>
            <family val="2"/>
          </rPr>
          <t xml:space="preserve">
No amps</t>
        </r>
      </text>
    </comment>
    <comment ref="E641" authorId="0" shapeId="0">
      <text>
        <r>
          <rPr>
            <b/>
            <sz val="8"/>
            <color indexed="81"/>
            <rFont val="Tahoma"/>
            <family val="2"/>
          </rPr>
          <t>Vic Sanchez:</t>
        </r>
        <r>
          <rPr>
            <sz val="8"/>
            <color indexed="81"/>
            <rFont val="Tahoma"/>
            <family val="2"/>
          </rPr>
          <t xml:space="preserve">
No amps</t>
        </r>
      </text>
    </comment>
    <comment ref="P641" authorId="0" shapeId="0">
      <text>
        <r>
          <rPr>
            <b/>
            <sz val="8"/>
            <color indexed="81"/>
            <rFont val="Tahoma"/>
            <family val="2"/>
          </rPr>
          <t>Vic Sanchez:</t>
        </r>
        <r>
          <rPr>
            <sz val="8"/>
            <color indexed="81"/>
            <rFont val="Tahoma"/>
            <family val="2"/>
          </rPr>
          <t xml:space="preserve">
No amps</t>
        </r>
      </text>
    </comment>
    <comment ref="Q641" authorId="0" shapeId="0">
      <text>
        <r>
          <rPr>
            <b/>
            <sz val="8"/>
            <color indexed="81"/>
            <rFont val="Tahoma"/>
            <family val="2"/>
          </rPr>
          <t>Vic Sanchez:</t>
        </r>
        <r>
          <rPr>
            <sz val="8"/>
            <color indexed="81"/>
            <rFont val="Tahoma"/>
            <family val="2"/>
          </rPr>
          <t xml:space="preserve">
No amps</t>
        </r>
      </text>
    </comment>
    <comment ref="E642" authorId="0" shapeId="0">
      <text>
        <r>
          <rPr>
            <b/>
            <sz val="8"/>
            <color indexed="81"/>
            <rFont val="Tahoma"/>
            <family val="2"/>
          </rPr>
          <t>Vic Sanchez:</t>
        </r>
        <r>
          <rPr>
            <sz val="8"/>
            <color indexed="81"/>
            <rFont val="Tahoma"/>
            <family val="2"/>
          </rPr>
          <t xml:space="preserve">
No amps</t>
        </r>
      </text>
    </comment>
    <comment ref="P642" authorId="0" shapeId="0">
      <text>
        <r>
          <rPr>
            <b/>
            <sz val="8"/>
            <color indexed="81"/>
            <rFont val="Tahoma"/>
            <family val="2"/>
          </rPr>
          <t>Vic Sanchez:</t>
        </r>
        <r>
          <rPr>
            <sz val="8"/>
            <color indexed="81"/>
            <rFont val="Tahoma"/>
            <family val="2"/>
          </rPr>
          <t xml:space="preserve">
No amps</t>
        </r>
      </text>
    </comment>
    <comment ref="Q642" authorId="0" shapeId="0">
      <text>
        <r>
          <rPr>
            <b/>
            <sz val="8"/>
            <color indexed="81"/>
            <rFont val="Tahoma"/>
            <family val="2"/>
          </rPr>
          <t>Vic Sanchez:</t>
        </r>
        <r>
          <rPr>
            <sz val="8"/>
            <color indexed="81"/>
            <rFont val="Tahoma"/>
            <family val="2"/>
          </rPr>
          <t xml:space="preserve">
No amps</t>
        </r>
      </text>
    </comment>
    <comment ref="E643" authorId="0" shapeId="0">
      <text>
        <r>
          <rPr>
            <b/>
            <sz val="8"/>
            <color indexed="81"/>
            <rFont val="Tahoma"/>
            <family val="2"/>
          </rPr>
          <t>Vic Sanchez:</t>
        </r>
        <r>
          <rPr>
            <sz val="8"/>
            <color indexed="81"/>
            <rFont val="Tahoma"/>
            <family val="2"/>
          </rPr>
          <t xml:space="preserve">
No amps</t>
        </r>
      </text>
    </comment>
    <comment ref="P643" authorId="0" shapeId="0">
      <text>
        <r>
          <rPr>
            <b/>
            <sz val="8"/>
            <color indexed="81"/>
            <rFont val="Tahoma"/>
            <family val="2"/>
          </rPr>
          <t>Vic Sanchez:</t>
        </r>
        <r>
          <rPr>
            <sz val="8"/>
            <color indexed="81"/>
            <rFont val="Tahoma"/>
            <family val="2"/>
          </rPr>
          <t xml:space="preserve">
No amps</t>
        </r>
      </text>
    </comment>
    <comment ref="Q643" authorId="0" shapeId="0">
      <text>
        <r>
          <rPr>
            <b/>
            <sz val="8"/>
            <color indexed="81"/>
            <rFont val="Tahoma"/>
            <family val="2"/>
          </rPr>
          <t>Vic Sanchez:</t>
        </r>
        <r>
          <rPr>
            <sz val="8"/>
            <color indexed="81"/>
            <rFont val="Tahoma"/>
            <family val="2"/>
          </rPr>
          <t xml:space="preserve">
No amps</t>
        </r>
      </text>
    </comment>
    <comment ref="E644" authorId="0" shapeId="0">
      <text>
        <r>
          <rPr>
            <b/>
            <sz val="8"/>
            <color indexed="81"/>
            <rFont val="Tahoma"/>
            <family val="2"/>
          </rPr>
          <t>Vic Sanchez:</t>
        </r>
        <r>
          <rPr>
            <sz val="8"/>
            <color indexed="81"/>
            <rFont val="Tahoma"/>
            <family val="2"/>
          </rPr>
          <t xml:space="preserve">
No amps</t>
        </r>
      </text>
    </comment>
    <comment ref="P644" authorId="0" shapeId="0">
      <text>
        <r>
          <rPr>
            <b/>
            <sz val="8"/>
            <color indexed="81"/>
            <rFont val="Tahoma"/>
            <family val="2"/>
          </rPr>
          <t>Vic Sanchez:</t>
        </r>
        <r>
          <rPr>
            <sz val="8"/>
            <color indexed="81"/>
            <rFont val="Tahoma"/>
            <family val="2"/>
          </rPr>
          <t xml:space="preserve">
No amps</t>
        </r>
      </text>
    </comment>
    <comment ref="Q644" authorId="0" shapeId="0">
      <text>
        <r>
          <rPr>
            <b/>
            <sz val="8"/>
            <color indexed="81"/>
            <rFont val="Tahoma"/>
            <family val="2"/>
          </rPr>
          <t>Vic Sanchez:</t>
        </r>
        <r>
          <rPr>
            <sz val="8"/>
            <color indexed="81"/>
            <rFont val="Tahoma"/>
            <family val="2"/>
          </rPr>
          <t xml:space="preserve">
No amps</t>
        </r>
      </text>
    </comment>
    <comment ref="E645" authorId="0" shapeId="0">
      <text>
        <r>
          <rPr>
            <b/>
            <sz val="8"/>
            <color indexed="81"/>
            <rFont val="Tahoma"/>
            <family val="2"/>
          </rPr>
          <t>Vic Sanchez:</t>
        </r>
        <r>
          <rPr>
            <sz val="8"/>
            <color indexed="81"/>
            <rFont val="Tahoma"/>
            <family val="2"/>
          </rPr>
          <t xml:space="preserve">
No amps</t>
        </r>
      </text>
    </comment>
    <comment ref="P645" authorId="0" shapeId="0">
      <text>
        <r>
          <rPr>
            <b/>
            <sz val="8"/>
            <color indexed="81"/>
            <rFont val="Tahoma"/>
            <family val="2"/>
          </rPr>
          <t>Vic Sanchez:</t>
        </r>
        <r>
          <rPr>
            <sz val="8"/>
            <color indexed="81"/>
            <rFont val="Tahoma"/>
            <family val="2"/>
          </rPr>
          <t xml:space="preserve">
No amps</t>
        </r>
      </text>
    </comment>
    <comment ref="Q645" authorId="0" shapeId="0">
      <text>
        <r>
          <rPr>
            <b/>
            <sz val="8"/>
            <color indexed="81"/>
            <rFont val="Tahoma"/>
            <family val="2"/>
          </rPr>
          <t>Vic Sanchez:</t>
        </r>
        <r>
          <rPr>
            <sz val="8"/>
            <color indexed="81"/>
            <rFont val="Tahoma"/>
            <family val="2"/>
          </rPr>
          <t xml:space="preserve">
No amps</t>
        </r>
      </text>
    </comment>
    <comment ref="E646" authorId="0" shapeId="0">
      <text>
        <r>
          <rPr>
            <b/>
            <sz val="8"/>
            <color indexed="81"/>
            <rFont val="Tahoma"/>
            <family val="2"/>
          </rPr>
          <t>Vic Sanchez:</t>
        </r>
        <r>
          <rPr>
            <sz val="8"/>
            <color indexed="81"/>
            <rFont val="Tahoma"/>
            <family val="2"/>
          </rPr>
          <t xml:space="preserve">
No amps</t>
        </r>
      </text>
    </comment>
    <comment ref="P646" authorId="0" shapeId="0">
      <text>
        <r>
          <rPr>
            <b/>
            <sz val="8"/>
            <color indexed="81"/>
            <rFont val="Tahoma"/>
            <family val="2"/>
          </rPr>
          <t>Vic Sanchez:</t>
        </r>
        <r>
          <rPr>
            <sz val="8"/>
            <color indexed="81"/>
            <rFont val="Tahoma"/>
            <family val="2"/>
          </rPr>
          <t xml:space="preserve">
No amps</t>
        </r>
      </text>
    </comment>
    <comment ref="Q646" authorId="0" shapeId="0">
      <text>
        <r>
          <rPr>
            <b/>
            <sz val="8"/>
            <color indexed="81"/>
            <rFont val="Tahoma"/>
            <family val="2"/>
          </rPr>
          <t>Vic Sanchez:</t>
        </r>
        <r>
          <rPr>
            <sz val="8"/>
            <color indexed="81"/>
            <rFont val="Tahoma"/>
            <family val="2"/>
          </rPr>
          <t xml:space="preserve">
No amps</t>
        </r>
      </text>
    </comment>
    <comment ref="E647" authorId="0" shapeId="0">
      <text>
        <r>
          <rPr>
            <b/>
            <sz val="8"/>
            <color indexed="81"/>
            <rFont val="Tahoma"/>
            <family val="2"/>
          </rPr>
          <t>Vic Sanchez:</t>
        </r>
        <r>
          <rPr>
            <sz val="8"/>
            <color indexed="81"/>
            <rFont val="Tahoma"/>
            <family val="2"/>
          </rPr>
          <t xml:space="preserve">
No amps</t>
        </r>
      </text>
    </comment>
    <comment ref="P647" authorId="0" shapeId="0">
      <text>
        <r>
          <rPr>
            <b/>
            <sz val="8"/>
            <color indexed="81"/>
            <rFont val="Tahoma"/>
            <family val="2"/>
          </rPr>
          <t>Vic Sanchez:</t>
        </r>
        <r>
          <rPr>
            <sz val="8"/>
            <color indexed="81"/>
            <rFont val="Tahoma"/>
            <family val="2"/>
          </rPr>
          <t xml:space="preserve">
No amps</t>
        </r>
      </text>
    </comment>
    <comment ref="Q647" authorId="0" shapeId="0">
      <text>
        <r>
          <rPr>
            <b/>
            <sz val="8"/>
            <color indexed="81"/>
            <rFont val="Tahoma"/>
            <family val="2"/>
          </rPr>
          <t>Vic Sanchez:</t>
        </r>
        <r>
          <rPr>
            <sz val="8"/>
            <color indexed="81"/>
            <rFont val="Tahoma"/>
            <family val="2"/>
          </rPr>
          <t xml:space="preserve">
No amps</t>
        </r>
      </text>
    </comment>
    <comment ref="E648" authorId="0" shapeId="0">
      <text>
        <r>
          <rPr>
            <b/>
            <sz val="8"/>
            <color indexed="81"/>
            <rFont val="Tahoma"/>
            <family val="2"/>
          </rPr>
          <t>Vic Sanchez:</t>
        </r>
        <r>
          <rPr>
            <sz val="8"/>
            <color indexed="81"/>
            <rFont val="Tahoma"/>
            <family val="2"/>
          </rPr>
          <t xml:space="preserve">
No amps</t>
        </r>
      </text>
    </comment>
    <comment ref="P648" authorId="0" shapeId="0">
      <text>
        <r>
          <rPr>
            <b/>
            <sz val="8"/>
            <color indexed="81"/>
            <rFont val="Tahoma"/>
            <family val="2"/>
          </rPr>
          <t>Vic Sanchez:</t>
        </r>
        <r>
          <rPr>
            <sz val="8"/>
            <color indexed="81"/>
            <rFont val="Tahoma"/>
            <family val="2"/>
          </rPr>
          <t xml:space="preserve">
No amps</t>
        </r>
      </text>
    </comment>
    <comment ref="Q648" authorId="0" shapeId="0">
      <text>
        <r>
          <rPr>
            <b/>
            <sz val="8"/>
            <color indexed="81"/>
            <rFont val="Tahoma"/>
            <family val="2"/>
          </rPr>
          <t>Vic Sanchez:</t>
        </r>
        <r>
          <rPr>
            <sz val="8"/>
            <color indexed="81"/>
            <rFont val="Tahoma"/>
            <family val="2"/>
          </rPr>
          <t xml:space="preserve">
No amps</t>
        </r>
      </text>
    </comment>
    <comment ref="E649" authorId="0" shapeId="0">
      <text>
        <r>
          <rPr>
            <b/>
            <sz val="8"/>
            <color indexed="81"/>
            <rFont val="Tahoma"/>
            <family val="2"/>
          </rPr>
          <t>Vic Sanchez:</t>
        </r>
        <r>
          <rPr>
            <sz val="8"/>
            <color indexed="81"/>
            <rFont val="Tahoma"/>
            <family val="2"/>
          </rPr>
          <t xml:space="preserve">
No amps</t>
        </r>
      </text>
    </comment>
    <comment ref="P649" authorId="0" shapeId="0">
      <text>
        <r>
          <rPr>
            <b/>
            <sz val="8"/>
            <color indexed="81"/>
            <rFont val="Tahoma"/>
            <family val="2"/>
          </rPr>
          <t>Vic Sanchez:</t>
        </r>
        <r>
          <rPr>
            <sz val="8"/>
            <color indexed="81"/>
            <rFont val="Tahoma"/>
            <family val="2"/>
          </rPr>
          <t xml:space="preserve">
No amps</t>
        </r>
      </text>
    </comment>
    <comment ref="Q649" authorId="0" shapeId="0">
      <text>
        <r>
          <rPr>
            <b/>
            <sz val="8"/>
            <color indexed="81"/>
            <rFont val="Tahoma"/>
            <family val="2"/>
          </rPr>
          <t>Vic Sanchez:</t>
        </r>
        <r>
          <rPr>
            <sz val="8"/>
            <color indexed="81"/>
            <rFont val="Tahoma"/>
            <family val="2"/>
          </rPr>
          <t xml:space="preserve">
No amps</t>
        </r>
      </text>
    </comment>
    <comment ref="E650" authorId="0" shapeId="0">
      <text>
        <r>
          <rPr>
            <b/>
            <sz val="8"/>
            <color indexed="81"/>
            <rFont val="Tahoma"/>
            <family val="2"/>
          </rPr>
          <t>Vic Sanchez:</t>
        </r>
        <r>
          <rPr>
            <sz val="8"/>
            <color indexed="81"/>
            <rFont val="Tahoma"/>
            <family val="2"/>
          </rPr>
          <t xml:space="preserve">
No amps</t>
        </r>
      </text>
    </comment>
    <comment ref="P650" authorId="0" shapeId="0">
      <text>
        <r>
          <rPr>
            <b/>
            <sz val="8"/>
            <color indexed="81"/>
            <rFont val="Tahoma"/>
            <family val="2"/>
          </rPr>
          <t>Vic Sanchez:</t>
        </r>
        <r>
          <rPr>
            <sz val="8"/>
            <color indexed="81"/>
            <rFont val="Tahoma"/>
            <family val="2"/>
          </rPr>
          <t xml:space="preserve">
No amps</t>
        </r>
      </text>
    </comment>
    <comment ref="Q650" authorId="0" shapeId="0">
      <text>
        <r>
          <rPr>
            <b/>
            <sz val="8"/>
            <color indexed="81"/>
            <rFont val="Tahoma"/>
            <family val="2"/>
          </rPr>
          <t>Vic Sanchez:</t>
        </r>
        <r>
          <rPr>
            <sz val="8"/>
            <color indexed="81"/>
            <rFont val="Tahoma"/>
            <family val="2"/>
          </rPr>
          <t xml:space="preserve">
No amps</t>
        </r>
      </text>
    </comment>
    <comment ref="E651" authorId="0" shapeId="0">
      <text>
        <r>
          <rPr>
            <b/>
            <sz val="8"/>
            <color indexed="81"/>
            <rFont val="Tahoma"/>
            <family val="2"/>
          </rPr>
          <t>Vic Sanchez:</t>
        </r>
        <r>
          <rPr>
            <sz val="8"/>
            <color indexed="81"/>
            <rFont val="Tahoma"/>
            <family val="2"/>
          </rPr>
          <t xml:space="preserve">
No amps</t>
        </r>
      </text>
    </comment>
    <comment ref="P651" authorId="0" shapeId="0">
      <text>
        <r>
          <rPr>
            <b/>
            <sz val="8"/>
            <color indexed="81"/>
            <rFont val="Tahoma"/>
            <family val="2"/>
          </rPr>
          <t>Vic Sanchez:</t>
        </r>
        <r>
          <rPr>
            <sz val="8"/>
            <color indexed="81"/>
            <rFont val="Tahoma"/>
            <family val="2"/>
          </rPr>
          <t xml:space="preserve">
No amps</t>
        </r>
      </text>
    </comment>
    <comment ref="Q651" authorId="0" shapeId="0">
      <text>
        <r>
          <rPr>
            <b/>
            <sz val="8"/>
            <color indexed="81"/>
            <rFont val="Tahoma"/>
            <family val="2"/>
          </rPr>
          <t>Vic Sanchez:</t>
        </r>
        <r>
          <rPr>
            <sz val="8"/>
            <color indexed="81"/>
            <rFont val="Tahoma"/>
            <family val="2"/>
          </rPr>
          <t xml:space="preserve">
No amps</t>
        </r>
      </text>
    </comment>
    <comment ref="E652" authorId="0" shapeId="0">
      <text>
        <r>
          <rPr>
            <b/>
            <sz val="8"/>
            <color indexed="81"/>
            <rFont val="Tahoma"/>
            <family val="2"/>
          </rPr>
          <t>Vic Sanchez:</t>
        </r>
        <r>
          <rPr>
            <sz val="8"/>
            <color indexed="81"/>
            <rFont val="Tahoma"/>
            <family val="2"/>
          </rPr>
          <t xml:space="preserve">
No amps</t>
        </r>
      </text>
    </comment>
    <comment ref="P652" authorId="0" shapeId="0">
      <text>
        <r>
          <rPr>
            <b/>
            <sz val="8"/>
            <color indexed="81"/>
            <rFont val="Tahoma"/>
            <family val="2"/>
          </rPr>
          <t>Vic Sanchez:</t>
        </r>
        <r>
          <rPr>
            <sz val="8"/>
            <color indexed="81"/>
            <rFont val="Tahoma"/>
            <family val="2"/>
          </rPr>
          <t xml:space="preserve">
No amps</t>
        </r>
      </text>
    </comment>
    <comment ref="Q652" authorId="0" shapeId="0">
      <text>
        <r>
          <rPr>
            <b/>
            <sz val="8"/>
            <color indexed="81"/>
            <rFont val="Tahoma"/>
            <family val="2"/>
          </rPr>
          <t>Vic Sanchez:</t>
        </r>
        <r>
          <rPr>
            <sz val="8"/>
            <color indexed="81"/>
            <rFont val="Tahoma"/>
            <family val="2"/>
          </rPr>
          <t xml:space="preserve">
No amps</t>
        </r>
      </text>
    </comment>
    <comment ref="E653" authorId="0" shapeId="0">
      <text>
        <r>
          <rPr>
            <b/>
            <sz val="8"/>
            <color indexed="81"/>
            <rFont val="Tahoma"/>
            <family val="2"/>
          </rPr>
          <t>Vic Sanchez:</t>
        </r>
        <r>
          <rPr>
            <sz val="8"/>
            <color indexed="81"/>
            <rFont val="Tahoma"/>
            <family val="2"/>
          </rPr>
          <t xml:space="preserve">
No amps</t>
        </r>
      </text>
    </comment>
    <comment ref="P653" authorId="0" shapeId="0">
      <text>
        <r>
          <rPr>
            <b/>
            <sz val="8"/>
            <color indexed="81"/>
            <rFont val="Tahoma"/>
            <family val="2"/>
          </rPr>
          <t>Vic Sanchez:</t>
        </r>
        <r>
          <rPr>
            <sz val="8"/>
            <color indexed="81"/>
            <rFont val="Tahoma"/>
            <family val="2"/>
          </rPr>
          <t xml:space="preserve">
No amps</t>
        </r>
      </text>
    </comment>
    <comment ref="Q653" authorId="0" shapeId="0">
      <text>
        <r>
          <rPr>
            <b/>
            <sz val="8"/>
            <color indexed="81"/>
            <rFont val="Tahoma"/>
            <family val="2"/>
          </rPr>
          <t>Vic Sanchez:</t>
        </r>
        <r>
          <rPr>
            <sz val="8"/>
            <color indexed="81"/>
            <rFont val="Tahoma"/>
            <family val="2"/>
          </rPr>
          <t xml:space="preserve">
No amps</t>
        </r>
      </text>
    </comment>
    <comment ref="E654" authorId="0" shapeId="0">
      <text>
        <r>
          <rPr>
            <b/>
            <sz val="8"/>
            <color indexed="81"/>
            <rFont val="Tahoma"/>
            <family val="2"/>
          </rPr>
          <t>Vic Sanchez:</t>
        </r>
        <r>
          <rPr>
            <sz val="8"/>
            <color indexed="81"/>
            <rFont val="Tahoma"/>
            <family val="2"/>
          </rPr>
          <t xml:space="preserve">
No amps</t>
        </r>
      </text>
    </comment>
    <comment ref="P654" authorId="0" shapeId="0">
      <text>
        <r>
          <rPr>
            <b/>
            <sz val="8"/>
            <color indexed="81"/>
            <rFont val="Tahoma"/>
            <family val="2"/>
          </rPr>
          <t>Vic Sanchez:</t>
        </r>
        <r>
          <rPr>
            <sz val="8"/>
            <color indexed="81"/>
            <rFont val="Tahoma"/>
            <family val="2"/>
          </rPr>
          <t xml:space="preserve">
No amps</t>
        </r>
      </text>
    </comment>
    <comment ref="Q654" authorId="0" shapeId="0">
      <text>
        <r>
          <rPr>
            <b/>
            <sz val="8"/>
            <color indexed="81"/>
            <rFont val="Tahoma"/>
            <family val="2"/>
          </rPr>
          <t>Vic Sanchez:</t>
        </r>
        <r>
          <rPr>
            <sz val="8"/>
            <color indexed="81"/>
            <rFont val="Tahoma"/>
            <family val="2"/>
          </rPr>
          <t xml:space="preserve">
No amps</t>
        </r>
      </text>
    </comment>
    <comment ref="E655" authorId="0" shapeId="0">
      <text>
        <r>
          <rPr>
            <b/>
            <sz val="8"/>
            <color indexed="81"/>
            <rFont val="Tahoma"/>
            <family val="2"/>
          </rPr>
          <t>Vic Sanchez:</t>
        </r>
        <r>
          <rPr>
            <sz val="8"/>
            <color indexed="81"/>
            <rFont val="Tahoma"/>
            <family val="2"/>
          </rPr>
          <t xml:space="preserve">
No amps</t>
        </r>
      </text>
    </comment>
    <comment ref="P655" authorId="0" shapeId="0">
      <text>
        <r>
          <rPr>
            <b/>
            <sz val="8"/>
            <color indexed="81"/>
            <rFont val="Tahoma"/>
            <family val="2"/>
          </rPr>
          <t>Vic Sanchez:</t>
        </r>
        <r>
          <rPr>
            <sz val="8"/>
            <color indexed="81"/>
            <rFont val="Tahoma"/>
            <family val="2"/>
          </rPr>
          <t xml:space="preserve">
No amps</t>
        </r>
      </text>
    </comment>
    <comment ref="Q655" authorId="0" shapeId="0">
      <text>
        <r>
          <rPr>
            <b/>
            <sz val="8"/>
            <color indexed="81"/>
            <rFont val="Tahoma"/>
            <family val="2"/>
          </rPr>
          <t>Vic Sanchez:</t>
        </r>
        <r>
          <rPr>
            <sz val="8"/>
            <color indexed="81"/>
            <rFont val="Tahoma"/>
            <family val="2"/>
          </rPr>
          <t xml:space="preserve">
No amps</t>
        </r>
      </text>
    </comment>
    <comment ref="E656" authorId="0" shapeId="0">
      <text>
        <r>
          <rPr>
            <b/>
            <sz val="8"/>
            <color indexed="81"/>
            <rFont val="Tahoma"/>
            <family val="2"/>
          </rPr>
          <t>Vic Sanchez:</t>
        </r>
        <r>
          <rPr>
            <sz val="8"/>
            <color indexed="81"/>
            <rFont val="Tahoma"/>
            <family val="2"/>
          </rPr>
          <t xml:space="preserve">
No amps</t>
        </r>
      </text>
    </comment>
    <comment ref="P656" authorId="0" shapeId="0">
      <text>
        <r>
          <rPr>
            <b/>
            <sz val="8"/>
            <color indexed="81"/>
            <rFont val="Tahoma"/>
            <family val="2"/>
          </rPr>
          <t>Vic Sanchez:</t>
        </r>
        <r>
          <rPr>
            <sz val="8"/>
            <color indexed="81"/>
            <rFont val="Tahoma"/>
            <family val="2"/>
          </rPr>
          <t xml:space="preserve">
No amps</t>
        </r>
      </text>
    </comment>
    <comment ref="Q656" authorId="0" shapeId="0">
      <text>
        <r>
          <rPr>
            <b/>
            <sz val="8"/>
            <color indexed="81"/>
            <rFont val="Tahoma"/>
            <family val="2"/>
          </rPr>
          <t>Vic Sanchez:</t>
        </r>
        <r>
          <rPr>
            <sz val="8"/>
            <color indexed="81"/>
            <rFont val="Tahoma"/>
            <family val="2"/>
          </rPr>
          <t xml:space="preserve">
No amps</t>
        </r>
      </text>
    </comment>
    <comment ref="E657" authorId="0" shapeId="0">
      <text>
        <r>
          <rPr>
            <b/>
            <sz val="8"/>
            <color indexed="81"/>
            <rFont val="Tahoma"/>
            <family val="2"/>
          </rPr>
          <t>Vic Sanchez:</t>
        </r>
        <r>
          <rPr>
            <sz val="8"/>
            <color indexed="81"/>
            <rFont val="Tahoma"/>
            <family val="2"/>
          </rPr>
          <t xml:space="preserve">
No amps</t>
        </r>
      </text>
    </comment>
    <comment ref="P657" authorId="0" shapeId="0">
      <text>
        <r>
          <rPr>
            <b/>
            <sz val="8"/>
            <color indexed="81"/>
            <rFont val="Tahoma"/>
            <family val="2"/>
          </rPr>
          <t>Vic Sanchez:</t>
        </r>
        <r>
          <rPr>
            <sz val="8"/>
            <color indexed="81"/>
            <rFont val="Tahoma"/>
            <family val="2"/>
          </rPr>
          <t xml:space="preserve">
No amps</t>
        </r>
      </text>
    </comment>
    <comment ref="Q657" authorId="0" shapeId="0">
      <text>
        <r>
          <rPr>
            <b/>
            <sz val="8"/>
            <color indexed="81"/>
            <rFont val="Tahoma"/>
            <family val="2"/>
          </rPr>
          <t>Vic Sanchez:</t>
        </r>
        <r>
          <rPr>
            <sz val="8"/>
            <color indexed="81"/>
            <rFont val="Tahoma"/>
            <family val="2"/>
          </rPr>
          <t xml:space="preserve">
No amps</t>
        </r>
      </text>
    </comment>
    <comment ref="E658" authorId="0" shapeId="0">
      <text>
        <r>
          <rPr>
            <b/>
            <sz val="8"/>
            <color indexed="81"/>
            <rFont val="Tahoma"/>
            <family val="2"/>
          </rPr>
          <t>Vic Sanchez:</t>
        </r>
        <r>
          <rPr>
            <sz val="8"/>
            <color indexed="81"/>
            <rFont val="Tahoma"/>
            <family val="2"/>
          </rPr>
          <t xml:space="preserve">
No amps</t>
        </r>
      </text>
    </comment>
    <comment ref="P658" authorId="0" shapeId="0">
      <text>
        <r>
          <rPr>
            <b/>
            <sz val="8"/>
            <color indexed="81"/>
            <rFont val="Tahoma"/>
            <family val="2"/>
          </rPr>
          <t>Vic Sanchez:</t>
        </r>
        <r>
          <rPr>
            <sz val="8"/>
            <color indexed="81"/>
            <rFont val="Tahoma"/>
            <family val="2"/>
          </rPr>
          <t xml:space="preserve">
No amps</t>
        </r>
      </text>
    </comment>
    <comment ref="Q658" authorId="0" shapeId="0">
      <text>
        <r>
          <rPr>
            <b/>
            <sz val="8"/>
            <color indexed="81"/>
            <rFont val="Tahoma"/>
            <family val="2"/>
          </rPr>
          <t>Vic Sanchez:</t>
        </r>
        <r>
          <rPr>
            <sz val="8"/>
            <color indexed="81"/>
            <rFont val="Tahoma"/>
            <family val="2"/>
          </rPr>
          <t xml:space="preserve">
No amps</t>
        </r>
      </text>
    </comment>
    <comment ref="E659" authorId="0" shapeId="0">
      <text>
        <r>
          <rPr>
            <b/>
            <sz val="8"/>
            <color indexed="81"/>
            <rFont val="Tahoma"/>
            <family val="2"/>
          </rPr>
          <t>Vic Sanchez:</t>
        </r>
        <r>
          <rPr>
            <sz val="8"/>
            <color indexed="81"/>
            <rFont val="Tahoma"/>
            <family val="2"/>
          </rPr>
          <t xml:space="preserve">
Bad amps</t>
        </r>
      </text>
    </comment>
    <comment ref="P659" authorId="0" shapeId="0">
      <text>
        <r>
          <rPr>
            <b/>
            <sz val="8"/>
            <color indexed="81"/>
            <rFont val="Tahoma"/>
            <family val="2"/>
          </rPr>
          <t>Vic Sanchez:</t>
        </r>
        <r>
          <rPr>
            <sz val="8"/>
            <color indexed="81"/>
            <rFont val="Tahoma"/>
            <family val="2"/>
          </rPr>
          <t xml:space="preserve">
Bad amps</t>
        </r>
      </text>
    </comment>
    <comment ref="Q659" authorId="0" shapeId="0">
      <text>
        <r>
          <rPr>
            <b/>
            <sz val="8"/>
            <color indexed="81"/>
            <rFont val="Tahoma"/>
            <family val="2"/>
          </rPr>
          <t>Vic Sanchez:</t>
        </r>
        <r>
          <rPr>
            <sz val="8"/>
            <color indexed="81"/>
            <rFont val="Tahoma"/>
            <family val="2"/>
          </rPr>
          <t xml:space="preserve">
Bad amps</t>
        </r>
      </text>
    </comment>
    <comment ref="E660" authorId="0" shapeId="0">
      <text>
        <r>
          <rPr>
            <b/>
            <sz val="8"/>
            <color indexed="81"/>
            <rFont val="Tahoma"/>
            <family val="2"/>
          </rPr>
          <t>Vic Sanchez:</t>
        </r>
        <r>
          <rPr>
            <sz val="8"/>
            <color indexed="81"/>
            <rFont val="Tahoma"/>
            <family val="2"/>
          </rPr>
          <t xml:space="preserve">
No amps</t>
        </r>
      </text>
    </comment>
    <comment ref="P660" authorId="0" shapeId="0">
      <text>
        <r>
          <rPr>
            <b/>
            <sz val="8"/>
            <color indexed="81"/>
            <rFont val="Tahoma"/>
            <family val="2"/>
          </rPr>
          <t>Vic Sanchez:</t>
        </r>
        <r>
          <rPr>
            <sz val="8"/>
            <color indexed="81"/>
            <rFont val="Tahoma"/>
            <family val="2"/>
          </rPr>
          <t xml:space="preserve">
No amps</t>
        </r>
      </text>
    </comment>
    <comment ref="Q660" authorId="0" shapeId="0">
      <text>
        <r>
          <rPr>
            <b/>
            <sz val="8"/>
            <color indexed="81"/>
            <rFont val="Tahoma"/>
            <family val="2"/>
          </rPr>
          <t>Vic Sanchez:</t>
        </r>
        <r>
          <rPr>
            <sz val="8"/>
            <color indexed="81"/>
            <rFont val="Tahoma"/>
            <family val="2"/>
          </rPr>
          <t xml:space="preserve">
No amps</t>
        </r>
      </text>
    </comment>
    <comment ref="E661" authorId="0" shapeId="0">
      <text>
        <r>
          <rPr>
            <b/>
            <sz val="8"/>
            <color indexed="81"/>
            <rFont val="Tahoma"/>
            <family val="2"/>
          </rPr>
          <t>Vic Sanchez:</t>
        </r>
        <r>
          <rPr>
            <sz val="8"/>
            <color indexed="81"/>
            <rFont val="Tahoma"/>
            <family val="2"/>
          </rPr>
          <t xml:space="preserve">
Bad amps</t>
        </r>
      </text>
    </comment>
    <comment ref="P661" authorId="0" shapeId="0">
      <text>
        <r>
          <rPr>
            <b/>
            <sz val="8"/>
            <color indexed="81"/>
            <rFont val="Tahoma"/>
            <family val="2"/>
          </rPr>
          <t>Vic Sanchez:</t>
        </r>
        <r>
          <rPr>
            <sz val="8"/>
            <color indexed="81"/>
            <rFont val="Tahoma"/>
            <family val="2"/>
          </rPr>
          <t xml:space="preserve">
Bad amps</t>
        </r>
      </text>
    </comment>
    <comment ref="Q661" authorId="0" shapeId="0">
      <text>
        <r>
          <rPr>
            <b/>
            <sz val="8"/>
            <color indexed="81"/>
            <rFont val="Tahoma"/>
            <family val="2"/>
          </rPr>
          <t>Vic Sanchez:</t>
        </r>
        <r>
          <rPr>
            <sz val="8"/>
            <color indexed="81"/>
            <rFont val="Tahoma"/>
            <family val="2"/>
          </rPr>
          <t xml:space="preserve">
Bad amps</t>
        </r>
      </text>
    </comment>
    <comment ref="E662" authorId="0" shapeId="0">
      <text>
        <r>
          <rPr>
            <b/>
            <sz val="8"/>
            <color indexed="81"/>
            <rFont val="Tahoma"/>
            <family val="2"/>
          </rPr>
          <t>Vic Sanchez:</t>
        </r>
        <r>
          <rPr>
            <sz val="8"/>
            <color indexed="81"/>
            <rFont val="Tahoma"/>
            <family val="2"/>
          </rPr>
          <t xml:space="preserve">
No amps</t>
        </r>
      </text>
    </comment>
    <comment ref="P662" authorId="0" shapeId="0">
      <text>
        <r>
          <rPr>
            <b/>
            <sz val="8"/>
            <color indexed="81"/>
            <rFont val="Tahoma"/>
            <family val="2"/>
          </rPr>
          <t>Vic Sanchez:</t>
        </r>
        <r>
          <rPr>
            <sz val="8"/>
            <color indexed="81"/>
            <rFont val="Tahoma"/>
            <family val="2"/>
          </rPr>
          <t xml:space="preserve">
No amps</t>
        </r>
      </text>
    </comment>
    <comment ref="Q662" authorId="0" shapeId="0">
      <text>
        <r>
          <rPr>
            <b/>
            <sz val="8"/>
            <color indexed="81"/>
            <rFont val="Tahoma"/>
            <family val="2"/>
          </rPr>
          <t>Vic Sanchez:</t>
        </r>
        <r>
          <rPr>
            <sz val="8"/>
            <color indexed="81"/>
            <rFont val="Tahoma"/>
            <family val="2"/>
          </rPr>
          <t xml:space="preserve">
No amps</t>
        </r>
      </text>
    </comment>
    <comment ref="E663" authorId="0" shapeId="0">
      <text>
        <r>
          <rPr>
            <b/>
            <sz val="8"/>
            <color indexed="81"/>
            <rFont val="Tahoma"/>
            <family val="2"/>
          </rPr>
          <t>Vic Sanchez:</t>
        </r>
        <r>
          <rPr>
            <sz val="8"/>
            <color indexed="81"/>
            <rFont val="Tahoma"/>
            <family val="2"/>
          </rPr>
          <t xml:space="preserve">
No amps</t>
        </r>
      </text>
    </comment>
    <comment ref="P663" authorId="0" shapeId="0">
      <text>
        <r>
          <rPr>
            <b/>
            <sz val="8"/>
            <color indexed="81"/>
            <rFont val="Tahoma"/>
            <family val="2"/>
          </rPr>
          <t>Vic Sanchez:</t>
        </r>
        <r>
          <rPr>
            <sz val="8"/>
            <color indexed="81"/>
            <rFont val="Tahoma"/>
            <family val="2"/>
          </rPr>
          <t xml:space="preserve">
No amps</t>
        </r>
      </text>
    </comment>
    <comment ref="Q663" authorId="0" shapeId="0">
      <text>
        <r>
          <rPr>
            <b/>
            <sz val="8"/>
            <color indexed="81"/>
            <rFont val="Tahoma"/>
            <family val="2"/>
          </rPr>
          <t>Vic Sanchez:</t>
        </r>
        <r>
          <rPr>
            <sz val="8"/>
            <color indexed="81"/>
            <rFont val="Tahoma"/>
            <family val="2"/>
          </rPr>
          <t xml:space="preserve">
No amps</t>
        </r>
      </text>
    </comment>
    <comment ref="E664" authorId="0" shapeId="0">
      <text>
        <r>
          <rPr>
            <b/>
            <sz val="8"/>
            <color indexed="81"/>
            <rFont val="Tahoma"/>
            <family val="2"/>
          </rPr>
          <t>Vic Sanchez:</t>
        </r>
        <r>
          <rPr>
            <sz val="8"/>
            <color indexed="81"/>
            <rFont val="Tahoma"/>
            <family val="2"/>
          </rPr>
          <t xml:space="preserve">
No amps</t>
        </r>
      </text>
    </comment>
    <comment ref="P664" authorId="0" shapeId="0">
      <text>
        <r>
          <rPr>
            <b/>
            <sz val="8"/>
            <color indexed="81"/>
            <rFont val="Tahoma"/>
            <family val="2"/>
          </rPr>
          <t>Vic Sanchez:</t>
        </r>
        <r>
          <rPr>
            <sz val="8"/>
            <color indexed="81"/>
            <rFont val="Tahoma"/>
            <family val="2"/>
          </rPr>
          <t xml:space="preserve">
No amps</t>
        </r>
      </text>
    </comment>
    <comment ref="Q664" authorId="0" shapeId="0">
      <text>
        <r>
          <rPr>
            <b/>
            <sz val="8"/>
            <color indexed="81"/>
            <rFont val="Tahoma"/>
            <family val="2"/>
          </rPr>
          <t>Vic Sanchez:</t>
        </r>
        <r>
          <rPr>
            <sz val="8"/>
            <color indexed="81"/>
            <rFont val="Tahoma"/>
            <family val="2"/>
          </rPr>
          <t xml:space="preserve">
No amps</t>
        </r>
      </text>
    </comment>
    <comment ref="E665" authorId="0" shapeId="0">
      <text>
        <r>
          <rPr>
            <b/>
            <sz val="8"/>
            <color indexed="81"/>
            <rFont val="Tahoma"/>
            <family val="2"/>
          </rPr>
          <t>Vic Sanchez:</t>
        </r>
        <r>
          <rPr>
            <sz val="8"/>
            <color indexed="81"/>
            <rFont val="Tahoma"/>
            <family val="2"/>
          </rPr>
          <t xml:space="preserve">
No amps</t>
        </r>
      </text>
    </comment>
    <comment ref="P665" authorId="0" shapeId="0">
      <text>
        <r>
          <rPr>
            <b/>
            <sz val="8"/>
            <color indexed="81"/>
            <rFont val="Tahoma"/>
            <family val="2"/>
          </rPr>
          <t>Vic Sanchez:</t>
        </r>
        <r>
          <rPr>
            <sz val="8"/>
            <color indexed="81"/>
            <rFont val="Tahoma"/>
            <family val="2"/>
          </rPr>
          <t xml:space="preserve">
No amps</t>
        </r>
      </text>
    </comment>
    <comment ref="Q665" authorId="0" shapeId="0">
      <text>
        <r>
          <rPr>
            <b/>
            <sz val="8"/>
            <color indexed="81"/>
            <rFont val="Tahoma"/>
            <family val="2"/>
          </rPr>
          <t>Vic Sanchez:</t>
        </r>
        <r>
          <rPr>
            <sz val="8"/>
            <color indexed="81"/>
            <rFont val="Tahoma"/>
            <family val="2"/>
          </rPr>
          <t xml:space="preserve">
No amps</t>
        </r>
      </text>
    </comment>
    <comment ref="E666" authorId="0" shapeId="0">
      <text>
        <r>
          <rPr>
            <b/>
            <sz val="8"/>
            <color indexed="81"/>
            <rFont val="Tahoma"/>
            <family val="2"/>
          </rPr>
          <t>Vic Sanchez:</t>
        </r>
        <r>
          <rPr>
            <sz val="8"/>
            <color indexed="81"/>
            <rFont val="Tahoma"/>
            <family val="2"/>
          </rPr>
          <t xml:space="preserve">
No amps</t>
        </r>
      </text>
    </comment>
    <comment ref="P666" authorId="0" shapeId="0">
      <text>
        <r>
          <rPr>
            <b/>
            <sz val="8"/>
            <color indexed="81"/>
            <rFont val="Tahoma"/>
            <family val="2"/>
          </rPr>
          <t>Vic Sanchez:</t>
        </r>
        <r>
          <rPr>
            <sz val="8"/>
            <color indexed="81"/>
            <rFont val="Tahoma"/>
            <family val="2"/>
          </rPr>
          <t xml:space="preserve">
No amps</t>
        </r>
      </text>
    </comment>
    <comment ref="Q666" authorId="0" shapeId="0">
      <text>
        <r>
          <rPr>
            <b/>
            <sz val="8"/>
            <color indexed="81"/>
            <rFont val="Tahoma"/>
            <family val="2"/>
          </rPr>
          <t>Vic Sanchez:</t>
        </r>
        <r>
          <rPr>
            <sz val="8"/>
            <color indexed="81"/>
            <rFont val="Tahoma"/>
            <family val="2"/>
          </rPr>
          <t xml:space="preserve">
No amps</t>
        </r>
      </text>
    </comment>
    <comment ref="E667" authorId="0" shapeId="0">
      <text>
        <r>
          <rPr>
            <b/>
            <sz val="8"/>
            <color indexed="81"/>
            <rFont val="Tahoma"/>
            <family val="2"/>
          </rPr>
          <t>Vic Sanchez:</t>
        </r>
        <r>
          <rPr>
            <sz val="8"/>
            <color indexed="81"/>
            <rFont val="Tahoma"/>
            <family val="2"/>
          </rPr>
          <t xml:space="preserve">
No amps</t>
        </r>
      </text>
    </comment>
    <comment ref="P667" authorId="0" shapeId="0">
      <text>
        <r>
          <rPr>
            <b/>
            <sz val="8"/>
            <color indexed="81"/>
            <rFont val="Tahoma"/>
            <family val="2"/>
          </rPr>
          <t>Vic Sanchez:</t>
        </r>
        <r>
          <rPr>
            <sz val="8"/>
            <color indexed="81"/>
            <rFont val="Tahoma"/>
            <family val="2"/>
          </rPr>
          <t xml:space="preserve">
No amps</t>
        </r>
      </text>
    </comment>
    <comment ref="Q667" authorId="0" shapeId="0">
      <text>
        <r>
          <rPr>
            <b/>
            <sz val="8"/>
            <color indexed="81"/>
            <rFont val="Tahoma"/>
            <family val="2"/>
          </rPr>
          <t>Vic Sanchez:</t>
        </r>
        <r>
          <rPr>
            <sz val="8"/>
            <color indexed="81"/>
            <rFont val="Tahoma"/>
            <family val="2"/>
          </rPr>
          <t xml:space="preserve">
No amps</t>
        </r>
      </text>
    </comment>
    <comment ref="E668" authorId="0" shapeId="0">
      <text>
        <r>
          <rPr>
            <b/>
            <sz val="8"/>
            <color indexed="81"/>
            <rFont val="Tahoma"/>
            <family val="2"/>
          </rPr>
          <t>Vic Sanchez:</t>
        </r>
        <r>
          <rPr>
            <sz val="8"/>
            <color indexed="81"/>
            <rFont val="Tahoma"/>
            <family val="2"/>
          </rPr>
          <t xml:space="preserve">
No amps</t>
        </r>
      </text>
    </comment>
    <comment ref="P668" authorId="0" shapeId="0">
      <text>
        <r>
          <rPr>
            <b/>
            <sz val="8"/>
            <color indexed="81"/>
            <rFont val="Tahoma"/>
            <family val="2"/>
          </rPr>
          <t>Vic Sanchez:</t>
        </r>
        <r>
          <rPr>
            <sz val="8"/>
            <color indexed="81"/>
            <rFont val="Tahoma"/>
            <family val="2"/>
          </rPr>
          <t xml:space="preserve">
No amps</t>
        </r>
      </text>
    </comment>
    <comment ref="Q668" authorId="0" shapeId="0">
      <text>
        <r>
          <rPr>
            <b/>
            <sz val="8"/>
            <color indexed="81"/>
            <rFont val="Tahoma"/>
            <family val="2"/>
          </rPr>
          <t>Vic Sanchez:</t>
        </r>
        <r>
          <rPr>
            <sz val="8"/>
            <color indexed="81"/>
            <rFont val="Tahoma"/>
            <family val="2"/>
          </rPr>
          <t xml:space="preserve">
No amps</t>
        </r>
      </text>
    </comment>
    <comment ref="E669" authorId="0" shapeId="0">
      <text>
        <r>
          <rPr>
            <b/>
            <sz val="8"/>
            <color indexed="81"/>
            <rFont val="Tahoma"/>
            <family val="2"/>
          </rPr>
          <t>Vic Sanchez:</t>
        </r>
        <r>
          <rPr>
            <sz val="8"/>
            <color indexed="81"/>
            <rFont val="Tahoma"/>
            <family val="2"/>
          </rPr>
          <t xml:space="preserve">
No amps</t>
        </r>
      </text>
    </comment>
    <comment ref="P669" authorId="0" shapeId="0">
      <text>
        <r>
          <rPr>
            <b/>
            <sz val="8"/>
            <color indexed="81"/>
            <rFont val="Tahoma"/>
            <family val="2"/>
          </rPr>
          <t>Vic Sanchez:</t>
        </r>
        <r>
          <rPr>
            <sz val="8"/>
            <color indexed="81"/>
            <rFont val="Tahoma"/>
            <family val="2"/>
          </rPr>
          <t xml:space="preserve">
No amps</t>
        </r>
      </text>
    </comment>
    <comment ref="Q669" authorId="0" shapeId="0">
      <text>
        <r>
          <rPr>
            <b/>
            <sz val="8"/>
            <color indexed="81"/>
            <rFont val="Tahoma"/>
            <family val="2"/>
          </rPr>
          <t>Vic Sanchez:</t>
        </r>
        <r>
          <rPr>
            <sz val="8"/>
            <color indexed="81"/>
            <rFont val="Tahoma"/>
            <family val="2"/>
          </rPr>
          <t xml:space="preserve">
No amps</t>
        </r>
      </text>
    </comment>
    <comment ref="E670" authorId="0" shapeId="0">
      <text>
        <r>
          <rPr>
            <b/>
            <sz val="8"/>
            <color indexed="81"/>
            <rFont val="Tahoma"/>
            <family val="2"/>
          </rPr>
          <t>Vic Sanchez:</t>
        </r>
        <r>
          <rPr>
            <sz val="8"/>
            <color indexed="81"/>
            <rFont val="Tahoma"/>
            <family val="2"/>
          </rPr>
          <t xml:space="preserve">
No amps</t>
        </r>
      </text>
    </comment>
    <comment ref="P670" authorId="0" shapeId="0">
      <text>
        <r>
          <rPr>
            <b/>
            <sz val="8"/>
            <color indexed="81"/>
            <rFont val="Tahoma"/>
            <family val="2"/>
          </rPr>
          <t>Vic Sanchez:</t>
        </r>
        <r>
          <rPr>
            <sz val="8"/>
            <color indexed="81"/>
            <rFont val="Tahoma"/>
            <family val="2"/>
          </rPr>
          <t xml:space="preserve">
No amps</t>
        </r>
      </text>
    </comment>
    <comment ref="Q670" authorId="0" shapeId="0">
      <text>
        <r>
          <rPr>
            <b/>
            <sz val="8"/>
            <color indexed="81"/>
            <rFont val="Tahoma"/>
            <family val="2"/>
          </rPr>
          <t>Vic Sanchez:</t>
        </r>
        <r>
          <rPr>
            <sz val="8"/>
            <color indexed="81"/>
            <rFont val="Tahoma"/>
            <family val="2"/>
          </rPr>
          <t xml:space="preserve">
No amps</t>
        </r>
      </text>
    </comment>
    <comment ref="E671" authorId="0" shapeId="0">
      <text>
        <r>
          <rPr>
            <b/>
            <sz val="8"/>
            <color indexed="81"/>
            <rFont val="Tahoma"/>
            <family val="2"/>
          </rPr>
          <t>Vic Sanchez:</t>
        </r>
        <r>
          <rPr>
            <sz val="8"/>
            <color indexed="81"/>
            <rFont val="Tahoma"/>
            <family val="2"/>
          </rPr>
          <t xml:space="preserve">
No amps</t>
        </r>
      </text>
    </comment>
    <comment ref="P671" authorId="0" shapeId="0">
      <text>
        <r>
          <rPr>
            <b/>
            <sz val="8"/>
            <color indexed="81"/>
            <rFont val="Tahoma"/>
            <family val="2"/>
          </rPr>
          <t>Vic Sanchez:</t>
        </r>
        <r>
          <rPr>
            <sz val="8"/>
            <color indexed="81"/>
            <rFont val="Tahoma"/>
            <family val="2"/>
          </rPr>
          <t xml:space="preserve">
No amps</t>
        </r>
      </text>
    </comment>
    <comment ref="Q671" authorId="0" shapeId="0">
      <text>
        <r>
          <rPr>
            <b/>
            <sz val="8"/>
            <color indexed="81"/>
            <rFont val="Tahoma"/>
            <family val="2"/>
          </rPr>
          <t>Vic Sanchez:</t>
        </r>
        <r>
          <rPr>
            <sz val="8"/>
            <color indexed="81"/>
            <rFont val="Tahoma"/>
            <family val="2"/>
          </rPr>
          <t xml:space="preserve">
No amps</t>
        </r>
      </text>
    </comment>
    <comment ref="E672" authorId="0" shapeId="0">
      <text>
        <r>
          <rPr>
            <b/>
            <sz val="8"/>
            <color indexed="81"/>
            <rFont val="Tahoma"/>
            <family val="2"/>
          </rPr>
          <t>Vic Sanchez:</t>
        </r>
        <r>
          <rPr>
            <sz val="8"/>
            <color indexed="81"/>
            <rFont val="Tahoma"/>
            <family val="2"/>
          </rPr>
          <t xml:space="preserve">
No amps</t>
        </r>
      </text>
    </comment>
    <comment ref="P672" authorId="0" shapeId="0">
      <text>
        <r>
          <rPr>
            <b/>
            <sz val="8"/>
            <color indexed="81"/>
            <rFont val="Tahoma"/>
            <family val="2"/>
          </rPr>
          <t>Vic Sanchez:</t>
        </r>
        <r>
          <rPr>
            <sz val="8"/>
            <color indexed="81"/>
            <rFont val="Tahoma"/>
            <family val="2"/>
          </rPr>
          <t xml:space="preserve">
No amps</t>
        </r>
      </text>
    </comment>
    <comment ref="Q672" authorId="0" shapeId="0">
      <text>
        <r>
          <rPr>
            <b/>
            <sz val="8"/>
            <color indexed="81"/>
            <rFont val="Tahoma"/>
            <family val="2"/>
          </rPr>
          <t>Vic Sanchez:</t>
        </r>
        <r>
          <rPr>
            <sz val="8"/>
            <color indexed="81"/>
            <rFont val="Tahoma"/>
            <family val="2"/>
          </rPr>
          <t xml:space="preserve">
No amps</t>
        </r>
      </text>
    </comment>
    <comment ref="E673" authorId="0" shapeId="0">
      <text>
        <r>
          <rPr>
            <b/>
            <sz val="8"/>
            <color indexed="81"/>
            <rFont val="Tahoma"/>
            <family val="2"/>
          </rPr>
          <t>Vic Sanchez:</t>
        </r>
        <r>
          <rPr>
            <sz val="8"/>
            <color indexed="81"/>
            <rFont val="Tahoma"/>
            <family val="2"/>
          </rPr>
          <t xml:space="preserve">
No amps</t>
        </r>
      </text>
    </comment>
    <comment ref="P673" authorId="0" shapeId="0">
      <text>
        <r>
          <rPr>
            <b/>
            <sz val="8"/>
            <color indexed="81"/>
            <rFont val="Tahoma"/>
            <family val="2"/>
          </rPr>
          <t>Vic Sanchez:</t>
        </r>
        <r>
          <rPr>
            <sz val="8"/>
            <color indexed="81"/>
            <rFont val="Tahoma"/>
            <family val="2"/>
          </rPr>
          <t xml:space="preserve">
No amps</t>
        </r>
      </text>
    </comment>
    <comment ref="Q673" authorId="0" shapeId="0">
      <text>
        <r>
          <rPr>
            <b/>
            <sz val="8"/>
            <color indexed="81"/>
            <rFont val="Tahoma"/>
            <family val="2"/>
          </rPr>
          <t>Vic Sanchez:</t>
        </r>
        <r>
          <rPr>
            <sz val="8"/>
            <color indexed="81"/>
            <rFont val="Tahoma"/>
            <family val="2"/>
          </rPr>
          <t xml:space="preserve">
No amps</t>
        </r>
      </text>
    </comment>
    <comment ref="E674" authorId="0" shapeId="0">
      <text>
        <r>
          <rPr>
            <b/>
            <sz val="8"/>
            <color indexed="81"/>
            <rFont val="Tahoma"/>
            <family val="2"/>
          </rPr>
          <t>Vic Sanchez:</t>
        </r>
        <r>
          <rPr>
            <sz val="8"/>
            <color indexed="81"/>
            <rFont val="Tahoma"/>
            <family val="2"/>
          </rPr>
          <t xml:space="preserve">
Bad amps</t>
        </r>
      </text>
    </comment>
    <comment ref="P674" authorId="0" shapeId="0">
      <text>
        <r>
          <rPr>
            <b/>
            <sz val="8"/>
            <color indexed="81"/>
            <rFont val="Tahoma"/>
            <family val="2"/>
          </rPr>
          <t>Vic Sanchez:</t>
        </r>
        <r>
          <rPr>
            <sz val="8"/>
            <color indexed="81"/>
            <rFont val="Tahoma"/>
            <family val="2"/>
          </rPr>
          <t xml:space="preserve">
Bad amps</t>
        </r>
      </text>
    </comment>
    <comment ref="Q674" authorId="0" shapeId="0">
      <text>
        <r>
          <rPr>
            <b/>
            <sz val="8"/>
            <color indexed="81"/>
            <rFont val="Tahoma"/>
            <family val="2"/>
          </rPr>
          <t>Vic Sanchez:</t>
        </r>
        <r>
          <rPr>
            <sz val="8"/>
            <color indexed="81"/>
            <rFont val="Tahoma"/>
            <family val="2"/>
          </rPr>
          <t xml:space="preserve">
Bad amps</t>
        </r>
      </text>
    </comment>
    <comment ref="E675" authorId="0" shapeId="0">
      <text>
        <r>
          <rPr>
            <b/>
            <sz val="8"/>
            <color indexed="81"/>
            <rFont val="Tahoma"/>
            <family val="2"/>
          </rPr>
          <t>Vic Sanchez:</t>
        </r>
        <r>
          <rPr>
            <sz val="8"/>
            <color indexed="81"/>
            <rFont val="Tahoma"/>
            <family val="2"/>
          </rPr>
          <t xml:space="preserve">
Bad amps</t>
        </r>
      </text>
    </comment>
    <comment ref="P675" authorId="0" shapeId="0">
      <text>
        <r>
          <rPr>
            <b/>
            <sz val="8"/>
            <color indexed="81"/>
            <rFont val="Tahoma"/>
            <family val="2"/>
          </rPr>
          <t>Vic Sanchez:</t>
        </r>
        <r>
          <rPr>
            <sz val="8"/>
            <color indexed="81"/>
            <rFont val="Tahoma"/>
            <family val="2"/>
          </rPr>
          <t xml:space="preserve">
Bad amps</t>
        </r>
      </text>
    </comment>
    <comment ref="Q675" authorId="0" shapeId="0">
      <text>
        <r>
          <rPr>
            <b/>
            <sz val="8"/>
            <color indexed="81"/>
            <rFont val="Tahoma"/>
            <family val="2"/>
          </rPr>
          <t>Vic Sanchez:</t>
        </r>
        <r>
          <rPr>
            <sz val="8"/>
            <color indexed="81"/>
            <rFont val="Tahoma"/>
            <family val="2"/>
          </rPr>
          <t xml:space="preserve">
Bad amps</t>
        </r>
      </text>
    </comment>
    <comment ref="E676" authorId="0" shapeId="0">
      <text>
        <r>
          <rPr>
            <b/>
            <sz val="8"/>
            <color indexed="81"/>
            <rFont val="Tahoma"/>
            <family val="2"/>
          </rPr>
          <t>Vic Sanchez:</t>
        </r>
        <r>
          <rPr>
            <sz val="8"/>
            <color indexed="81"/>
            <rFont val="Tahoma"/>
            <family val="2"/>
          </rPr>
          <t xml:space="preserve">
No amps</t>
        </r>
      </text>
    </comment>
    <comment ref="P676" authorId="0" shapeId="0">
      <text>
        <r>
          <rPr>
            <b/>
            <sz val="8"/>
            <color indexed="81"/>
            <rFont val="Tahoma"/>
            <family val="2"/>
          </rPr>
          <t>Vic Sanchez:</t>
        </r>
        <r>
          <rPr>
            <sz val="8"/>
            <color indexed="81"/>
            <rFont val="Tahoma"/>
            <family val="2"/>
          </rPr>
          <t xml:space="preserve">
No amps</t>
        </r>
      </text>
    </comment>
    <comment ref="Q676" authorId="0" shapeId="0">
      <text>
        <r>
          <rPr>
            <b/>
            <sz val="8"/>
            <color indexed="81"/>
            <rFont val="Tahoma"/>
            <family val="2"/>
          </rPr>
          <t>Vic Sanchez:</t>
        </r>
        <r>
          <rPr>
            <sz val="8"/>
            <color indexed="81"/>
            <rFont val="Tahoma"/>
            <family val="2"/>
          </rPr>
          <t xml:space="preserve">
No amps</t>
        </r>
      </text>
    </comment>
    <comment ref="E677" authorId="0" shapeId="0">
      <text>
        <r>
          <rPr>
            <b/>
            <sz val="8"/>
            <color indexed="81"/>
            <rFont val="Tahoma"/>
            <family val="2"/>
          </rPr>
          <t>Vic Sanchez:</t>
        </r>
        <r>
          <rPr>
            <sz val="8"/>
            <color indexed="81"/>
            <rFont val="Tahoma"/>
            <family val="2"/>
          </rPr>
          <t xml:space="preserve">
No amps</t>
        </r>
      </text>
    </comment>
    <comment ref="P677" authorId="0" shapeId="0">
      <text>
        <r>
          <rPr>
            <b/>
            <sz val="8"/>
            <color indexed="81"/>
            <rFont val="Tahoma"/>
            <family val="2"/>
          </rPr>
          <t>Vic Sanchez:</t>
        </r>
        <r>
          <rPr>
            <sz val="8"/>
            <color indexed="81"/>
            <rFont val="Tahoma"/>
            <family val="2"/>
          </rPr>
          <t xml:space="preserve">
No amps</t>
        </r>
      </text>
    </comment>
    <comment ref="Q677" authorId="0" shapeId="0">
      <text>
        <r>
          <rPr>
            <b/>
            <sz val="8"/>
            <color indexed="81"/>
            <rFont val="Tahoma"/>
            <family val="2"/>
          </rPr>
          <t>Vic Sanchez:</t>
        </r>
        <r>
          <rPr>
            <sz val="8"/>
            <color indexed="81"/>
            <rFont val="Tahoma"/>
            <family val="2"/>
          </rPr>
          <t xml:space="preserve">
No amps</t>
        </r>
      </text>
    </comment>
    <comment ref="E678" authorId="0" shapeId="0">
      <text>
        <r>
          <rPr>
            <b/>
            <sz val="8"/>
            <color indexed="81"/>
            <rFont val="Tahoma"/>
            <family val="2"/>
          </rPr>
          <t>Vic Sanchez:</t>
        </r>
        <r>
          <rPr>
            <sz val="8"/>
            <color indexed="81"/>
            <rFont val="Tahoma"/>
            <family val="2"/>
          </rPr>
          <t xml:space="preserve">
No amps</t>
        </r>
      </text>
    </comment>
    <comment ref="P678" authorId="0" shapeId="0">
      <text>
        <r>
          <rPr>
            <b/>
            <sz val="8"/>
            <color indexed="81"/>
            <rFont val="Tahoma"/>
            <family val="2"/>
          </rPr>
          <t>Vic Sanchez:</t>
        </r>
        <r>
          <rPr>
            <sz val="8"/>
            <color indexed="81"/>
            <rFont val="Tahoma"/>
            <family val="2"/>
          </rPr>
          <t xml:space="preserve">
No amps</t>
        </r>
      </text>
    </comment>
    <comment ref="Q678" authorId="0" shapeId="0">
      <text>
        <r>
          <rPr>
            <b/>
            <sz val="8"/>
            <color indexed="81"/>
            <rFont val="Tahoma"/>
            <family val="2"/>
          </rPr>
          <t>Vic Sanchez:</t>
        </r>
        <r>
          <rPr>
            <sz val="8"/>
            <color indexed="81"/>
            <rFont val="Tahoma"/>
            <family val="2"/>
          </rPr>
          <t xml:space="preserve">
No amps</t>
        </r>
      </text>
    </comment>
    <comment ref="E679" authorId="0" shapeId="0">
      <text>
        <r>
          <rPr>
            <b/>
            <sz val="8"/>
            <color indexed="81"/>
            <rFont val="Tahoma"/>
            <family val="2"/>
          </rPr>
          <t>Vic Sanchez:</t>
        </r>
        <r>
          <rPr>
            <sz val="8"/>
            <color indexed="81"/>
            <rFont val="Tahoma"/>
            <family val="2"/>
          </rPr>
          <t xml:space="preserve">
No amps</t>
        </r>
      </text>
    </comment>
    <comment ref="P679" authorId="0" shapeId="0">
      <text>
        <r>
          <rPr>
            <b/>
            <sz val="8"/>
            <color indexed="81"/>
            <rFont val="Tahoma"/>
            <family val="2"/>
          </rPr>
          <t>Vic Sanchez:</t>
        </r>
        <r>
          <rPr>
            <sz val="8"/>
            <color indexed="81"/>
            <rFont val="Tahoma"/>
            <family val="2"/>
          </rPr>
          <t xml:space="preserve">
No amps</t>
        </r>
      </text>
    </comment>
    <comment ref="Q679" authorId="0" shapeId="0">
      <text>
        <r>
          <rPr>
            <b/>
            <sz val="8"/>
            <color indexed="81"/>
            <rFont val="Tahoma"/>
            <family val="2"/>
          </rPr>
          <t>Vic Sanchez:</t>
        </r>
        <r>
          <rPr>
            <sz val="8"/>
            <color indexed="81"/>
            <rFont val="Tahoma"/>
            <family val="2"/>
          </rPr>
          <t xml:space="preserve">
No amps</t>
        </r>
      </text>
    </comment>
    <comment ref="E680" authorId="0" shapeId="0">
      <text>
        <r>
          <rPr>
            <b/>
            <sz val="8"/>
            <color indexed="81"/>
            <rFont val="Tahoma"/>
            <family val="2"/>
          </rPr>
          <t>Vic Sanchez:</t>
        </r>
        <r>
          <rPr>
            <sz val="8"/>
            <color indexed="81"/>
            <rFont val="Tahoma"/>
            <family val="2"/>
          </rPr>
          <t xml:space="preserve">
No amps</t>
        </r>
      </text>
    </comment>
    <comment ref="P680" authorId="0" shapeId="0">
      <text>
        <r>
          <rPr>
            <b/>
            <sz val="8"/>
            <color indexed="81"/>
            <rFont val="Tahoma"/>
            <family val="2"/>
          </rPr>
          <t>Vic Sanchez:</t>
        </r>
        <r>
          <rPr>
            <sz val="8"/>
            <color indexed="81"/>
            <rFont val="Tahoma"/>
            <family val="2"/>
          </rPr>
          <t xml:space="preserve">
No amps</t>
        </r>
      </text>
    </comment>
    <comment ref="Q680" authorId="0" shapeId="0">
      <text>
        <r>
          <rPr>
            <b/>
            <sz val="8"/>
            <color indexed="81"/>
            <rFont val="Tahoma"/>
            <family val="2"/>
          </rPr>
          <t>Vic Sanchez:</t>
        </r>
        <r>
          <rPr>
            <sz val="8"/>
            <color indexed="81"/>
            <rFont val="Tahoma"/>
            <family val="2"/>
          </rPr>
          <t xml:space="preserve">
No amps</t>
        </r>
      </text>
    </comment>
    <comment ref="E681" authorId="0" shapeId="0">
      <text>
        <r>
          <rPr>
            <b/>
            <sz val="8"/>
            <color indexed="81"/>
            <rFont val="Tahoma"/>
            <family val="2"/>
          </rPr>
          <t>Vic Sanchez:</t>
        </r>
        <r>
          <rPr>
            <sz val="8"/>
            <color indexed="81"/>
            <rFont val="Tahoma"/>
            <family val="2"/>
          </rPr>
          <t xml:space="preserve">
No amps</t>
        </r>
      </text>
    </comment>
    <comment ref="P681" authorId="0" shapeId="0">
      <text>
        <r>
          <rPr>
            <b/>
            <sz val="8"/>
            <color indexed="81"/>
            <rFont val="Tahoma"/>
            <family val="2"/>
          </rPr>
          <t>Vic Sanchez:</t>
        </r>
        <r>
          <rPr>
            <sz val="8"/>
            <color indexed="81"/>
            <rFont val="Tahoma"/>
            <family val="2"/>
          </rPr>
          <t xml:space="preserve">
No amps</t>
        </r>
      </text>
    </comment>
    <comment ref="Q681" authorId="0" shapeId="0">
      <text>
        <r>
          <rPr>
            <b/>
            <sz val="8"/>
            <color indexed="81"/>
            <rFont val="Tahoma"/>
            <family val="2"/>
          </rPr>
          <t>Vic Sanchez:</t>
        </r>
        <r>
          <rPr>
            <sz val="8"/>
            <color indexed="81"/>
            <rFont val="Tahoma"/>
            <family val="2"/>
          </rPr>
          <t xml:space="preserve">
No amps</t>
        </r>
      </text>
    </comment>
    <comment ref="E682" authorId="0" shapeId="0">
      <text>
        <r>
          <rPr>
            <b/>
            <sz val="8"/>
            <color indexed="81"/>
            <rFont val="Tahoma"/>
            <family val="2"/>
          </rPr>
          <t>Vic Sanchez:</t>
        </r>
        <r>
          <rPr>
            <sz val="8"/>
            <color indexed="81"/>
            <rFont val="Tahoma"/>
            <family val="2"/>
          </rPr>
          <t xml:space="preserve">
No amps</t>
        </r>
      </text>
    </comment>
    <comment ref="P682" authorId="0" shapeId="0">
      <text>
        <r>
          <rPr>
            <b/>
            <sz val="8"/>
            <color indexed="81"/>
            <rFont val="Tahoma"/>
            <family val="2"/>
          </rPr>
          <t>Vic Sanchez:</t>
        </r>
        <r>
          <rPr>
            <sz val="8"/>
            <color indexed="81"/>
            <rFont val="Tahoma"/>
            <family val="2"/>
          </rPr>
          <t xml:space="preserve">
No amps</t>
        </r>
      </text>
    </comment>
    <comment ref="Q682" authorId="0" shapeId="0">
      <text>
        <r>
          <rPr>
            <b/>
            <sz val="8"/>
            <color indexed="81"/>
            <rFont val="Tahoma"/>
            <family val="2"/>
          </rPr>
          <t>Vic Sanchez:</t>
        </r>
        <r>
          <rPr>
            <sz val="8"/>
            <color indexed="81"/>
            <rFont val="Tahoma"/>
            <family val="2"/>
          </rPr>
          <t xml:space="preserve">
No amps</t>
        </r>
      </text>
    </comment>
    <comment ref="E683" authorId="0" shapeId="0">
      <text>
        <r>
          <rPr>
            <b/>
            <sz val="8"/>
            <color indexed="81"/>
            <rFont val="Tahoma"/>
            <family val="2"/>
          </rPr>
          <t>Vic Sanchez:</t>
        </r>
        <r>
          <rPr>
            <sz val="8"/>
            <color indexed="81"/>
            <rFont val="Tahoma"/>
            <family val="2"/>
          </rPr>
          <t xml:space="preserve">
Bad amps</t>
        </r>
      </text>
    </comment>
    <comment ref="P683" authorId="0" shapeId="0">
      <text>
        <r>
          <rPr>
            <b/>
            <sz val="8"/>
            <color indexed="81"/>
            <rFont val="Tahoma"/>
            <family val="2"/>
          </rPr>
          <t>Vic Sanchez:</t>
        </r>
        <r>
          <rPr>
            <sz val="8"/>
            <color indexed="81"/>
            <rFont val="Tahoma"/>
            <family val="2"/>
          </rPr>
          <t xml:space="preserve">
Bad amps</t>
        </r>
      </text>
    </comment>
    <comment ref="Q683" authorId="0" shapeId="0">
      <text>
        <r>
          <rPr>
            <b/>
            <sz val="8"/>
            <color indexed="81"/>
            <rFont val="Tahoma"/>
            <family val="2"/>
          </rPr>
          <t>Vic Sanchez:</t>
        </r>
        <r>
          <rPr>
            <sz val="8"/>
            <color indexed="81"/>
            <rFont val="Tahoma"/>
            <family val="2"/>
          </rPr>
          <t xml:space="preserve">
Bad amps</t>
        </r>
      </text>
    </comment>
    <comment ref="E684" authorId="0" shapeId="0">
      <text>
        <r>
          <rPr>
            <b/>
            <sz val="8"/>
            <color indexed="81"/>
            <rFont val="Tahoma"/>
            <family val="2"/>
          </rPr>
          <t>Vic Sanchez:</t>
        </r>
        <r>
          <rPr>
            <sz val="8"/>
            <color indexed="81"/>
            <rFont val="Tahoma"/>
            <family val="2"/>
          </rPr>
          <t xml:space="preserve">
No amps</t>
        </r>
      </text>
    </comment>
    <comment ref="P684" authorId="0" shapeId="0">
      <text>
        <r>
          <rPr>
            <b/>
            <sz val="8"/>
            <color indexed="81"/>
            <rFont val="Tahoma"/>
            <family val="2"/>
          </rPr>
          <t>Vic Sanchez:</t>
        </r>
        <r>
          <rPr>
            <sz val="8"/>
            <color indexed="81"/>
            <rFont val="Tahoma"/>
            <family val="2"/>
          </rPr>
          <t xml:space="preserve">
No amps</t>
        </r>
      </text>
    </comment>
    <comment ref="Q684" authorId="0" shapeId="0">
      <text>
        <r>
          <rPr>
            <b/>
            <sz val="8"/>
            <color indexed="81"/>
            <rFont val="Tahoma"/>
            <family val="2"/>
          </rPr>
          <t>Vic Sanchez:</t>
        </r>
        <r>
          <rPr>
            <sz val="8"/>
            <color indexed="81"/>
            <rFont val="Tahoma"/>
            <family val="2"/>
          </rPr>
          <t xml:space="preserve">
No amps</t>
        </r>
      </text>
    </comment>
    <comment ref="E685" authorId="0" shapeId="0">
      <text>
        <r>
          <rPr>
            <b/>
            <sz val="8"/>
            <color indexed="81"/>
            <rFont val="Tahoma"/>
            <family val="2"/>
          </rPr>
          <t>Vic Sanchez:</t>
        </r>
        <r>
          <rPr>
            <sz val="8"/>
            <color indexed="81"/>
            <rFont val="Tahoma"/>
            <family val="2"/>
          </rPr>
          <t xml:space="preserve">
No amps</t>
        </r>
      </text>
    </comment>
    <comment ref="P685" authorId="0" shapeId="0">
      <text>
        <r>
          <rPr>
            <b/>
            <sz val="8"/>
            <color indexed="81"/>
            <rFont val="Tahoma"/>
            <family val="2"/>
          </rPr>
          <t>Vic Sanchez:</t>
        </r>
        <r>
          <rPr>
            <sz val="8"/>
            <color indexed="81"/>
            <rFont val="Tahoma"/>
            <family val="2"/>
          </rPr>
          <t xml:space="preserve">
No amps</t>
        </r>
      </text>
    </comment>
    <comment ref="Q685" authorId="0" shapeId="0">
      <text>
        <r>
          <rPr>
            <b/>
            <sz val="8"/>
            <color indexed="81"/>
            <rFont val="Tahoma"/>
            <family val="2"/>
          </rPr>
          <t>Vic Sanchez:</t>
        </r>
        <r>
          <rPr>
            <sz val="8"/>
            <color indexed="81"/>
            <rFont val="Tahoma"/>
            <family val="2"/>
          </rPr>
          <t xml:space="preserve">
No amps</t>
        </r>
      </text>
    </comment>
    <comment ref="E686" authorId="0" shapeId="0">
      <text>
        <r>
          <rPr>
            <b/>
            <sz val="8"/>
            <color indexed="81"/>
            <rFont val="Tahoma"/>
            <family val="2"/>
          </rPr>
          <t>Vic Sanchez:</t>
        </r>
        <r>
          <rPr>
            <sz val="8"/>
            <color indexed="81"/>
            <rFont val="Tahoma"/>
            <family val="2"/>
          </rPr>
          <t xml:space="preserve">
No amps</t>
        </r>
      </text>
    </comment>
    <comment ref="P686" authorId="0" shapeId="0">
      <text>
        <r>
          <rPr>
            <b/>
            <sz val="8"/>
            <color indexed="81"/>
            <rFont val="Tahoma"/>
            <family val="2"/>
          </rPr>
          <t>Vic Sanchez:</t>
        </r>
        <r>
          <rPr>
            <sz val="8"/>
            <color indexed="81"/>
            <rFont val="Tahoma"/>
            <family val="2"/>
          </rPr>
          <t xml:space="preserve">
No amps</t>
        </r>
      </text>
    </comment>
    <comment ref="Q686" authorId="0" shapeId="0">
      <text>
        <r>
          <rPr>
            <b/>
            <sz val="8"/>
            <color indexed="81"/>
            <rFont val="Tahoma"/>
            <family val="2"/>
          </rPr>
          <t>Vic Sanchez:</t>
        </r>
        <r>
          <rPr>
            <sz val="8"/>
            <color indexed="81"/>
            <rFont val="Tahoma"/>
            <family val="2"/>
          </rPr>
          <t xml:space="preserve">
No amps</t>
        </r>
      </text>
    </comment>
    <comment ref="E687" authorId="0" shapeId="0">
      <text>
        <r>
          <rPr>
            <b/>
            <sz val="8"/>
            <color indexed="81"/>
            <rFont val="Tahoma"/>
            <family val="2"/>
          </rPr>
          <t>Vic Sanchez:</t>
        </r>
        <r>
          <rPr>
            <sz val="8"/>
            <color indexed="81"/>
            <rFont val="Tahoma"/>
            <family val="2"/>
          </rPr>
          <t xml:space="preserve">
No amps</t>
        </r>
      </text>
    </comment>
    <comment ref="P687" authorId="0" shapeId="0">
      <text>
        <r>
          <rPr>
            <b/>
            <sz val="8"/>
            <color indexed="81"/>
            <rFont val="Tahoma"/>
            <family val="2"/>
          </rPr>
          <t>Vic Sanchez:</t>
        </r>
        <r>
          <rPr>
            <sz val="8"/>
            <color indexed="81"/>
            <rFont val="Tahoma"/>
            <family val="2"/>
          </rPr>
          <t xml:space="preserve">
No amps</t>
        </r>
      </text>
    </comment>
    <comment ref="Q687" authorId="0" shapeId="0">
      <text>
        <r>
          <rPr>
            <b/>
            <sz val="8"/>
            <color indexed="81"/>
            <rFont val="Tahoma"/>
            <family val="2"/>
          </rPr>
          <t>Vic Sanchez:</t>
        </r>
        <r>
          <rPr>
            <sz val="8"/>
            <color indexed="81"/>
            <rFont val="Tahoma"/>
            <family val="2"/>
          </rPr>
          <t xml:space="preserve">
No amps</t>
        </r>
      </text>
    </comment>
    <comment ref="E688" authorId="0" shapeId="0">
      <text>
        <r>
          <rPr>
            <b/>
            <sz val="8"/>
            <color indexed="81"/>
            <rFont val="Tahoma"/>
            <family val="2"/>
          </rPr>
          <t>Vic Sanchez:</t>
        </r>
        <r>
          <rPr>
            <sz val="8"/>
            <color indexed="81"/>
            <rFont val="Tahoma"/>
            <family val="2"/>
          </rPr>
          <t xml:space="preserve">
No amps</t>
        </r>
      </text>
    </comment>
    <comment ref="P688" authorId="0" shapeId="0">
      <text>
        <r>
          <rPr>
            <b/>
            <sz val="8"/>
            <color indexed="81"/>
            <rFont val="Tahoma"/>
            <family val="2"/>
          </rPr>
          <t>Vic Sanchez:</t>
        </r>
        <r>
          <rPr>
            <sz val="8"/>
            <color indexed="81"/>
            <rFont val="Tahoma"/>
            <family val="2"/>
          </rPr>
          <t xml:space="preserve">
No amps</t>
        </r>
      </text>
    </comment>
    <comment ref="Q688" authorId="0" shapeId="0">
      <text>
        <r>
          <rPr>
            <b/>
            <sz val="8"/>
            <color indexed="81"/>
            <rFont val="Tahoma"/>
            <family val="2"/>
          </rPr>
          <t>Vic Sanchez:</t>
        </r>
        <r>
          <rPr>
            <sz val="8"/>
            <color indexed="81"/>
            <rFont val="Tahoma"/>
            <family val="2"/>
          </rPr>
          <t xml:space="preserve">
No amps</t>
        </r>
      </text>
    </comment>
    <comment ref="E689" authorId="0" shapeId="0">
      <text>
        <r>
          <rPr>
            <b/>
            <sz val="8"/>
            <color indexed="81"/>
            <rFont val="Tahoma"/>
            <family val="2"/>
          </rPr>
          <t>Vic Sanchez:</t>
        </r>
        <r>
          <rPr>
            <sz val="8"/>
            <color indexed="81"/>
            <rFont val="Tahoma"/>
            <family val="2"/>
          </rPr>
          <t xml:space="preserve">
No amps</t>
        </r>
      </text>
    </comment>
    <comment ref="P689" authorId="0" shapeId="0">
      <text>
        <r>
          <rPr>
            <b/>
            <sz val="8"/>
            <color indexed="81"/>
            <rFont val="Tahoma"/>
            <family val="2"/>
          </rPr>
          <t>Vic Sanchez:</t>
        </r>
        <r>
          <rPr>
            <sz val="8"/>
            <color indexed="81"/>
            <rFont val="Tahoma"/>
            <family val="2"/>
          </rPr>
          <t xml:space="preserve">
No amps</t>
        </r>
      </text>
    </comment>
    <comment ref="Q689" authorId="0" shapeId="0">
      <text>
        <r>
          <rPr>
            <b/>
            <sz val="8"/>
            <color indexed="81"/>
            <rFont val="Tahoma"/>
            <family val="2"/>
          </rPr>
          <t>Vic Sanchez:</t>
        </r>
        <r>
          <rPr>
            <sz val="8"/>
            <color indexed="81"/>
            <rFont val="Tahoma"/>
            <family val="2"/>
          </rPr>
          <t xml:space="preserve">
No amps</t>
        </r>
      </text>
    </comment>
    <comment ref="E690" authorId="0" shapeId="0">
      <text>
        <r>
          <rPr>
            <b/>
            <sz val="8"/>
            <color indexed="81"/>
            <rFont val="Tahoma"/>
            <family val="2"/>
          </rPr>
          <t>Vic Sanchez:</t>
        </r>
        <r>
          <rPr>
            <sz val="8"/>
            <color indexed="81"/>
            <rFont val="Tahoma"/>
            <family val="2"/>
          </rPr>
          <t xml:space="preserve">
No amps</t>
        </r>
      </text>
    </comment>
    <comment ref="P690" authorId="0" shapeId="0">
      <text>
        <r>
          <rPr>
            <b/>
            <sz val="8"/>
            <color indexed="81"/>
            <rFont val="Tahoma"/>
            <family val="2"/>
          </rPr>
          <t>Vic Sanchez:</t>
        </r>
        <r>
          <rPr>
            <sz val="8"/>
            <color indexed="81"/>
            <rFont val="Tahoma"/>
            <family val="2"/>
          </rPr>
          <t xml:space="preserve">
No amps</t>
        </r>
      </text>
    </comment>
    <comment ref="Q690" authorId="0" shapeId="0">
      <text>
        <r>
          <rPr>
            <b/>
            <sz val="8"/>
            <color indexed="81"/>
            <rFont val="Tahoma"/>
            <family val="2"/>
          </rPr>
          <t>Vic Sanchez:</t>
        </r>
        <r>
          <rPr>
            <sz val="8"/>
            <color indexed="81"/>
            <rFont val="Tahoma"/>
            <family val="2"/>
          </rPr>
          <t xml:space="preserve">
No amps</t>
        </r>
      </text>
    </comment>
    <comment ref="E691" authorId="0" shapeId="0">
      <text>
        <r>
          <rPr>
            <b/>
            <sz val="8"/>
            <color indexed="81"/>
            <rFont val="Tahoma"/>
            <family val="2"/>
          </rPr>
          <t>Vic Sanchez:</t>
        </r>
        <r>
          <rPr>
            <sz val="8"/>
            <color indexed="81"/>
            <rFont val="Tahoma"/>
            <family val="2"/>
          </rPr>
          <t xml:space="preserve">
No amps</t>
        </r>
      </text>
    </comment>
    <comment ref="P691" authorId="0" shapeId="0">
      <text>
        <r>
          <rPr>
            <b/>
            <sz val="8"/>
            <color indexed="81"/>
            <rFont val="Tahoma"/>
            <family val="2"/>
          </rPr>
          <t>Vic Sanchez:</t>
        </r>
        <r>
          <rPr>
            <sz val="8"/>
            <color indexed="81"/>
            <rFont val="Tahoma"/>
            <family val="2"/>
          </rPr>
          <t xml:space="preserve">
No amps</t>
        </r>
      </text>
    </comment>
    <comment ref="Q691" authorId="0" shapeId="0">
      <text>
        <r>
          <rPr>
            <b/>
            <sz val="8"/>
            <color indexed="81"/>
            <rFont val="Tahoma"/>
            <family val="2"/>
          </rPr>
          <t>Vic Sanchez:</t>
        </r>
        <r>
          <rPr>
            <sz val="8"/>
            <color indexed="81"/>
            <rFont val="Tahoma"/>
            <family val="2"/>
          </rPr>
          <t xml:space="preserve">
No amps</t>
        </r>
      </text>
    </comment>
    <comment ref="E692" authorId="0" shapeId="0">
      <text>
        <r>
          <rPr>
            <b/>
            <sz val="8"/>
            <color indexed="81"/>
            <rFont val="Tahoma"/>
            <family val="2"/>
          </rPr>
          <t>Vic Sanchez:</t>
        </r>
        <r>
          <rPr>
            <sz val="8"/>
            <color indexed="81"/>
            <rFont val="Tahoma"/>
            <family val="2"/>
          </rPr>
          <t xml:space="preserve">
No amps</t>
        </r>
      </text>
    </comment>
    <comment ref="P692" authorId="0" shapeId="0">
      <text>
        <r>
          <rPr>
            <b/>
            <sz val="8"/>
            <color indexed="81"/>
            <rFont val="Tahoma"/>
            <family val="2"/>
          </rPr>
          <t>Vic Sanchez:</t>
        </r>
        <r>
          <rPr>
            <sz val="8"/>
            <color indexed="81"/>
            <rFont val="Tahoma"/>
            <family val="2"/>
          </rPr>
          <t xml:space="preserve">
No amps</t>
        </r>
      </text>
    </comment>
    <comment ref="Q692" authorId="0" shapeId="0">
      <text>
        <r>
          <rPr>
            <b/>
            <sz val="8"/>
            <color indexed="81"/>
            <rFont val="Tahoma"/>
            <family val="2"/>
          </rPr>
          <t>Vic Sanchez:</t>
        </r>
        <r>
          <rPr>
            <sz val="8"/>
            <color indexed="81"/>
            <rFont val="Tahoma"/>
            <family val="2"/>
          </rPr>
          <t xml:space="preserve">
No amps</t>
        </r>
      </text>
    </comment>
    <comment ref="E693" authorId="0" shapeId="0">
      <text>
        <r>
          <rPr>
            <b/>
            <sz val="8"/>
            <color indexed="81"/>
            <rFont val="Tahoma"/>
            <family val="2"/>
          </rPr>
          <t>Vic Sanchez:</t>
        </r>
        <r>
          <rPr>
            <sz val="8"/>
            <color indexed="81"/>
            <rFont val="Tahoma"/>
            <family val="2"/>
          </rPr>
          <t xml:space="preserve">
No amps</t>
        </r>
      </text>
    </comment>
    <comment ref="P693" authorId="0" shapeId="0">
      <text>
        <r>
          <rPr>
            <b/>
            <sz val="8"/>
            <color indexed="81"/>
            <rFont val="Tahoma"/>
            <family val="2"/>
          </rPr>
          <t>Vic Sanchez:</t>
        </r>
        <r>
          <rPr>
            <sz val="8"/>
            <color indexed="81"/>
            <rFont val="Tahoma"/>
            <family val="2"/>
          </rPr>
          <t xml:space="preserve">
No amps</t>
        </r>
      </text>
    </comment>
    <comment ref="Q693" authorId="0" shapeId="0">
      <text>
        <r>
          <rPr>
            <b/>
            <sz val="8"/>
            <color indexed="81"/>
            <rFont val="Tahoma"/>
            <family val="2"/>
          </rPr>
          <t>Vic Sanchez:</t>
        </r>
        <r>
          <rPr>
            <sz val="8"/>
            <color indexed="81"/>
            <rFont val="Tahoma"/>
            <family val="2"/>
          </rPr>
          <t xml:space="preserve">
No amps</t>
        </r>
      </text>
    </comment>
    <comment ref="E694" authorId="0" shapeId="0">
      <text>
        <r>
          <rPr>
            <b/>
            <sz val="8"/>
            <color indexed="81"/>
            <rFont val="Tahoma"/>
            <family val="2"/>
          </rPr>
          <t>Vic Sanchez:</t>
        </r>
        <r>
          <rPr>
            <sz val="8"/>
            <color indexed="81"/>
            <rFont val="Tahoma"/>
            <family val="2"/>
          </rPr>
          <t xml:space="preserve">
No amps</t>
        </r>
      </text>
    </comment>
    <comment ref="P694" authorId="0" shapeId="0">
      <text>
        <r>
          <rPr>
            <b/>
            <sz val="8"/>
            <color indexed="81"/>
            <rFont val="Tahoma"/>
            <family val="2"/>
          </rPr>
          <t>Vic Sanchez:</t>
        </r>
        <r>
          <rPr>
            <sz val="8"/>
            <color indexed="81"/>
            <rFont val="Tahoma"/>
            <family val="2"/>
          </rPr>
          <t xml:space="preserve">
No amps</t>
        </r>
      </text>
    </comment>
    <comment ref="Q694" authorId="0" shapeId="0">
      <text>
        <r>
          <rPr>
            <b/>
            <sz val="8"/>
            <color indexed="81"/>
            <rFont val="Tahoma"/>
            <family val="2"/>
          </rPr>
          <t>Vic Sanchez:</t>
        </r>
        <r>
          <rPr>
            <sz val="8"/>
            <color indexed="81"/>
            <rFont val="Tahoma"/>
            <family val="2"/>
          </rPr>
          <t xml:space="preserve">
No amps</t>
        </r>
      </text>
    </comment>
    <comment ref="E695" authorId="0" shapeId="0">
      <text>
        <r>
          <rPr>
            <b/>
            <sz val="8"/>
            <color indexed="81"/>
            <rFont val="Tahoma"/>
            <family val="2"/>
          </rPr>
          <t>Vic Sanchez:</t>
        </r>
        <r>
          <rPr>
            <sz val="8"/>
            <color indexed="81"/>
            <rFont val="Tahoma"/>
            <family val="2"/>
          </rPr>
          <t xml:space="preserve">
No amps</t>
        </r>
      </text>
    </comment>
    <comment ref="P695" authorId="0" shapeId="0">
      <text>
        <r>
          <rPr>
            <b/>
            <sz val="8"/>
            <color indexed="81"/>
            <rFont val="Tahoma"/>
            <family val="2"/>
          </rPr>
          <t>Vic Sanchez:</t>
        </r>
        <r>
          <rPr>
            <sz val="8"/>
            <color indexed="81"/>
            <rFont val="Tahoma"/>
            <family val="2"/>
          </rPr>
          <t xml:space="preserve">
No amps</t>
        </r>
      </text>
    </comment>
    <comment ref="Q695" authorId="0" shapeId="0">
      <text>
        <r>
          <rPr>
            <b/>
            <sz val="8"/>
            <color indexed="81"/>
            <rFont val="Tahoma"/>
            <family val="2"/>
          </rPr>
          <t>Vic Sanchez:</t>
        </r>
        <r>
          <rPr>
            <sz val="8"/>
            <color indexed="81"/>
            <rFont val="Tahoma"/>
            <family val="2"/>
          </rPr>
          <t xml:space="preserve">
No amps</t>
        </r>
      </text>
    </comment>
    <comment ref="E696" authorId="0" shapeId="0">
      <text>
        <r>
          <rPr>
            <b/>
            <sz val="8"/>
            <color indexed="81"/>
            <rFont val="Tahoma"/>
            <family val="2"/>
          </rPr>
          <t>Vic Sanchez:</t>
        </r>
        <r>
          <rPr>
            <sz val="8"/>
            <color indexed="81"/>
            <rFont val="Tahoma"/>
            <family val="2"/>
          </rPr>
          <t xml:space="preserve">
No amps</t>
        </r>
      </text>
    </comment>
    <comment ref="P696" authorId="0" shapeId="0">
      <text>
        <r>
          <rPr>
            <b/>
            <sz val="8"/>
            <color indexed="81"/>
            <rFont val="Tahoma"/>
            <family val="2"/>
          </rPr>
          <t>Vic Sanchez:</t>
        </r>
        <r>
          <rPr>
            <sz val="8"/>
            <color indexed="81"/>
            <rFont val="Tahoma"/>
            <family val="2"/>
          </rPr>
          <t xml:space="preserve">
No amps</t>
        </r>
      </text>
    </comment>
    <comment ref="Q696" authorId="0" shapeId="0">
      <text>
        <r>
          <rPr>
            <b/>
            <sz val="8"/>
            <color indexed="81"/>
            <rFont val="Tahoma"/>
            <family val="2"/>
          </rPr>
          <t>Vic Sanchez:</t>
        </r>
        <r>
          <rPr>
            <sz val="8"/>
            <color indexed="81"/>
            <rFont val="Tahoma"/>
            <family val="2"/>
          </rPr>
          <t xml:space="preserve">
No amps</t>
        </r>
      </text>
    </comment>
    <comment ref="E697" authorId="0" shapeId="0">
      <text>
        <r>
          <rPr>
            <b/>
            <sz val="8"/>
            <color indexed="81"/>
            <rFont val="Tahoma"/>
            <family val="2"/>
          </rPr>
          <t>Vic Sanchez:</t>
        </r>
        <r>
          <rPr>
            <sz val="8"/>
            <color indexed="81"/>
            <rFont val="Tahoma"/>
            <family val="2"/>
          </rPr>
          <t xml:space="preserve">
No amps</t>
        </r>
      </text>
    </comment>
    <comment ref="P697" authorId="0" shapeId="0">
      <text>
        <r>
          <rPr>
            <b/>
            <sz val="8"/>
            <color indexed="81"/>
            <rFont val="Tahoma"/>
            <family val="2"/>
          </rPr>
          <t>Vic Sanchez:</t>
        </r>
        <r>
          <rPr>
            <sz val="8"/>
            <color indexed="81"/>
            <rFont val="Tahoma"/>
            <family val="2"/>
          </rPr>
          <t xml:space="preserve">
No amps</t>
        </r>
      </text>
    </comment>
    <comment ref="Q697" authorId="0" shapeId="0">
      <text>
        <r>
          <rPr>
            <b/>
            <sz val="8"/>
            <color indexed="81"/>
            <rFont val="Tahoma"/>
            <family val="2"/>
          </rPr>
          <t>Vic Sanchez:</t>
        </r>
        <r>
          <rPr>
            <sz val="8"/>
            <color indexed="81"/>
            <rFont val="Tahoma"/>
            <family val="2"/>
          </rPr>
          <t xml:space="preserve">
No amps</t>
        </r>
      </text>
    </comment>
    <comment ref="E698" authorId="0" shapeId="0">
      <text>
        <r>
          <rPr>
            <b/>
            <sz val="8"/>
            <color indexed="81"/>
            <rFont val="Tahoma"/>
            <family val="2"/>
          </rPr>
          <t>Vic Sanchez:</t>
        </r>
        <r>
          <rPr>
            <sz val="8"/>
            <color indexed="81"/>
            <rFont val="Tahoma"/>
            <family val="2"/>
          </rPr>
          <t xml:space="preserve">
No amps</t>
        </r>
      </text>
    </comment>
    <comment ref="P698" authorId="0" shapeId="0">
      <text>
        <r>
          <rPr>
            <b/>
            <sz val="8"/>
            <color indexed="81"/>
            <rFont val="Tahoma"/>
            <family val="2"/>
          </rPr>
          <t>Vic Sanchez:</t>
        </r>
        <r>
          <rPr>
            <sz val="8"/>
            <color indexed="81"/>
            <rFont val="Tahoma"/>
            <family val="2"/>
          </rPr>
          <t xml:space="preserve">
No amps</t>
        </r>
      </text>
    </comment>
    <comment ref="Q698" authorId="0" shapeId="0">
      <text>
        <r>
          <rPr>
            <b/>
            <sz val="8"/>
            <color indexed="81"/>
            <rFont val="Tahoma"/>
            <family val="2"/>
          </rPr>
          <t>Vic Sanchez:</t>
        </r>
        <r>
          <rPr>
            <sz val="8"/>
            <color indexed="81"/>
            <rFont val="Tahoma"/>
            <family val="2"/>
          </rPr>
          <t xml:space="preserve">
No amps</t>
        </r>
      </text>
    </comment>
    <comment ref="E699" authorId="0" shapeId="0">
      <text>
        <r>
          <rPr>
            <b/>
            <sz val="8"/>
            <color indexed="81"/>
            <rFont val="Tahoma"/>
            <family val="2"/>
          </rPr>
          <t>Vic Sanchez:</t>
        </r>
        <r>
          <rPr>
            <sz val="8"/>
            <color indexed="81"/>
            <rFont val="Tahoma"/>
            <family val="2"/>
          </rPr>
          <t xml:space="preserve">
No amps</t>
        </r>
      </text>
    </comment>
    <comment ref="P699" authorId="0" shapeId="0">
      <text>
        <r>
          <rPr>
            <b/>
            <sz val="8"/>
            <color indexed="81"/>
            <rFont val="Tahoma"/>
            <family val="2"/>
          </rPr>
          <t>Vic Sanchez:</t>
        </r>
        <r>
          <rPr>
            <sz val="8"/>
            <color indexed="81"/>
            <rFont val="Tahoma"/>
            <family val="2"/>
          </rPr>
          <t xml:space="preserve">
No amps</t>
        </r>
      </text>
    </comment>
    <comment ref="Q699" authorId="0" shapeId="0">
      <text>
        <r>
          <rPr>
            <b/>
            <sz val="8"/>
            <color indexed="81"/>
            <rFont val="Tahoma"/>
            <family val="2"/>
          </rPr>
          <t>Vic Sanchez:</t>
        </r>
        <r>
          <rPr>
            <sz val="8"/>
            <color indexed="81"/>
            <rFont val="Tahoma"/>
            <family val="2"/>
          </rPr>
          <t xml:space="preserve">
No amps</t>
        </r>
      </text>
    </comment>
    <comment ref="E700" authorId="0" shapeId="0">
      <text>
        <r>
          <rPr>
            <b/>
            <sz val="8"/>
            <color indexed="81"/>
            <rFont val="Tahoma"/>
            <family val="2"/>
          </rPr>
          <t>Vic Sanchez:</t>
        </r>
        <r>
          <rPr>
            <sz val="8"/>
            <color indexed="81"/>
            <rFont val="Tahoma"/>
            <family val="2"/>
          </rPr>
          <t xml:space="preserve">
No amps</t>
        </r>
      </text>
    </comment>
    <comment ref="P700" authorId="0" shapeId="0">
      <text>
        <r>
          <rPr>
            <b/>
            <sz val="8"/>
            <color indexed="81"/>
            <rFont val="Tahoma"/>
            <family val="2"/>
          </rPr>
          <t>Vic Sanchez:</t>
        </r>
        <r>
          <rPr>
            <sz val="8"/>
            <color indexed="81"/>
            <rFont val="Tahoma"/>
            <family val="2"/>
          </rPr>
          <t xml:space="preserve">
No amps</t>
        </r>
      </text>
    </comment>
    <comment ref="Q700" authorId="0" shapeId="0">
      <text>
        <r>
          <rPr>
            <b/>
            <sz val="8"/>
            <color indexed="81"/>
            <rFont val="Tahoma"/>
            <family val="2"/>
          </rPr>
          <t>Vic Sanchez:</t>
        </r>
        <r>
          <rPr>
            <sz val="8"/>
            <color indexed="81"/>
            <rFont val="Tahoma"/>
            <family val="2"/>
          </rPr>
          <t xml:space="preserve">
No amps</t>
        </r>
      </text>
    </comment>
    <comment ref="E701" authorId="0" shapeId="0">
      <text>
        <r>
          <rPr>
            <b/>
            <sz val="8"/>
            <color indexed="81"/>
            <rFont val="Tahoma"/>
            <family val="2"/>
          </rPr>
          <t>Vic Sanchez:</t>
        </r>
        <r>
          <rPr>
            <sz val="8"/>
            <color indexed="81"/>
            <rFont val="Tahoma"/>
            <family val="2"/>
          </rPr>
          <t xml:space="preserve">
No amps</t>
        </r>
      </text>
    </comment>
    <comment ref="P701" authorId="0" shapeId="0">
      <text>
        <r>
          <rPr>
            <b/>
            <sz val="8"/>
            <color indexed="81"/>
            <rFont val="Tahoma"/>
            <family val="2"/>
          </rPr>
          <t>Vic Sanchez:</t>
        </r>
        <r>
          <rPr>
            <sz val="8"/>
            <color indexed="81"/>
            <rFont val="Tahoma"/>
            <family val="2"/>
          </rPr>
          <t xml:space="preserve">
No amps</t>
        </r>
      </text>
    </comment>
    <comment ref="Q701" authorId="0" shapeId="0">
      <text>
        <r>
          <rPr>
            <b/>
            <sz val="8"/>
            <color indexed="81"/>
            <rFont val="Tahoma"/>
            <family val="2"/>
          </rPr>
          <t>Vic Sanchez:</t>
        </r>
        <r>
          <rPr>
            <sz val="8"/>
            <color indexed="81"/>
            <rFont val="Tahoma"/>
            <family val="2"/>
          </rPr>
          <t xml:space="preserve">
No amps</t>
        </r>
      </text>
    </comment>
    <comment ref="E702" authorId="0" shapeId="0">
      <text>
        <r>
          <rPr>
            <b/>
            <sz val="8"/>
            <color indexed="81"/>
            <rFont val="Tahoma"/>
            <family val="2"/>
          </rPr>
          <t>Vic Sanchez:</t>
        </r>
        <r>
          <rPr>
            <sz val="8"/>
            <color indexed="81"/>
            <rFont val="Tahoma"/>
            <family val="2"/>
          </rPr>
          <t xml:space="preserve">
No amps</t>
        </r>
      </text>
    </comment>
    <comment ref="P702" authorId="0" shapeId="0">
      <text>
        <r>
          <rPr>
            <b/>
            <sz val="8"/>
            <color indexed="81"/>
            <rFont val="Tahoma"/>
            <family val="2"/>
          </rPr>
          <t>Vic Sanchez:</t>
        </r>
        <r>
          <rPr>
            <sz val="8"/>
            <color indexed="81"/>
            <rFont val="Tahoma"/>
            <family val="2"/>
          </rPr>
          <t xml:space="preserve">
No amps</t>
        </r>
      </text>
    </comment>
    <comment ref="Q702" authorId="0" shapeId="0">
      <text>
        <r>
          <rPr>
            <b/>
            <sz val="8"/>
            <color indexed="81"/>
            <rFont val="Tahoma"/>
            <family val="2"/>
          </rPr>
          <t>Vic Sanchez:</t>
        </r>
        <r>
          <rPr>
            <sz val="8"/>
            <color indexed="81"/>
            <rFont val="Tahoma"/>
            <family val="2"/>
          </rPr>
          <t xml:space="preserve">
No amps</t>
        </r>
      </text>
    </comment>
    <comment ref="E703" authorId="0" shapeId="0">
      <text>
        <r>
          <rPr>
            <b/>
            <sz val="8"/>
            <color indexed="81"/>
            <rFont val="Tahoma"/>
            <family val="2"/>
          </rPr>
          <t>Vic Sanchez:</t>
        </r>
        <r>
          <rPr>
            <sz val="8"/>
            <color indexed="81"/>
            <rFont val="Tahoma"/>
            <family val="2"/>
          </rPr>
          <t xml:space="preserve">
No amps</t>
        </r>
      </text>
    </comment>
    <comment ref="P703" authorId="0" shapeId="0">
      <text>
        <r>
          <rPr>
            <b/>
            <sz val="8"/>
            <color indexed="81"/>
            <rFont val="Tahoma"/>
            <family val="2"/>
          </rPr>
          <t>Vic Sanchez:</t>
        </r>
        <r>
          <rPr>
            <sz val="8"/>
            <color indexed="81"/>
            <rFont val="Tahoma"/>
            <family val="2"/>
          </rPr>
          <t xml:space="preserve">
No amps</t>
        </r>
      </text>
    </comment>
    <comment ref="Q703" authorId="0" shapeId="0">
      <text>
        <r>
          <rPr>
            <b/>
            <sz val="8"/>
            <color indexed="81"/>
            <rFont val="Tahoma"/>
            <family val="2"/>
          </rPr>
          <t>Vic Sanchez:</t>
        </r>
        <r>
          <rPr>
            <sz val="8"/>
            <color indexed="81"/>
            <rFont val="Tahoma"/>
            <family val="2"/>
          </rPr>
          <t xml:space="preserve">
No amps</t>
        </r>
      </text>
    </comment>
    <comment ref="E704" authorId="0" shapeId="0">
      <text>
        <r>
          <rPr>
            <b/>
            <sz val="8"/>
            <color indexed="81"/>
            <rFont val="Tahoma"/>
            <family val="2"/>
          </rPr>
          <t>Vic Sanchez:</t>
        </r>
        <r>
          <rPr>
            <sz val="8"/>
            <color indexed="81"/>
            <rFont val="Tahoma"/>
            <family val="2"/>
          </rPr>
          <t xml:space="preserve">
No amps</t>
        </r>
      </text>
    </comment>
    <comment ref="P704" authorId="0" shapeId="0">
      <text>
        <r>
          <rPr>
            <b/>
            <sz val="8"/>
            <color indexed="81"/>
            <rFont val="Tahoma"/>
            <family val="2"/>
          </rPr>
          <t>Vic Sanchez:</t>
        </r>
        <r>
          <rPr>
            <sz val="8"/>
            <color indexed="81"/>
            <rFont val="Tahoma"/>
            <family val="2"/>
          </rPr>
          <t xml:space="preserve">
No amps</t>
        </r>
      </text>
    </comment>
    <comment ref="Q704" authorId="0" shapeId="0">
      <text>
        <r>
          <rPr>
            <b/>
            <sz val="8"/>
            <color indexed="81"/>
            <rFont val="Tahoma"/>
            <family val="2"/>
          </rPr>
          <t>Vic Sanchez:</t>
        </r>
        <r>
          <rPr>
            <sz val="8"/>
            <color indexed="81"/>
            <rFont val="Tahoma"/>
            <family val="2"/>
          </rPr>
          <t xml:space="preserve">
No amps</t>
        </r>
      </text>
    </comment>
    <comment ref="E705" authorId="0" shapeId="0">
      <text>
        <r>
          <rPr>
            <b/>
            <sz val="8"/>
            <color indexed="81"/>
            <rFont val="Tahoma"/>
            <family val="2"/>
          </rPr>
          <t>Vic Sanchez:</t>
        </r>
        <r>
          <rPr>
            <sz val="8"/>
            <color indexed="81"/>
            <rFont val="Tahoma"/>
            <family val="2"/>
          </rPr>
          <t xml:space="preserve">
No amps</t>
        </r>
      </text>
    </comment>
    <comment ref="P705" authorId="0" shapeId="0">
      <text>
        <r>
          <rPr>
            <b/>
            <sz val="8"/>
            <color indexed="81"/>
            <rFont val="Tahoma"/>
            <family val="2"/>
          </rPr>
          <t>Vic Sanchez:</t>
        </r>
        <r>
          <rPr>
            <sz val="8"/>
            <color indexed="81"/>
            <rFont val="Tahoma"/>
            <family val="2"/>
          </rPr>
          <t xml:space="preserve">
No amps</t>
        </r>
      </text>
    </comment>
    <comment ref="Q705" authorId="0" shapeId="0">
      <text>
        <r>
          <rPr>
            <b/>
            <sz val="8"/>
            <color indexed="81"/>
            <rFont val="Tahoma"/>
            <family val="2"/>
          </rPr>
          <t>Vic Sanchez:</t>
        </r>
        <r>
          <rPr>
            <sz val="8"/>
            <color indexed="81"/>
            <rFont val="Tahoma"/>
            <family val="2"/>
          </rPr>
          <t xml:space="preserve">
No amps</t>
        </r>
      </text>
    </comment>
    <comment ref="E706" authorId="0" shapeId="0">
      <text>
        <r>
          <rPr>
            <b/>
            <sz val="8"/>
            <color indexed="81"/>
            <rFont val="Tahoma"/>
            <family val="2"/>
          </rPr>
          <t>Vic Sanchez:</t>
        </r>
        <r>
          <rPr>
            <sz val="8"/>
            <color indexed="81"/>
            <rFont val="Tahoma"/>
            <family val="2"/>
          </rPr>
          <t xml:space="preserve">
No amps</t>
        </r>
      </text>
    </comment>
    <comment ref="P706" authorId="0" shapeId="0">
      <text>
        <r>
          <rPr>
            <b/>
            <sz val="8"/>
            <color indexed="81"/>
            <rFont val="Tahoma"/>
            <family val="2"/>
          </rPr>
          <t>Vic Sanchez:</t>
        </r>
        <r>
          <rPr>
            <sz val="8"/>
            <color indexed="81"/>
            <rFont val="Tahoma"/>
            <family val="2"/>
          </rPr>
          <t xml:space="preserve">
No amps</t>
        </r>
      </text>
    </comment>
    <comment ref="Q706" authorId="0" shapeId="0">
      <text>
        <r>
          <rPr>
            <b/>
            <sz val="8"/>
            <color indexed="81"/>
            <rFont val="Tahoma"/>
            <family val="2"/>
          </rPr>
          <t>Vic Sanchez:</t>
        </r>
        <r>
          <rPr>
            <sz val="8"/>
            <color indexed="81"/>
            <rFont val="Tahoma"/>
            <family val="2"/>
          </rPr>
          <t xml:space="preserve">
No amps</t>
        </r>
      </text>
    </comment>
    <comment ref="E707" authorId="0" shapeId="0">
      <text>
        <r>
          <rPr>
            <b/>
            <sz val="8"/>
            <color indexed="81"/>
            <rFont val="Tahoma"/>
            <family val="2"/>
          </rPr>
          <t>Vic Sanchez:</t>
        </r>
        <r>
          <rPr>
            <sz val="8"/>
            <color indexed="81"/>
            <rFont val="Tahoma"/>
            <family val="2"/>
          </rPr>
          <t xml:space="preserve">
No amps</t>
        </r>
      </text>
    </comment>
    <comment ref="P707" authorId="0" shapeId="0">
      <text>
        <r>
          <rPr>
            <b/>
            <sz val="8"/>
            <color indexed="81"/>
            <rFont val="Tahoma"/>
            <family val="2"/>
          </rPr>
          <t>Vic Sanchez:</t>
        </r>
        <r>
          <rPr>
            <sz val="8"/>
            <color indexed="81"/>
            <rFont val="Tahoma"/>
            <family val="2"/>
          </rPr>
          <t xml:space="preserve">
No amps</t>
        </r>
      </text>
    </comment>
    <comment ref="Q707" authorId="0" shapeId="0">
      <text>
        <r>
          <rPr>
            <b/>
            <sz val="8"/>
            <color indexed="81"/>
            <rFont val="Tahoma"/>
            <family val="2"/>
          </rPr>
          <t>Vic Sanchez:</t>
        </r>
        <r>
          <rPr>
            <sz val="8"/>
            <color indexed="81"/>
            <rFont val="Tahoma"/>
            <family val="2"/>
          </rPr>
          <t xml:space="preserve">
No amps</t>
        </r>
      </text>
    </comment>
    <comment ref="E708" authorId="0" shapeId="0">
      <text>
        <r>
          <rPr>
            <b/>
            <sz val="8"/>
            <color indexed="81"/>
            <rFont val="Tahoma"/>
            <family val="2"/>
          </rPr>
          <t>Vic Sanchez:</t>
        </r>
        <r>
          <rPr>
            <sz val="8"/>
            <color indexed="81"/>
            <rFont val="Tahoma"/>
            <family val="2"/>
          </rPr>
          <t xml:space="preserve">
No amps</t>
        </r>
      </text>
    </comment>
    <comment ref="P708" authorId="0" shapeId="0">
      <text>
        <r>
          <rPr>
            <b/>
            <sz val="8"/>
            <color indexed="81"/>
            <rFont val="Tahoma"/>
            <family val="2"/>
          </rPr>
          <t>Vic Sanchez:</t>
        </r>
        <r>
          <rPr>
            <sz val="8"/>
            <color indexed="81"/>
            <rFont val="Tahoma"/>
            <family val="2"/>
          </rPr>
          <t xml:space="preserve">
No amps</t>
        </r>
      </text>
    </comment>
    <comment ref="Q708" authorId="0" shapeId="0">
      <text>
        <r>
          <rPr>
            <b/>
            <sz val="8"/>
            <color indexed="81"/>
            <rFont val="Tahoma"/>
            <family val="2"/>
          </rPr>
          <t>Vic Sanchez:</t>
        </r>
        <r>
          <rPr>
            <sz val="8"/>
            <color indexed="81"/>
            <rFont val="Tahoma"/>
            <family val="2"/>
          </rPr>
          <t xml:space="preserve">
No amps</t>
        </r>
      </text>
    </comment>
    <comment ref="E709" authorId="0" shapeId="0">
      <text>
        <r>
          <rPr>
            <b/>
            <sz val="8"/>
            <color indexed="81"/>
            <rFont val="Tahoma"/>
            <family val="2"/>
          </rPr>
          <t>Vic Sanchez:</t>
        </r>
        <r>
          <rPr>
            <sz val="8"/>
            <color indexed="81"/>
            <rFont val="Tahoma"/>
            <family val="2"/>
          </rPr>
          <t xml:space="preserve">
No amps</t>
        </r>
      </text>
    </comment>
    <comment ref="P709" authorId="0" shapeId="0">
      <text>
        <r>
          <rPr>
            <b/>
            <sz val="8"/>
            <color indexed="81"/>
            <rFont val="Tahoma"/>
            <family val="2"/>
          </rPr>
          <t>Vic Sanchez:</t>
        </r>
        <r>
          <rPr>
            <sz val="8"/>
            <color indexed="81"/>
            <rFont val="Tahoma"/>
            <family val="2"/>
          </rPr>
          <t xml:space="preserve">
No amps</t>
        </r>
      </text>
    </comment>
    <comment ref="Q709" authorId="0" shapeId="0">
      <text>
        <r>
          <rPr>
            <b/>
            <sz val="8"/>
            <color indexed="81"/>
            <rFont val="Tahoma"/>
            <family val="2"/>
          </rPr>
          <t>Vic Sanchez:</t>
        </r>
        <r>
          <rPr>
            <sz val="8"/>
            <color indexed="81"/>
            <rFont val="Tahoma"/>
            <family val="2"/>
          </rPr>
          <t xml:space="preserve">
No amps</t>
        </r>
      </text>
    </comment>
    <comment ref="E710" authorId="0" shapeId="0">
      <text>
        <r>
          <rPr>
            <b/>
            <sz val="8"/>
            <color indexed="81"/>
            <rFont val="Tahoma"/>
            <family val="2"/>
          </rPr>
          <t>Vic Sanchez:</t>
        </r>
        <r>
          <rPr>
            <sz val="8"/>
            <color indexed="81"/>
            <rFont val="Tahoma"/>
            <family val="2"/>
          </rPr>
          <t xml:space="preserve">
No amps</t>
        </r>
      </text>
    </comment>
    <comment ref="P710" authorId="0" shapeId="0">
      <text>
        <r>
          <rPr>
            <b/>
            <sz val="8"/>
            <color indexed="81"/>
            <rFont val="Tahoma"/>
            <family val="2"/>
          </rPr>
          <t>Vic Sanchez:</t>
        </r>
        <r>
          <rPr>
            <sz val="8"/>
            <color indexed="81"/>
            <rFont val="Tahoma"/>
            <family val="2"/>
          </rPr>
          <t xml:space="preserve">
No amps</t>
        </r>
      </text>
    </comment>
    <comment ref="Q710" authorId="0" shapeId="0">
      <text>
        <r>
          <rPr>
            <b/>
            <sz val="8"/>
            <color indexed="81"/>
            <rFont val="Tahoma"/>
            <family val="2"/>
          </rPr>
          <t>Vic Sanchez:</t>
        </r>
        <r>
          <rPr>
            <sz val="8"/>
            <color indexed="81"/>
            <rFont val="Tahoma"/>
            <family val="2"/>
          </rPr>
          <t xml:space="preserve">
No amps</t>
        </r>
      </text>
    </comment>
    <comment ref="E711" authorId="0" shapeId="0">
      <text>
        <r>
          <rPr>
            <b/>
            <sz val="8"/>
            <color indexed="81"/>
            <rFont val="Tahoma"/>
            <family val="2"/>
          </rPr>
          <t>Vic Sanchez:</t>
        </r>
        <r>
          <rPr>
            <sz val="8"/>
            <color indexed="81"/>
            <rFont val="Tahoma"/>
            <family val="2"/>
          </rPr>
          <t xml:space="preserve">
No amps</t>
        </r>
      </text>
    </comment>
    <comment ref="P711" authorId="0" shapeId="0">
      <text>
        <r>
          <rPr>
            <b/>
            <sz val="8"/>
            <color indexed="81"/>
            <rFont val="Tahoma"/>
            <family val="2"/>
          </rPr>
          <t>Vic Sanchez:</t>
        </r>
        <r>
          <rPr>
            <sz val="8"/>
            <color indexed="81"/>
            <rFont val="Tahoma"/>
            <family val="2"/>
          </rPr>
          <t xml:space="preserve">
No amps</t>
        </r>
      </text>
    </comment>
    <comment ref="Q711" authorId="0" shapeId="0">
      <text>
        <r>
          <rPr>
            <b/>
            <sz val="8"/>
            <color indexed="81"/>
            <rFont val="Tahoma"/>
            <family val="2"/>
          </rPr>
          <t>Vic Sanchez:</t>
        </r>
        <r>
          <rPr>
            <sz val="8"/>
            <color indexed="81"/>
            <rFont val="Tahoma"/>
            <family val="2"/>
          </rPr>
          <t xml:space="preserve">
No amps</t>
        </r>
      </text>
    </comment>
    <comment ref="E712" authorId="0" shapeId="0">
      <text>
        <r>
          <rPr>
            <b/>
            <sz val="8"/>
            <color indexed="81"/>
            <rFont val="Tahoma"/>
            <family val="2"/>
          </rPr>
          <t>Vic Sanchez:</t>
        </r>
        <r>
          <rPr>
            <sz val="8"/>
            <color indexed="81"/>
            <rFont val="Tahoma"/>
            <family val="2"/>
          </rPr>
          <t xml:space="preserve">
No amps</t>
        </r>
      </text>
    </comment>
    <comment ref="P712" authorId="0" shapeId="0">
      <text>
        <r>
          <rPr>
            <b/>
            <sz val="8"/>
            <color indexed="81"/>
            <rFont val="Tahoma"/>
            <family val="2"/>
          </rPr>
          <t>Vic Sanchez:</t>
        </r>
        <r>
          <rPr>
            <sz val="8"/>
            <color indexed="81"/>
            <rFont val="Tahoma"/>
            <family val="2"/>
          </rPr>
          <t xml:space="preserve">
No amps</t>
        </r>
      </text>
    </comment>
    <comment ref="Q712" authorId="0" shapeId="0">
      <text>
        <r>
          <rPr>
            <b/>
            <sz val="8"/>
            <color indexed="81"/>
            <rFont val="Tahoma"/>
            <family val="2"/>
          </rPr>
          <t>Vic Sanchez:</t>
        </r>
        <r>
          <rPr>
            <sz val="8"/>
            <color indexed="81"/>
            <rFont val="Tahoma"/>
            <family val="2"/>
          </rPr>
          <t xml:space="preserve">
No amps</t>
        </r>
      </text>
    </comment>
    <comment ref="E713" authorId="0" shapeId="0">
      <text>
        <r>
          <rPr>
            <b/>
            <sz val="8"/>
            <color indexed="81"/>
            <rFont val="Tahoma"/>
            <family val="2"/>
          </rPr>
          <t>Vic Sanchez:</t>
        </r>
        <r>
          <rPr>
            <sz val="8"/>
            <color indexed="81"/>
            <rFont val="Tahoma"/>
            <family val="2"/>
          </rPr>
          <t xml:space="preserve">
No amps</t>
        </r>
      </text>
    </comment>
    <comment ref="P713" authorId="0" shapeId="0">
      <text>
        <r>
          <rPr>
            <b/>
            <sz val="8"/>
            <color indexed="81"/>
            <rFont val="Tahoma"/>
            <family val="2"/>
          </rPr>
          <t>Vic Sanchez:</t>
        </r>
        <r>
          <rPr>
            <sz val="8"/>
            <color indexed="81"/>
            <rFont val="Tahoma"/>
            <family val="2"/>
          </rPr>
          <t xml:space="preserve">
No amps</t>
        </r>
      </text>
    </comment>
    <comment ref="Q713" authorId="0" shapeId="0">
      <text>
        <r>
          <rPr>
            <b/>
            <sz val="8"/>
            <color indexed="81"/>
            <rFont val="Tahoma"/>
            <family val="2"/>
          </rPr>
          <t>Vic Sanchez:</t>
        </r>
        <r>
          <rPr>
            <sz val="8"/>
            <color indexed="81"/>
            <rFont val="Tahoma"/>
            <family val="2"/>
          </rPr>
          <t xml:space="preserve">
No amps</t>
        </r>
      </text>
    </comment>
    <comment ref="E714" authorId="0" shapeId="0">
      <text>
        <r>
          <rPr>
            <b/>
            <sz val="8"/>
            <color indexed="81"/>
            <rFont val="Tahoma"/>
            <family val="2"/>
          </rPr>
          <t>Vic Sanchez:</t>
        </r>
        <r>
          <rPr>
            <sz val="8"/>
            <color indexed="81"/>
            <rFont val="Tahoma"/>
            <family val="2"/>
          </rPr>
          <t xml:space="preserve">
No amps</t>
        </r>
      </text>
    </comment>
    <comment ref="P714" authorId="0" shapeId="0">
      <text>
        <r>
          <rPr>
            <b/>
            <sz val="8"/>
            <color indexed="81"/>
            <rFont val="Tahoma"/>
            <family val="2"/>
          </rPr>
          <t>Vic Sanchez:</t>
        </r>
        <r>
          <rPr>
            <sz val="8"/>
            <color indexed="81"/>
            <rFont val="Tahoma"/>
            <family val="2"/>
          </rPr>
          <t xml:space="preserve">
No amps</t>
        </r>
      </text>
    </comment>
    <comment ref="Q714" authorId="0" shapeId="0">
      <text>
        <r>
          <rPr>
            <b/>
            <sz val="8"/>
            <color indexed="81"/>
            <rFont val="Tahoma"/>
            <family val="2"/>
          </rPr>
          <t>Vic Sanchez:</t>
        </r>
        <r>
          <rPr>
            <sz val="8"/>
            <color indexed="81"/>
            <rFont val="Tahoma"/>
            <family val="2"/>
          </rPr>
          <t xml:space="preserve">
No amps</t>
        </r>
      </text>
    </comment>
    <comment ref="E715" authorId="0" shapeId="0">
      <text>
        <r>
          <rPr>
            <b/>
            <sz val="8"/>
            <color indexed="81"/>
            <rFont val="Tahoma"/>
            <family val="2"/>
          </rPr>
          <t>Vic Sanchez:</t>
        </r>
        <r>
          <rPr>
            <sz val="8"/>
            <color indexed="81"/>
            <rFont val="Tahoma"/>
            <family val="2"/>
          </rPr>
          <t xml:space="preserve">
No amps</t>
        </r>
      </text>
    </comment>
    <comment ref="P715" authorId="0" shapeId="0">
      <text>
        <r>
          <rPr>
            <b/>
            <sz val="8"/>
            <color indexed="81"/>
            <rFont val="Tahoma"/>
            <family val="2"/>
          </rPr>
          <t>Vic Sanchez:</t>
        </r>
        <r>
          <rPr>
            <sz val="8"/>
            <color indexed="81"/>
            <rFont val="Tahoma"/>
            <family val="2"/>
          </rPr>
          <t xml:space="preserve">
No amps</t>
        </r>
      </text>
    </comment>
    <comment ref="Q715" authorId="0" shapeId="0">
      <text>
        <r>
          <rPr>
            <b/>
            <sz val="8"/>
            <color indexed="81"/>
            <rFont val="Tahoma"/>
            <family val="2"/>
          </rPr>
          <t>Vic Sanchez:</t>
        </r>
        <r>
          <rPr>
            <sz val="8"/>
            <color indexed="81"/>
            <rFont val="Tahoma"/>
            <family val="2"/>
          </rPr>
          <t xml:space="preserve">
No amps</t>
        </r>
      </text>
    </comment>
  </commentList>
</comments>
</file>

<file path=xl/sharedStrings.xml><?xml version="1.0" encoding="utf-8"?>
<sst xmlns="http://schemas.openxmlformats.org/spreadsheetml/2006/main" count="15885" uniqueCount="1540">
  <si>
    <t>Am Products</t>
  </si>
  <si>
    <t xml:space="preserve">    % Monthly Savings</t>
  </si>
  <si>
    <t xml:space="preserve">Totals = </t>
  </si>
  <si>
    <t xml:space="preserve">Mfgr = </t>
  </si>
  <si>
    <t>Total</t>
  </si>
  <si>
    <t xml:space="preserve">Percentage = </t>
  </si>
  <si>
    <t>Star-Rite</t>
  </si>
  <si>
    <t>Ultra flow</t>
  </si>
  <si>
    <t>Premier</t>
  </si>
  <si>
    <t>Magnetek</t>
  </si>
  <si>
    <t>Sta-rite</t>
  </si>
  <si>
    <t>American</t>
  </si>
  <si>
    <t xml:space="preserve">Y </t>
  </si>
  <si>
    <t>Whisper Flow</t>
  </si>
  <si>
    <t>Magnatek</t>
  </si>
  <si>
    <t xml:space="preserve">N </t>
  </si>
  <si>
    <t>Pre Minus Post kWh</t>
  </si>
  <si>
    <t>Totals Of  Post KWh</t>
  </si>
  <si>
    <t>Turns/Day</t>
  </si>
  <si>
    <t>Actual Pool Programming</t>
  </si>
  <si>
    <t xml:space="preserve">Install </t>
  </si>
  <si>
    <t xml:space="preserve">Old </t>
  </si>
  <si>
    <t>Pump Mfr</t>
  </si>
  <si>
    <t>Model</t>
  </si>
  <si>
    <t>Whisperflo</t>
  </si>
  <si>
    <t>WFE3</t>
  </si>
  <si>
    <t>Pool Size</t>
  </si>
  <si>
    <t>Franklin</t>
  </si>
  <si>
    <t>Preferred Pool Programming</t>
  </si>
  <si>
    <t>Run Time</t>
  </si>
  <si>
    <t>Make</t>
  </si>
  <si>
    <t>Old</t>
  </si>
  <si>
    <t>Pump/Mtr</t>
  </si>
  <si>
    <t>AF3</t>
  </si>
  <si>
    <t>Flow Feature #1</t>
  </si>
  <si>
    <t>Flow Feature #2</t>
  </si>
  <si>
    <t>Vantage</t>
  </si>
  <si>
    <t>AE1203</t>
  </si>
  <si>
    <t>Century</t>
  </si>
  <si>
    <t>WFE4</t>
  </si>
  <si>
    <t>WFE6</t>
  </si>
  <si>
    <t>Aquaflow</t>
  </si>
  <si>
    <t>8-151965-04</t>
  </si>
  <si>
    <t>WFE</t>
  </si>
  <si>
    <t>Hrs</t>
  </si>
  <si>
    <t>C48152PA105</t>
  </si>
  <si>
    <t>Comments</t>
  </si>
  <si>
    <t>Feature #1</t>
  </si>
  <si>
    <t>Feature #2</t>
  </si>
  <si>
    <t xml:space="preserve">Comments </t>
  </si>
  <si>
    <t>JHP2.0</t>
  </si>
  <si>
    <t>WF6</t>
  </si>
  <si>
    <t>DT3-12</t>
  </si>
  <si>
    <t>09721</t>
  </si>
  <si>
    <t>09886</t>
  </si>
  <si>
    <t>7-164304-24</t>
  </si>
  <si>
    <t>08560</t>
  </si>
  <si>
    <t>04310</t>
  </si>
  <si>
    <t>Solid State</t>
  </si>
  <si>
    <t>Bronze</t>
  </si>
  <si>
    <t>Sta Rite</t>
  </si>
  <si>
    <t>HPPA6E-147L</t>
  </si>
  <si>
    <t>4500 Gal</t>
  </si>
  <si>
    <t>16500 Gal</t>
  </si>
  <si>
    <t>K4L2PA105</t>
  </si>
  <si>
    <t>WFC6</t>
  </si>
  <si>
    <t>04268</t>
  </si>
  <si>
    <t>164299-23</t>
  </si>
  <si>
    <t>7 188449-83</t>
  </si>
  <si>
    <t>Advantage</t>
  </si>
  <si>
    <t>AF20</t>
  </si>
  <si>
    <t>7-164303-23</t>
  </si>
  <si>
    <t>K48L2N104</t>
  </si>
  <si>
    <t>GP-126L</t>
  </si>
  <si>
    <t>SP3000</t>
  </si>
  <si>
    <t>7 159988-106</t>
  </si>
  <si>
    <t>1548L2N104</t>
  </si>
  <si>
    <t>C48L2N134B3</t>
  </si>
  <si>
    <t>145 W</t>
  </si>
  <si>
    <t>160 W</t>
  </si>
  <si>
    <t>475 W</t>
  </si>
  <si>
    <t>515 W</t>
  </si>
  <si>
    <t>ASW %</t>
  </si>
  <si>
    <t>SCE %</t>
  </si>
  <si>
    <t>Existing Manufacturer Information</t>
  </si>
  <si>
    <t>Pre - Existing Pool Pump Specifications</t>
  </si>
  <si>
    <t>Qty</t>
  </si>
  <si>
    <t xml:space="preserve">Other </t>
  </si>
  <si>
    <t>Duplicate</t>
  </si>
  <si>
    <t>00193</t>
  </si>
  <si>
    <t>01478</t>
  </si>
  <si>
    <t>01354</t>
  </si>
  <si>
    <t>02455</t>
  </si>
  <si>
    <t>02562</t>
  </si>
  <si>
    <t>02642</t>
  </si>
  <si>
    <t>03354</t>
  </si>
  <si>
    <t>09166</t>
  </si>
  <si>
    <t>09545</t>
  </si>
  <si>
    <t>09828</t>
  </si>
  <si>
    <t>06967</t>
  </si>
  <si>
    <t>09904</t>
  </si>
  <si>
    <t>09884</t>
  </si>
  <si>
    <t>09877</t>
  </si>
  <si>
    <t>09739</t>
  </si>
  <si>
    <t>06643</t>
  </si>
  <si>
    <t>09838</t>
  </si>
  <si>
    <t>09820</t>
  </si>
  <si>
    <t>08904</t>
  </si>
  <si>
    <t>02522</t>
  </si>
  <si>
    <t>06937</t>
  </si>
  <si>
    <t>03217</t>
  </si>
  <si>
    <t>04012</t>
  </si>
  <si>
    <t>09296</t>
  </si>
  <si>
    <t>01439</t>
  </si>
  <si>
    <t>01684</t>
  </si>
  <si>
    <t>02431</t>
  </si>
  <si>
    <t>02435</t>
  </si>
  <si>
    <t>02464</t>
  </si>
  <si>
    <t>02541</t>
  </si>
  <si>
    <t>03739</t>
  </si>
  <si>
    <t>09481</t>
  </si>
  <si>
    <t>05390</t>
  </si>
  <si>
    <t>05287</t>
  </si>
  <si>
    <t>05049</t>
  </si>
  <si>
    <t>03999</t>
  </si>
  <si>
    <t>03525</t>
  </si>
  <si>
    <t>03112</t>
  </si>
  <si>
    <t>02673</t>
  </si>
  <si>
    <t>02662</t>
  </si>
  <si>
    <t>02594</t>
  </si>
  <si>
    <t>00807</t>
  </si>
  <si>
    <t>01111</t>
  </si>
  <si>
    <t>09833</t>
  </si>
  <si>
    <t>05255</t>
  </si>
  <si>
    <t>04048</t>
  </si>
  <si>
    <t>01087</t>
  </si>
  <si>
    <t>08864</t>
  </si>
  <si>
    <t>06381</t>
  </si>
  <si>
    <t>01294</t>
  </si>
  <si>
    <t>01980</t>
  </si>
  <si>
    <t>08900</t>
  </si>
  <si>
    <t>06830</t>
  </si>
  <si>
    <t>00564</t>
  </si>
  <si>
    <t>09779</t>
  </si>
  <si>
    <t>07147</t>
  </si>
  <si>
    <t>01738</t>
  </si>
  <si>
    <t>00263</t>
  </si>
  <si>
    <t>02319</t>
  </si>
  <si>
    <t>01635</t>
  </si>
  <si>
    <t>02195</t>
  </si>
  <si>
    <t>00869</t>
  </si>
  <si>
    <t>07052</t>
  </si>
  <si>
    <t>SR MII</t>
  </si>
  <si>
    <t>AO Smith</t>
  </si>
  <si>
    <t>Centuriun</t>
  </si>
  <si>
    <t>23/26/09</t>
  </si>
  <si>
    <t>341-2509</t>
  </si>
  <si>
    <t>Not enough data to input</t>
  </si>
  <si>
    <t>Sta.Rite</t>
  </si>
  <si>
    <t>Sta-Rite</t>
  </si>
  <si>
    <t>SR</t>
  </si>
  <si>
    <t>Average</t>
  </si>
  <si>
    <t>PLM#</t>
  </si>
  <si>
    <t>Name</t>
  </si>
  <si>
    <t>Address</t>
  </si>
  <si>
    <t>Phone</t>
  </si>
  <si>
    <t>Install</t>
  </si>
  <si>
    <t>Date</t>
  </si>
  <si>
    <t>Hayward</t>
  </si>
  <si>
    <t>Jandy</t>
  </si>
  <si>
    <t>Pentair</t>
  </si>
  <si>
    <t>Aqua Flow</t>
  </si>
  <si>
    <t>Jacuzzi</t>
  </si>
  <si>
    <t>Other</t>
  </si>
  <si>
    <t>Waterways</t>
  </si>
  <si>
    <t>Voltage</t>
  </si>
  <si>
    <t>Amps</t>
  </si>
  <si>
    <t>Dly Hrs</t>
  </si>
  <si>
    <t>Watts</t>
  </si>
  <si>
    <t>Size-Gal</t>
  </si>
  <si>
    <t>(1000)</t>
  </si>
  <si>
    <t>GPM</t>
  </si>
  <si>
    <t>Run Hrs</t>
  </si>
  <si>
    <t>Day</t>
  </si>
  <si>
    <t>Turns</t>
  </si>
  <si>
    <t>KWh/Day</t>
  </si>
  <si>
    <t>KWh/Mo</t>
  </si>
  <si>
    <t>Savings</t>
  </si>
  <si>
    <t>HP</t>
  </si>
  <si>
    <t>1/09</t>
  </si>
  <si>
    <t>City</t>
  </si>
  <si>
    <t>N/A</t>
  </si>
  <si>
    <t>Ultra Flow</t>
  </si>
  <si>
    <t>Customer Information</t>
  </si>
  <si>
    <t>Post Installation - Circulation</t>
  </si>
  <si>
    <t>%</t>
  </si>
  <si>
    <t>Days/Mo -</t>
  </si>
  <si>
    <t>Cust Keep</t>
  </si>
  <si>
    <t>Y/N</t>
  </si>
  <si>
    <t>Daily</t>
  </si>
  <si>
    <t>Hourly</t>
  </si>
  <si>
    <t>KWh</t>
  </si>
  <si>
    <t>Flow Rate</t>
  </si>
  <si>
    <t>(Hour)</t>
  </si>
  <si>
    <t>SCE</t>
  </si>
  <si>
    <t>Calc</t>
  </si>
  <si>
    <t>ASW</t>
  </si>
  <si>
    <t>Diff</t>
  </si>
  <si>
    <t>Post Installation - Cleaner Speed</t>
  </si>
  <si>
    <t xml:space="preserve">Turns </t>
  </si>
  <si>
    <t>(Month)</t>
  </si>
  <si>
    <t>ASW Mo</t>
  </si>
  <si>
    <t>06625</t>
  </si>
  <si>
    <t>06491</t>
  </si>
  <si>
    <t>05508</t>
  </si>
  <si>
    <t>N</t>
  </si>
  <si>
    <t>SCE Mo</t>
  </si>
  <si>
    <t>Enter existing data</t>
  </si>
  <si>
    <t>Y</t>
  </si>
  <si>
    <t>Palm Desert</t>
  </si>
  <si>
    <t>Purex</t>
  </si>
  <si>
    <t>(Watts)</t>
  </si>
  <si>
    <t>(KW)</t>
  </si>
  <si>
    <t xml:space="preserve">Daily </t>
  </si>
  <si>
    <t>Star-rite</t>
  </si>
  <si>
    <t>y</t>
  </si>
  <si>
    <t>Pactao</t>
  </si>
  <si>
    <t>kWh</t>
  </si>
  <si>
    <t>N that clean</t>
  </si>
  <si>
    <t>Curve-A Power Watts</t>
  </si>
  <si>
    <t>Curve-A Energy Factor</t>
  </si>
  <si>
    <t>Curve-B Power Watts</t>
  </si>
  <si>
    <t>Curve B Energy Factor</t>
  </si>
  <si>
    <t>Nameplate HP</t>
  </si>
  <si>
    <t>Count</t>
  </si>
  <si>
    <t>Grand Total</t>
  </si>
  <si>
    <t>Data</t>
  </si>
  <si>
    <t>Average of Curve-A Power Watts</t>
  </si>
  <si>
    <t>Average of Curve-B Power Watts</t>
  </si>
  <si>
    <t>Record</t>
  </si>
  <si>
    <t>x</t>
  </si>
  <si>
    <t>Manufacturer Name</t>
  </si>
  <si>
    <t>Brand Name</t>
  </si>
  <si>
    <t>Model Number</t>
  </si>
  <si>
    <t>Motor Svc Fctr</t>
  </si>
  <si>
    <t>Motor Construction Description</t>
  </si>
  <si>
    <t>MotorDesign Description</t>
  </si>
  <si>
    <t>Motor Capability (T/F)</t>
  </si>
  <si>
    <t>Motor Efficiency %</t>
  </si>
  <si>
    <t>Rated Horsepower</t>
  </si>
  <si>
    <t>HP x SF</t>
  </si>
  <si>
    <t>Pump Control Speed (T/F)</t>
  </si>
  <si>
    <t>Curve-A gpm Flow</t>
  </si>
  <si>
    <t>Curve-B gpm Flow</t>
  </si>
  <si>
    <t>Low Mode</t>
  </si>
  <si>
    <t>Add Date</t>
  </si>
  <si>
    <t>Pentair Pool Products, Inc.</t>
  </si>
  <si>
    <t>MPE6YF-207L (HIGH SPEED)</t>
  </si>
  <si>
    <t>Capacitor Start - Capacitor Run</t>
  </si>
  <si>
    <t>Dual-Speed</t>
  </si>
  <si>
    <t>MPE6YF-207L (LOW SPEED)</t>
  </si>
  <si>
    <t>MPEA6YG-175L (HIGH SPEED)</t>
  </si>
  <si>
    <t>MPEA6YG-175L (LOW SPEED)</t>
  </si>
  <si>
    <t>MPEA6YG-175LS (HIGH SPEED)</t>
  </si>
  <si>
    <t>MPEA6YG-175LS (LOW SPEED)</t>
  </si>
  <si>
    <t>MPEA6YG-207L (HIGH SPEED)</t>
  </si>
  <si>
    <t>MPEA6YG-207L (LOW SPEED)</t>
  </si>
  <si>
    <t>MPEAA6YG-168L (HIGH SPEED)</t>
  </si>
  <si>
    <t>MPEAA6YG-168L (LOW SPEED)</t>
  </si>
  <si>
    <t>MPEAA6YG-208L (HIGH SPEED)</t>
  </si>
  <si>
    <t>MPEAA6YG-208L (LOW SPEED)</t>
  </si>
  <si>
    <t>P2RA5YG-183L (HIGH SPEED)</t>
  </si>
  <si>
    <t>P2RA5YG-183L (LOW SPEED)</t>
  </si>
  <si>
    <t>P2RA5YG-183LC (HIGH SPEED)</t>
  </si>
  <si>
    <t>P2RA5YG-183LC (LOW SPEED)</t>
  </si>
  <si>
    <t>P6RA6YG-207L (HIGH SPEED)</t>
  </si>
  <si>
    <t>P6RA6YG-207L (LOW SPEED)</t>
  </si>
  <si>
    <t>Hayward Pool Products</t>
  </si>
  <si>
    <t>MaxFlo</t>
  </si>
  <si>
    <t>SP2815X20</t>
  </si>
  <si>
    <t>Single-Speed</t>
  </si>
  <si>
    <t>NULL</t>
  </si>
  <si>
    <t>Replacement Series</t>
  </si>
  <si>
    <t>RS1000</t>
  </si>
  <si>
    <t>RS1500</t>
  </si>
  <si>
    <t>RS2000</t>
  </si>
  <si>
    <t>RS2500</t>
  </si>
  <si>
    <t>RS3000</t>
  </si>
  <si>
    <t>RS750</t>
  </si>
  <si>
    <t>Super II</t>
  </si>
  <si>
    <t>SP3007EEAZ</t>
  </si>
  <si>
    <t>SP3010EEAZ</t>
  </si>
  <si>
    <t>SP3015EEAZ</t>
  </si>
  <si>
    <t>SP3020EEAZ</t>
  </si>
  <si>
    <t>SP3020X25AZ</t>
  </si>
  <si>
    <t>SP3025EEAZ</t>
  </si>
  <si>
    <t>SP3025X30AZ</t>
  </si>
  <si>
    <t>Super Pump</t>
  </si>
  <si>
    <t>SP2615X20</t>
  </si>
  <si>
    <t>SP2621X25</t>
  </si>
  <si>
    <t>TriStar</t>
  </si>
  <si>
    <t>SP3205EE</t>
  </si>
  <si>
    <t>SP3207EE</t>
  </si>
  <si>
    <t>SP3210EE</t>
  </si>
  <si>
    <t>SP3215EE</t>
  </si>
  <si>
    <t>SP3220EE</t>
  </si>
  <si>
    <t>SP3230EE</t>
  </si>
  <si>
    <t>DYNAMO 340141</t>
  </si>
  <si>
    <t>DYNAMO 340142</t>
  </si>
  <si>
    <t>OPTIFLO 340129</t>
  </si>
  <si>
    <t>OPTIFLO 340130</t>
  </si>
  <si>
    <t>OPTIFLO 340131</t>
  </si>
  <si>
    <t>OPTIFLO 340132</t>
  </si>
  <si>
    <t>ABG4D7L-6A****</t>
  </si>
  <si>
    <t>ABG4DL-6A****</t>
  </si>
  <si>
    <t>JWP5D7L-6A****</t>
  </si>
  <si>
    <t>JWP5DL-6A****</t>
  </si>
  <si>
    <t>MPE6C-204L</t>
  </si>
  <si>
    <t>MPEA6D-204L</t>
  </si>
  <si>
    <t>P4EA6E-186L</t>
  </si>
  <si>
    <t>P4EA6F-187L</t>
  </si>
  <si>
    <t>P6E6C-204L</t>
  </si>
  <si>
    <t>P6E6D-205L</t>
  </si>
  <si>
    <t>P6E6E-206L</t>
  </si>
  <si>
    <t>P6E6F-207L</t>
  </si>
  <si>
    <t>P6E6G-208L</t>
  </si>
  <si>
    <t>P6E6H-209L</t>
  </si>
  <si>
    <t>P6EA6F-206L</t>
  </si>
  <si>
    <t>P6EA6G-207L</t>
  </si>
  <si>
    <t>PE52C-180L</t>
  </si>
  <si>
    <t>PE5C-180L</t>
  </si>
  <si>
    <t>PEA5D-180L</t>
  </si>
  <si>
    <t>IntelliFlo (1000 rpm)</t>
  </si>
  <si>
    <t>Electronically-commutated motor</t>
  </si>
  <si>
    <t>Variable-Speed</t>
  </si>
  <si>
    <t>IntelliFlo (3450 rpm)</t>
  </si>
  <si>
    <t>IntelliFlo 4 x 160 (1000 rpm)</t>
  </si>
  <si>
    <t>IntelliFlo 4 x 160 (3450 rpm)</t>
  </si>
  <si>
    <t>P6E6YH-209L (3450 RPM)</t>
  </si>
  <si>
    <t>P6E6YH-209L (800 RPM)</t>
  </si>
  <si>
    <t>P6E6Z4H-209L (3450 RPM)</t>
  </si>
  <si>
    <t>P6E6Z4H-209L (850 RPM)</t>
  </si>
  <si>
    <t>SP2810X152</t>
  </si>
  <si>
    <t>Permanent-split capacitor motor</t>
  </si>
  <si>
    <t>Northstar</t>
  </si>
  <si>
    <t>SP4010X152NS</t>
  </si>
  <si>
    <t>SP4015X202NS</t>
  </si>
  <si>
    <t>SP4020X252NS</t>
  </si>
  <si>
    <t>RS1502</t>
  </si>
  <si>
    <t>RS2002</t>
  </si>
  <si>
    <t>RS2502</t>
  </si>
  <si>
    <t>SP3010X152AZ</t>
  </si>
  <si>
    <t>SP3015X202AZ</t>
  </si>
  <si>
    <t>SP3020X252AZ</t>
  </si>
  <si>
    <t>SP2607X102S</t>
  </si>
  <si>
    <t>SP2610X152S</t>
  </si>
  <si>
    <t>SP2615X202S</t>
  </si>
  <si>
    <t>SP32102EE</t>
  </si>
  <si>
    <t>SP3210X152</t>
  </si>
  <si>
    <t>SP32152EE</t>
  </si>
  <si>
    <t>SP3215X202</t>
  </si>
  <si>
    <t>SP32202EE</t>
  </si>
  <si>
    <t>SP3220X252</t>
  </si>
  <si>
    <t>Jandy Pool Products Inc.</t>
  </si>
  <si>
    <t>PLUS HP</t>
  </si>
  <si>
    <t>PHPF 1.0-2 (High Speed)</t>
  </si>
  <si>
    <t>PHPF 1.0-2 (Low Speed)</t>
  </si>
  <si>
    <t>PHPF 1.5-2 (High Speed)</t>
  </si>
  <si>
    <t>PHPF 1.5-2 (Low Speed)</t>
  </si>
  <si>
    <t>PHPF 2.0-2 (High Speed)</t>
  </si>
  <si>
    <t>PHPF 2.0-2 (Low Speed)</t>
  </si>
  <si>
    <t>PHPM 1.5-2 (High Speed)</t>
  </si>
  <si>
    <t>PHPM 1.5-2 (Low Speed)</t>
  </si>
  <si>
    <t>PHPM 2.0-2 (High Speed)</t>
  </si>
  <si>
    <t>PHPM 2.0-2 (Low Speed)</t>
  </si>
  <si>
    <t>PHPM 2.5-2 (High Speed)</t>
  </si>
  <si>
    <t>PHPM 2.5-2 (Low Speed)</t>
  </si>
  <si>
    <t>Stealth</t>
  </si>
  <si>
    <t>SHPF 1.0-2 (High Speed)</t>
  </si>
  <si>
    <t>SHPF 1.0-2 (Low Speed)</t>
  </si>
  <si>
    <t>SHPF 1.5-2 (High Speed)</t>
  </si>
  <si>
    <t>SHPF 1.5-2 (Low Speed)</t>
  </si>
  <si>
    <t>SHPF 2.0-2 (High Speed)</t>
  </si>
  <si>
    <t>SHPF 2.0-2 (Low Speed)</t>
  </si>
  <si>
    <t>SHPM 1.5-2 (High Speed)</t>
  </si>
  <si>
    <t>SHPM 1.5-2 (Low Speed)</t>
  </si>
  <si>
    <t>SHPM 2.0-2 (High Speed)</t>
  </si>
  <si>
    <t>SHPM 2.0-2 (Low Speed)</t>
  </si>
  <si>
    <t>SHPM 2.5-2 (High Speed)</t>
  </si>
  <si>
    <t>SHPM 2.5-2 (Low Speed)</t>
  </si>
  <si>
    <t>CH II-N2-2A(HIGH SPEED)</t>
  </si>
  <si>
    <t>CH II-N2-2A(LOW SPEED)</t>
  </si>
  <si>
    <t>CHII-N2-1.5A(HGIH SPEED)</t>
  </si>
  <si>
    <t>CHII-N2-1.5A(LOW SPEED)</t>
  </si>
  <si>
    <t>CHII-N2-1A(HIGH SPEED)</t>
  </si>
  <si>
    <t>CHII-N2-1A(LOW SPEED)</t>
  </si>
  <si>
    <t>CHII-N2-2.5(HIGH SPEED)</t>
  </si>
  <si>
    <t>CHII-N2-2.5(LOW SPEED)</t>
  </si>
  <si>
    <t>PFII-P2-1A(HIGH SPEED)</t>
  </si>
  <si>
    <t>PFII-P2-1A(LOW SPEED)</t>
  </si>
  <si>
    <t>SF N2 1.5A(High Seed)</t>
  </si>
  <si>
    <t>SF N2 1.5A(Low Speed)</t>
  </si>
  <si>
    <t>SF-N2-1.5A(HIGH SPEED)</t>
  </si>
  <si>
    <t>SF-N2-1.5A(LOW SPEED)</t>
  </si>
  <si>
    <t>SF-N2-1A(HIGH SPEED)</t>
  </si>
  <si>
    <t>SF-N2-1A(LOW SPEED)</t>
  </si>
  <si>
    <t>SF-N2-2A(HIGH SPEED)</t>
  </si>
  <si>
    <t>SF-N2-2A(LOW SPEED)</t>
  </si>
  <si>
    <t>WFDS-24 WO SWITCH AQUATE(HIGH SPEED)</t>
  </si>
  <si>
    <t>WFDS-24 WO SWITCH AQUATE(LOW SPEED)</t>
  </si>
  <si>
    <t>WFDS-24(HIGH SPEED)</t>
  </si>
  <si>
    <t>WFDS-24(LOW SPEED)</t>
  </si>
  <si>
    <t>WFDS-26 WO SWITHC AQUATE(HIGH SPEED)</t>
  </si>
  <si>
    <t>WFDS-26 WO SWITHC AQUATE(LOW SPEED)</t>
  </si>
  <si>
    <t>WFDS-26(HIGH SPEED)</t>
  </si>
  <si>
    <t>WFDS-26(LOW SPEED)</t>
  </si>
  <si>
    <t>WFDS-28 WO SWITCH AQUATE(HIGH SPEED)</t>
  </si>
  <si>
    <t>WFDS-28 WO SWITCH AQUATE(LOW SPEED)</t>
  </si>
  <si>
    <t>WFDS-28(HIGH SPEED)</t>
  </si>
  <si>
    <t>WFDS-28(LOW SPEED)</t>
  </si>
  <si>
    <t>WFDS-3(HIGH SPEED)</t>
  </si>
  <si>
    <t>WFDS-3(LOW SPEED)</t>
  </si>
  <si>
    <t>WFDS-30 WO SWITCH AQUATE(HIGH SPEED)</t>
  </si>
  <si>
    <t>WFDS-30 WO SWITCH AQUATE(LOW SPEED)</t>
  </si>
  <si>
    <t>WFDS-30(HIGH SPEED)</t>
  </si>
  <si>
    <t>WFDS-30(LOW SPEED)</t>
  </si>
  <si>
    <t>WFDS-4- (High Speed)</t>
  </si>
  <si>
    <t>WFDS-4- (Low Speed)</t>
  </si>
  <si>
    <t>WFDS-6-(High Speed)</t>
  </si>
  <si>
    <t>WFDS-6-(Low Speed)</t>
  </si>
  <si>
    <t>WFDS-8-(High Speed)</t>
  </si>
  <si>
    <t>WFDS-8-(Low Speed)</t>
  </si>
  <si>
    <t>P6RA6YF-206LM (HIGH SPEED)</t>
  </si>
  <si>
    <t>P6RA6YF-206LM (LOW SPEED)</t>
  </si>
  <si>
    <t>SUPERMAX N2 1.5A(HIGH SPEED)</t>
  </si>
  <si>
    <t>SUPERMAX N2 1.5A(LOW SPEED)</t>
  </si>
  <si>
    <t>SUPERMAX N2 2A(HIGH SPEED)</t>
  </si>
  <si>
    <t>SUPERMAX N2 2A(LOW SPEED)</t>
  </si>
  <si>
    <t>SUPERMAX N2-1A(HGIH SPEED)</t>
  </si>
  <si>
    <t>SUPERMAX N2-1A(LOW SPEED)</t>
  </si>
  <si>
    <t>SP4005NS</t>
  </si>
  <si>
    <t>SP4007NS</t>
  </si>
  <si>
    <t>SP4007X10NS</t>
  </si>
  <si>
    <t>SP4010NS</t>
  </si>
  <si>
    <t>SP4010X15NS</t>
  </si>
  <si>
    <t>SP4015NS</t>
  </si>
  <si>
    <t>SP4015X20NS</t>
  </si>
  <si>
    <t>SP4020NS</t>
  </si>
  <si>
    <t>SP4020X25NS</t>
  </si>
  <si>
    <t>SP4025X30NS</t>
  </si>
  <si>
    <t>SP4030NS</t>
  </si>
  <si>
    <t>SP3205X7</t>
  </si>
  <si>
    <t>SP3207X10</t>
  </si>
  <si>
    <t>SP3210X15</t>
  </si>
  <si>
    <t>SP3215X20</t>
  </si>
  <si>
    <t>SP3220X25</t>
  </si>
  <si>
    <t>SP3225X30</t>
  </si>
  <si>
    <t>MAX HP</t>
  </si>
  <si>
    <t>MHPM 0.75</t>
  </si>
  <si>
    <t>PHPF 0.50</t>
  </si>
  <si>
    <t>PHPF 0.75</t>
  </si>
  <si>
    <t>PHPM 0.75</t>
  </si>
  <si>
    <t>SHPF 0.75</t>
  </si>
  <si>
    <t>CHII N1 1 FE</t>
  </si>
  <si>
    <t>CHII N1 1.5FE</t>
  </si>
  <si>
    <t>CHII N1 2 FE</t>
  </si>
  <si>
    <t>CHII N15FE</t>
  </si>
  <si>
    <t>CHII-NI-1/2FE</t>
  </si>
  <si>
    <t>DYNAMO 340145</t>
  </si>
  <si>
    <t>DYNAMO 340146</t>
  </si>
  <si>
    <t>Dynamo-340143</t>
  </si>
  <si>
    <t>OPTIFLO 340137</t>
  </si>
  <si>
    <t>OPTIFLO 340138</t>
  </si>
  <si>
    <t>OPTIFLO 340139</t>
  </si>
  <si>
    <t>OPTIFLO 340140</t>
  </si>
  <si>
    <t>Optiflo-340133</t>
  </si>
  <si>
    <t>Optiflo-340136</t>
  </si>
  <si>
    <t>PFII P1 2A</t>
  </si>
  <si>
    <t>PFII-P1-1</t>
  </si>
  <si>
    <t>PFII-P1-1-1/2</t>
  </si>
  <si>
    <t>PFII-P1-3/4</t>
  </si>
  <si>
    <t>WF-2</t>
  </si>
  <si>
    <t>WF-23</t>
  </si>
  <si>
    <t>WFE-12</t>
  </si>
  <si>
    <t>WFE-2</t>
  </si>
  <si>
    <t>WFE-24</t>
  </si>
  <si>
    <t>WFE-26</t>
  </si>
  <si>
    <t>WFE-28</t>
  </si>
  <si>
    <t>WFE-3</t>
  </si>
  <si>
    <t>WFE-4</t>
  </si>
  <si>
    <t>WFE-6</t>
  </si>
  <si>
    <t>WFE-8</t>
  </si>
  <si>
    <t>ABG4C7L-6A*</t>
  </si>
  <si>
    <t>ABG4CL-6A*</t>
  </si>
  <si>
    <t>ABG4E7L-6A*</t>
  </si>
  <si>
    <t>ABG4EL-6A*</t>
  </si>
  <si>
    <t>ABG4F7L-6A****</t>
  </si>
  <si>
    <t>ABG4FL-6A****</t>
  </si>
  <si>
    <t>JWP5E7L-6A*</t>
  </si>
  <si>
    <t>JWP5EL-6A*</t>
  </si>
  <si>
    <t>JWP5F7L-6A****</t>
  </si>
  <si>
    <t>JWP5FL-6A****</t>
  </si>
  <si>
    <t>Average of Curve-A Energy Factor</t>
  </si>
  <si>
    <t>Average of Curve B Energy Factor</t>
  </si>
  <si>
    <t>Average of Curve-A Power (Watts)</t>
  </si>
  <si>
    <t>Average of Curve-B Power (Watts)</t>
  </si>
  <si>
    <t>Energy Factor</t>
  </si>
  <si>
    <t>Curve A or Curve B?</t>
  </si>
  <si>
    <t>isvalid?</t>
  </si>
  <si>
    <t>Hours</t>
  </si>
  <si>
    <t>Gallons Pumped</t>
  </si>
  <si>
    <t>Turnovers</t>
  </si>
  <si>
    <t>Stdev</t>
  </si>
  <si>
    <t>VSD Flow Rate GPM</t>
  </si>
  <si>
    <t>Filtering Work Ratio (Post/Pre)</t>
  </si>
  <si>
    <t>Filtering Savings (kWh)</t>
  </si>
  <si>
    <t>Filtering Savings (%)</t>
  </si>
  <si>
    <t>VSD Run Hours Filter</t>
  </si>
  <si>
    <t xml:space="preserve">GPM </t>
  </si>
  <si>
    <t xml:space="preserve">Hours </t>
  </si>
  <si>
    <t xml:space="preserve">Gallons Pumped </t>
  </si>
  <si>
    <t xml:space="preserve">Turnovers </t>
  </si>
  <si>
    <t xml:space="preserve">Watts </t>
  </si>
  <si>
    <t>Sweep Post</t>
  </si>
  <si>
    <t>Filter Pre</t>
  </si>
  <si>
    <t>Filter Post</t>
  </si>
  <si>
    <t>Watts by HP</t>
  </si>
  <si>
    <t>Max</t>
  </si>
  <si>
    <t>Min</t>
  </si>
  <si>
    <t>VSD Filters Savings (kWh)</t>
  </si>
  <si>
    <t>VSD Filters Savings (%)</t>
  </si>
  <si>
    <t>Annual kWh</t>
  </si>
  <si>
    <t xml:space="preserve">Annual kWh </t>
  </si>
  <si>
    <t xml:space="preserve"> Reported Watts</t>
  </si>
  <si>
    <t>Total Hours</t>
  </si>
  <si>
    <t>Las Vegas</t>
  </si>
  <si>
    <t>Pump</t>
  </si>
  <si>
    <t>Amps2</t>
  </si>
  <si>
    <t>Star Rite</t>
  </si>
  <si>
    <t>n</t>
  </si>
  <si>
    <t>Centurion</t>
  </si>
  <si>
    <t>1/22/090</t>
  </si>
  <si>
    <t>Count of Curve-A Energy Factor</t>
  </si>
  <si>
    <t>Average 1-spd HP (1-3HP)</t>
  </si>
  <si>
    <t>Curve A Avg EF</t>
  </si>
  <si>
    <r>
      <t>y = 0.0892x</t>
    </r>
    <r>
      <rPr>
        <vertAlign val="superscript"/>
        <sz val="9"/>
        <color rgb="FF595959"/>
        <rFont val="Arial"/>
        <family val="2"/>
      </rPr>
      <t>2</t>
    </r>
    <r>
      <rPr>
        <sz val="9"/>
        <color rgb="FF595959"/>
        <rFont val="Arial"/>
        <family val="2"/>
      </rPr>
      <t xml:space="preserve"> - 0.825x + 3.3342</t>
    </r>
  </si>
  <si>
    <t>R² = 0.5558</t>
  </si>
  <si>
    <r>
      <t>y = 0.0662x</t>
    </r>
    <r>
      <rPr>
        <vertAlign val="superscript"/>
        <sz val="9"/>
        <color rgb="FF595959"/>
        <rFont val="Arial"/>
        <family val="2"/>
      </rPr>
      <t>2</t>
    </r>
    <r>
      <rPr>
        <sz val="9"/>
        <color rgb="FF595959"/>
        <rFont val="Arial"/>
        <family val="2"/>
      </rPr>
      <t xml:space="preserve"> - 0.5856x + 2.3716</t>
    </r>
  </si>
  <si>
    <t>R² = 0.5419</t>
  </si>
  <si>
    <t>Curve B Avg EF</t>
  </si>
  <si>
    <t>Gpm (High Speed)</t>
  </si>
  <si>
    <t>Gpm (Low Speed)</t>
  </si>
  <si>
    <r>
      <t>y = 0.000057x</t>
    </r>
    <r>
      <rPr>
        <vertAlign val="superscript"/>
        <sz val="9"/>
        <color rgb="FF595959"/>
        <rFont val="Arial"/>
        <family val="2"/>
      </rPr>
      <t>2</t>
    </r>
    <r>
      <rPr>
        <sz val="9"/>
        <color rgb="FF595959"/>
        <rFont val="Arial"/>
        <family val="2"/>
      </rPr>
      <t xml:space="preserve"> - 0.088854x + 7.640584</t>
    </r>
  </si>
  <si>
    <t>R² = 0.830192</t>
  </si>
  <si>
    <r>
      <t>y = -0.000697x</t>
    </r>
    <r>
      <rPr>
        <vertAlign val="superscript"/>
        <sz val="9"/>
        <color rgb="FF595959"/>
        <rFont val="Arial"/>
        <family val="2"/>
      </rPr>
      <t>2</t>
    </r>
    <r>
      <rPr>
        <sz val="9"/>
        <color rgb="FF595959"/>
        <rFont val="Arial"/>
        <family val="2"/>
      </rPr>
      <t xml:space="preserve"> - 0.049060x + 4.597239</t>
    </r>
  </si>
  <si>
    <t>R² = 0.783690</t>
  </si>
  <si>
    <t xml:space="preserve">Note: Equations are found when filtering HP 1-3 HP. </t>
  </si>
  <si>
    <t>Average HP</t>
  </si>
  <si>
    <t>Std Dev HP</t>
  </si>
  <si>
    <t>Average EF (Curve A)</t>
  </si>
  <si>
    <t>Std Dev EF (Curve A)</t>
  </si>
  <si>
    <t>Average EF (Curve B)</t>
  </si>
  <si>
    <t>Std Dev EF (Curve B)</t>
  </si>
  <si>
    <t>Std Dev SF (1-3 HP)</t>
  </si>
  <si>
    <t>Average SF (1-3 HP)</t>
  </si>
  <si>
    <t>Value</t>
  </si>
  <si>
    <t>Item</t>
  </si>
  <si>
    <t>Items</t>
  </si>
  <si>
    <t>Values</t>
  </si>
  <si>
    <t>Average HP (1-3 HP)</t>
  </si>
  <si>
    <t>Std Dev HP (1-3 HP)</t>
  </si>
  <si>
    <t>Manufacturer</t>
  </si>
  <si>
    <t>Brand</t>
  </si>
  <si>
    <t>Motor Design</t>
  </si>
  <si>
    <t>Speed RPM</t>
  </si>
  <si>
    <t>Motor Capability</t>
  </si>
  <si>
    <t>Pool Pump Unit Type</t>
  </si>
  <si>
    <t>Pool Pump Motor Capacity</t>
  </si>
  <si>
    <t>Motor Service Factor</t>
  </si>
  <si>
    <t>Pump Control Speed</t>
  </si>
  <si>
    <t>Curve-B Energy Factor</t>
  </si>
  <si>
    <t>Curve-C gpm Flow</t>
  </si>
  <si>
    <t>Curve-C Power Watts</t>
  </si>
  <si>
    <t>Curve-C Energy Factor</t>
  </si>
  <si>
    <t>Pool Pump Test Procedure Used</t>
  </si>
  <si>
    <t>Regulatory Status</t>
  </si>
  <si>
    <t>Regal Beloit America, Inc.</t>
  </si>
  <si>
    <t>B2987</t>
  </si>
  <si>
    <t>Replacement Residential Pool Pump Motor</t>
  </si>
  <si>
    <t>Non Federally-Regulated</t>
  </si>
  <si>
    <t>Max-Flo VS</t>
  </si>
  <si>
    <t>SP23115VSP (H)</t>
  </si>
  <si>
    <t>Residential Pool Pump and Motor Combination</t>
  </si>
  <si>
    <t>SP23115VSP (M)</t>
  </si>
  <si>
    <t>SP23115VSP (L)</t>
  </si>
  <si>
    <t>TriStar VS</t>
  </si>
  <si>
    <t>SP3202VSP (H)</t>
  </si>
  <si>
    <t>SP3202VSP (M)</t>
  </si>
  <si>
    <t>SP3202VSP (L)</t>
  </si>
  <si>
    <t>SPX3202Z1VSPE</t>
  </si>
  <si>
    <t>SPX23115Z1VSPE</t>
  </si>
  <si>
    <t>SPX26115Z1VSPE</t>
  </si>
  <si>
    <t>SP2303VSP (H)</t>
  </si>
  <si>
    <t>SP2303VSP (M)</t>
  </si>
  <si>
    <t>SP2303VSP (L)</t>
  </si>
  <si>
    <t>SPX2303Z1VSPE</t>
  </si>
  <si>
    <t>Super Pump VS</t>
  </si>
  <si>
    <t>SP2603VSP (M)</t>
  </si>
  <si>
    <t>SP2603VSP (L)</t>
  </si>
  <si>
    <t>SPX2603Z1VSPE</t>
  </si>
  <si>
    <t>SP2603VSP (H)</t>
  </si>
  <si>
    <t>TriStar VS 900</t>
  </si>
  <si>
    <t>SP32900VSP (H)</t>
  </si>
  <si>
    <t>SP32900VSP (M)</t>
  </si>
  <si>
    <t>SP32900VSP (L)</t>
  </si>
  <si>
    <t>SP2600VSP2 (H)</t>
  </si>
  <si>
    <t>SP2600VSP2 (M)</t>
  </si>
  <si>
    <t>SP2600VSP2 (L)</t>
  </si>
  <si>
    <t>SPX3400Z1VSPE</t>
  </si>
  <si>
    <t>SPX3400Z1VSPEVR</t>
  </si>
  <si>
    <t>SP23520VSP(L)</t>
  </si>
  <si>
    <t>SP23520VSP (H)</t>
  </si>
  <si>
    <t>SP23520VSP (M)</t>
  </si>
  <si>
    <t>SP23510VSP (H)</t>
  </si>
  <si>
    <t>SP23510VSP (L)</t>
  </si>
  <si>
    <t>SP23510VSP (M)</t>
  </si>
  <si>
    <t>Zodiac Pool Systems, Inc.</t>
  </si>
  <si>
    <t>Jandy Pro Series</t>
  </si>
  <si>
    <t>JEP2.0SVRS</t>
  </si>
  <si>
    <t>VSSHP270AUT</t>
  </si>
  <si>
    <t>VSSHP220AUT</t>
  </si>
  <si>
    <t>VSFHP165AUT</t>
  </si>
  <si>
    <t>VSFHP165JEP</t>
  </si>
  <si>
    <t>VSPHP270AUT</t>
  </si>
  <si>
    <t>VSPHP270JEP</t>
  </si>
  <si>
    <t>VS-FHP1.0</t>
  </si>
  <si>
    <t>TriStar VS 950</t>
  </si>
  <si>
    <t>SP32950VSP (L)</t>
  </si>
  <si>
    <t>SP32950VSP (H)</t>
  </si>
  <si>
    <t>Regal Beloit</t>
  </si>
  <si>
    <t>B2987-Hi</t>
  </si>
  <si>
    <t>B2987-Lo</t>
  </si>
  <si>
    <t>B2234-Hi</t>
  </si>
  <si>
    <t>B2234-Lo</t>
  </si>
  <si>
    <t>B976-Hi</t>
  </si>
  <si>
    <t>B976-Lo</t>
  </si>
  <si>
    <t>B972-Hi</t>
  </si>
  <si>
    <t>B972-Lo</t>
  </si>
  <si>
    <t>STS1102RV1-Hi</t>
  </si>
  <si>
    <t>STS1102RV1-Lo</t>
  </si>
  <si>
    <t>Vgreen (ECM27SQU)-Hi</t>
  </si>
  <si>
    <t>Vgreen (ECM27SQU)-Lo</t>
  </si>
  <si>
    <t>B2983-Hi</t>
  </si>
  <si>
    <t>B2983-Lo</t>
  </si>
  <si>
    <t>SDS1302-Hi</t>
  </si>
  <si>
    <t>SDS1302-Lo</t>
  </si>
  <si>
    <t>B2973T-Hi</t>
  </si>
  <si>
    <t>B2973T-Lo</t>
  </si>
  <si>
    <t>B971-Hi</t>
  </si>
  <si>
    <t>B971-Lo</t>
  </si>
  <si>
    <t>BN62-Hi</t>
  </si>
  <si>
    <t>BN62-Lo</t>
  </si>
  <si>
    <t>B977-Hi</t>
  </si>
  <si>
    <t>B977-Lo</t>
  </si>
  <si>
    <t>VGreen 165 (ECM16CU)-Hi</t>
  </si>
  <si>
    <t>VGreen 165 (ECM16CU)-Lo</t>
  </si>
  <si>
    <t>B2977-Hi</t>
  </si>
  <si>
    <t>B2977-Lo</t>
  </si>
  <si>
    <t>VGreen 165 (ECM16SQU)-Hi</t>
  </si>
  <si>
    <t>VGreen 165 (ECM16SQU)-Lo</t>
  </si>
  <si>
    <t>STS1152R-Hi</t>
  </si>
  <si>
    <t>STS1152R-Lo</t>
  </si>
  <si>
    <t>SDS1152-Hi</t>
  </si>
  <si>
    <t>SDS1152-Lo</t>
  </si>
  <si>
    <t>BN61-Hi</t>
  </si>
  <si>
    <t>BN61-Lo</t>
  </si>
  <si>
    <t>B2973-Hi</t>
  </si>
  <si>
    <t>B2973-Lo</t>
  </si>
  <si>
    <t>B2233-Hi</t>
  </si>
  <si>
    <t>B2233-Lo</t>
  </si>
  <si>
    <t>B966-Hi</t>
  </si>
  <si>
    <t>B966-Lo</t>
  </si>
  <si>
    <t>SDS1202-Hi</t>
  </si>
  <si>
    <t>SDS1202-Lo</t>
  </si>
  <si>
    <t>B2979T-Hi</t>
  </si>
  <si>
    <t>B2979T-Lo</t>
  </si>
  <si>
    <t>B2977T-Hi</t>
  </si>
  <si>
    <t>B2977T-Lo</t>
  </si>
  <si>
    <t>ECM27SQU-Hi</t>
  </si>
  <si>
    <t>ECM27SQU-Lo</t>
  </si>
  <si>
    <t>SDS1102-Hi</t>
  </si>
  <si>
    <t>SDS1102-Lo</t>
  </si>
  <si>
    <t>SQS1202R-Hi</t>
  </si>
  <si>
    <t>SQS1202R-Lo</t>
  </si>
  <si>
    <t>B2975-Hi</t>
  </si>
  <si>
    <t>B2975-Lo</t>
  </si>
  <si>
    <t>BN63-Hi</t>
  </si>
  <si>
    <t>BN63-Lo</t>
  </si>
  <si>
    <t>B970-Hi</t>
  </si>
  <si>
    <t>B970-Lo</t>
  </si>
  <si>
    <t>B2982-Hi</t>
  </si>
  <si>
    <t>B2982-Lo</t>
  </si>
  <si>
    <t>B966T-Hi</t>
  </si>
  <si>
    <t>B966T-Lo</t>
  </si>
  <si>
    <t>B985-Hi</t>
  </si>
  <si>
    <t>B985-Lo</t>
  </si>
  <si>
    <t>SQS1072R-Hi</t>
  </si>
  <si>
    <t>SQS1072R-Lo</t>
  </si>
  <si>
    <t>B2981-Hi</t>
  </si>
  <si>
    <t>B2981-Lo</t>
  </si>
  <si>
    <t>B2984-Hi</t>
  </si>
  <si>
    <t>SQS1102R-Hi</t>
  </si>
  <si>
    <t>SQS1102R-Lo</t>
  </si>
  <si>
    <t>B978-Hi</t>
  </si>
  <si>
    <t>B978-Lo</t>
  </si>
  <si>
    <t>B2975T-Hi</t>
  </si>
  <si>
    <t>B2975T-Lo</t>
  </si>
  <si>
    <t>B236-Hi</t>
  </si>
  <si>
    <t>B2979-Hi</t>
  </si>
  <si>
    <t>SDS1252-Hi</t>
  </si>
  <si>
    <t>SDS1252-Lo</t>
  </si>
  <si>
    <t>SQS1152R-Hi</t>
  </si>
  <si>
    <t>SQS1152R-Lo</t>
  </si>
  <si>
    <t>SQL1072R-Hi</t>
  </si>
  <si>
    <t>SQL1072R-Lo</t>
  </si>
  <si>
    <t>B2232-Hi</t>
  </si>
  <si>
    <t>B2232-Lo</t>
  </si>
  <si>
    <t>B974-Hi</t>
  </si>
  <si>
    <t>B974-Lo</t>
  </si>
  <si>
    <t>Vgreen (ECM27CU)-Hi</t>
  </si>
  <si>
    <t>Vgreen (ECM27CU)-Lo</t>
  </si>
  <si>
    <t>ECM27CU-Hi</t>
  </si>
  <si>
    <t>ECM27CU-Lo</t>
  </si>
  <si>
    <t>B2235-Hi</t>
  </si>
  <si>
    <t>B2235-Lo</t>
  </si>
  <si>
    <t>B2980-Hi</t>
  </si>
  <si>
    <t>B2980-Lo</t>
  </si>
  <si>
    <t>Vgreen (EPA16SQ)-Hi</t>
  </si>
  <si>
    <t>Vgreen (EPA16SQ)-Lo</t>
  </si>
  <si>
    <t>QC1052-Hi</t>
  </si>
  <si>
    <t>B120-Hi</t>
  </si>
  <si>
    <t>B2852-Hi</t>
  </si>
  <si>
    <t>UQC1072-Hi</t>
  </si>
  <si>
    <t>B657-Hi</t>
  </si>
  <si>
    <t>B227SE-Hi</t>
  </si>
  <si>
    <t>B126-Hi</t>
  </si>
  <si>
    <t>UCT1072-Hi</t>
  </si>
  <si>
    <t>CT1052-Hi</t>
  </si>
  <si>
    <t>B845-Hi</t>
  </si>
  <si>
    <t>B2846-Hi</t>
  </si>
  <si>
    <t>CK1052-Hi</t>
  </si>
  <si>
    <t>B2984-Lo</t>
  </si>
  <si>
    <t>B2979-Lo</t>
  </si>
  <si>
    <t>SP3206VSP (L)</t>
  </si>
  <si>
    <t>SP3206VSP (H)</t>
  </si>
  <si>
    <t>SP3206VSPBH (L)</t>
  </si>
  <si>
    <t>SP3206VSPBH (H)</t>
  </si>
  <si>
    <t>HCP3206VSP (L)</t>
  </si>
  <si>
    <t>HCP3206VSP (H)</t>
  </si>
  <si>
    <t>HL32950VSP (L)</t>
  </si>
  <si>
    <t>HL32950VSP (H)</t>
  </si>
  <si>
    <t>SP3206VSPVR (L)</t>
  </si>
  <si>
    <t>SP3206VSPVR (H)</t>
  </si>
  <si>
    <t>HCP3206VSPVR (L)</t>
  </si>
  <si>
    <t>HCP3206VSPVR (H)</t>
  </si>
  <si>
    <t>HL32900VSP (H)</t>
  </si>
  <si>
    <t>HL32900VSP (M)</t>
  </si>
  <si>
    <t>HL32900VSP (L)</t>
  </si>
  <si>
    <t>SP3202VSPBH (H)</t>
  </si>
  <si>
    <t>SP3202VSPBH (M)</t>
  </si>
  <si>
    <t>SP3202VSPBH (L)</t>
  </si>
  <si>
    <t>SP2670010VSP (H)</t>
  </si>
  <si>
    <t>SP2670010VSP (M)</t>
  </si>
  <si>
    <t>SP2670010VSP (L)</t>
  </si>
  <si>
    <t>HL2670010VSP (H)</t>
  </si>
  <si>
    <t>HL2670010VSP (M)</t>
  </si>
  <si>
    <t>HL2670010VSP (L)</t>
  </si>
  <si>
    <t>SP2670020VSP (H)</t>
  </si>
  <si>
    <t>SP2670020VSP (M)</t>
  </si>
  <si>
    <t>SP2670020VSP (L)</t>
  </si>
  <si>
    <t>HL2670020VSP (H)</t>
  </si>
  <si>
    <t>HL2670020VSP (M)</t>
  </si>
  <si>
    <t>HL2670020VSP (L)</t>
  </si>
  <si>
    <t>HL2350010VSP (H)</t>
  </si>
  <si>
    <t>HL2350010VSP (M)</t>
  </si>
  <si>
    <t>HL2350010VSP (L)</t>
  </si>
  <si>
    <t>HL2350020VSP (H)</t>
  </si>
  <si>
    <t>HL2350020VSP (M)</t>
  </si>
  <si>
    <t>HL2350020VSP (L)</t>
  </si>
  <si>
    <t>Pentair Water Pool and Spa Inc.</t>
  </si>
  <si>
    <t>011012 (LS)</t>
  </si>
  <si>
    <t>011012 (ES)</t>
  </si>
  <si>
    <t>011012 (HS)</t>
  </si>
  <si>
    <t>011018 (LS)</t>
  </si>
  <si>
    <t>011018 (ES)</t>
  </si>
  <si>
    <t>011018 (HS)</t>
  </si>
  <si>
    <t>011028 (LS)</t>
  </si>
  <si>
    <t>011028 (ES)</t>
  </si>
  <si>
    <t>011028 (HS)</t>
  </si>
  <si>
    <t>011055 (LS)</t>
  </si>
  <si>
    <t>011055 (ES)</t>
  </si>
  <si>
    <t>011055 (HS)</t>
  </si>
  <si>
    <t>011056 (LS)</t>
  </si>
  <si>
    <t>011056 (ES)</t>
  </si>
  <si>
    <t>011056 (HS)</t>
  </si>
  <si>
    <t>011057 (LS)</t>
  </si>
  <si>
    <t>011057 (ES)</t>
  </si>
  <si>
    <t>011057 (HS)</t>
  </si>
  <si>
    <t>011059 (LS)</t>
  </si>
  <si>
    <t>011059 (ES)</t>
  </si>
  <si>
    <t>011059 (HS)</t>
  </si>
  <si>
    <t>011060 (LS)</t>
  </si>
  <si>
    <t>011060 (ES)</t>
  </si>
  <si>
    <t>011060 (HS)</t>
  </si>
  <si>
    <t>022007 (LS)</t>
  </si>
  <si>
    <t>022007 (HS)</t>
  </si>
  <si>
    <t>022008 (LS)</t>
  </si>
  <si>
    <t>022008 (HS)</t>
  </si>
  <si>
    <t>022026 (LS)</t>
  </si>
  <si>
    <t>022026 (HS)</t>
  </si>
  <si>
    <t>022055 (LS)</t>
  </si>
  <si>
    <t>022055 (ES)</t>
  </si>
  <si>
    <t>022055 (HS)</t>
  </si>
  <si>
    <t>022056 (LS)</t>
  </si>
  <si>
    <t>022056 (ES)</t>
  </si>
  <si>
    <t>022056 (HS)</t>
  </si>
  <si>
    <t>022057 (ES)</t>
  </si>
  <si>
    <t>022057 (LS)</t>
  </si>
  <si>
    <t>022057 (HS)</t>
  </si>
  <si>
    <t>023007 (LS)</t>
  </si>
  <si>
    <t>023007 (HS)</t>
  </si>
  <si>
    <t>023008 (LS)</t>
  </si>
  <si>
    <t>023008 (HS)</t>
  </si>
  <si>
    <t>023026 (LS)</t>
  </si>
  <si>
    <t>023026 (HS)</t>
  </si>
  <si>
    <t>023055 (LS)</t>
  </si>
  <si>
    <t>023055 (ES)</t>
  </si>
  <si>
    <t>023055 (HS)</t>
  </si>
  <si>
    <t>023056 (LS)</t>
  </si>
  <si>
    <t>023056 (ES)</t>
  </si>
  <si>
    <t>023056 (HS)</t>
  </si>
  <si>
    <t>023057 (ES)</t>
  </si>
  <si>
    <t>023057 (LS)</t>
  </si>
  <si>
    <t>023057 (HS)</t>
  </si>
  <si>
    <t>011486 (LS)</t>
  </si>
  <si>
    <t>011486 (HS)</t>
  </si>
  <si>
    <t>011522 (LS)</t>
  </si>
  <si>
    <t>011522 (HS)</t>
  </si>
  <si>
    <t>011523 (LS)</t>
  </si>
  <si>
    <t>011523 (HS)</t>
  </si>
  <si>
    <t>011524 (LS)</t>
  </si>
  <si>
    <t>011524 (HS)</t>
  </si>
  <si>
    <t>011525 (LS)</t>
  </si>
  <si>
    <t>011525 (HS)</t>
  </si>
  <si>
    <t>012485 (LS)</t>
  </si>
  <si>
    <t>012485 (HS)</t>
  </si>
  <si>
    <t>012518 (LS)</t>
  </si>
  <si>
    <t>012518 (HS)</t>
  </si>
  <si>
    <t>012530 (LS)</t>
  </si>
  <si>
    <t>012530 (HS)</t>
  </si>
  <si>
    <t>013001 (LS)</t>
  </si>
  <si>
    <t>013001 (ES)</t>
  </si>
  <si>
    <t>013001 (HS)</t>
  </si>
  <si>
    <t>013002 (LS)</t>
  </si>
  <si>
    <t>013002 (ES)</t>
  </si>
  <si>
    <t>013002 (HS)</t>
  </si>
  <si>
    <t>013028 (LS)</t>
  </si>
  <si>
    <t>013028 (ES)</t>
  </si>
  <si>
    <t>013028 (HS)</t>
  </si>
  <si>
    <t>013004 (LS)</t>
  </si>
  <si>
    <t>013004 (ES)</t>
  </si>
  <si>
    <t>013004 (HS)</t>
  </si>
  <si>
    <t>340042 (LS)</t>
  </si>
  <si>
    <t>340042 (HS)</t>
  </si>
  <si>
    <t>340043 (LS)</t>
  </si>
  <si>
    <t>340043 (HS)</t>
  </si>
  <si>
    <t>340044 (LS)</t>
  </si>
  <si>
    <t>340044 (HS)</t>
  </si>
  <si>
    <t>341111 (LS)</t>
  </si>
  <si>
    <t>341111 (HS)</t>
  </si>
  <si>
    <t>342001 (LS)</t>
  </si>
  <si>
    <t>342001 (ES)</t>
  </si>
  <si>
    <t>342001 (HS)</t>
  </si>
  <si>
    <t>343000 (LS)</t>
  </si>
  <si>
    <t>343000 (ES)</t>
  </si>
  <si>
    <t>343000 (HS)</t>
  </si>
  <si>
    <t>343001 (LS)</t>
  </si>
  <si>
    <t>343001 (ES)</t>
  </si>
  <si>
    <t>343001 (HS)</t>
  </si>
  <si>
    <t>346224 (LS)</t>
  </si>
  <si>
    <t>346224 (HS)</t>
  </si>
  <si>
    <t>346226 (LS)</t>
  </si>
  <si>
    <t>346226 (HS)</t>
  </si>
  <si>
    <t>346228 (LS)</t>
  </si>
  <si>
    <t>346228 (HS)</t>
  </si>
  <si>
    <t>346229 (LS)</t>
  </si>
  <si>
    <t>346229 (HS)</t>
  </si>
  <si>
    <t>346242 (LS)</t>
  </si>
  <si>
    <t>346242 (HS)</t>
  </si>
  <si>
    <t>346243 (LS)</t>
  </si>
  <si>
    <t>346243 (HS)</t>
  </si>
  <si>
    <t>346244 (LS)</t>
  </si>
  <si>
    <t>346244 (HS)</t>
  </si>
  <si>
    <t>FPT20510 (LS)</t>
  </si>
  <si>
    <t>FPT20510 (HS)</t>
  </si>
  <si>
    <t>FPT20515 (LS)</t>
  </si>
  <si>
    <t>FPT20515 (HS)</t>
  </si>
  <si>
    <t>MPE6YG-208L (LS)</t>
  </si>
  <si>
    <t>MPE6YG-208L (HS)</t>
  </si>
  <si>
    <t>MPEA6YG-207L (LS)</t>
  </si>
  <si>
    <t>MPEA6YG-207L (HS)</t>
  </si>
  <si>
    <t>MPEAA6YG-208L (LS)</t>
  </si>
  <si>
    <t>MPEAA6YG-208L (HS)</t>
  </si>
  <si>
    <t>P6E6VS4H-209L (LS)</t>
  </si>
  <si>
    <t>P6E6VS4H-209L (ES)</t>
  </si>
  <si>
    <t>P6E6VS4H-209L (HS)</t>
  </si>
  <si>
    <t>P6RA6YF-206LM (LS)</t>
  </si>
  <si>
    <t>P6RA6YF-206LM (HS)</t>
  </si>
  <si>
    <t>P6RA6YG-207L (LS)</t>
  </si>
  <si>
    <t>P6RA6YG-207L (HS)</t>
  </si>
  <si>
    <t>PHK2RAY6D-101L (LS)</t>
  </si>
  <si>
    <t>PHK2RAY6D-101L (HS)</t>
  </si>
  <si>
    <t>PHK2RAY6E-102L (LS)</t>
  </si>
  <si>
    <t>PHK2RAY6E-102L (HS)</t>
  </si>
  <si>
    <t>PHK2RAY6F-103L (LS)</t>
  </si>
  <si>
    <t>PHK2RAY6F-103L (HS)</t>
  </si>
  <si>
    <t>PHK2RAY6G-104L (LS)</t>
  </si>
  <si>
    <t>PHK2RAY6G-104L (HS)</t>
  </si>
  <si>
    <t>PHKN2RAY6E-102L (LS)</t>
  </si>
  <si>
    <t>PHKN2RAY6E-102L (HS)</t>
  </si>
  <si>
    <t>PHKN2RAY6F-103L (LS)</t>
  </si>
  <si>
    <t>PHKN2RAY6F-103L (HS)</t>
  </si>
  <si>
    <t>PHKN2RAY6G-104L (LS)</t>
  </si>
  <si>
    <t>PHKN2RAY6G-104L (HS)</t>
  </si>
  <si>
    <t>S-011056 (LS)</t>
  </si>
  <si>
    <t>S-011056 (ES)</t>
  </si>
  <si>
    <t>S-011056 (HS)</t>
  </si>
  <si>
    <t>S-011058 (LS)</t>
  </si>
  <si>
    <t>S-011058 (ES)</t>
  </si>
  <si>
    <t>S-011058 (HS)</t>
  </si>
  <si>
    <t>S-013003 (ES)</t>
  </si>
  <si>
    <t>S-013003 (LS)</t>
  </si>
  <si>
    <t>S-013003 (HS)</t>
  </si>
  <si>
    <t>Nidec Motor Corporation</t>
  </si>
  <si>
    <t>US MOTORS</t>
  </si>
  <si>
    <t>ASB2973H (HIGH SPEED)</t>
  </si>
  <si>
    <t>ASB2973H (LOW SPEED)</t>
  </si>
  <si>
    <t>ASB2980 (HIGH SPEED)</t>
  </si>
  <si>
    <t>ASB2980 (LOW SPEED)</t>
  </si>
  <si>
    <t>ASB2973HT - LOW SPEED</t>
  </si>
  <si>
    <t>ASB2980T - HIGH SPEED</t>
  </si>
  <si>
    <t>ASB2980T - LOW SPEED</t>
  </si>
  <si>
    <t>ASB2973HT - HIGH SPEED</t>
  </si>
  <si>
    <t>ASB2979 - HIGH SPEED</t>
  </si>
  <si>
    <t>ASB2979 - LOW SPEED</t>
  </si>
  <si>
    <t>ASB2979T - HIGH SPEED</t>
  </si>
  <si>
    <t>ASB2979T - LOW SPEED</t>
  </si>
  <si>
    <t>ASB2984 - HIGH SPEED</t>
  </si>
  <si>
    <t>ASB2984 - LOW SPEED</t>
  </si>
  <si>
    <t>ASB2984T - HIGH SPEED</t>
  </si>
  <si>
    <t>ASB2984T - LOW SPEED</t>
  </si>
  <si>
    <t>ASB2975 - HIGH SPEED</t>
  </si>
  <si>
    <t>ASB2975 - LOW SPEED</t>
  </si>
  <si>
    <t>ASB2975T - HIGH SPEED</t>
  </si>
  <si>
    <t>ASB2975T - LOW SPEED</t>
  </si>
  <si>
    <t>ASB2982 - HIGH SPEED</t>
  </si>
  <si>
    <t>ASB2982 - LOW SPEED</t>
  </si>
  <si>
    <t>ASB2982T - HIGH SPEED</t>
  </si>
  <si>
    <t>ASB2982T - LOW SPEED</t>
  </si>
  <si>
    <t>JEP 2.0 (L)</t>
  </si>
  <si>
    <t>Speck Pumps</t>
  </si>
  <si>
    <t>Badu EcoMV/72-V</t>
  </si>
  <si>
    <t>SP2302VSP (L)</t>
  </si>
  <si>
    <t>MaxFlo XL</t>
  </si>
  <si>
    <t>SP2310X152</t>
  </si>
  <si>
    <t>EnergyFlo RS</t>
  </si>
  <si>
    <t>EF1502 (H)</t>
  </si>
  <si>
    <t>SPX3210X15Z2PE</t>
  </si>
  <si>
    <t>Badu EcoM3 V 1.65</t>
  </si>
  <si>
    <t>JEP 2.0 SVRS (L)</t>
  </si>
  <si>
    <t>B2234</t>
  </si>
  <si>
    <t>SPX2300Z1VSNDPE</t>
  </si>
  <si>
    <t>Badu EcoMV/72-V**</t>
  </si>
  <si>
    <t>EasyFit-V 2.7*</t>
  </si>
  <si>
    <t>SPX3215X20Z2PE</t>
  </si>
  <si>
    <t>Raypak</t>
  </si>
  <si>
    <t>PS270VSP</t>
  </si>
  <si>
    <t>No Match</t>
  </si>
  <si>
    <t>SP2602VSP (M)</t>
  </si>
  <si>
    <t>QC1052</t>
  </si>
  <si>
    <t>B976</t>
  </si>
  <si>
    <t>EcoStar</t>
  </si>
  <si>
    <t>HCP3400VSP</t>
  </si>
  <si>
    <t>B120</t>
  </si>
  <si>
    <t>SP3200VSP (L)</t>
  </si>
  <si>
    <t>SmartMax StarPump</t>
  </si>
  <si>
    <t>SP3210X152BH (H)</t>
  </si>
  <si>
    <t>SP3210X152BH (L)</t>
  </si>
  <si>
    <t>B972</t>
  </si>
  <si>
    <t>EasyFit-III</t>
  </si>
  <si>
    <t>SPX3215Z2PE</t>
  </si>
  <si>
    <t>STS1102RV1</t>
  </si>
  <si>
    <t>N90-III*</t>
  </si>
  <si>
    <t>Vgreen (ECM27SQU)</t>
  </si>
  <si>
    <t>B2983</t>
  </si>
  <si>
    <t>Badu EcoM2/433-II</t>
  </si>
  <si>
    <t>FHPM 2.0-2 (L)</t>
  </si>
  <si>
    <t>Badu EcoM2/72-V</t>
  </si>
  <si>
    <t>SPX2600Z1VSPE</t>
  </si>
  <si>
    <t>SP3215X202BH (L)</t>
  </si>
  <si>
    <t>SHPF 0.5</t>
  </si>
  <si>
    <t>HCP3400VSPVR*</t>
  </si>
  <si>
    <t>JEP 1.5 (L)</t>
  </si>
  <si>
    <t>Aqua TechniX</t>
  </si>
  <si>
    <t>UniFit-V 2.7*</t>
  </si>
  <si>
    <t>SDS1302</t>
  </si>
  <si>
    <t>HCP3400VSPVR</t>
  </si>
  <si>
    <t>SP3007EECA</t>
  </si>
  <si>
    <t>PN90-III*</t>
  </si>
  <si>
    <t>SP2302VSPND (M)</t>
  </si>
  <si>
    <t>B2973T</t>
  </si>
  <si>
    <t>B971</t>
  </si>
  <si>
    <t>EF1502 (L)</t>
  </si>
  <si>
    <t>Badu EcoM2/S90-II*</t>
  </si>
  <si>
    <t>BN62</t>
  </si>
  <si>
    <t>Badu EcoM2/S90-IV</t>
  </si>
  <si>
    <t>Badu EcoMV/433-VI</t>
  </si>
  <si>
    <t>Badu EcoM2/433-III</t>
  </si>
  <si>
    <t>EasyFit-V 2.7</t>
  </si>
  <si>
    <t>B977</t>
  </si>
  <si>
    <t>VGreen 165 (ECM16CU)</t>
  </si>
  <si>
    <t>Badu EcoM2/433-IV*</t>
  </si>
  <si>
    <t>EF200VS (H)</t>
  </si>
  <si>
    <t>FHPM 1.0-2 (L)</t>
  </si>
  <si>
    <t>B2852</t>
  </si>
  <si>
    <t>VSPHP270</t>
  </si>
  <si>
    <t>Badu EcoMV/72-VI*</t>
  </si>
  <si>
    <t>UQC1072</t>
  </si>
  <si>
    <t>B2977</t>
  </si>
  <si>
    <t>Badu EcoMV/72-VI**</t>
  </si>
  <si>
    <t>SP3400VSP*</t>
  </si>
  <si>
    <t>SP3200VSPND (M)</t>
  </si>
  <si>
    <t>SP2602VSP (L)</t>
  </si>
  <si>
    <t>SWF125</t>
  </si>
  <si>
    <t>VGreen 165 (ECM16SQU)</t>
  </si>
  <si>
    <t>STS1152R</t>
  </si>
  <si>
    <t>SP2315X202</t>
  </si>
  <si>
    <t>B657</t>
  </si>
  <si>
    <t>N90-V*</t>
  </si>
  <si>
    <t>SP32206EEV (3450RPM)</t>
  </si>
  <si>
    <t>SP2602VSP (H)</t>
  </si>
  <si>
    <t>SP3200VSPND (H)</t>
  </si>
  <si>
    <t>SP26115VSP (L)</t>
  </si>
  <si>
    <t>B227SE</t>
  </si>
  <si>
    <t>SDS1152</t>
  </si>
  <si>
    <t>PN90-V</t>
  </si>
  <si>
    <t>SP3220X252BH (H)</t>
  </si>
  <si>
    <t>BN61</t>
  </si>
  <si>
    <t>SP2302VSPND (L)</t>
  </si>
  <si>
    <t>VS-FHP2.0</t>
  </si>
  <si>
    <t>B126</t>
  </si>
  <si>
    <t>B2973</t>
  </si>
  <si>
    <t>Badu EcoM2/72-IV*</t>
  </si>
  <si>
    <t>Badu EcoM3 V**</t>
  </si>
  <si>
    <t>SP3400VSPVR*</t>
  </si>
  <si>
    <t>Badu EcoM2/433-II*</t>
  </si>
  <si>
    <t>Badu EcoM2/433-IV</t>
  </si>
  <si>
    <t>B2233</t>
  </si>
  <si>
    <t>SPX3200Z1VSPE</t>
  </si>
  <si>
    <t>JEP 2.0 SVRS (H)</t>
  </si>
  <si>
    <t>PN90-V 2.7*</t>
  </si>
  <si>
    <t>SP2307X102</t>
  </si>
  <si>
    <t>B966</t>
  </si>
  <si>
    <t>UniFit-V 2.7</t>
  </si>
  <si>
    <t>UniFit-III</t>
  </si>
  <si>
    <t>SDS1202</t>
  </si>
  <si>
    <t>N90-V 2.7*</t>
  </si>
  <si>
    <t>A91</t>
  </si>
  <si>
    <t>SP3400VSP</t>
  </si>
  <si>
    <t>B2979T</t>
  </si>
  <si>
    <t>UCT1072</t>
  </si>
  <si>
    <t>B2977T</t>
  </si>
  <si>
    <t>Badu EcoM2/433-III*</t>
  </si>
  <si>
    <t>UniFit-V*</t>
  </si>
  <si>
    <t>FHPM 1.5-2 (H)</t>
  </si>
  <si>
    <t>SP26115VSP (M)</t>
  </si>
  <si>
    <t>PS165VSP</t>
  </si>
  <si>
    <t>SPX3220X25Z2PE</t>
  </si>
  <si>
    <t>Badu EcoMV/433-VI**</t>
  </si>
  <si>
    <t>ECM27SQU</t>
  </si>
  <si>
    <t>SDS1102</t>
  </si>
  <si>
    <t>EasyFit-III*</t>
  </si>
  <si>
    <t>CT1052</t>
  </si>
  <si>
    <t>SQS1202R</t>
  </si>
  <si>
    <t>Badu EcoM2/433-V</t>
  </si>
  <si>
    <t>EF200VS (L)</t>
  </si>
  <si>
    <t>SPX3210Z2PE</t>
  </si>
  <si>
    <t>Badu EcoM3</t>
  </si>
  <si>
    <t>Multiple-Speed</t>
  </si>
  <si>
    <t>B2975</t>
  </si>
  <si>
    <t>B969</t>
  </si>
  <si>
    <t>SP3200VSPND (L)</t>
  </si>
  <si>
    <t>BN63</t>
  </si>
  <si>
    <t>Badu EcoM3 V***</t>
  </si>
  <si>
    <t>JEP 1.5 (H)</t>
  </si>
  <si>
    <t>B845</t>
  </si>
  <si>
    <t>Badu EcoM2/S90-III*</t>
  </si>
  <si>
    <t>B970</t>
  </si>
  <si>
    <t>B2982</t>
  </si>
  <si>
    <t>SP2305X7EESP</t>
  </si>
  <si>
    <t>UniFit-VI*</t>
  </si>
  <si>
    <t>Badu EcoM2/S90-IV*</t>
  </si>
  <si>
    <t>EasyFit-V</t>
  </si>
  <si>
    <t>Badu EcoMV/72-V*</t>
  </si>
  <si>
    <t>B966T</t>
  </si>
  <si>
    <t>B985</t>
  </si>
  <si>
    <t>UniFit-V</t>
  </si>
  <si>
    <t>EF2002 (H)</t>
  </si>
  <si>
    <t>HCP3400VSP*</t>
  </si>
  <si>
    <t>SQS1072R</t>
  </si>
  <si>
    <t>B2981</t>
  </si>
  <si>
    <t>SP2600VSP (L)</t>
  </si>
  <si>
    <t>B2984</t>
  </si>
  <si>
    <t>N90-V 2.7</t>
  </si>
  <si>
    <t>SP2302VSPND (H)</t>
  </si>
  <si>
    <t>N90-V</t>
  </si>
  <si>
    <t>SP3202VSPND (L)</t>
  </si>
  <si>
    <t>SP2302VSP (M)</t>
  </si>
  <si>
    <t>Badu EcoMV/433-V*</t>
  </si>
  <si>
    <t>A91-I</t>
  </si>
  <si>
    <t>SP3202VSPND (H)</t>
  </si>
  <si>
    <t>PN90-III</t>
  </si>
  <si>
    <t>SPX3200Z1VSNDPE</t>
  </si>
  <si>
    <t>SQS1102R</t>
  </si>
  <si>
    <t>A91R</t>
  </si>
  <si>
    <t>SP32206EEV (1035RPM)</t>
  </si>
  <si>
    <t>JEP 2.0 (H)</t>
  </si>
  <si>
    <t>SP3215X202BH (H)</t>
  </si>
  <si>
    <t>B978</t>
  </si>
  <si>
    <t>B2975T</t>
  </si>
  <si>
    <t>B236</t>
  </si>
  <si>
    <t>SP2300VSP (H)</t>
  </si>
  <si>
    <t>UniFit-VI</t>
  </si>
  <si>
    <t>PN90-V 2.7</t>
  </si>
  <si>
    <t>EF2002 (L)</t>
  </si>
  <si>
    <t>Badu EcoM2/72-V*</t>
  </si>
  <si>
    <t>SPX3205Z1PE</t>
  </si>
  <si>
    <t>SP2300VSP (M)</t>
  </si>
  <si>
    <t>Badu EcoM2/433-V*</t>
  </si>
  <si>
    <t>Badu EcoMV/433-V**</t>
  </si>
  <si>
    <t>EF200VS (M)</t>
  </si>
  <si>
    <t>SP3220X252BH (L)</t>
  </si>
  <si>
    <t>SP2300VSP (L)</t>
  </si>
  <si>
    <t>Badu EcoMV/72-VI</t>
  </si>
  <si>
    <t>B2846</t>
  </si>
  <si>
    <t>B2979</t>
  </si>
  <si>
    <t>SP2600VSP (H)</t>
  </si>
  <si>
    <t>SDS1252</t>
  </si>
  <si>
    <t>Badu EcoM3*</t>
  </si>
  <si>
    <t>FHPM 2.0-2 (H)</t>
  </si>
  <si>
    <t>SP3202VSPND (M)</t>
  </si>
  <si>
    <t>EasyFit-VI</t>
  </si>
  <si>
    <t>SQS1152R</t>
  </si>
  <si>
    <t>Badu EcoM3 V 1.65*</t>
  </si>
  <si>
    <t>Badu EcoM3 V*</t>
  </si>
  <si>
    <t>Badu EcoMV/433-VI*</t>
  </si>
  <si>
    <t>CK1052</t>
  </si>
  <si>
    <t>SP26115VSP (H)</t>
  </si>
  <si>
    <t>SQL1072R</t>
  </si>
  <si>
    <t>SP2607EE</t>
  </si>
  <si>
    <t>SP2600VSP (M)</t>
  </si>
  <si>
    <t>B2232</t>
  </si>
  <si>
    <t>SPXG1SPVSPE</t>
  </si>
  <si>
    <t>FHPM 1.0-2 (H)</t>
  </si>
  <si>
    <t>SP2302VSP (H)</t>
  </si>
  <si>
    <t>EasyFit-V*</t>
  </si>
  <si>
    <t>PN90-V*</t>
  </si>
  <si>
    <t>SP3400VSPVR</t>
  </si>
  <si>
    <t>SPX2300Z1VSPE</t>
  </si>
  <si>
    <t>N90-III</t>
  </si>
  <si>
    <t>B974</t>
  </si>
  <si>
    <t>Badu EcoM3 V</t>
  </si>
  <si>
    <t>Badu EcoM2/72-IV</t>
  </si>
  <si>
    <t>Badu EcoMV/433-V</t>
  </si>
  <si>
    <t>Vgreen (ECM27CU)</t>
  </si>
  <si>
    <t>ECM27CU</t>
  </si>
  <si>
    <t>B2235</t>
  </si>
  <si>
    <t>RS750CA</t>
  </si>
  <si>
    <t>SP3200VSP (H)</t>
  </si>
  <si>
    <t>UniFit-III*</t>
  </si>
  <si>
    <t>B2980</t>
  </si>
  <si>
    <t>SPX3220Z2PE</t>
  </si>
  <si>
    <t>EasyFit-VI*</t>
  </si>
  <si>
    <t>SP2305X7EE</t>
  </si>
  <si>
    <t>Vgreen (EPA16SQ)</t>
  </si>
  <si>
    <t>SP3200VSP (M)</t>
  </si>
  <si>
    <t>Badu EcoM2/S90-II</t>
  </si>
  <si>
    <r>
      <t>y = 0.001462x</t>
    </r>
    <r>
      <rPr>
        <vertAlign val="superscript"/>
        <sz val="9"/>
        <color rgb="FF595959"/>
        <rFont val="Arial"/>
        <family val="2"/>
      </rPr>
      <t>2</t>
    </r>
    <r>
      <rPr>
        <sz val="9"/>
        <color rgb="FF595959"/>
        <rFont val="Arial"/>
        <family val="2"/>
      </rPr>
      <t xml:space="preserve"> - 0.231350x + 10.895342</t>
    </r>
  </si>
  <si>
    <t>R² = 0.900329</t>
  </si>
  <si>
    <t>Average EF (Curve C)</t>
  </si>
  <si>
    <t>Std Dev EF (Curve C)</t>
  </si>
  <si>
    <t>Downloaded 5/29/2018</t>
  </si>
  <si>
    <t>Add description of data</t>
  </si>
  <si>
    <t>links</t>
  </si>
  <si>
    <t>sources</t>
  </si>
  <si>
    <t>Less Than 1</t>
  </si>
  <si>
    <t>Greater Than 3</t>
  </si>
  <si>
    <t>Sweep Volume</t>
  </si>
  <si>
    <t>Energy Factors</t>
  </si>
  <si>
    <t>Filter Volume Tot.</t>
  </si>
  <si>
    <t>Avg Volume</t>
  </si>
  <si>
    <t>2-spd A Count</t>
  </si>
  <si>
    <t>2-spd A Avg Pwr</t>
  </si>
  <si>
    <t>2-spd B Count</t>
  </si>
  <si>
    <t>2-spd B Avg Pwr</t>
  </si>
  <si>
    <t>2-spd C Count</t>
  </si>
  <si>
    <t>2-spd C Avg Pwr</t>
  </si>
  <si>
    <t>VSD A Count</t>
  </si>
  <si>
    <t>VSD B Count</t>
  </si>
  <si>
    <t>VSD B Avg Pwr</t>
  </si>
  <si>
    <t>VSD C Count</t>
  </si>
  <si>
    <t>VSD C Avg Pwr</t>
  </si>
  <si>
    <t>VSD A Avg Pwr2</t>
  </si>
  <si>
    <t>Baseline EFF</t>
  </si>
  <si>
    <t>Measure Filter EFF</t>
  </si>
  <si>
    <t>Measure Sweep EFF</t>
  </si>
  <si>
    <t>Measure Wtd EFF</t>
  </si>
  <si>
    <t>Base Filter (1-spd)</t>
  </si>
  <si>
    <t>VSD Filter (VS)</t>
  </si>
  <si>
    <t>VSD Sweep (VS)</t>
  </si>
  <si>
    <t>VSD Vol. Wtd. (VS)</t>
  </si>
  <si>
    <t>R² = 0.939978</t>
  </si>
  <si>
    <r>
      <t>y = 0.003922x</t>
    </r>
    <r>
      <rPr>
        <vertAlign val="superscript"/>
        <sz val="9"/>
        <color rgb="FF595959"/>
        <rFont val="Arial"/>
        <family val="2"/>
      </rPr>
      <t>2</t>
    </r>
    <r>
      <rPr>
        <sz val="9"/>
        <color rgb="FF595959"/>
        <rFont val="Arial"/>
        <family val="2"/>
      </rPr>
      <t xml:space="preserve"> - 0.569902x + 22.592557</t>
    </r>
  </si>
  <si>
    <r>
      <t>y = 0.008254x</t>
    </r>
    <r>
      <rPr>
        <vertAlign val="superscript"/>
        <sz val="9"/>
        <color rgb="FF595959"/>
        <rFont val="Arial"/>
        <family val="2"/>
      </rPr>
      <t>2</t>
    </r>
    <r>
      <rPr>
        <sz val="9"/>
        <color rgb="FF595959"/>
        <rFont val="Arial"/>
        <family val="2"/>
      </rPr>
      <t xml:space="preserve"> - 0.709072x + 16.643590</t>
    </r>
  </si>
  <si>
    <t>R² = 0.969642</t>
  </si>
  <si>
    <r>
      <t>y = 0.004060x</t>
    </r>
    <r>
      <rPr>
        <vertAlign val="superscript"/>
        <sz val="9"/>
        <color rgb="FF595959"/>
        <rFont val="Arial"/>
        <family val="2"/>
      </rPr>
      <t>2</t>
    </r>
    <r>
      <rPr>
        <sz val="9"/>
        <color rgb="FF595959"/>
        <rFont val="Arial"/>
        <family val="2"/>
      </rPr>
      <t xml:space="preserve"> - 0.710484x + 33.261674</t>
    </r>
  </si>
  <si>
    <t>R² = 0.897993</t>
  </si>
  <si>
    <t>Database Count</t>
  </si>
  <si>
    <t>Database Avg Watts</t>
  </si>
  <si>
    <t>Filter Only Avg GPM (Mode 1)</t>
  </si>
  <si>
    <t>Building Type</t>
  </si>
  <si>
    <t>Pool Type</t>
  </si>
  <si>
    <t>Case</t>
  </si>
  <si>
    <t>Volume (gal)</t>
  </si>
  <si>
    <t>Turnover (per day)</t>
  </si>
  <si>
    <t>EF (Gal/W*hr)</t>
  </si>
  <si>
    <t>SFm</t>
  </si>
  <si>
    <t>Swimming</t>
  </si>
  <si>
    <t>Single Speed Pump (Filter only)</t>
  </si>
  <si>
    <t>Not Applicable - Only 1 mode for single speed.</t>
  </si>
  <si>
    <t>2-Speed Pump- Mode 1 (Filter only)</t>
  </si>
  <si>
    <t>Percent of pools with Mode 1 operations, weighted by pool volume</t>
  </si>
  <si>
    <t>VSD Pump- Mode 1 (Filter only)</t>
  </si>
  <si>
    <t>Percent of pools with Mode 2 operations, weighted by pool volume</t>
  </si>
  <si>
    <t>Mode 1</t>
  </si>
  <si>
    <t>Filter Only Pumps</t>
  </si>
  <si>
    <t>Mode 2A</t>
  </si>
  <si>
    <t>Filter + Sweep Operation Pumps. Filter Mode</t>
  </si>
  <si>
    <t>Mode 2B</t>
  </si>
  <si>
    <t>Filter + Sweep Operation Pumps. Sweep Mode</t>
  </si>
  <si>
    <t>Percent w/Mode 2 (Sweep) Vol Wtd %</t>
  </si>
  <si>
    <t>Percent Mode 1(Filter only) Vol Wtd %</t>
  </si>
  <si>
    <t>Mode 1 (Filter Only) Turnovers/day</t>
  </si>
  <si>
    <t>Mode 2A (Filter mode - Low spd) Turnovers/day</t>
  </si>
  <si>
    <t>Mode 2B (Sweep mode- high spd) Turnovers/day</t>
  </si>
  <si>
    <t>Filter Mode Avg GPM (Mode 2A - Low spd)</t>
  </si>
  <si>
    <t>Sweep Mode Avg GPM (Mode 2B-High spd)</t>
  </si>
  <si>
    <t xml:space="preserve">These values represent the average power (Watts) of each of the corresponding curves for several GPM. Only averages with 10 or more values for the EC&amp;C database are chosen. Averages with 6 or more are chosen for the CEC curves A, B and C.  </t>
  </si>
  <si>
    <t>Pasted Analysis Tab Database (1-3 HP ony)</t>
  </si>
  <si>
    <t>2-Speed Pump - Mode 2A (Filter Mode)</t>
  </si>
  <si>
    <t>VSD Pump - Mode 2A (Filter Mode)</t>
  </si>
  <si>
    <t>2-speed Pump - Mode 2B (Sweep Mode)</t>
  </si>
  <si>
    <t>VSD Pump - Mode 2B (Sweep Mode)</t>
  </si>
  <si>
    <t>Curve</t>
  </si>
  <si>
    <t>1-speed</t>
  </si>
  <si>
    <t>2-Speed</t>
  </si>
  <si>
    <t>Variable Speed</t>
  </si>
  <si>
    <t>Power vs GPM Curve</t>
  </si>
  <si>
    <t>Run Hours/day- Basline</t>
  </si>
  <si>
    <t>Run Hours/day- Mode 1</t>
  </si>
  <si>
    <t>Run Hours/day- Mode 2A</t>
  </si>
  <si>
    <t>Run Hours/day- Mode 2B</t>
  </si>
  <si>
    <t>CDF</t>
  </si>
  <si>
    <t xml:space="preserve">Baseline Filter Only Avg GPM </t>
  </si>
  <si>
    <t>Baseline Turnovers/day</t>
  </si>
  <si>
    <t>Baseline Filter Power (kW)</t>
  </si>
  <si>
    <t>Baseline Filter Power (HP)</t>
  </si>
  <si>
    <t>Baseline Filter Power (HP)--&gt;Watts</t>
  </si>
  <si>
    <t>Spa</t>
  </si>
  <si>
    <t>Wading</t>
  </si>
  <si>
    <t>Mode/System</t>
  </si>
  <si>
    <t>Avg EF</t>
  </si>
  <si>
    <t>SFM - Gpm (Mode 1 - Low Speed Filter)</t>
  </si>
  <si>
    <t>SFM - Gpm (Mode 2A - Low Speed Filter)</t>
  </si>
  <si>
    <t>SFM - Gpm (Mode 2B - High Speed Sweep)</t>
  </si>
  <si>
    <t>MFm- Swimming Pool</t>
  </si>
  <si>
    <t>MFm- Spa Pool</t>
  </si>
  <si>
    <t>MFm- Wading Pool</t>
  </si>
  <si>
    <t>Single Speed Pump</t>
  </si>
  <si>
    <t>2-Speed Pump</t>
  </si>
  <si>
    <t>VSD Pump</t>
  </si>
  <si>
    <t>SCG</t>
  </si>
  <si>
    <t xml:space="preserve">Average pool sizes from Attachment 12. </t>
  </si>
  <si>
    <t>SDG&amp;E</t>
  </si>
  <si>
    <t>PG&amp;E</t>
  </si>
  <si>
    <t>Average Pool Size (gallons)</t>
  </si>
  <si>
    <t>Std. Dev. (gallons)</t>
  </si>
  <si>
    <t>Minimum Size (gallons)</t>
  </si>
  <si>
    <t>Maximum Size (gallons)</t>
  </si>
  <si>
    <t>Weighted Average</t>
  </si>
  <si>
    <t>Single Speed</t>
  </si>
  <si>
    <t>VSD</t>
  </si>
  <si>
    <t>Wtd Average HP</t>
  </si>
  <si>
    <t>Watts Conversion</t>
  </si>
  <si>
    <t>Pump Type and HP</t>
  </si>
  <si>
    <t xml:space="preserve">Average Pump Motor sizes (HP) from Attachment 12. </t>
  </si>
  <si>
    <t>Flow Data</t>
  </si>
  <si>
    <t>GPM (Avg)</t>
  </si>
  <si>
    <t>Turnover/day</t>
  </si>
  <si>
    <t>IOU</t>
  </si>
  <si>
    <t>SCE/SCG</t>
  </si>
  <si>
    <t>SDGE</t>
  </si>
  <si>
    <t>PGE</t>
  </si>
  <si>
    <t>Wtd Average Vol from 2016 SCE MFm pool study (2016) Attachment 12.</t>
  </si>
  <si>
    <t>Average GPM from 2016 SCE MFm pool study (2016) Attachment 12.</t>
  </si>
  <si>
    <r>
      <t>y = -0.0005x</t>
    </r>
    <r>
      <rPr>
        <vertAlign val="superscript"/>
        <sz val="9"/>
        <color rgb="FF595959"/>
        <rFont val="Arial"/>
        <family val="2"/>
      </rPr>
      <t>2</t>
    </r>
    <r>
      <rPr>
        <sz val="9"/>
        <color rgb="FF595959"/>
        <rFont val="Arial"/>
        <family val="2"/>
      </rPr>
      <t xml:space="preserve"> + 0.0225x + 2.9204</t>
    </r>
  </si>
  <si>
    <t>R² = 0.7492</t>
  </si>
  <si>
    <t>1-spd B Count2</t>
  </si>
  <si>
    <t>1-speed B Avg Power3</t>
  </si>
  <si>
    <t>1-spd A Count</t>
  </si>
  <si>
    <t>1-speed A Avg Power</t>
  </si>
  <si>
    <t>See Graphs on Analysis 2 tab</t>
  </si>
  <si>
    <t>Single Family</t>
  </si>
  <si>
    <t>Base Demand</t>
  </si>
  <si>
    <t>Measure Demand</t>
  </si>
  <si>
    <t>Coincident Demand Reduction</t>
  </si>
  <si>
    <t>Base Case</t>
  </si>
  <si>
    <t>Multi Family</t>
  </si>
  <si>
    <t>2-speed</t>
  </si>
  <si>
    <t>Coincident Base Demand</t>
  </si>
  <si>
    <t>Coincident Measure Demand</t>
  </si>
  <si>
    <t>Calculated EF</t>
  </si>
  <si>
    <t>SFm- Baseline 1-speed</t>
  </si>
  <si>
    <t>Greater than 3</t>
  </si>
  <si>
    <r>
      <t>y = 0.0018x</t>
    </r>
    <r>
      <rPr>
        <vertAlign val="superscript"/>
        <sz val="9"/>
        <color rgb="FF595959"/>
        <rFont val="Arial"/>
        <family val="2"/>
      </rPr>
      <t>2</t>
    </r>
    <r>
      <rPr>
        <sz val="9"/>
        <color rgb="FF595959"/>
        <rFont val="Arial"/>
        <family val="2"/>
      </rPr>
      <t xml:space="preserve"> - 0.2455x + 10.483</t>
    </r>
  </si>
  <si>
    <t>R² = 0.9546</t>
  </si>
  <si>
    <r>
      <t>y = 0.0027x</t>
    </r>
    <r>
      <rPr>
        <vertAlign val="superscript"/>
        <sz val="9"/>
        <color rgb="FF595959"/>
        <rFont val="Arial"/>
        <family val="2"/>
      </rPr>
      <t>2</t>
    </r>
    <r>
      <rPr>
        <sz val="9"/>
        <color rgb="FF595959"/>
        <rFont val="Arial"/>
        <family val="2"/>
      </rPr>
      <t xml:space="preserve"> - 0.2357x + 6.5764</t>
    </r>
  </si>
  <si>
    <t>R² = 0.9201</t>
  </si>
  <si>
    <r>
      <t>y = -0.0018x</t>
    </r>
    <r>
      <rPr>
        <vertAlign val="superscript"/>
        <sz val="9"/>
        <color rgb="FF595959"/>
        <rFont val="Arial"/>
        <family val="2"/>
      </rPr>
      <t>2</t>
    </r>
    <r>
      <rPr>
        <sz val="9"/>
        <color rgb="FF595959"/>
        <rFont val="Arial"/>
        <family val="2"/>
      </rPr>
      <t xml:space="preserve"> + 0.0924x + 0.7772</t>
    </r>
  </si>
  <si>
    <t>R² = 0.6099</t>
  </si>
  <si>
    <t>Calculated EF A</t>
  </si>
  <si>
    <t>Calculated EF B</t>
  </si>
  <si>
    <t>Avg HP</t>
  </si>
  <si>
    <t>y = -0.3016x + 2.1018</t>
  </si>
  <si>
    <t>R² = 0.4722</t>
  </si>
  <si>
    <t>y = -0.4835x + 3.0511</t>
  </si>
  <si>
    <t>R² = 0.5036</t>
  </si>
  <si>
    <t>Rating</t>
  </si>
  <si>
    <t xml:space="preserve">HP </t>
  </si>
  <si>
    <t>SFHP</t>
  </si>
  <si>
    <t>Avg EF Curve A @ 1.5 HP</t>
  </si>
  <si>
    <t>Avg EF Curve B @ 1.5 HP</t>
  </si>
  <si>
    <t>MFm</t>
  </si>
  <si>
    <t>1-speed GPM--&gt;</t>
  </si>
  <si>
    <t>VS GPM--&gt;</t>
  </si>
  <si>
    <t>Baseline (Watts)</t>
  </si>
  <si>
    <t>Mode 1 (Watts)</t>
  </si>
  <si>
    <t>Mode 2A (Watts)</t>
  </si>
  <si>
    <t>Mode 2B (Watts)</t>
  </si>
  <si>
    <t>Swimming (Watts)</t>
  </si>
  <si>
    <t>Wading (Watts)</t>
  </si>
  <si>
    <t>Spa (Watts)</t>
  </si>
  <si>
    <t xml:space="preserve">All Data here is from </t>
  </si>
  <si>
    <t xml:space="preserve">EF based on  EF vs GPM correlation of 2018 CEC database of variable speed pumps  (1-3 HP). Curve A is used because it is representative of new construction T24 pools.  GPM of Average Filter only flow is used to find EF. </t>
  </si>
  <si>
    <t xml:space="preserve">EF based on  EF vs GPM correlation of 2018 CEC database of variable speed pumps  (1-3 HP). Curve B is used because it best matches installed data at low speeds. See Analysis 2 tab for more details.  GPM of Average Mode 2A operation is used to find EF. </t>
  </si>
  <si>
    <t xml:space="preserve">EF based on  EF vs GPM correlation of 2018 CEC database of variable speed pumps (1-3 HP). Curve A is used because it best matches installed data at High speeds. See Analysis 2 tab for more details.  GPM of Average Mode 2B operation is used to find EF. </t>
  </si>
  <si>
    <t>Pool volume provided by CPUC Disposition FOR WORKPAPERS COVERING RESIDENTIAL VARIABLE SPEED POOL PUMPS CPUC, ED, March 1, 2017</t>
  </si>
  <si>
    <t>Turnovers per day provided by CPUC Disposition FOR WORKPAPERS COVERING RESIDENTIAL VARIABLE SPEED POOL PUMPS CPUC, ED, March 1, 2017</t>
  </si>
  <si>
    <t>Average GPM based on pool volume and turnovers provided by CPUC Disposition FOR WORKPAPERS COVERING RESIDENTIAL VARIABLE SPEED POOL PUMPS CPUC, ED, March 1, 2017</t>
  </si>
  <si>
    <t>Tab Name</t>
  </si>
  <si>
    <t>Description</t>
  </si>
  <si>
    <t>Analysis</t>
  </si>
  <si>
    <t>Analysis 2</t>
  </si>
  <si>
    <t>Energy Factors Table</t>
  </si>
  <si>
    <t xml:space="preserve">A summary table of relevant average and calculate values (Volume, market %, turnovers, flow (GPM) and energy factor). The table breaks down the values between building type, pool type and pump system type. Explanations for each data point is included in the table as well. </t>
  </si>
  <si>
    <t xml:space="preserve">The table calculates the average power (watts) for a number of flow data points for the SFm data from the database tab. Only flows (GPM) with 10 or more data points were used in the analysis. Likewise, average watts for a number of flows was calculated for the 1-speed, 2-speed and variable speed CEC databases, curve A, B and C data sets. Only flows (GPM) with 6 or more data points were used in the analysis for the CEC database because of a smaller sample size was available. The graph shows the relationship of the power and flow for the SCE SFm database, CEC VS pump Curve A and Curve B. See the notes on that tab for details. </t>
  </si>
  <si>
    <t>Peak Demand</t>
  </si>
  <si>
    <t>Pump Type</t>
  </si>
  <si>
    <t>Curve A</t>
  </si>
  <si>
    <t>Curve B</t>
  </si>
  <si>
    <t>MFm Report Values</t>
  </si>
  <si>
    <t xml:space="preserve">All data from this page is from SCE's "Metering and Measuring of Multi-Family Pool Pumps: Phase 2" report from 2016. The report looked at 84 multifamily pools across 4 IOUs. It shows the average pool volume, horsepower, flow, turnover and runtimes. It also includes graphs of 24 hour load profiles, showing peak hour operation. </t>
  </si>
  <si>
    <t>1-Spd CEC Data (2008)</t>
  </si>
  <si>
    <t>2-Spd CEC Data (2018)</t>
  </si>
  <si>
    <t>VS CEC Data (2018)</t>
  </si>
  <si>
    <t xml:space="preserve">The CEC Variable speed database from 2018, with only 1-3 HP pumps included. The data showed that under 15 GPM the EF became less dependent on flow.  </t>
  </si>
  <si>
    <t>VS CEC Data (2018) - Uncleaned</t>
  </si>
  <si>
    <t>All CEC Pump Data downloaded in 2018.</t>
  </si>
  <si>
    <t xml:space="preserve">Raw data (redacted) including roughly 770 installed single family projects from SCE's 2007-2008 program year. These installed project are from CZ15, but are assumed to be represented of all CZs. </t>
  </si>
  <si>
    <t xml:space="preserve">Several values calculated using the data from the Database tab, including turnover, flows, and basic energy calculations (not used in workpaper analysis). Starting in Col. AL, a table of calculated values includes average volume, turnovers, flows (GPM), run hours, measure kW and horsepower for the 1-3 HP systems in the database. This data is used to set baseline and measure case system parameters for the workpaper calculations. </t>
  </si>
  <si>
    <t xml:space="preserve">The Graph at the bottom of the page charts the power and flow data for each of the CEC curves, that was calculated in the Analysis 2 tab.  Best fit lines are taken for each data set and used to calculate power based on relevant flows for each pool system type in the first table. CDF is also included and used to calculate the coincident base and measure demand for each measure. See the notes on the tab for details. </t>
  </si>
  <si>
    <t xml:space="preserve">The CEC 1-speed database from 2008. This was used because due to T20, 1-speed pumps are no longer on the CEC database. An analysis comparing EF to flow and horsepower showed a poor correlation, thus an average EF using a 1.5 HP motor was used to estimate EF for 1-speed pumps. 1.5 HP was selected because it matched within 5% of the average HP from SFm database and SCE MFm report. </t>
  </si>
  <si>
    <t xml:space="preserve">The CEC 2-speed database from 2018, with only 1-3 HP pumps included. A correlation between EF and flow (GPM) was performed for Curves A and B, and best fit lines were found, with R-squared values &gt;0.9. The best fit lines were used to calculate EF at applicable flows for each system (SFm: filtering, high speed. MFm: swimming, spa, wading). Curve A was used for High Speed applications, while Curve B was used for low speed applications. See the notes on the tab for details. </t>
  </si>
  <si>
    <t xml:space="preserve">The CEC Variable speed database from 2018, with only 1-3 HP pumps included. Additionally, flows under 15 GPM were removed from the analysis because it was shown that the EF became independent of flow at less than 15 GPM. A correlation between EF and flow (GPM) was performed for Curves A and B, and best fit lines were found, with R-squared values &gt;0.9. The best fit lines were used to calculate EF at applicable flows for each system (SFm: filtering, high speed. MFm: swimming, spa, wading). Curve A was used for High Speed applications, while Curve B was used for low speed applications. See the notes on the tab for details. </t>
  </si>
  <si>
    <t>All CEC Appliance DB</t>
  </si>
  <si>
    <t>Raw Database</t>
  </si>
  <si>
    <t>Hour of Day</t>
  </si>
  <si>
    <t>0-1</t>
  </si>
  <si>
    <t>1-2</t>
  </si>
  <si>
    <t>2-3</t>
  </si>
  <si>
    <t>3-4</t>
  </si>
  <si>
    <t>4-5</t>
  </si>
  <si>
    <t>5-6</t>
  </si>
  <si>
    <t>6-7</t>
  </si>
  <si>
    <t>7-8</t>
  </si>
  <si>
    <t>10-11</t>
  </si>
  <si>
    <t>11-12</t>
  </si>
  <si>
    <t>12-13</t>
  </si>
  <si>
    <t>13-14</t>
  </si>
  <si>
    <t>14-15</t>
  </si>
  <si>
    <t>15-16</t>
  </si>
  <si>
    <t>16-17</t>
  </si>
  <si>
    <t>17-18</t>
  </si>
  <si>
    <t>18-19</t>
  </si>
  <si>
    <t>19-20</t>
  </si>
  <si>
    <t>20-21</t>
  </si>
  <si>
    <t>21-22</t>
  </si>
  <si>
    <t>22-23</t>
  </si>
  <si>
    <t>23-24</t>
  </si>
  <si>
    <t>Coincidence Factor (2001 Evaluation)</t>
  </si>
  <si>
    <t>Average Coincidence Factor</t>
  </si>
  <si>
    <t>2PM – 3PM</t>
  </si>
  <si>
    <t>3PM – 4PM</t>
  </si>
  <si>
    <t>4PM – 5PM</t>
  </si>
  <si>
    <t>Average 2PM-5PM</t>
  </si>
  <si>
    <t>% Pumps on</t>
  </si>
  <si>
    <t>2001 Study</t>
  </si>
  <si>
    <t>2008 Study</t>
  </si>
  <si>
    <t>Hour of Day (#)</t>
  </si>
  <si>
    <t>Coincidence Factor (2008 Evaluation)</t>
  </si>
  <si>
    <t>Table 23</t>
  </si>
  <si>
    <t>Data from "Pool pump demand response potential demand adn run-time monitored data" study (2008), Table 23</t>
  </si>
  <si>
    <t>Flow (GPM)</t>
  </si>
  <si>
    <t>Curve A Head (ft)</t>
  </si>
  <si>
    <t>Curve B Head (ft)</t>
  </si>
  <si>
    <t>Curve C Head (ft)</t>
  </si>
  <si>
    <t>H=0.05*F^2</t>
  </si>
  <si>
    <t>H=0.0167*F^2</t>
  </si>
  <si>
    <t>H=0.0082*F^2</t>
  </si>
  <si>
    <t>Eqn</t>
  </si>
  <si>
    <t xml:space="preserve">
Average Volume from SCE SFm database (1-3 HP only)</t>
  </si>
  <si>
    <t>Average of baseline single speed turnovers from SCE SFm database (1-3Hp)</t>
  </si>
  <si>
    <t>Average of baseline single speed GPM from SCE SFm database (1-3Hp)</t>
  </si>
  <si>
    <t>22 gpm - Average of Filter only VS measure case gpm from SCE SFm database (1-3hp)</t>
  </si>
  <si>
    <t>17.8 - Average Filter from Mode 2A (Filter mode of Filter+ Sweep pumps) VS measure case gpm from SCE SFm database (1-3hp)</t>
  </si>
  <si>
    <t>Average Filter from Filter+ Sweep pumps VS measure case turnovers from SCE SFm database (1-3hp)</t>
  </si>
  <si>
    <t>47.6 gpm - Average Filter from Mode 2B (Sweep mode of Filter+ Sweep pumps) VS measure case gpm from SCE SFm database (1-3hp)</t>
  </si>
  <si>
    <t xml:space="preserve">Coincidence Factor </t>
  </si>
  <si>
    <t>Pump System</t>
  </si>
  <si>
    <t>Multifamily (All pool types)</t>
  </si>
  <si>
    <t>All</t>
  </si>
  <si>
    <t>CEC Curve</t>
  </si>
  <si>
    <t>VS Pump EF Equation*</t>
  </si>
  <si>
    <t>Coeff. of Determination</t>
  </si>
  <si>
    <t>1-Speed</t>
  </si>
  <si>
    <t>y = 1.9469x2 - 47.287x + 334.01</t>
  </si>
  <si>
    <t>y = 0.6484x2 - 17.701x + 154.27</t>
  </si>
  <si>
    <t>y = 0.5246x2 + 28.425x - 328.06</t>
  </si>
  <si>
    <t>y = 0.1642x2 + 28.751x - 653.22</t>
  </si>
  <si>
    <t>y = 1.9596x2 - 68.9x + 1307.4</t>
  </si>
  <si>
    <t>y = 0.8972x2 - 47.98x + 1264.6</t>
  </si>
  <si>
    <t>Curve Selected</t>
  </si>
  <si>
    <t>Workpaper tables</t>
  </si>
  <si>
    <t>Coincidence Factor</t>
  </si>
  <si>
    <t>Electrid Demand (kW)</t>
  </si>
  <si>
    <t>Electric Demand (W)</t>
  </si>
  <si>
    <t>Coincident Demand</t>
  </si>
  <si>
    <t>All Only for 1-3 HP (All Programmed to operate outside of 12pm-6pm)</t>
  </si>
  <si>
    <t>Measure B Turnover Calculation</t>
  </si>
  <si>
    <t>Measure B Add'l Run Hours</t>
  </si>
  <si>
    <t>Measure B Add'l Turn Overs</t>
  </si>
  <si>
    <t>Measure A: Mode 1 (Filter Only) Turnovers/day</t>
  </si>
  <si>
    <t>Measure A: Mode 2A (Filter mode - Low spd) Turnovers/day</t>
  </si>
  <si>
    <t>Measure B: Mode 1 (Filter Only) Turnovers/day</t>
  </si>
  <si>
    <t>Measure B: Mode 2A (Filter mode - Low spd) Turnovers/day</t>
  </si>
  <si>
    <t xml:space="preserve">Average of Mode 1 (Filter only) VS measure case turnovers from SCE SFm database (1-3hp). Assumes Programmed not to operate 12-6pm. Applies to both 2-speed and VS pumps. </t>
  </si>
  <si>
    <t xml:space="preserve">Average Filter (Mode 2) Filter+ Sweep pumps VS measure case turnovers from SCE SFm database (1-3hp). Assumes Programmed not to operate 12-6pm.  Applies to both 2-speed and VS pumps. </t>
  </si>
  <si>
    <t>Programmed Turnover</t>
  </si>
  <si>
    <t>Non-Programmed Additional Turnover</t>
  </si>
  <si>
    <t>Non-Programmed Total Turnover</t>
  </si>
  <si>
    <t xml:space="preserve">Mode 1 </t>
  </si>
  <si>
    <t xml:space="preserve">Non-Programmed pump assumed to operate an additional 3 hours per day between 12-6pm, but not 2-5pm because of T24. Applies to VS pumps. </t>
  </si>
  <si>
    <t xml:space="preserve">Non-Programmed pump assumed to operate an additional 3 hours per day between 12-6pm, but not 2-5pm because of T24.  Applies to VS pumps. </t>
  </si>
  <si>
    <t>PG&amp;E*</t>
  </si>
  <si>
    <t xml:space="preserve">* There were six pools in PG&amp;E territory included in the data collection, however, only four of six pools were included in the analysis of the PG&amp;E pools as explained in the report. </t>
  </si>
  <si>
    <t>Minimum of 15GPM used to estimate Energy Factor, based on observation that EF become independent of flow under 15GPM. Average GPM based on pool volume and turnovers provided by CPUC Disposition FOR WORKPAPERS COVERING RESIDENTIAL VARIABLE SPEED POOL PUMPS CPUC, ED, March 1, 2017 was only 12 GPM, thus 15 GPM was chosen.</t>
  </si>
  <si>
    <t>High On time (hr)</t>
  </si>
  <si>
    <t>High Off time (hr)</t>
  </si>
  <si>
    <t>High Run Hours</t>
  </si>
  <si>
    <t>Low On time (hr)</t>
  </si>
  <si>
    <t>Low Off time (hr)</t>
  </si>
  <si>
    <t>Low Run Hours</t>
  </si>
  <si>
    <t>Wtd Avg. High Hr</t>
  </si>
  <si>
    <t>Wtd Avg. Low Hrs</t>
  </si>
  <si>
    <t>Variable Speed Approx Run Times</t>
  </si>
  <si>
    <t>VSD (High Speed)</t>
  </si>
  <si>
    <t>VSD (Low Speed)</t>
  </si>
  <si>
    <t>MFm- Swimming Pool (High Speed)</t>
  </si>
  <si>
    <t>MFm- Swimming Pool (Low Speed)</t>
  </si>
  <si>
    <t>Weights % (for multi speed systems)</t>
  </si>
  <si>
    <t>Gal Per Day</t>
  </si>
  <si>
    <t>Hours Per day</t>
  </si>
  <si>
    <t>-</t>
  </si>
  <si>
    <t>VSD Pump (High Speed)</t>
  </si>
  <si>
    <t>2-Speed Pump (Low Speed)</t>
  </si>
  <si>
    <t>2-Speed Pump (High Speed)</t>
  </si>
  <si>
    <t>VSD Pump (Low Speed)</t>
  </si>
  <si>
    <t>Highest kW (high Speed)</t>
  </si>
  <si>
    <t>Est Low Speed kW</t>
  </si>
  <si>
    <t>High Spd Wtd Average</t>
  </si>
  <si>
    <t>Pump Affinity Factor (Power and Flow)*</t>
  </si>
  <si>
    <t>Page 4-146 of Customized Calculated Savings Guidelines for Non Residential Programs, Version 20.0 April 1, 2018</t>
  </si>
  <si>
    <t>*Semi-Closed System</t>
  </si>
  <si>
    <t>Pump Affinity Law</t>
  </si>
  <si>
    <t xml:space="preserve">Variable Speed </t>
  </si>
  <si>
    <r>
      <t xml:space="preserve">EF Based on Average EF of 1-speed 2008 CEC database Curve A values at 1.5 HP. This horsepower was chosen because it is within 5% of the average horsepower found in the SCE SFm installed data (see Analysis tab). Curve A is used because it is more representative of pumps at higher speeds. 
</t>
    </r>
    <r>
      <rPr>
        <b/>
        <sz val="9"/>
        <color rgb="FFFF0000"/>
        <rFont val="Calibri"/>
        <family val="2"/>
        <scheme val="minor"/>
      </rPr>
      <t>Function(1.5hp, Curve A)</t>
    </r>
  </si>
  <si>
    <r>
      <t xml:space="preserve">EF based on  EF vs GPM correlation of 2018 CEC database of 2-speed pumps  (1-3 HP). Curve B is used because it best matches installed data at low speeds. See Analysis 2 tab for more details. GPM of Average Mode 1 operation is used to find EF. 
</t>
    </r>
    <r>
      <rPr>
        <b/>
        <sz val="9"/>
        <color rgb="FFFF0000"/>
        <rFont val="Calibri"/>
        <family val="2"/>
        <scheme val="minor"/>
      </rPr>
      <t>Function(1.5hp, Curve B, GPM)</t>
    </r>
  </si>
  <si>
    <r>
      <t xml:space="preserve">EF based on  EF vs GPM correlation of 2018 CEC database of 2-speed pumps  (1-3 HP). Curve B is used because it best matches installed data at low speeds. See Analysis 2 tab for more details. GPM of Average Mode 2A operation is used to find EF. 
</t>
    </r>
    <r>
      <rPr>
        <b/>
        <sz val="9"/>
        <color rgb="FFFF0000"/>
        <rFont val="Calibri"/>
        <family val="2"/>
        <scheme val="minor"/>
      </rPr>
      <t>Function(1.5hp, Curve B, GPM)</t>
    </r>
  </si>
  <si>
    <r>
      <t xml:space="preserve">EF based on  EF vs GPM correlation of 2018 CEC database of 2-speed pumps (1-3 HP). Curve A is used because it is representative of new construction T24 pools.  GPM of Average Mode 2A operation is used to find EF. 
</t>
    </r>
    <r>
      <rPr>
        <b/>
        <sz val="9"/>
        <color rgb="FFFF0000"/>
        <rFont val="Calibri"/>
        <family val="2"/>
        <scheme val="minor"/>
      </rPr>
      <t>Function(1.5hp, Curve A, GPM)</t>
    </r>
  </si>
  <si>
    <r>
      <t xml:space="preserve">EF Based on Average EF of 1-speed 2008 CEC database Curve A values at 1.5 HP. This horsepower was chosen because it is within 5% of the average horsepower found in the SCE MFm study (see MFm Report Values tab). Curve A is used because it is more representative of pumps at higher speeds. 
</t>
    </r>
    <r>
      <rPr>
        <b/>
        <sz val="9"/>
        <color rgb="FFFF0000"/>
        <rFont val="Calibri"/>
        <family val="2"/>
        <scheme val="minor"/>
      </rPr>
      <t>Function (1.5hp, Curve A)</t>
    </r>
  </si>
  <si>
    <r>
      <t xml:space="preserve">EF based on  EF vs GPM correlation of 2018 CEC database of 2-speed pumps (1-3 HP). Curve A is used because it is representative of new construction T24 pools.  High Speed average GPM of variable speed pool from SCE MFm pool study (2016) is used. 
</t>
    </r>
    <r>
      <rPr>
        <b/>
        <sz val="9"/>
        <color rgb="FFFF0000"/>
        <rFont val="Calibri"/>
        <family val="2"/>
        <scheme val="minor"/>
      </rPr>
      <t>Function(highGPM, CurveA_2sp)</t>
    </r>
  </si>
  <si>
    <r>
      <t xml:space="preserve">EF based on  EF vs GPM correlation of 2018 CEC database of variable pumps (1-3 HP). Curve A is used because it is representative of new construction T24 pools.  High Speed average GPM of variable speed pool from SCE MFm pool study (2016) is used. 
</t>
    </r>
    <r>
      <rPr>
        <b/>
        <sz val="9"/>
        <color rgb="FFFF0000"/>
        <rFont val="Calibri"/>
        <family val="2"/>
        <scheme val="minor"/>
      </rPr>
      <t>Function(highGPM, CurveA_VSD)</t>
    </r>
  </si>
  <si>
    <r>
      <t xml:space="preserve">EF based on  EF vs GPM correlation of 2018 CEC database of 2-speed pumps (1-3 HP). Curve A is used because it is representative of new construction T24 pools.  Low speed average GPM of variable speed pool from SCE MFm pool study (2016) is used. 
</t>
    </r>
    <r>
      <rPr>
        <b/>
        <sz val="9"/>
        <color rgb="FFFF0000"/>
        <rFont val="Calibri"/>
        <family val="2"/>
        <scheme val="minor"/>
      </rPr>
      <t>Function(lowGPM, CurveA_2-sp)</t>
    </r>
  </si>
  <si>
    <r>
      <t xml:space="preserve">EF based on  EF vs GPM correlation of 2018 CEC database of variable pumps (1-3 HP). Curve A is used because it is representative of new construction T24 pools.  Low speed average GPM of variable speed pool from SCE MFm pool study (2016) is used. 
</t>
    </r>
    <r>
      <rPr>
        <b/>
        <sz val="9"/>
        <color rgb="FFFF0000"/>
        <rFont val="Calibri"/>
        <family val="2"/>
        <scheme val="minor"/>
      </rPr>
      <t>Function(lowGPM, CurveA_VSD)</t>
    </r>
  </si>
  <si>
    <r>
      <t xml:space="preserve">EF Based on Average EF of 1-speed 2008 CEC database Curve A values at 1.5 HP. This horsepower was chosen because it is within 5% of the average horsepower found in the SCE MFm study (see MFm Report Values tab). Curve A is used because it is more representative of pumps at higher speeds. 
</t>
    </r>
    <r>
      <rPr>
        <b/>
        <sz val="9"/>
        <color rgb="FFFF0000"/>
        <rFont val="Calibri"/>
        <family val="2"/>
        <scheme val="minor"/>
      </rPr>
      <t>Function(1.5hp, CurveA)</t>
    </r>
  </si>
  <si>
    <r>
      <t xml:space="preserve">EF based on  EF vs GPM correlation of 2018 CEC database of 2-speed pumps (1-3 HP). Curve A is used because it is representative of new construction T24 pools.  Average GPM based on pool volume and turnovers provided by CPUC Disposition 
FOR WORKPAPERS COVERING RESIDENTIAL VARIABLE SPEED POOL PUMPS
CPUC, ED, March 1, 2017
</t>
    </r>
    <r>
      <rPr>
        <b/>
        <sz val="9"/>
        <color rgb="FFFF0000"/>
        <rFont val="Calibri"/>
        <family val="2"/>
        <scheme val="minor"/>
      </rPr>
      <t xml:space="preserve">Function(Disp_Turnover, CurveA_2sp)
</t>
    </r>
  </si>
  <si>
    <r>
      <t xml:space="preserve">EF based on  EF vs GPM correlation of 2018 CEC database of variable speed pumps (1-3 HP). Curve A is used because it is representative of new construction T24 pools.  Average GPM based on pool volume and turnovers provided by CPUC Disposition 
FOR WORKPAPERS COVERING RESIDENTIAL VARIABLE SPEED POOL PUMPS
CPUC, ED, March 1, 2017
</t>
    </r>
    <r>
      <rPr>
        <b/>
        <sz val="9"/>
        <color rgb="FFFF0000"/>
        <rFont val="Calibri"/>
        <family val="2"/>
        <scheme val="minor"/>
      </rPr>
      <t>Function (Disp_Turnover, CurveA_VSD)</t>
    </r>
    <r>
      <rPr>
        <sz val="9"/>
        <color theme="1"/>
        <rFont val="Calibri"/>
        <family val="2"/>
        <scheme val="minor"/>
      </rPr>
      <t xml:space="preserve">
</t>
    </r>
  </si>
  <si>
    <r>
      <t xml:space="preserve">EF based on  EF vs GPM correlation of 2018 CEC database of 2-speed pumps (1-3 HP). Curve B is used because it is representative of multispeed pumps at lower speeds.  Average GPM based on pool volume and turnovers provided by CPUC Disposition FOR WORKPAPERS COVERING RESIDENTIAL VARIABLE SPEED POOL PUMPS CPUC, ED, March 1, 2017.
</t>
    </r>
    <r>
      <rPr>
        <b/>
        <sz val="9"/>
        <color rgb="FFFF0000"/>
        <rFont val="Calibri"/>
        <family val="2"/>
        <scheme val="minor"/>
      </rPr>
      <t>Function (Disp_Turnover, CurveB_VSD)</t>
    </r>
  </si>
  <si>
    <r>
      <t xml:space="preserve">EF based on  EF vs GPM correlation of 2018 CEC database of variable speed pumps (1-3 HP). Curve B is used because it is representative of multispeed pumps at lower speeds.  Average GPM based on pool volume and turnovers provided by CPUC Disposition FOR WORKPAPERS COVERING RESIDENTIAL VARIABLE SPEED POOL PUMPS CPUC, ED, March 1, 2017
</t>
    </r>
    <r>
      <rPr>
        <b/>
        <sz val="9"/>
        <color rgb="FFFF0000"/>
        <rFont val="Calibri"/>
        <family val="2"/>
        <scheme val="minor"/>
      </rPr>
      <t>Function (Disp_Turnover, CurveB_VSD)</t>
    </r>
  </si>
  <si>
    <r>
      <t xml:space="preserve">For Single Speed - Average Turnover from 2016 SCE MFm pool study (2016) for single speed baseline and multispeed measure (Attachment 12.).
</t>
    </r>
    <r>
      <rPr>
        <sz val="9"/>
        <color rgb="FFFF0000"/>
        <rFont val="Calibri"/>
        <family val="2"/>
        <scheme val="minor"/>
      </rPr>
      <t>For 2-spd and VSD, estimated base on 2016 SCE MFm pool study average GPM at speed (Low vs High) speed condition</t>
    </r>
  </si>
</sst>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3" formatCode="_(* #,##0.00_);_(* \(#,##0.00\);_(* &quot;-&quot;??_);_(@_)"/>
    <numFmt numFmtId="164" formatCode="m/d/yy;@"/>
    <numFmt numFmtId="165" formatCode="0.0"/>
    <numFmt numFmtId="166" formatCode="0.000"/>
    <numFmt numFmtId="167" formatCode="0.0%"/>
    <numFmt numFmtId="168" formatCode="_(* #,##0.0_);_(* \(#,##0.0\);_(* &quot;-&quot;??_);_(@_)"/>
    <numFmt numFmtId="169" formatCode="_(* #,##0_);_(* \(#,##0\);_(* &quot;-&quot;??_);_(@_)"/>
    <numFmt numFmtId="170" formatCode="_(* #,##0.000_);_(* \(#,##0.000\);_(* &quot;-&quot;??_);_(@_)"/>
    <numFmt numFmtId="171" formatCode="0.0000"/>
    <numFmt numFmtId="172" formatCode="#,##0.000"/>
    <numFmt numFmtId="173" formatCode="0.00000"/>
  </numFmts>
  <fonts count="66" x14ac:knownFonts="1">
    <font>
      <sz val="10"/>
      <name val="Arial"/>
    </font>
    <font>
      <sz val="10"/>
      <name val="Arial"/>
      <family val="2"/>
    </font>
    <font>
      <sz val="8"/>
      <name val="Arial"/>
      <family val="2"/>
    </font>
    <font>
      <b/>
      <sz val="10"/>
      <name val="Arial"/>
      <family val="2"/>
    </font>
    <font>
      <b/>
      <sz val="14"/>
      <name val="Arial"/>
      <family val="2"/>
    </font>
    <font>
      <sz val="10"/>
      <name val="Arial"/>
      <family val="2"/>
    </font>
    <font>
      <u/>
      <sz val="10"/>
      <color indexed="12"/>
      <name val="Arial"/>
      <family val="2"/>
    </font>
    <font>
      <sz val="10"/>
      <name val="Arial"/>
      <family val="2"/>
    </font>
    <font>
      <sz val="8"/>
      <color indexed="81"/>
      <name val="Tahoma"/>
      <family val="2"/>
    </font>
    <font>
      <b/>
      <sz val="8"/>
      <color indexed="81"/>
      <name val="Tahoma"/>
      <family val="2"/>
    </font>
    <font>
      <b/>
      <sz val="14"/>
      <name val="Arial"/>
      <family val="2"/>
    </font>
    <font>
      <sz val="10"/>
      <name val="Arial"/>
      <family val="2"/>
    </font>
    <font>
      <b/>
      <sz val="10"/>
      <name val="Arial"/>
      <family val="2"/>
    </font>
    <font>
      <sz val="10"/>
      <name val="Arial"/>
      <family val="2"/>
    </font>
    <font>
      <sz val="10"/>
      <name val="Arial"/>
      <family val="2"/>
    </font>
    <font>
      <b/>
      <i/>
      <sz val="10"/>
      <name val="Arial"/>
      <family val="2"/>
    </font>
    <font>
      <b/>
      <sz val="8"/>
      <color indexed="16"/>
      <name val="Arial"/>
      <family val="2"/>
    </font>
    <font>
      <b/>
      <sz val="9"/>
      <color indexed="16"/>
      <name val="Arial"/>
      <family val="2"/>
    </font>
    <font>
      <b/>
      <sz val="10"/>
      <color indexed="16"/>
      <name val="Arial"/>
      <family val="2"/>
    </font>
    <font>
      <b/>
      <sz val="10"/>
      <color indexed="12"/>
      <name val="Arial"/>
      <family val="2"/>
    </font>
    <font>
      <sz val="10"/>
      <color indexed="12"/>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0"/>
      <color indexed="9"/>
      <name val="Arial"/>
      <family val="2"/>
    </font>
    <font>
      <b/>
      <sz val="10"/>
      <color indexed="51"/>
      <name val="Arial"/>
      <family val="2"/>
    </font>
    <font>
      <b/>
      <sz val="10"/>
      <color indexed="36"/>
      <name val="Arial"/>
      <family val="2"/>
    </font>
    <font>
      <b/>
      <sz val="10"/>
      <color indexed="13"/>
      <name val="Arial"/>
      <family val="2"/>
    </font>
    <font>
      <b/>
      <sz val="10"/>
      <color indexed="62"/>
      <name val="Arial"/>
      <family val="2"/>
    </font>
    <font>
      <sz val="8"/>
      <name val="Arial"/>
      <family val="2"/>
    </font>
    <font>
      <sz val="9"/>
      <color rgb="FF595959"/>
      <name val="Arial"/>
      <family val="2"/>
    </font>
    <font>
      <vertAlign val="superscript"/>
      <sz val="9"/>
      <color rgb="FF595959"/>
      <name val="Arial"/>
      <family val="2"/>
    </font>
    <font>
      <b/>
      <sz val="10"/>
      <color theme="1"/>
      <name val="Calibri"/>
      <family val="2"/>
      <scheme val="minor"/>
    </font>
    <font>
      <sz val="10"/>
      <color theme="1"/>
      <name val="Calibri"/>
      <family val="2"/>
      <scheme val="minor"/>
    </font>
    <font>
      <sz val="9"/>
      <color rgb="FF595959"/>
      <name val="Arial"/>
      <family val="2"/>
    </font>
    <font>
      <b/>
      <sz val="11"/>
      <color theme="1"/>
      <name val="Calibri"/>
      <family val="2"/>
      <scheme val="minor"/>
    </font>
    <font>
      <sz val="9"/>
      <color theme="1"/>
      <name val="Calibri"/>
      <family val="2"/>
      <scheme val="minor"/>
    </font>
    <font>
      <i/>
      <sz val="10"/>
      <name val="Arial"/>
      <family val="2"/>
    </font>
    <font>
      <sz val="9"/>
      <color rgb="FF595959"/>
      <name val="Arial"/>
      <family val="2"/>
    </font>
    <font>
      <sz val="10"/>
      <color rgb="FF000000"/>
      <name val="Arial"/>
      <family val="2"/>
    </font>
    <font>
      <sz val="9"/>
      <color rgb="FF595959"/>
      <name val="Arial"/>
      <family val="2"/>
    </font>
    <font>
      <sz val="10"/>
      <name val="Calibri"/>
      <family val="2"/>
    </font>
    <font>
      <b/>
      <sz val="10"/>
      <name val="Calibri"/>
      <family val="2"/>
    </font>
    <font>
      <i/>
      <sz val="9"/>
      <color theme="1"/>
      <name val="Calibri"/>
      <family val="2"/>
      <scheme val="minor"/>
    </font>
    <font>
      <b/>
      <sz val="10"/>
      <name val="Calibri"/>
      <family val="2"/>
      <scheme val="minor"/>
    </font>
    <font>
      <sz val="10"/>
      <name val="Calibri"/>
      <family val="2"/>
      <scheme val="minor"/>
    </font>
    <font>
      <sz val="10"/>
      <color theme="8"/>
      <name val="Arial"/>
      <family val="2"/>
    </font>
    <font>
      <b/>
      <sz val="10"/>
      <color theme="8"/>
      <name val="Arial"/>
      <family val="2"/>
    </font>
    <font>
      <sz val="10"/>
      <color theme="5" tint="-0.249977111117893"/>
      <name val="Arial"/>
      <family val="2"/>
    </font>
    <font>
      <b/>
      <sz val="10"/>
      <color theme="5" tint="-0.249977111117893"/>
      <name val="Arial"/>
      <family val="2"/>
    </font>
    <font>
      <b/>
      <sz val="9"/>
      <color rgb="FFFF0000"/>
      <name val="Calibri"/>
      <family val="2"/>
      <scheme val="minor"/>
    </font>
    <font>
      <sz val="9"/>
      <color rgb="FFFF0000"/>
      <name val="Calibri"/>
      <family val="2"/>
      <scheme val="minor"/>
    </font>
  </fonts>
  <fills count="3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4"/>
        <bgColor indexed="64"/>
      </patternFill>
    </fill>
    <fill>
      <patternFill patternType="solid">
        <fgColor indexed="26"/>
        <bgColor indexed="64"/>
      </patternFill>
    </fill>
    <fill>
      <patternFill patternType="solid">
        <fgColor indexed="8"/>
        <bgColor indexed="64"/>
      </patternFill>
    </fill>
    <fill>
      <patternFill patternType="solid">
        <fgColor indexed="10"/>
        <bgColor indexed="64"/>
      </patternFill>
    </fill>
    <fill>
      <patternFill patternType="solid">
        <fgColor indexed="40"/>
        <bgColor indexed="64"/>
      </patternFill>
    </fill>
    <fill>
      <patternFill patternType="solid">
        <fgColor indexed="18"/>
        <bgColor indexed="64"/>
      </patternFill>
    </fill>
    <fill>
      <patternFill patternType="solid">
        <fgColor indexed="53"/>
        <bgColor indexed="64"/>
      </patternFill>
    </fill>
    <fill>
      <patternFill patternType="solid">
        <fgColor indexed="36"/>
        <bgColor indexed="64"/>
      </patternFill>
    </fill>
    <fill>
      <patternFill patternType="solid">
        <fgColor rgb="FFFFFF00"/>
        <bgColor indexed="64"/>
      </patternFill>
    </fill>
    <fill>
      <patternFill patternType="solid">
        <fgColor rgb="FFFF0000"/>
        <bgColor indexed="64"/>
      </patternFill>
    </fill>
    <fill>
      <patternFill patternType="solid">
        <fgColor theme="9" tint="0.79998168889431442"/>
        <bgColor indexed="64"/>
      </patternFill>
    </fill>
    <fill>
      <patternFill patternType="solid">
        <fgColor rgb="FFD9D9D9"/>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rgb="FF92D050"/>
        <bgColor indexed="64"/>
      </patternFill>
    </fill>
  </fills>
  <borders count="93">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style="thin">
        <color indexed="64"/>
      </left>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diagonal/>
    </border>
    <border>
      <left style="medium">
        <color indexed="64"/>
      </left>
      <right style="thin">
        <color indexed="64"/>
      </right>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top/>
      <bottom/>
      <diagonal/>
    </border>
    <border>
      <left style="thin">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medium">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23"/>
      </left>
      <right style="thin">
        <color indexed="23"/>
      </right>
      <top style="thin">
        <color indexed="23"/>
      </top>
      <bottom/>
      <diagonal/>
    </border>
    <border>
      <left style="thin">
        <color indexed="23"/>
      </left>
      <right style="thin">
        <color indexed="23"/>
      </right>
      <top/>
      <bottom style="thin">
        <color indexed="23"/>
      </bottom>
      <diagonal/>
    </border>
    <border>
      <left style="thin">
        <color indexed="8"/>
      </left>
      <right/>
      <top style="thin">
        <color indexed="8"/>
      </top>
      <bottom/>
      <diagonal/>
    </border>
    <border>
      <left style="thin">
        <color indexed="65"/>
      </left>
      <right/>
      <top style="thin">
        <color indexed="8"/>
      </top>
      <bottom/>
      <diagonal/>
    </border>
    <border>
      <left style="thin">
        <color indexed="65"/>
      </left>
      <right style="thin">
        <color indexed="8"/>
      </right>
      <top style="thin">
        <color indexed="8"/>
      </top>
      <bottom/>
      <diagonal/>
    </border>
    <border>
      <left style="thin">
        <color indexed="8"/>
      </left>
      <right/>
      <top/>
      <bottom/>
      <diagonal/>
    </border>
    <border>
      <left style="thin">
        <color indexed="8"/>
      </left>
      <right/>
      <top style="thin">
        <color indexed="8"/>
      </top>
      <bottom style="thin">
        <color indexed="8"/>
      </bottom>
      <diagonal/>
    </border>
    <border>
      <left/>
      <right style="thin">
        <color indexed="8"/>
      </right>
      <top style="thin">
        <color indexed="8"/>
      </top>
      <bottom/>
      <diagonal/>
    </border>
    <border>
      <left/>
      <right style="thin">
        <color indexed="8"/>
      </right>
      <top/>
      <bottom/>
      <diagonal/>
    </border>
    <border>
      <left/>
      <right style="thin">
        <color indexed="8"/>
      </right>
      <top style="thin">
        <color indexed="8"/>
      </top>
      <bottom style="thin">
        <color indexed="8"/>
      </bottom>
      <diagonal/>
    </border>
    <border>
      <left/>
      <right/>
      <top style="thin">
        <color indexed="8"/>
      </top>
      <bottom/>
      <diagonal/>
    </border>
    <border>
      <left/>
      <right/>
      <top style="thin">
        <color indexed="8"/>
      </top>
      <bottom style="thin">
        <color indexed="8"/>
      </bottom>
      <diagonal/>
    </border>
    <border>
      <left/>
      <right/>
      <top style="medium">
        <color indexed="64"/>
      </top>
      <bottom style="medium">
        <color indexed="64"/>
      </bottom>
      <diagonal/>
    </border>
    <border>
      <left style="thin">
        <color rgb="FF999999"/>
      </left>
      <right/>
      <top style="thin">
        <color rgb="FF999999"/>
      </top>
      <bottom/>
      <diagonal/>
    </border>
    <border>
      <left style="thin">
        <color indexed="65"/>
      </left>
      <right style="thin">
        <color rgb="FF999999"/>
      </right>
      <top style="thin">
        <color rgb="FF999999"/>
      </top>
      <bottom/>
      <diagonal/>
    </border>
    <border>
      <left/>
      <right style="thin">
        <color rgb="FF999999"/>
      </right>
      <top style="thin">
        <color rgb="FF999999"/>
      </top>
      <bottom/>
      <diagonal/>
    </border>
    <border>
      <left style="thin">
        <color rgb="FF999999"/>
      </left>
      <right/>
      <top/>
      <bottom/>
      <diagonal/>
    </border>
    <border>
      <left/>
      <right style="thin">
        <color rgb="FF999999"/>
      </right>
      <top/>
      <bottom/>
      <diagonal/>
    </border>
    <border>
      <left style="thin">
        <color rgb="FF999999"/>
      </left>
      <right/>
      <top style="thin">
        <color rgb="FF999999"/>
      </top>
      <bottom style="thin">
        <color rgb="FF999999"/>
      </bottom>
      <diagonal/>
    </border>
    <border>
      <left/>
      <right style="thin">
        <color rgb="FF999999"/>
      </right>
      <top style="thin">
        <color rgb="FF999999"/>
      </top>
      <bottom style="thin">
        <color rgb="FF999999"/>
      </bottom>
      <diagonal/>
    </border>
    <border>
      <left style="thin">
        <color rgb="FF999999"/>
      </left>
      <right style="thin">
        <color rgb="FF999999"/>
      </right>
      <top style="thin">
        <color rgb="FF999999"/>
      </top>
      <bottom style="thin">
        <color rgb="FF999999"/>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000000"/>
      </left>
      <right/>
      <top style="thin">
        <color rgb="FF000000"/>
      </top>
      <bottom/>
      <diagonal/>
    </border>
    <border>
      <left style="thin">
        <color indexed="64"/>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style="thin">
        <color indexed="64"/>
      </bottom>
      <diagonal/>
    </border>
    <border>
      <left/>
      <right/>
      <top style="thin">
        <color indexed="64"/>
      </top>
      <bottom/>
      <diagonal/>
    </border>
  </borders>
  <cellStyleXfs count="46">
    <xf numFmtId="0" fontId="0" fillId="0" borderId="0"/>
    <xf numFmtId="0" fontId="21" fillId="2" borderId="0" applyNumberFormat="0" applyBorder="0" applyAlignment="0" applyProtection="0"/>
    <xf numFmtId="0" fontId="21" fillId="3" borderId="0" applyNumberFormat="0" applyBorder="0" applyAlignment="0" applyProtection="0"/>
    <xf numFmtId="0" fontId="21" fillId="4" borderId="0" applyNumberFormat="0" applyBorder="0" applyAlignment="0" applyProtection="0"/>
    <xf numFmtId="0" fontId="21" fillId="5" borderId="0" applyNumberFormat="0" applyBorder="0" applyAlignment="0" applyProtection="0"/>
    <xf numFmtId="0" fontId="21" fillId="6" borderId="0" applyNumberFormat="0" applyBorder="0" applyAlignment="0" applyProtection="0"/>
    <xf numFmtId="0" fontId="21" fillId="7" borderId="0" applyNumberFormat="0" applyBorder="0" applyAlignment="0" applyProtection="0"/>
    <xf numFmtId="0" fontId="21" fillId="8" borderId="0" applyNumberFormat="0" applyBorder="0" applyAlignment="0" applyProtection="0"/>
    <xf numFmtId="0" fontId="21" fillId="9" borderId="0" applyNumberFormat="0" applyBorder="0" applyAlignment="0" applyProtection="0"/>
    <xf numFmtId="0" fontId="21" fillId="10" borderId="0" applyNumberFormat="0" applyBorder="0" applyAlignment="0" applyProtection="0"/>
    <xf numFmtId="0" fontId="21" fillId="5" borderId="0" applyNumberFormat="0" applyBorder="0" applyAlignment="0" applyProtection="0"/>
    <xf numFmtId="0" fontId="21" fillId="8" borderId="0" applyNumberFormat="0" applyBorder="0" applyAlignment="0" applyProtection="0"/>
    <xf numFmtId="0" fontId="21" fillId="11" borderId="0" applyNumberFormat="0" applyBorder="0" applyAlignment="0" applyProtection="0"/>
    <xf numFmtId="0" fontId="22" fillId="12" borderId="0" applyNumberFormat="0" applyBorder="0" applyAlignment="0" applyProtection="0"/>
    <xf numFmtId="0" fontId="22" fillId="9" borderId="0" applyNumberFormat="0" applyBorder="0" applyAlignment="0" applyProtection="0"/>
    <xf numFmtId="0" fontId="22" fillId="10"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5" borderId="0" applyNumberFormat="0" applyBorder="0" applyAlignment="0" applyProtection="0"/>
    <xf numFmtId="0" fontId="22"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22" fillId="19" borderId="0" applyNumberFormat="0" applyBorder="0" applyAlignment="0" applyProtection="0"/>
    <xf numFmtId="0" fontId="23" fillId="3" borderId="0" applyNumberFormat="0" applyBorder="0" applyAlignment="0" applyProtection="0"/>
    <xf numFmtId="0" fontId="24" fillId="20" borderId="1" applyNumberFormat="0" applyAlignment="0" applyProtection="0"/>
    <xf numFmtId="0" fontId="25" fillId="21" borderId="2" applyNumberFormat="0" applyAlignment="0" applyProtection="0"/>
    <xf numFmtId="43" fontId="1" fillId="0" borderId="0" applyFont="0" applyFill="0" applyBorder="0" applyAlignment="0" applyProtection="0"/>
    <xf numFmtId="0" fontId="26" fillId="0" borderId="0" applyNumberFormat="0" applyFill="0" applyBorder="0" applyAlignment="0" applyProtection="0"/>
    <xf numFmtId="0" fontId="27" fillId="4" borderId="0" applyNumberFormat="0" applyBorder="0" applyAlignment="0" applyProtection="0"/>
    <xf numFmtId="0" fontId="28" fillId="0" borderId="3" applyNumberFormat="0" applyFill="0" applyAlignment="0" applyProtection="0"/>
    <xf numFmtId="0" fontId="29" fillId="0" borderId="4" applyNumberFormat="0" applyFill="0" applyAlignment="0" applyProtection="0"/>
    <xf numFmtId="0" fontId="30" fillId="0" borderId="5" applyNumberFormat="0" applyFill="0" applyAlignment="0" applyProtection="0"/>
    <xf numFmtId="0" fontId="30" fillId="0" borderId="0" applyNumberFormat="0" applyFill="0" applyBorder="0" applyAlignment="0" applyProtection="0"/>
    <xf numFmtId="0" fontId="6" fillId="0" borderId="0" applyNumberFormat="0" applyFill="0" applyBorder="0" applyAlignment="0" applyProtection="0">
      <alignment vertical="top"/>
      <protection locked="0"/>
    </xf>
    <xf numFmtId="0" fontId="31" fillId="7" borderId="1" applyNumberFormat="0" applyAlignment="0" applyProtection="0"/>
    <xf numFmtId="0" fontId="32" fillId="0" borderId="6" applyNumberFormat="0" applyFill="0" applyAlignment="0" applyProtection="0"/>
    <xf numFmtId="0" fontId="33" fillId="22" borderId="0" applyNumberFormat="0" applyBorder="0" applyAlignment="0" applyProtection="0"/>
    <xf numFmtId="0" fontId="5" fillId="0" borderId="0"/>
    <xf numFmtId="0" fontId="5" fillId="23" borderId="7" applyNumberFormat="0" applyFont="0" applyAlignment="0" applyProtection="0"/>
    <xf numFmtId="0" fontId="34" fillId="20" borderId="8" applyNumberFormat="0" applyAlignment="0" applyProtection="0"/>
    <xf numFmtId="9" fontId="1" fillId="0" borderId="0" applyFont="0" applyFill="0" applyBorder="0" applyAlignment="0" applyProtection="0"/>
    <xf numFmtId="0" fontId="35" fillId="0" borderId="0" applyNumberFormat="0" applyFill="0" applyBorder="0" applyAlignment="0" applyProtection="0"/>
    <xf numFmtId="0" fontId="36" fillId="0" borderId="9" applyNumberFormat="0" applyFill="0" applyAlignment="0" applyProtection="0"/>
    <xf numFmtId="0" fontId="37" fillId="0" borderId="0" applyNumberFormat="0" applyFill="0" applyBorder="0" applyAlignment="0" applyProtection="0"/>
  </cellStyleXfs>
  <cellXfs count="554">
    <xf numFmtId="0" fontId="0" fillId="0" borderId="0" xfId="0"/>
    <xf numFmtId="164" fontId="0" fillId="0" borderId="0" xfId="0" applyNumberFormat="1"/>
    <xf numFmtId="0" fontId="0" fillId="0" borderId="0" xfId="0" applyBorder="1"/>
    <xf numFmtId="0" fontId="0" fillId="0" borderId="0" xfId="0" applyFill="1"/>
    <xf numFmtId="164" fontId="0" fillId="0" borderId="10" xfId="0" applyNumberFormat="1" applyBorder="1"/>
    <xf numFmtId="0" fontId="0" fillId="0" borderId="10" xfId="0" applyBorder="1"/>
    <xf numFmtId="0" fontId="0" fillId="0" borderId="10" xfId="0" applyFill="1" applyBorder="1"/>
    <xf numFmtId="165" fontId="0" fillId="0" borderId="10" xfId="0" applyNumberFormat="1" applyBorder="1"/>
    <xf numFmtId="0" fontId="0" fillId="0" borderId="0" xfId="0" applyAlignment="1">
      <alignment horizontal="center"/>
    </xf>
    <xf numFmtId="0" fontId="4" fillId="0" borderId="0" xfId="0" applyFont="1" applyBorder="1" applyAlignment="1">
      <alignment horizontal="left"/>
    </xf>
    <xf numFmtId="0" fontId="3" fillId="0" borderId="0" xfId="0" applyFont="1"/>
    <xf numFmtId="0" fontId="3" fillId="0" borderId="0" xfId="0" applyFont="1" applyAlignment="1">
      <alignment horizontal="center"/>
    </xf>
    <xf numFmtId="1" fontId="0" fillId="0" borderId="10" xfId="0" applyNumberFormat="1" applyBorder="1"/>
    <xf numFmtId="0" fontId="0" fillId="0" borderId="11" xfId="0" applyFill="1" applyBorder="1"/>
    <xf numFmtId="0" fontId="0" fillId="0" borderId="12" xfId="0" applyBorder="1"/>
    <xf numFmtId="2" fontId="0" fillId="0" borderId="12" xfId="0" applyNumberFormat="1" applyBorder="1"/>
    <xf numFmtId="0" fontId="0" fillId="0" borderId="12" xfId="0" applyFill="1" applyBorder="1"/>
    <xf numFmtId="166" fontId="0" fillId="0" borderId="12" xfId="0" applyNumberFormat="1" applyBorder="1"/>
    <xf numFmtId="9" fontId="0" fillId="0" borderId="0" xfId="42" applyFont="1" applyFill="1"/>
    <xf numFmtId="9" fontId="0" fillId="0" borderId="0" xfId="42" applyFont="1"/>
    <xf numFmtId="9" fontId="3" fillId="0" borderId="0" xfId="42" applyFont="1" applyBorder="1" applyAlignment="1">
      <alignment horizontal="center"/>
    </xf>
    <xf numFmtId="0" fontId="3" fillId="0" borderId="10" xfId="0" applyFont="1" applyFill="1" applyBorder="1"/>
    <xf numFmtId="0" fontId="0" fillId="0" borderId="0" xfId="0" applyFill="1" applyBorder="1"/>
    <xf numFmtId="14" fontId="0" fillId="0" borderId="0" xfId="0" applyNumberFormat="1" applyFill="1"/>
    <xf numFmtId="2" fontId="0" fillId="0" borderId="12" xfId="0" applyNumberFormat="1" applyFill="1" applyBorder="1"/>
    <xf numFmtId="9" fontId="0" fillId="0" borderId="0" xfId="42" applyFont="1" applyFill="1" applyBorder="1"/>
    <xf numFmtId="1" fontId="7" fillId="0" borderId="12" xfId="0" applyNumberFormat="1" applyFont="1" applyFill="1" applyBorder="1"/>
    <xf numFmtId="1" fontId="7" fillId="0" borderId="10" xfId="0" applyNumberFormat="1" applyFont="1" applyFill="1" applyBorder="1"/>
    <xf numFmtId="0" fontId="7" fillId="0" borderId="0" xfId="0" applyFont="1"/>
    <xf numFmtId="0" fontId="7" fillId="0" borderId="10" xfId="0" applyFont="1" applyFill="1" applyBorder="1"/>
    <xf numFmtId="0" fontId="7" fillId="0" borderId="10" xfId="0" applyFont="1" applyBorder="1"/>
    <xf numFmtId="0" fontId="7" fillId="0" borderId="11" xfId="0" applyFont="1" applyFill="1" applyBorder="1"/>
    <xf numFmtId="0" fontId="7" fillId="0" borderId="12" xfId="0" applyFont="1" applyBorder="1"/>
    <xf numFmtId="0" fontId="7" fillId="0" borderId="12" xfId="0" applyFont="1" applyFill="1" applyBorder="1"/>
    <xf numFmtId="0" fontId="7" fillId="0" borderId="0" xfId="0" applyFont="1" applyFill="1"/>
    <xf numFmtId="0" fontId="7" fillId="0" borderId="0" xfId="0" applyFont="1" applyFill="1" applyBorder="1"/>
    <xf numFmtId="1" fontId="7" fillId="24" borderId="10" xfId="0" applyNumberFormat="1" applyFont="1" applyFill="1" applyBorder="1"/>
    <xf numFmtId="0" fontId="0" fillId="24" borderId="10" xfId="0" applyFill="1" applyBorder="1"/>
    <xf numFmtId="0" fontId="7" fillId="24" borderId="10" xfId="0" applyFont="1" applyFill="1" applyBorder="1"/>
    <xf numFmtId="2" fontId="0" fillId="24" borderId="12" xfId="0" applyNumberFormat="1" applyFill="1" applyBorder="1"/>
    <xf numFmtId="164" fontId="0" fillId="0" borderId="10" xfId="0" applyNumberFormat="1" applyFill="1" applyBorder="1"/>
    <xf numFmtId="1" fontId="0" fillId="24" borderId="10" xfId="0" applyNumberFormat="1" applyFill="1" applyBorder="1"/>
    <xf numFmtId="0" fontId="0" fillId="0" borderId="13" xfId="0" applyBorder="1"/>
    <xf numFmtId="0" fontId="0" fillId="24" borderId="12" xfId="0" applyFill="1" applyBorder="1"/>
    <xf numFmtId="0" fontId="0" fillId="0" borderId="0" xfId="0" applyBorder="1" applyAlignment="1">
      <alignment horizontal="center"/>
    </xf>
    <xf numFmtId="164" fontId="0" fillId="0" borderId="0" xfId="0" applyNumberFormat="1" applyBorder="1"/>
    <xf numFmtId="1" fontId="7" fillId="0" borderId="0" xfId="0" applyNumberFormat="1" applyFont="1" applyFill="1" applyBorder="1"/>
    <xf numFmtId="164" fontId="0" fillId="0" borderId="14" xfId="0" applyNumberFormat="1" applyBorder="1"/>
    <xf numFmtId="164" fontId="0" fillId="0" borderId="15" xfId="0" applyNumberFormat="1" applyBorder="1"/>
    <xf numFmtId="164" fontId="0" fillId="0" borderId="15" xfId="0" quotePrefix="1" applyNumberFormat="1" applyFill="1" applyBorder="1" applyAlignment="1">
      <alignment horizontal="center"/>
    </xf>
    <xf numFmtId="164" fontId="1" fillId="0" borderId="15" xfId="35" applyNumberFormat="1" applyFont="1" applyFill="1" applyBorder="1" applyAlignment="1" applyProtection="1"/>
    <xf numFmtId="164" fontId="0" fillId="0" borderId="16" xfId="0" applyNumberFormat="1" applyBorder="1"/>
    <xf numFmtId="0" fontId="0" fillId="0" borderId="17" xfId="0" applyBorder="1"/>
    <xf numFmtId="9" fontId="7" fillId="0" borderId="18" xfId="42" applyFont="1" applyFill="1" applyBorder="1"/>
    <xf numFmtId="0" fontId="0" fillId="0" borderId="19" xfId="0" applyBorder="1"/>
    <xf numFmtId="9" fontId="7" fillId="0" borderId="20" xfId="42" applyFont="1" applyFill="1" applyBorder="1"/>
    <xf numFmtId="9" fontId="3" fillId="0" borderId="20" xfId="42" applyFont="1" applyFill="1" applyBorder="1"/>
    <xf numFmtId="0" fontId="1" fillId="0" borderId="19" xfId="0" applyFont="1" applyBorder="1"/>
    <xf numFmtId="0" fontId="0" fillId="0" borderId="19" xfId="0" applyFill="1" applyBorder="1"/>
    <xf numFmtId="0" fontId="0" fillId="0" borderId="21" xfId="0" applyFill="1" applyBorder="1"/>
    <xf numFmtId="0" fontId="0" fillId="0" borderId="22" xfId="0" applyBorder="1"/>
    <xf numFmtId="164" fontId="0" fillId="0" borderId="19" xfId="0" applyNumberFormat="1" applyBorder="1"/>
    <xf numFmtId="0" fontId="0" fillId="24" borderId="13" xfId="0" applyFill="1" applyBorder="1"/>
    <xf numFmtId="2" fontId="0" fillId="24" borderId="23" xfId="0" applyNumberFormat="1" applyFill="1" applyBorder="1"/>
    <xf numFmtId="1" fontId="7" fillId="0" borderId="23" xfId="0" applyNumberFormat="1" applyFont="1" applyFill="1" applyBorder="1"/>
    <xf numFmtId="0" fontId="7" fillId="0" borderId="13" xfId="0" applyFont="1" applyBorder="1"/>
    <xf numFmtId="9" fontId="7" fillId="0" borderId="24" xfId="42" applyFont="1" applyFill="1" applyBorder="1"/>
    <xf numFmtId="0" fontId="0" fillId="0" borderId="17" xfId="0" quotePrefix="1" applyBorder="1" applyAlignment="1">
      <alignment horizontal="center"/>
    </xf>
    <xf numFmtId="0" fontId="0" fillId="0" borderId="19" xfId="0" quotePrefix="1" applyBorder="1" applyAlignment="1">
      <alignment horizontal="center"/>
    </xf>
    <xf numFmtId="0" fontId="0" fillId="0" borderId="19" xfId="0" applyBorder="1" applyAlignment="1">
      <alignment horizontal="center"/>
    </xf>
    <xf numFmtId="0" fontId="0" fillId="0" borderId="19" xfId="0" applyFill="1" applyBorder="1" applyAlignment="1">
      <alignment horizontal="center"/>
    </xf>
    <xf numFmtId="0" fontId="0" fillId="0" borderId="22" xfId="0" applyBorder="1" applyAlignment="1">
      <alignment horizontal="center"/>
    </xf>
    <xf numFmtId="0" fontId="0" fillId="0" borderId="17" xfId="0" applyBorder="1" applyAlignment="1">
      <alignment horizontal="center"/>
    </xf>
    <xf numFmtId="1" fontId="3" fillId="0" borderId="0" xfId="0" applyNumberFormat="1" applyFont="1" applyFill="1" applyBorder="1"/>
    <xf numFmtId="165" fontId="3" fillId="0" borderId="0" xfId="0" applyNumberFormat="1" applyFont="1" applyFill="1" applyBorder="1"/>
    <xf numFmtId="1" fontId="0" fillId="0" borderId="19" xfId="0" applyNumberFormat="1" applyBorder="1"/>
    <xf numFmtId="166" fontId="0" fillId="0" borderId="23" xfId="0" applyNumberFormat="1" applyBorder="1"/>
    <xf numFmtId="0" fontId="7" fillId="0" borderId="13" xfId="0" applyFont="1" applyFill="1" applyBorder="1"/>
    <xf numFmtId="0" fontId="0" fillId="0" borderId="17" xfId="0" applyFill="1" applyBorder="1"/>
    <xf numFmtId="0" fontId="0" fillId="0" borderId="25" xfId="0" applyFill="1" applyBorder="1"/>
    <xf numFmtId="0" fontId="0" fillId="0" borderId="22" xfId="0" applyFill="1" applyBorder="1"/>
    <xf numFmtId="0" fontId="0" fillId="0" borderId="13" xfId="0" applyFill="1" applyBorder="1"/>
    <xf numFmtId="2" fontId="0" fillId="0" borderId="23" xfId="0" applyNumberFormat="1" applyFill="1" applyBorder="1"/>
    <xf numFmtId="1" fontId="7" fillId="0" borderId="17" xfId="0" applyNumberFormat="1" applyFont="1" applyFill="1" applyBorder="1"/>
    <xf numFmtId="1" fontId="7" fillId="0" borderId="26" xfId="0" applyNumberFormat="1" applyFont="1" applyFill="1" applyBorder="1"/>
    <xf numFmtId="0" fontId="0" fillId="0" borderId="27" xfId="0" applyBorder="1" applyAlignment="1">
      <alignment horizontal="center"/>
    </xf>
    <xf numFmtId="164" fontId="0" fillId="0" borderId="28" xfId="0" applyNumberFormat="1" applyBorder="1"/>
    <xf numFmtId="0" fontId="0" fillId="0" borderId="27" xfId="0" applyBorder="1"/>
    <xf numFmtId="0" fontId="0" fillId="0" borderId="29" xfId="0" applyBorder="1"/>
    <xf numFmtId="0" fontId="0" fillId="24" borderId="29" xfId="0" applyFill="1" applyBorder="1"/>
    <xf numFmtId="2" fontId="0" fillId="24" borderId="11" xfId="0" applyNumberFormat="1" applyFill="1" applyBorder="1"/>
    <xf numFmtId="1" fontId="7" fillId="0" borderId="11" xfId="0" applyNumberFormat="1" applyFont="1" applyFill="1" applyBorder="1"/>
    <xf numFmtId="0" fontId="7" fillId="0" borderId="29" xfId="0" applyFont="1" applyBorder="1"/>
    <xf numFmtId="9" fontId="7" fillId="0" borderId="30" xfId="42" applyFont="1" applyFill="1" applyBorder="1"/>
    <xf numFmtId="166" fontId="0" fillId="0" borderId="11" xfId="0" applyNumberFormat="1" applyBorder="1"/>
    <xf numFmtId="0" fontId="7" fillId="0" borderId="29" xfId="0" applyFont="1" applyFill="1" applyBorder="1"/>
    <xf numFmtId="0" fontId="0" fillId="0" borderId="27" xfId="0" applyFill="1" applyBorder="1"/>
    <xf numFmtId="0" fontId="0" fillId="0" borderId="29" xfId="0" applyFill="1" applyBorder="1"/>
    <xf numFmtId="2" fontId="0" fillId="0" borderId="11" xfId="0" applyNumberFormat="1" applyFill="1" applyBorder="1"/>
    <xf numFmtId="1" fontId="7" fillId="0" borderId="21" xfId="0" applyNumberFormat="1" applyFont="1" applyFill="1" applyBorder="1"/>
    <xf numFmtId="166" fontId="0" fillId="0" borderId="10" xfId="0" applyNumberFormat="1" applyBorder="1"/>
    <xf numFmtId="2" fontId="0" fillId="0" borderId="10" xfId="0" applyNumberFormat="1" applyBorder="1"/>
    <xf numFmtId="1" fontId="7" fillId="0" borderId="10" xfId="0" applyNumberFormat="1" applyFont="1" applyBorder="1"/>
    <xf numFmtId="2" fontId="0" fillId="0" borderId="10" xfId="0" applyNumberFormat="1" applyFill="1" applyBorder="1"/>
    <xf numFmtId="2" fontId="0" fillId="0" borderId="14" xfId="0" applyNumberFormat="1" applyBorder="1"/>
    <xf numFmtId="2" fontId="0" fillId="0" borderId="14" xfId="0" applyNumberFormat="1" applyFill="1" applyBorder="1"/>
    <xf numFmtId="2" fontId="0" fillId="0" borderId="31" xfId="0" applyNumberFormat="1" applyBorder="1"/>
    <xf numFmtId="2" fontId="0" fillId="0" borderId="32" xfId="0" applyNumberFormat="1" applyBorder="1"/>
    <xf numFmtId="1" fontId="7" fillId="0" borderId="33" xfId="0" applyNumberFormat="1" applyFont="1" applyBorder="1"/>
    <xf numFmtId="1" fontId="7" fillId="0" borderId="34" xfId="0" applyNumberFormat="1" applyFont="1" applyFill="1" applyBorder="1"/>
    <xf numFmtId="9" fontId="7" fillId="0" borderId="35" xfId="42" applyFont="1" applyFill="1" applyBorder="1"/>
    <xf numFmtId="1" fontId="7" fillId="0" borderId="17" xfId="0" applyNumberFormat="1" applyFont="1" applyBorder="1"/>
    <xf numFmtId="1" fontId="7" fillId="0" borderId="21" xfId="0" applyNumberFormat="1" applyFont="1" applyBorder="1"/>
    <xf numFmtId="1" fontId="7" fillId="0" borderId="26" xfId="0" applyNumberFormat="1" applyFont="1" applyBorder="1"/>
    <xf numFmtId="165" fontId="0" fillId="0" borderId="14" xfId="0" applyNumberFormat="1" applyBorder="1"/>
    <xf numFmtId="165" fontId="0" fillId="0" borderId="14" xfId="0" applyNumberFormat="1" applyFill="1" applyBorder="1"/>
    <xf numFmtId="165" fontId="0" fillId="24" borderId="14" xfId="0" applyNumberFormat="1" applyFill="1" applyBorder="1"/>
    <xf numFmtId="165" fontId="0" fillId="0" borderId="31" xfId="0" applyNumberFormat="1" applyBorder="1"/>
    <xf numFmtId="165" fontId="0" fillId="0" borderId="32" xfId="0" applyNumberFormat="1" applyBorder="1"/>
    <xf numFmtId="1" fontId="7" fillId="0" borderId="33" xfId="0" applyNumberFormat="1" applyFont="1" applyFill="1" applyBorder="1"/>
    <xf numFmtId="1" fontId="7" fillId="24" borderId="17" xfId="0" applyNumberFormat="1" applyFont="1" applyFill="1" applyBorder="1"/>
    <xf numFmtId="2" fontId="0" fillId="0" borderId="31" xfId="0" applyNumberFormat="1" applyFill="1" applyBorder="1"/>
    <xf numFmtId="2" fontId="0" fillId="0" borderId="32" xfId="0" applyNumberFormat="1" applyFill="1" applyBorder="1"/>
    <xf numFmtId="0" fontId="1" fillId="0" borderId="0" xfId="0" applyFont="1" applyFill="1"/>
    <xf numFmtId="0" fontId="1" fillId="0" borderId="36" xfId="0" applyFont="1" applyFill="1" applyBorder="1" applyAlignment="1">
      <alignment horizontal="center"/>
    </xf>
    <xf numFmtId="164" fontId="1" fillId="0" borderId="37" xfId="0" applyNumberFormat="1" applyFont="1" applyFill="1" applyBorder="1" applyAlignment="1">
      <alignment horizontal="center"/>
    </xf>
    <xf numFmtId="0" fontId="1" fillId="0" borderId="37" xfId="0" applyFont="1" applyFill="1" applyBorder="1" applyAlignment="1">
      <alignment horizontal="center"/>
    </xf>
    <xf numFmtId="0" fontId="1" fillId="0" borderId="38" xfId="0" applyFont="1" applyFill="1" applyBorder="1" applyAlignment="1">
      <alignment horizontal="center"/>
    </xf>
    <xf numFmtId="0" fontId="1" fillId="0" borderId="0" xfId="0" applyFont="1" applyFill="1" applyBorder="1" applyAlignment="1">
      <alignment horizontal="center"/>
    </xf>
    <xf numFmtId="0" fontId="1" fillId="0" borderId="39" xfId="0" applyFont="1" applyFill="1" applyBorder="1" applyAlignment="1">
      <alignment horizontal="center"/>
    </xf>
    <xf numFmtId="0" fontId="1" fillId="0" borderId="25" xfId="0" applyFont="1" applyFill="1" applyBorder="1" applyAlignment="1">
      <alignment horizontal="center"/>
    </xf>
    <xf numFmtId="164" fontId="1" fillId="0" borderId="0" xfId="0" applyNumberFormat="1" applyFont="1" applyFill="1" applyBorder="1" applyAlignment="1">
      <alignment horizontal="center"/>
    </xf>
    <xf numFmtId="0" fontId="1" fillId="0" borderId="0" xfId="0" applyFont="1" applyFill="1" applyBorder="1"/>
    <xf numFmtId="0" fontId="1" fillId="0" borderId="40" xfId="0" applyFont="1" applyFill="1" applyBorder="1" applyAlignment="1">
      <alignment horizontal="center"/>
    </xf>
    <xf numFmtId="164" fontId="1" fillId="0" borderId="41" xfId="0" applyNumberFormat="1" applyFont="1" applyFill="1" applyBorder="1" applyAlignment="1">
      <alignment horizontal="center"/>
    </xf>
    <xf numFmtId="0" fontId="1" fillId="0" borderId="41" xfId="0" applyFont="1" applyFill="1" applyBorder="1" applyAlignment="1">
      <alignment horizontal="center"/>
    </xf>
    <xf numFmtId="0" fontId="1" fillId="0" borderId="42" xfId="0" applyFont="1" applyFill="1" applyBorder="1" applyAlignment="1">
      <alignment horizontal="center"/>
    </xf>
    <xf numFmtId="164" fontId="1" fillId="0" borderId="0" xfId="0" applyNumberFormat="1" applyFont="1" applyFill="1"/>
    <xf numFmtId="0" fontId="1" fillId="0" borderId="36" xfId="0" applyFont="1" applyFill="1" applyBorder="1" applyAlignment="1">
      <alignment horizontal="left"/>
    </xf>
    <xf numFmtId="0" fontId="1" fillId="0" borderId="40" xfId="0" quotePrefix="1" applyFont="1" applyFill="1" applyBorder="1" applyAlignment="1">
      <alignment horizontal="center"/>
    </xf>
    <xf numFmtId="14" fontId="1" fillId="0" borderId="0" xfId="0" applyNumberFormat="1" applyFont="1" applyFill="1"/>
    <xf numFmtId="0" fontId="1" fillId="0" borderId="41" xfId="0" applyFont="1" applyFill="1" applyBorder="1"/>
    <xf numFmtId="0" fontId="1" fillId="0" borderId="43" xfId="0" applyFont="1" applyFill="1" applyBorder="1"/>
    <xf numFmtId="0" fontId="1" fillId="0" borderId="44" xfId="0" applyFont="1" applyFill="1" applyBorder="1" applyAlignment="1">
      <alignment horizontal="center"/>
    </xf>
    <xf numFmtId="0" fontId="1" fillId="0" borderId="45" xfId="0" applyFont="1" applyFill="1" applyBorder="1" applyAlignment="1">
      <alignment horizontal="center"/>
    </xf>
    <xf numFmtId="0" fontId="1" fillId="0" borderId="45" xfId="0" applyFont="1" applyFill="1" applyBorder="1"/>
    <xf numFmtId="0" fontId="0" fillId="0" borderId="0" xfId="0" quotePrefix="1" applyAlignment="1">
      <alignment horizontal="right"/>
    </xf>
    <xf numFmtId="14" fontId="0" fillId="0" borderId="0" xfId="0" applyNumberFormat="1"/>
    <xf numFmtId="0" fontId="1" fillId="0" borderId="0" xfId="0" applyFont="1" applyFill="1" applyAlignment="1">
      <alignment horizontal="center"/>
    </xf>
    <xf numFmtId="164" fontId="0" fillId="0" borderId="0" xfId="0" applyNumberFormat="1" applyAlignment="1">
      <alignment horizontal="center"/>
    </xf>
    <xf numFmtId="9" fontId="13" fillId="0" borderId="0" xfId="42" applyFont="1" applyFill="1" applyBorder="1"/>
    <xf numFmtId="0" fontId="11" fillId="0" borderId="0" xfId="0" applyFont="1" applyFill="1" applyBorder="1"/>
    <xf numFmtId="0" fontId="11" fillId="0" borderId="25" xfId="0" applyFont="1" applyFill="1" applyBorder="1" applyAlignment="1">
      <alignment horizontal="center"/>
    </xf>
    <xf numFmtId="0" fontId="11" fillId="0" borderId="0" xfId="0" applyFont="1" applyFill="1" applyBorder="1" applyAlignment="1">
      <alignment horizontal="center"/>
    </xf>
    <xf numFmtId="9" fontId="11" fillId="0" borderId="0" xfId="42" applyFont="1" applyFill="1" applyBorder="1" applyAlignment="1">
      <alignment horizontal="center"/>
    </xf>
    <xf numFmtId="0" fontId="13" fillId="0" borderId="25" xfId="0" applyFont="1" applyFill="1" applyBorder="1" applyAlignment="1">
      <alignment horizontal="center"/>
    </xf>
    <xf numFmtId="0" fontId="13" fillId="0" borderId="0" xfId="0" applyFont="1" applyFill="1" applyBorder="1" applyAlignment="1">
      <alignment horizontal="center"/>
    </xf>
    <xf numFmtId="9" fontId="13" fillId="0" borderId="0" xfId="42" applyFont="1" applyFill="1" applyBorder="1" applyAlignment="1">
      <alignment horizontal="center"/>
    </xf>
    <xf numFmtId="0" fontId="13" fillId="0" borderId="0" xfId="0" applyFont="1" applyFill="1" applyBorder="1"/>
    <xf numFmtId="0" fontId="13" fillId="0" borderId="40" xfId="0" applyFont="1" applyFill="1" applyBorder="1" applyAlignment="1">
      <alignment horizontal="center"/>
    </xf>
    <xf numFmtId="0" fontId="13" fillId="0" borderId="41" xfId="0" applyFont="1" applyFill="1" applyBorder="1" applyAlignment="1">
      <alignment horizontal="center"/>
    </xf>
    <xf numFmtId="0" fontId="12" fillId="0" borderId="40" xfId="0" applyFont="1" applyFill="1" applyBorder="1" applyAlignment="1">
      <alignment horizontal="center"/>
    </xf>
    <xf numFmtId="0" fontId="3" fillId="0" borderId="25" xfId="0" applyFont="1" applyFill="1" applyBorder="1" applyAlignment="1">
      <alignment horizontal="center"/>
    </xf>
    <xf numFmtId="0" fontId="3" fillId="0" borderId="40" xfId="0" applyFont="1" applyFill="1" applyBorder="1" applyAlignment="1">
      <alignment horizontal="center"/>
    </xf>
    <xf numFmtId="0" fontId="3" fillId="0" borderId="0" xfId="0" applyFont="1" applyFill="1" applyBorder="1" applyAlignment="1">
      <alignment horizontal="center"/>
    </xf>
    <xf numFmtId="0" fontId="3" fillId="0" borderId="25" xfId="0" quotePrefix="1" applyFont="1" applyFill="1" applyBorder="1" applyAlignment="1">
      <alignment horizontal="center"/>
    </xf>
    <xf numFmtId="0" fontId="3" fillId="0" borderId="40" xfId="0" quotePrefix="1" applyFont="1" applyFill="1" applyBorder="1" applyAlignment="1">
      <alignment horizontal="center"/>
    </xf>
    <xf numFmtId="0" fontId="15" fillId="0" borderId="41" xfId="0" applyFont="1" applyFill="1" applyBorder="1" applyAlignment="1">
      <alignment horizontal="center"/>
    </xf>
    <xf numFmtId="0" fontId="11" fillId="0" borderId="36" xfId="0" applyFont="1" applyFill="1" applyBorder="1" applyAlignment="1">
      <alignment horizontal="center"/>
    </xf>
    <xf numFmtId="164" fontId="3" fillId="0" borderId="46" xfId="0" applyNumberFormat="1" applyFont="1" applyFill="1" applyBorder="1" applyAlignment="1">
      <alignment horizontal="center"/>
    </xf>
    <xf numFmtId="164" fontId="3" fillId="0" borderId="47" xfId="0" applyNumberFormat="1" applyFont="1" applyFill="1" applyBorder="1" applyAlignment="1">
      <alignment horizontal="center"/>
    </xf>
    <xf numFmtId="164" fontId="3" fillId="0" borderId="48" xfId="0" applyNumberFormat="1" applyFont="1" applyFill="1" applyBorder="1" applyAlignment="1">
      <alignment horizontal="center"/>
    </xf>
    <xf numFmtId="0" fontId="11" fillId="0" borderId="49" xfId="0" applyFont="1" applyFill="1" applyBorder="1" applyAlignment="1">
      <alignment horizontal="center"/>
    </xf>
    <xf numFmtId="0" fontId="3" fillId="0" borderId="31" xfId="0" applyFont="1" applyFill="1" applyBorder="1" applyAlignment="1">
      <alignment horizontal="center"/>
    </xf>
    <xf numFmtId="0" fontId="3" fillId="0" borderId="32" xfId="0" applyFont="1" applyFill="1" applyBorder="1" applyAlignment="1">
      <alignment horizontal="center"/>
    </xf>
    <xf numFmtId="0" fontId="11" fillId="0" borderId="46" xfId="0" applyFont="1" applyFill="1" applyBorder="1" applyAlignment="1">
      <alignment horizontal="center"/>
    </xf>
    <xf numFmtId="0" fontId="3" fillId="0" borderId="47" xfId="0" applyFont="1" applyFill="1" applyBorder="1" applyAlignment="1">
      <alignment horizontal="center"/>
    </xf>
    <xf numFmtId="0" fontId="3" fillId="0" borderId="48" xfId="0" applyFont="1" applyFill="1" applyBorder="1" applyAlignment="1">
      <alignment horizontal="center"/>
    </xf>
    <xf numFmtId="0" fontId="0" fillId="0" borderId="31" xfId="0" applyBorder="1"/>
    <xf numFmtId="0" fontId="13" fillId="0" borderId="32" xfId="0" applyFont="1" applyFill="1" applyBorder="1" applyAlignment="1">
      <alignment horizontal="center"/>
    </xf>
    <xf numFmtId="0" fontId="3" fillId="0" borderId="49" xfId="0" applyFont="1" applyFill="1" applyBorder="1" applyAlignment="1">
      <alignment horizontal="left"/>
    </xf>
    <xf numFmtId="0" fontId="13" fillId="0" borderId="31" xfId="0" applyFont="1" applyFill="1" applyBorder="1" applyAlignment="1">
      <alignment horizontal="center"/>
    </xf>
    <xf numFmtId="0" fontId="11" fillId="0" borderId="50" xfId="0" applyFont="1" applyFill="1" applyBorder="1" applyAlignment="1">
      <alignment horizontal="center"/>
    </xf>
    <xf numFmtId="0" fontId="13" fillId="0" borderId="11" xfId="0" applyFont="1" applyFill="1" applyBorder="1" applyAlignment="1">
      <alignment horizontal="center"/>
    </xf>
    <xf numFmtId="0" fontId="3" fillId="0" borderId="11" xfId="0" applyFont="1" applyFill="1" applyBorder="1" applyAlignment="1">
      <alignment horizontal="center"/>
    </xf>
    <xf numFmtId="0" fontId="13" fillId="0" borderId="23" xfId="0" applyFont="1" applyFill="1" applyBorder="1" applyAlignment="1">
      <alignment horizontal="center"/>
    </xf>
    <xf numFmtId="0" fontId="13" fillId="0" borderId="48" xfId="0" applyFont="1" applyFill="1" applyBorder="1" applyAlignment="1">
      <alignment horizontal="center"/>
    </xf>
    <xf numFmtId="0" fontId="15" fillId="0" borderId="32" xfId="0" applyFont="1" applyFill="1" applyBorder="1" applyAlignment="1">
      <alignment horizontal="center"/>
    </xf>
    <xf numFmtId="0" fontId="14" fillId="0" borderId="32" xfId="0" applyFont="1" applyFill="1" applyBorder="1" applyAlignment="1">
      <alignment horizontal="center"/>
    </xf>
    <xf numFmtId="0" fontId="3" fillId="0" borderId="49" xfId="0" applyFont="1" applyFill="1" applyBorder="1" applyAlignment="1">
      <alignment horizontal="center"/>
    </xf>
    <xf numFmtId="0" fontId="12" fillId="0" borderId="32" xfId="0" applyFont="1" applyFill="1" applyBorder="1" applyAlignment="1">
      <alignment horizontal="center"/>
    </xf>
    <xf numFmtId="9" fontId="11" fillId="0" borderId="46" xfId="42" applyFont="1" applyFill="1" applyBorder="1" applyAlignment="1">
      <alignment horizontal="center"/>
    </xf>
    <xf numFmtId="9" fontId="3" fillId="0" borderId="47" xfId="42" applyFont="1" applyFill="1" applyBorder="1" applyAlignment="1">
      <alignment horizontal="center"/>
    </xf>
    <xf numFmtId="9" fontId="13" fillId="0" borderId="48" xfId="42" applyFont="1" applyFill="1" applyBorder="1" applyAlignment="1">
      <alignment horizontal="center"/>
    </xf>
    <xf numFmtId="9" fontId="3" fillId="0" borderId="46" xfId="42" applyFont="1" applyFill="1" applyBorder="1" applyAlignment="1">
      <alignment horizontal="center"/>
    </xf>
    <xf numFmtId="9" fontId="3" fillId="0" borderId="48" xfId="42" applyFont="1" applyFill="1" applyBorder="1" applyAlignment="1">
      <alignment horizontal="center"/>
    </xf>
    <xf numFmtId="0" fontId="12" fillId="0" borderId="48" xfId="0" applyFont="1" applyFill="1" applyBorder="1" applyAlignment="1">
      <alignment horizontal="center"/>
    </xf>
    <xf numFmtId="0" fontId="0" fillId="0" borderId="51" xfId="0" applyFill="1" applyBorder="1"/>
    <xf numFmtId="0" fontId="0" fillId="24" borderId="19" xfId="0" applyFill="1" applyBorder="1"/>
    <xf numFmtId="0" fontId="12" fillId="0" borderId="25" xfId="0" applyFont="1" applyFill="1" applyBorder="1" applyAlignment="1">
      <alignment horizontal="center"/>
    </xf>
    <xf numFmtId="0" fontId="12" fillId="0" borderId="47" xfId="0" applyFont="1" applyFill="1" applyBorder="1" applyAlignment="1">
      <alignment horizontal="center"/>
    </xf>
    <xf numFmtId="0" fontId="0" fillId="0" borderId="0" xfId="0" applyFill="1" applyBorder="1" applyAlignment="1">
      <alignment horizontal="center"/>
    </xf>
    <xf numFmtId="2" fontId="0" fillId="0" borderId="0" xfId="0" applyNumberFormat="1" applyFill="1" applyBorder="1" applyAlignment="1">
      <alignment horizontal="center"/>
    </xf>
    <xf numFmtId="0" fontId="0" fillId="0" borderId="0" xfId="0" applyFill="1" applyAlignment="1">
      <alignment horizontal="center"/>
    </xf>
    <xf numFmtId="0" fontId="0" fillId="0" borderId="39" xfId="0" applyBorder="1" applyAlignment="1">
      <alignment horizontal="center"/>
    </xf>
    <xf numFmtId="9" fontId="7" fillId="0" borderId="17" xfId="42" applyFont="1" applyFill="1" applyBorder="1" applyAlignment="1">
      <alignment horizontal="center"/>
    </xf>
    <xf numFmtId="9" fontId="7" fillId="0" borderId="21" xfId="42" applyFont="1" applyFill="1" applyBorder="1" applyAlignment="1">
      <alignment horizontal="center"/>
    </xf>
    <xf numFmtId="9" fontId="7" fillId="0" borderId="26" xfId="42" applyFont="1" applyFill="1" applyBorder="1" applyAlignment="1">
      <alignment horizontal="center"/>
    </xf>
    <xf numFmtId="0" fontId="10" fillId="0" borderId="52" xfId="0" applyFont="1" applyFill="1" applyBorder="1" applyAlignment="1">
      <alignment horizontal="left"/>
    </xf>
    <xf numFmtId="0" fontId="11" fillId="0" borderId="53" xfId="0" applyFont="1" applyFill="1" applyBorder="1" applyAlignment="1">
      <alignment horizontal="center"/>
    </xf>
    <xf numFmtId="0" fontId="3" fillId="0" borderId="46" xfId="0" applyFont="1" applyFill="1" applyBorder="1" applyAlignment="1">
      <alignment horizontal="center"/>
    </xf>
    <xf numFmtId="9" fontId="7" fillId="0" borderId="18" xfId="42" applyFont="1" applyFill="1" applyBorder="1" applyAlignment="1">
      <alignment horizontal="center"/>
    </xf>
    <xf numFmtId="9" fontId="7" fillId="0" borderId="47" xfId="42" applyFont="1" applyFill="1" applyBorder="1" applyAlignment="1">
      <alignment horizontal="center"/>
    </xf>
    <xf numFmtId="9" fontId="7" fillId="0" borderId="48" xfId="42" applyFont="1" applyFill="1" applyBorder="1" applyAlignment="1">
      <alignment horizontal="center"/>
    </xf>
    <xf numFmtId="0" fontId="17" fillId="0" borderId="1" xfId="0" applyFont="1" applyBorder="1" applyAlignment="1">
      <alignment horizontal="center"/>
    </xf>
    <xf numFmtId="0" fontId="17" fillId="0" borderId="1" xfId="0" applyFont="1" applyFill="1" applyBorder="1" applyAlignment="1">
      <alignment horizontal="center"/>
    </xf>
    <xf numFmtId="0" fontId="18" fillId="0" borderId="1" xfId="0" applyFont="1" applyBorder="1"/>
    <xf numFmtId="167" fontId="17" fillId="0" borderId="1" xfId="42" applyNumberFormat="1" applyFont="1" applyBorder="1" applyAlignment="1">
      <alignment horizontal="center"/>
    </xf>
    <xf numFmtId="0" fontId="16" fillId="25" borderId="54" xfId="0" applyFont="1" applyFill="1" applyBorder="1"/>
    <xf numFmtId="0" fontId="16" fillId="25" borderId="54" xfId="0" applyFont="1" applyFill="1" applyBorder="1" applyAlignment="1">
      <alignment horizontal="center"/>
    </xf>
    <xf numFmtId="0" fontId="16" fillId="25" borderId="55" xfId="0" applyFont="1" applyFill="1" applyBorder="1" applyAlignment="1">
      <alignment horizontal="right"/>
    </xf>
    <xf numFmtId="0" fontId="16" fillId="25" borderId="55" xfId="0" applyFont="1" applyFill="1" applyBorder="1" applyAlignment="1">
      <alignment horizontal="center"/>
    </xf>
    <xf numFmtId="0" fontId="17" fillId="25" borderId="1" xfId="0" applyFont="1" applyFill="1" applyBorder="1" applyAlignment="1">
      <alignment horizontal="right"/>
    </xf>
    <xf numFmtId="0" fontId="18" fillId="25" borderId="1" xfId="0" applyFont="1" applyFill="1" applyBorder="1" applyAlignment="1">
      <alignment horizontal="right"/>
    </xf>
    <xf numFmtId="0" fontId="0" fillId="24" borderId="0" xfId="0" applyFill="1" applyBorder="1"/>
    <xf numFmtId="9" fontId="0" fillId="0" borderId="0" xfId="0" applyNumberFormat="1" applyFill="1" applyBorder="1" applyAlignment="1">
      <alignment horizontal="center"/>
    </xf>
    <xf numFmtId="169" fontId="3" fillId="0" borderId="0" xfId="28" applyNumberFormat="1" applyFont="1"/>
    <xf numFmtId="2" fontId="3" fillId="0" borderId="0" xfId="0" applyNumberFormat="1" applyFont="1"/>
    <xf numFmtId="1" fontId="3" fillId="0" borderId="0" xfId="0" applyNumberFormat="1" applyFont="1"/>
    <xf numFmtId="2" fontId="3" fillId="0" borderId="0" xfId="42" applyNumberFormat="1" applyFont="1" applyFill="1" applyBorder="1"/>
    <xf numFmtId="170" fontId="3" fillId="0" borderId="0" xfId="28" applyNumberFormat="1" applyFont="1"/>
    <xf numFmtId="0" fontId="10" fillId="0" borderId="0" xfId="0" applyFont="1" applyFill="1" applyBorder="1" applyAlignment="1">
      <alignment horizontal="center"/>
    </xf>
    <xf numFmtId="9" fontId="3" fillId="0" borderId="0" xfId="42" applyFont="1" applyFill="1" applyBorder="1" applyAlignment="1">
      <alignment horizontal="center"/>
    </xf>
    <xf numFmtId="9" fontId="7" fillId="0" borderId="0" xfId="42" applyFont="1" applyFill="1" applyBorder="1"/>
    <xf numFmtId="9" fontId="3" fillId="0" borderId="0" xfId="42" applyFont="1" applyFill="1" applyBorder="1"/>
    <xf numFmtId="0" fontId="3" fillId="0" borderId="0" xfId="0" applyFont="1" applyAlignment="1">
      <alignment horizontal="left" wrapText="1"/>
    </xf>
    <xf numFmtId="169" fontId="0" fillId="0" borderId="0" xfId="28" applyNumberFormat="1" applyFont="1"/>
    <xf numFmtId="0" fontId="0" fillId="0" borderId="56" xfId="0" applyBorder="1"/>
    <xf numFmtId="0" fontId="0" fillId="0" borderId="57" xfId="0" applyBorder="1"/>
    <xf numFmtId="0" fontId="0" fillId="0" borderId="58" xfId="0" applyBorder="1"/>
    <xf numFmtId="0" fontId="0" fillId="0" borderId="56" xfId="0" pivotButton="1" applyBorder="1"/>
    <xf numFmtId="0" fontId="0" fillId="0" borderId="59" xfId="0" applyBorder="1"/>
    <xf numFmtId="0" fontId="0" fillId="0" borderId="60" xfId="0" applyBorder="1"/>
    <xf numFmtId="0" fontId="0" fillId="0" borderId="61" xfId="0" applyBorder="1"/>
    <xf numFmtId="0" fontId="0" fillId="0" borderId="56" xfId="0" applyNumberFormat="1" applyBorder="1"/>
    <xf numFmtId="0" fontId="0" fillId="0" borderId="61" xfId="0" applyNumberFormat="1" applyBorder="1"/>
    <xf numFmtId="0" fontId="0" fillId="0" borderId="59" xfId="0" applyNumberFormat="1" applyBorder="1"/>
    <xf numFmtId="0" fontId="0" fillId="0" borderId="62" xfId="0" applyNumberFormat="1" applyBorder="1"/>
    <xf numFmtId="0" fontId="0" fillId="0" borderId="60" xfId="0" applyNumberFormat="1" applyBorder="1"/>
    <xf numFmtId="0" fontId="0" fillId="0" borderId="63" xfId="0" applyNumberFormat="1" applyBorder="1"/>
    <xf numFmtId="0" fontId="5" fillId="0" borderId="0" xfId="0" applyFont="1"/>
    <xf numFmtId="0" fontId="3" fillId="0" borderId="0" xfId="39" applyFont="1" applyAlignment="1">
      <alignment horizontal="left" wrapText="1"/>
    </xf>
    <xf numFmtId="49" fontId="3" fillId="0" borderId="0" xfId="39" applyNumberFormat="1" applyFont="1" applyAlignment="1">
      <alignment horizontal="left" wrapText="1"/>
    </xf>
    <xf numFmtId="0" fontId="19" fillId="0" borderId="0" xfId="39" applyFont="1" applyAlignment="1">
      <alignment horizontal="left" wrapText="1"/>
    </xf>
    <xf numFmtId="14" fontId="3" fillId="0" borderId="0" xfId="39" applyNumberFormat="1" applyFont="1" applyAlignment="1">
      <alignment horizontal="left" wrapText="1"/>
    </xf>
    <xf numFmtId="0" fontId="3" fillId="0" borderId="0" xfId="39" applyFont="1" applyAlignment="1">
      <alignment horizontal="left" textRotation="90"/>
    </xf>
    <xf numFmtId="0" fontId="5" fillId="0" borderId="0" xfId="39"/>
    <xf numFmtId="49" fontId="5" fillId="0" borderId="0" xfId="39" applyNumberFormat="1"/>
    <xf numFmtId="0" fontId="20" fillId="0" borderId="0" xfId="39" applyFont="1"/>
    <xf numFmtId="14" fontId="5" fillId="0" borderId="0" xfId="39" applyNumberFormat="1"/>
    <xf numFmtId="0" fontId="0" fillId="0" borderId="64" xfId="0" applyBorder="1"/>
    <xf numFmtId="0" fontId="0" fillId="0" borderId="64" xfId="0" applyNumberFormat="1" applyBorder="1"/>
    <xf numFmtId="0" fontId="0" fillId="0" borderId="0" xfId="0" applyNumberFormat="1"/>
    <xf numFmtId="0" fontId="0" fillId="0" borderId="65" xfId="0" applyNumberFormat="1" applyBorder="1"/>
    <xf numFmtId="2" fontId="0" fillId="0" borderId="0" xfId="0" applyNumberFormat="1"/>
    <xf numFmtId="2" fontId="38" fillId="26" borderId="0" xfId="0" applyNumberFormat="1" applyFont="1" applyFill="1" applyAlignment="1">
      <alignment wrapText="1"/>
    </xf>
    <xf numFmtId="2" fontId="38" fillId="26" borderId="0" xfId="28" applyNumberFormat="1" applyFont="1" applyFill="1" applyAlignment="1">
      <alignment wrapText="1"/>
    </xf>
    <xf numFmtId="169" fontId="0" fillId="0" borderId="0" xfId="0" applyNumberFormat="1"/>
    <xf numFmtId="9" fontId="5" fillId="0" borderId="0" xfId="42" applyFont="1" applyFill="1"/>
    <xf numFmtId="2" fontId="0" fillId="0" borderId="0" xfId="0" applyNumberFormat="1" applyBorder="1"/>
    <xf numFmtId="2" fontId="0" fillId="0" borderId="0" xfId="0" applyNumberFormat="1" applyFill="1" applyBorder="1"/>
    <xf numFmtId="169" fontId="0" fillId="0" borderId="0" xfId="28" applyNumberFormat="1" applyFont="1" applyFill="1" applyBorder="1"/>
    <xf numFmtId="43" fontId="0" fillId="0" borderId="0" xfId="28" applyNumberFormat="1" applyFont="1" applyFill="1" applyBorder="1"/>
    <xf numFmtId="2" fontId="38" fillId="27" borderId="0" xfId="0" applyNumberFormat="1" applyFont="1" applyFill="1" applyAlignment="1">
      <alignment wrapText="1"/>
    </xf>
    <xf numFmtId="2" fontId="38" fillId="28" borderId="0" xfId="0" applyNumberFormat="1" applyFont="1" applyFill="1" applyAlignment="1">
      <alignment wrapText="1"/>
    </xf>
    <xf numFmtId="2" fontId="38" fillId="29" borderId="0" xfId="0" applyNumberFormat="1" applyFont="1" applyFill="1" applyAlignment="1">
      <alignment wrapText="1"/>
    </xf>
    <xf numFmtId="43" fontId="0" fillId="0" borderId="0" xfId="0" applyNumberFormat="1" applyFill="1" applyBorder="1"/>
    <xf numFmtId="0" fontId="5" fillId="0" borderId="0" xfId="0" applyFont="1" applyFill="1" applyBorder="1"/>
    <xf numFmtId="169" fontId="5" fillId="0" borderId="0" xfId="28" applyNumberFormat="1" applyFont="1"/>
    <xf numFmtId="0" fontId="3" fillId="0" borderId="0" xfId="0" applyFont="1" applyFill="1" applyBorder="1"/>
    <xf numFmtId="0" fontId="0" fillId="0" borderId="0" xfId="0" applyNumberFormat="1" applyFill="1" applyBorder="1"/>
    <xf numFmtId="0" fontId="39" fillId="26" borderId="0" xfId="0" applyFont="1" applyFill="1"/>
    <xf numFmtId="2" fontId="38" fillId="30" borderId="0" xfId="0" applyNumberFormat="1" applyFont="1" applyFill="1" applyAlignment="1">
      <alignment wrapText="1"/>
    </xf>
    <xf numFmtId="2" fontId="39" fillId="26" borderId="0" xfId="0" applyNumberFormat="1" applyFont="1" applyFill="1"/>
    <xf numFmtId="169" fontId="39" fillId="26" borderId="0" xfId="28" applyNumberFormat="1" applyFont="1" applyFill="1"/>
    <xf numFmtId="1" fontId="39" fillId="26" borderId="0" xfId="0" applyNumberFormat="1" applyFont="1" applyFill="1"/>
    <xf numFmtId="9" fontId="39" fillId="26" borderId="0" xfId="42" applyFont="1" applyFill="1"/>
    <xf numFmtId="43" fontId="0" fillId="0" borderId="0" xfId="28" applyNumberFormat="1" applyFont="1"/>
    <xf numFmtId="2" fontId="38" fillId="31" borderId="0" xfId="0" applyNumberFormat="1" applyFont="1" applyFill="1" applyAlignment="1">
      <alignment wrapText="1"/>
    </xf>
    <xf numFmtId="0" fontId="40" fillId="26" borderId="0" xfId="0" applyFont="1" applyFill="1"/>
    <xf numFmtId="169" fontId="40" fillId="26" borderId="0" xfId="28" applyNumberFormat="1" applyFont="1" applyFill="1"/>
    <xf numFmtId="9" fontId="40" fillId="26" borderId="0" xfId="42" applyFont="1" applyFill="1"/>
    <xf numFmtId="0" fontId="41" fillId="26" borderId="0" xfId="0" applyFont="1" applyFill="1"/>
    <xf numFmtId="2" fontId="41" fillId="26" borderId="0" xfId="0" applyNumberFormat="1" applyFont="1" applyFill="1" applyBorder="1"/>
    <xf numFmtId="169" fontId="41" fillId="26" borderId="0" xfId="28" applyNumberFormat="1" applyFont="1" applyFill="1"/>
    <xf numFmtId="2" fontId="41" fillId="26" borderId="0" xfId="0" applyNumberFormat="1" applyFont="1" applyFill="1"/>
    <xf numFmtId="169" fontId="41" fillId="26" borderId="0" xfId="0" applyNumberFormat="1" applyFont="1" applyFill="1"/>
    <xf numFmtId="169" fontId="41" fillId="26" borderId="0" xfId="28" applyNumberFormat="1" applyFont="1" applyFill="1" applyBorder="1"/>
    <xf numFmtId="43" fontId="41" fillId="26" borderId="0" xfId="28" applyNumberFormat="1" applyFont="1" applyFill="1" applyBorder="1"/>
    <xf numFmtId="165" fontId="41" fillId="26" borderId="0" xfId="0" applyNumberFormat="1" applyFont="1" applyFill="1" applyBorder="1"/>
    <xf numFmtId="168" fontId="41" fillId="26" borderId="0" xfId="0" applyNumberFormat="1" applyFont="1" applyFill="1" applyBorder="1"/>
    <xf numFmtId="1" fontId="41" fillId="26" borderId="0" xfId="0" applyNumberFormat="1" applyFont="1" applyFill="1" applyBorder="1"/>
    <xf numFmtId="1" fontId="41" fillId="26" borderId="0" xfId="0" applyNumberFormat="1" applyFont="1" applyFill="1"/>
    <xf numFmtId="9" fontId="41" fillId="26" borderId="0" xfId="42" applyFont="1" applyFill="1" applyBorder="1"/>
    <xf numFmtId="0" fontId="42" fillId="26" borderId="0" xfId="0" applyFont="1" applyFill="1"/>
    <xf numFmtId="2" fontId="42" fillId="26" borderId="0" xfId="0" applyNumberFormat="1" applyFont="1" applyFill="1" applyBorder="1"/>
    <xf numFmtId="169" fontId="42" fillId="26" borderId="0" xfId="28" applyNumberFormat="1" applyFont="1" applyFill="1"/>
    <xf numFmtId="2" fontId="42" fillId="26" borderId="0" xfId="0" applyNumberFormat="1" applyFont="1" applyFill="1"/>
    <xf numFmtId="169" fontId="42" fillId="26" borderId="0" xfId="0" applyNumberFormat="1" applyFont="1" applyFill="1"/>
    <xf numFmtId="168" fontId="42" fillId="26" borderId="0" xfId="28" applyNumberFormat="1" applyFont="1" applyFill="1"/>
    <xf numFmtId="169" fontId="42" fillId="26" borderId="0" xfId="28" applyNumberFormat="1" applyFont="1" applyFill="1" applyBorder="1"/>
    <xf numFmtId="43" fontId="42" fillId="26" borderId="0" xfId="28" applyNumberFormat="1" applyFont="1" applyFill="1" applyBorder="1"/>
    <xf numFmtId="165" fontId="42" fillId="26" borderId="0" xfId="0" applyNumberFormat="1" applyFont="1" applyFill="1" applyBorder="1"/>
    <xf numFmtId="168" fontId="42" fillId="26" borderId="0" xfId="0" applyNumberFormat="1" applyFont="1" applyFill="1" applyBorder="1"/>
    <xf numFmtId="1" fontId="42" fillId="26" borderId="0" xfId="0" applyNumberFormat="1" applyFont="1" applyFill="1" applyBorder="1"/>
    <xf numFmtId="1" fontId="42" fillId="26" borderId="0" xfId="0" applyNumberFormat="1" applyFont="1" applyFill="1"/>
    <xf numFmtId="9" fontId="42" fillId="26" borderId="0" xfId="42" applyFont="1" applyFill="1" applyBorder="1"/>
    <xf numFmtId="169" fontId="0" fillId="0" borderId="0" xfId="28" applyNumberFormat="1" applyFont="1" applyFill="1"/>
    <xf numFmtId="2" fontId="40" fillId="26" borderId="0" xfId="0" applyNumberFormat="1" applyFont="1" applyFill="1"/>
    <xf numFmtId="1" fontId="0" fillId="0" borderId="0" xfId="42" applyNumberFormat="1" applyFont="1"/>
    <xf numFmtId="0" fontId="0" fillId="0" borderId="14" xfId="0" applyBorder="1"/>
    <xf numFmtId="0" fontId="0" fillId="0" borderId="15" xfId="0" applyBorder="1"/>
    <xf numFmtId="0" fontId="0" fillId="0" borderId="15" xfId="0" applyFill="1" applyBorder="1"/>
    <xf numFmtId="165" fontId="0" fillId="0" borderId="15" xfId="0" applyNumberFormat="1" applyBorder="1"/>
    <xf numFmtId="0" fontId="0" fillId="0" borderId="28" xfId="0" applyBorder="1"/>
    <xf numFmtId="0" fontId="0" fillId="0" borderId="16" xfId="0" applyBorder="1"/>
    <xf numFmtId="2" fontId="0" fillId="24" borderId="0" xfId="0" applyNumberFormat="1" applyFill="1" applyBorder="1"/>
    <xf numFmtId="169" fontId="0" fillId="0" borderId="0" xfId="0" applyNumberFormat="1" applyFill="1"/>
    <xf numFmtId="2" fontId="5" fillId="0" borderId="0" xfId="39" applyNumberFormat="1"/>
    <xf numFmtId="0" fontId="0" fillId="0" borderId="67" xfId="0" applyBorder="1"/>
    <xf numFmtId="0" fontId="0" fillId="0" borderId="68" xfId="0" applyBorder="1"/>
    <xf numFmtId="0" fontId="0" fillId="0" borderId="67" xfId="0" pivotButton="1" applyBorder="1"/>
    <xf numFmtId="0" fontId="0" fillId="0" borderId="69" xfId="0" applyBorder="1"/>
    <xf numFmtId="0" fontId="0" fillId="0" borderId="67" xfId="0" applyNumberFormat="1" applyBorder="1"/>
    <xf numFmtId="2" fontId="0" fillId="0" borderId="69" xfId="0" applyNumberFormat="1" applyBorder="1"/>
    <xf numFmtId="0" fontId="0" fillId="0" borderId="70" xfId="0" applyBorder="1"/>
    <xf numFmtId="0" fontId="0" fillId="0" borderId="70" xfId="0" applyNumberFormat="1" applyBorder="1"/>
    <xf numFmtId="2" fontId="0" fillId="0" borderId="71" xfId="0" applyNumberFormat="1" applyBorder="1"/>
    <xf numFmtId="0" fontId="0" fillId="0" borderId="72" xfId="0" applyBorder="1"/>
    <xf numFmtId="0" fontId="0" fillId="0" borderId="72" xfId="0" applyNumberFormat="1" applyBorder="1"/>
    <xf numFmtId="2" fontId="0" fillId="0" borderId="73" xfId="0" applyNumberFormat="1" applyBorder="1"/>
    <xf numFmtId="0" fontId="0" fillId="0" borderId="74" xfId="0" pivotButton="1" applyBorder="1"/>
    <xf numFmtId="0" fontId="0" fillId="0" borderId="74" xfId="0" applyBorder="1"/>
    <xf numFmtId="0" fontId="44" fillId="0" borderId="0" xfId="0" applyFont="1" applyAlignment="1">
      <alignment horizontal="center" vertical="center" readingOrder="1"/>
    </xf>
    <xf numFmtId="166" fontId="0" fillId="0" borderId="0" xfId="0" applyNumberFormat="1"/>
    <xf numFmtId="0" fontId="0" fillId="32" borderId="0" xfId="0" applyFill="1"/>
    <xf numFmtId="0" fontId="3" fillId="0" borderId="10" xfId="0" applyFont="1" applyBorder="1"/>
    <xf numFmtId="171" fontId="0" fillId="0" borderId="10" xfId="0" applyNumberFormat="1" applyBorder="1"/>
    <xf numFmtId="0" fontId="5" fillId="0" borderId="10" xfId="0" applyFont="1" applyBorder="1"/>
    <xf numFmtId="0" fontId="46" fillId="0" borderId="75" xfId="0" applyFont="1" applyBorder="1" applyAlignment="1">
      <alignment horizontal="center" vertical="center" wrapText="1"/>
    </xf>
    <xf numFmtId="0" fontId="46" fillId="0" borderId="76" xfId="0" applyFont="1" applyBorder="1" applyAlignment="1">
      <alignment horizontal="center" vertical="center" wrapText="1"/>
    </xf>
    <xf numFmtId="0" fontId="46" fillId="0" borderId="77" xfId="0" applyFont="1" applyBorder="1" applyAlignment="1">
      <alignment horizontal="center" vertical="center" wrapText="1"/>
    </xf>
    <xf numFmtId="0" fontId="47" fillId="0" borderId="78" xfId="0" applyFont="1" applyBorder="1" applyAlignment="1">
      <alignment wrapText="1"/>
    </xf>
    <xf numFmtId="0" fontId="47" fillId="0" borderId="79" xfId="0" applyFont="1" applyBorder="1" applyAlignment="1">
      <alignment wrapText="1"/>
    </xf>
    <xf numFmtId="14" fontId="47" fillId="0" borderId="80" xfId="0" applyNumberFormat="1" applyFont="1" applyBorder="1" applyAlignment="1">
      <alignment wrapText="1"/>
    </xf>
    <xf numFmtId="0" fontId="47" fillId="0" borderId="81" xfId="0" applyFont="1" applyBorder="1" applyAlignment="1">
      <alignment wrapText="1"/>
    </xf>
    <xf numFmtId="0" fontId="47" fillId="0" borderId="82" xfId="0" applyFont="1" applyBorder="1" applyAlignment="1">
      <alignment wrapText="1"/>
    </xf>
    <xf numFmtId="14" fontId="47" fillId="0" borderId="83" xfId="0" applyNumberFormat="1" applyFont="1" applyBorder="1" applyAlignment="1">
      <alignment wrapText="1"/>
    </xf>
    <xf numFmtId="1" fontId="0" fillId="0" borderId="0" xfId="0" applyNumberFormat="1"/>
    <xf numFmtId="2" fontId="0" fillId="0" borderId="0" xfId="42" applyNumberFormat="1" applyFont="1"/>
    <xf numFmtId="165" fontId="0" fillId="0" borderId="0" xfId="42" applyNumberFormat="1" applyFont="1"/>
    <xf numFmtId="165" fontId="1" fillId="0" borderId="10" xfId="42" applyNumberFormat="1" applyFont="1" applyBorder="1"/>
    <xf numFmtId="169" fontId="0" fillId="0" borderId="10" xfId="0" applyNumberFormat="1" applyBorder="1"/>
    <xf numFmtId="0" fontId="1" fillId="0" borderId="0" xfId="0" applyFont="1"/>
    <xf numFmtId="165" fontId="3" fillId="0" borderId="0" xfId="42" applyNumberFormat="1" applyFont="1"/>
    <xf numFmtId="0" fontId="0" fillId="33" borderId="0" xfId="0" applyFill="1"/>
    <xf numFmtId="0" fontId="48" fillId="0" borderId="0" xfId="0" applyFont="1" applyAlignment="1">
      <alignment horizontal="center" vertical="center" readingOrder="1"/>
    </xf>
    <xf numFmtId="0" fontId="0" fillId="34" borderId="10" xfId="0" applyFill="1" applyBorder="1"/>
    <xf numFmtId="2" fontId="0" fillId="34" borderId="10" xfId="0" applyNumberFormat="1" applyFill="1" applyBorder="1"/>
    <xf numFmtId="0" fontId="49" fillId="0" borderId="33" xfId="0" applyFont="1" applyBorder="1"/>
    <xf numFmtId="0" fontId="49" fillId="0" borderId="34" xfId="0" applyFont="1" applyBorder="1"/>
    <xf numFmtId="0" fontId="49" fillId="0" borderId="84" xfId="0" applyFont="1" applyBorder="1"/>
    <xf numFmtId="0" fontId="50" fillId="0" borderId="20" xfId="0" applyFont="1" applyBorder="1" applyAlignment="1">
      <alignment vertical="top" wrapText="1"/>
    </xf>
    <xf numFmtId="0" fontId="50" fillId="0" borderId="24" xfId="0" applyFont="1" applyBorder="1" applyAlignment="1">
      <alignment vertical="top" wrapText="1"/>
    </xf>
    <xf numFmtId="1" fontId="0" fillId="34" borderId="10" xfId="0" applyNumberFormat="1" applyFill="1" applyBorder="1"/>
    <xf numFmtId="165" fontId="1" fillId="34" borderId="10" xfId="42" applyNumberFormat="1" applyFont="1" applyFill="1" applyBorder="1"/>
    <xf numFmtId="9" fontId="0" fillId="34" borderId="10" xfId="42" applyFont="1" applyFill="1" applyBorder="1"/>
    <xf numFmtId="166" fontId="0" fillId="34" borderId="10" xfId="0" applyNumberFormat="1" applyFill="1" applyBorder="1"/>
    <xf numFmtId="1" fontId="51" fillId="0" borderId="10" xfId="0" applyNumberFormat="1" applyFont="1" applyBorder="1"/>
    <xf numFmtId="3" fontId="0" fillId="0" borderId="10" xfId="0" applyNumberFormat="1" applyBorder="1"/>
    <xf numFmtId="165" fontId="1" fillId="0" borderId="10" xfId="42" applyNumberFormat="1" applyFont="1" applyFill="1" applyBorder="1"/>
    <xf numFmtId="3" fontId="0" fillId="34" borderId="10" xfId="0" applyNumberFormat="1" applyFill="1" applyBorder="1"/>
    <xf numFmtId="3" fontId="0" fillId="0" borderId="10" xfId="0" applyNumberFormat="1" applyFill="1" applyBorder="1"/>
    <xf numFmtId="169" fontId="0" fillId="32" borderId="0" xfId="0" applyNumberFormat="1" applyFill="1"/>
    <xf numFmtId="172" fontId="0" fillId="0" borderId="10" xfId="0" applyNumberFormat="1" applyBorder="1"/>
    <xf numFmtId="1" fontId="0" fillId="0" borderId="10" xfId="0" applyNumberFormat="1" applyFill="1" applyBorder="1"/>
    <xf numFmtId="0" fontId="1" fillId="0" borderId="10" xfId="0" applyFont="1" applyBorder="1"/>
    <xf numFmtId="0" fontId="1" fillId="0" borderId="10" xfId="0" applyFont="1" applyFill="1" applyBorder="1"/>
    <xf numFmtId="0" fontId="1" fillId="34" borderId="10" xfId="0" applyFont="1" applyFill="1" applyBorder="1"/>
    <xf numFmtId="2" fontId="0" fillId="0" borderId="29" xfId="0" applyNumberFormat="1" applyFill="1" applyBorder="1"/>
    <xf numFmtId="0" fontId="46" fillId="35" borderId="89" xfId="0" applyFont="1" applyFill="1" applyBorder="1" applyAlignment="1">
      <alignment vertical="center" wrapText="1"/>
    </xf>
    <xf numFmtId="0" fontId="46" fillId="35" borderId="53" xfId="0" applyFont="1" applyFill="1" applyBorder="1" applyAlignment="1">
      <alignment horizontal="center" vertical="center" wrapText="1"/>
    </xf>
    <xf numFmtId="0" fontId="47" fillId="0" borderId="45" xfId="0" applyFont="1" applyBorder="1" applyAlignment="1">
      <alignment vertical="center" wrapText="1"/>
    </xf>
    <xf numFmtId="3" fontId="47" fillId="0" borderId="42" xfId="0" applyNumberFormat="1" applyFont="1" applyBorder="1" applyAlignment="1">
      <alignment horizontal="center" vertical="center" wrapText="1"/>
    </xf>
    <xf numFmtId="0" fontId="46" fillId="0" borderId="45" xfId="0" applyFont="1" applyBorder="1" applyAlignment="1">
      <alignment vertical="center" wrapText="1"/>
    </xf>
    <xf numFmtId="3" fontId="46" fillId="0" borderId="42" xfId="0" applyNumberFormat="1" applyFont="1" applyBorder="1" applyAlignment="1">
      <alignment horizontal="center" vertical="center" wrapText="1"/>
    </xf>
    <xf numFmtId="0" fontId="47" fillId="0" borderId="10" xfId="0" applyFont="1" applyFill="1" applyBorder="1" applyAlignment="1">
      <alignment vertical="center" wrapText="1"/>
    </xf>
    <xf numFmtId="0" fontId="46" fillId="35" borderId="10" xfId="0" applyFont="1" applyFill="1" applyBorder="1" applyAlignment="1">
      <alignment horizontal="center" vertical="center" wrapText="1"/>
    </xf>
    <xf numFmtId="4" fontId="47" fillId="0" borderId="10" xfId="0" applyNumberFormat="1" applyFont="1" applyBorder="1" applyAlignment="1">
      <alignment horizontal="center" vertical="center" wrapText="1"/>
    </xf>
    <xf numFmtId="1" fontId="50" fillId="0" borderId="27" xfId="0" applyNumberFormat="1" applyFont="1" applyBorder="1" applyAlignment="1">
      <alignment horizontal="center" vertical="center"/>
    </xf>
    <xf numFmtId="166" fontId="50" fillId="0" borderId="27" xfId="0" applyNumberFormat="1" applyFont="1" applyBorder="1" applyAlignment="1">
      <alignment horizontal="center" vertical="center"/>
    </xf>
    <xf numFmtId="172" fontId="1" fillId="0" borderId="10" xfId="0" applyNumberFormat="1" applyFont="1" applyBorder="1"/>
    <xf numFmtId="0" fontId="52" fillId="0" borderId="0" xfId="0" applyFont="1" applyAlignment="1">
      <alignment horizontal="center" vertical="center" readingOrder="1"/>
    </xf>
    <xf numFmtId="0" fontId="50" fillId="0" borderId="20" xfId="0" applyFont="1" applyBorder="1" applyAlignment="1">
      <alignment horizontal="center" vertical="center" wrapText="1"/>
    </xf>
    <xf numFmtId="0" fontId="0" fillId="0" borderId="15" xfId="0" applyBorder="1" applyAlignment="1">
      <alignment horizontal="center" vertical="center"/>
    </xf>
    <xf numFmtId="0" fontId="0" fillId="0" borderId="16" xfId="0" applyBorder="1" applyAlignment="1">
      <alignment horizontal="center" vertical="center"/>
    </xf>
    <xf numFmtId="0" fontId="0" fillId="0" borderId="12" xfId="0" applyBorder="1" applyAlignment="1">
      <alignment horizontal="center" vertical="center"/>
    </xf>
    <xf numFmtId="0" fontId="0" fillId="0" borderId="0" xfId="0" applyAlignment="1">
      <alignment horizontal="center" vertical="center"/>
    </xf>
    <xf numFmtId="0" fontId="49" fillId="0" borderId="84" xfId="0" applyFont="1" applyBorder="1" applyAlignment="1">
      <alignment horizontal="center" vertical="center"/>
    </xf>
    <xf numFmtId="0" fontId="1" fillId="32" borderId="0" xfId="0" applyFont="1" applyFill="1"/>
    <xf numFmtId="0" fontId="53" fillId="0" borderId="0" xfId="0" applyFont="1" applyAlignment="1">
      <alignment horizontal="center" vertical="center" readingOrder="1"/>
    </xf>
    <xf numFmtId="172" fontId="0" fillId="0" borderId="10" xfId="0" applyNumberFormat="1" applyFill="1" applyBorder="1"/>
    <xf numFmtId="0" fontId="3" fillId="34" borderId="10" xfId="0" applyFont="1" applyFill="1" applyBorder="1"/>
    <xf numFmtId="0" fontId="0" fillId="0" borderId="10" xfId="0" applyBorder="1" applyAlignment="1">
      <alignment wrapText="1"/>
    </xf>
    <xf numFmtId="0" fontId="0" fillId="0" borderId="10" xfId="0" applyFill="1" applyBorder="1" applyAlignment="1">
      <alignment wrapText="1"/>
    </xf>
    <xf numFmtId="0" fontId="54" fillId="0" borderId="0" xfId="0" applyFont="1" applyAlignment="1">
      <alignment horizontal="center" vertical="center" readingOrder="1"/>
    </xf>
    <xf numFmtId="0" fontId="3" fillId="0" borderId="10" xfId="0" applyFont="1" applyBorder="1" applyAlignment="1">
      <alignment wrapText="1"/>
    </xf>
    <xf numFmtId="0" fontId="0" fillId="0" borderId="0" xfId="0" applyAlignment="1">
      <alignment wrapText="1"/>
    </xf>
    <xf numFmtId="173" fontId="0" fillId="0" borderId="10" xfId="0" applyNumberFormat="1" applyBorder="1"/>
    <xf numFmtId="16" fontId="0" fillId="0" borderId="0" xfId="0" applyNumberFormat="1"/>
    <xf numFmtId="10" fontId="0" fillId="0" borderId="0" xfId="0" applyNumberFormat="1"/>
    <xf numFmtId="10" fontId="0" fillId="0" borderId="0" xfId="0" applyNumberFormat="1" applyAlignment="1">
      <alignment wrapText="1"/>
    </xf>
    <xf numFmtId="16" fontId="0" fillId="0" borderId="0" xfId="0" applyNumberFormat="1" applyAlignment="1">
      <alignment wrapText="1"/>
    </xf>
    <xf numFmtId="0" fontId="0" fillId="0" borderId="0" xfId="0" applyFill="1" applyAlignment="1">
      <alignment wrapText="1"/>
    </xf>
    <xf numFmtId="10" fontId="0" fillId="0" borderId="10" xfId="0" applyNumberFormat="1" applyBorder="1"/>
    <xf numFmtId="10" fontId="0" fillId="0" borderId="10" xfId="0" applyNumberFormat="1" applyFill="1" applyBorder="1" applyAlignment="1">
      <alignment wrapText="1"/>
    </xf>
    <xf numFmtId="0" fontId="3" fillId="36" borderId="10" xfId="0" applyFont="1" applyFill="1" applyBorder="1" applyAlignment="1">
      <alignment horizontal="center" vertical="center" wrapText="1"/>
    </xf>
    <xf numFmtId="10" fontId="0" fillId="34" borderId="10" xfId="0" applyNumberFormat="1" applyFill="1" applyBorder="1"/>
    <xf numFmtId="0" fontId="0" fillId="34" borderId="10" xfId="0" applyFill="1" applyBorder="1" applyAlignment="1">
      <alignment wrapText="1"/>
    </xf>
    <xf numFmtId="0" fontId="50" fillId="0" borderId="20" xfId="0" applyFont="1" applyBorder="1" applyAlignment="1">
      <alignment horizontal="center" vertical="center" wrapText="1"/>
    </xf>
    <xf numFmtId="0" fontId="56" fillId="35" borderId="10" xfId="0" applyFont="1" applyFill="1" applyBorder="1" applyAlignment="1">
      <alignment horizontal="center" vertical="center" wrapText="1"/>
    </xf>
    <xf numFmtId="0" fontId="55" fillId="0" borderId="10" xfId="0" applyFont="1" applyBorder="1" applyAlignment="1">
      <alignment horizontal="center" vertical="center" wrapText="1"/>
    </xf>
    <xf numFmtId="0" fontId="1" fillId="0" borderId="10" xfId="0" applyFont="1" applyBorder="1" applyAlignment="1">
      <alignment wrapText="1"/>
    </xf>
    <xf numFmtId="3" fontId="1" fillId="0" borderId="10" xfId="0" applyNumberFormat="1" applyFont="1" applyBorder="1"/>
    <xf numFmtId="1" fontId="55" fillId="0" borderId="10" xfId="0" applyNumberFormat="1" applyFont="1" applyBorder="1" applyAlignment="1">
      <alignment horizontal="center" vertical="center" wrapText="1"/>
    </xf>
    <xf numFmtId="3" fontId="55" fillId="0" borderId="10" xfId="0" applyNumberFormat="1" applyFont="1" applyBorder="1" applyAlignment="1">
      <alignment horizontal="center" vertical="center" wrapText="1"/>
    </xf>
    <xf numFmtId="166" fontId="0" fillId="0" borderId="10" xfId="0" applyNumberFormat="1" applyBorder="1" applyAlignment="1">
      <alignment horizontal="center" vertical="center"/>
    </xf>
    <xf numFmtId="0" fontId="0" fillId="0" borderId="10" xfId="0" applyBorder="1" applyAlignment="1">
      <alignment horizontal="center"/>
    </xf>
    <xf numFmtId="166" fontId="57" fillId="0" borderId="27" xfId="0" applyNumberFormat="1" applyFont="1" applyBorder="1" applyAlignment="1">
      <alignment horizontal="center" vertical="center"/>
    </xf>
    <xf numFmtId="0" fontId="59" fillId="0" borderId="10" xfId="0" applyFont="1" applyBorder="1"/>
    <xf numFmtId="0" fontId="58" fillId="36" borderId="10" xfId="0" applyFont="1" applyFill="1" applyBorder="1"/>
    <xf numFmtId="166" fontId="59" fillId="0" borderId="10" xfId="0" applyNumberFormat="1" applyFont="1" applyBorder="1"/>
    <xf numFmtId="166" fontId="0" fillId="0" borderId="10" xfId="0" applyNumberFormat="1" applyBorder="1" applyAlignment="1">
      <alignment horizontal="center"/>
    </xf>
    <xf numFmtId="0" fontId="15" fillId="0" borderId="10" xfId="0" applyFont="1" applyBorder="1" applyAlignment="1">
      <alignment horizontal="center"/>
    </xf>
    <xf numFmtId="166" fontId="15" fillId="0" borderId="10" xfId="0" applyNumberFormat="1" applyFont="1" applyBorder="1" applyAlignment="1">
      <alignment horizontal="center"/>
    </xf>
    <xf numFmtId="166" fontId="15" fillId="0" borderId="10" xfId="0" applyNumberFormat="1" applyFont="1" applyFill="1" applyBorder="1" applyAlignment="1">
      <alignment horizontal="center"/>
    </xf>
    <xf numFmtId="0" fontId="0" fillId="0" borderId="10" xfId="0" applyBorder="1" applyAlignment="1">
      <alignment horizontal="center"/>
    </xf>
    <xf numFmtId="165" fontId="1" fillId="0" borderId="10" xfId="0" applyNumberFormat="1" applyFont="1" applyBorder="1" applyAlignment="1">
      <alignment horizontal="center"/>
    </xf>
    <xf numFmtId="0" fontId="51" fillId="0" borderId="0" xfId="0" applyFont="1"/>
    <xf numFmtId="2" fontId="0" fillId="0" borderId="10" xfId="0" applyNumberFormat="1" applyBorder="1" applyAlignment="1">
      <alignment horizontal="center"/>
    </xf>
    <xf numFmtId="1" fontId="0" fillId="0" borderId="10" xfId="0" applyNumberFormat="1" applyBorder="1" applyAlignment="1">
      <alignment horizontal="center"/>
    </xf>
    <xf numFmtId="0" fontId="47" fillId="0" borderId="10" xfId="0" applyFont="1" applyFill="1" applyBorder="1" applyAlignment="1">
      <alignment horizontal="center" vertical="center" wrapText="1"/>
    </xf>
    <xf numFmtId="0" fontId="1" fillId="0" borderId="10" xfId="0" applyFont="1" applyBorder="1" applyAlignment="1">
      <alignment horizontal="center"/>
    </xf>
    <xf numFmtId="165" fontId="0" fillId="0" borderId="10" xfId="0" applyNumberFormat="1" applyBorder="1" applyAlignment="1">
      <alignment horizontal="center" vertical="center"/>
    </xf>
    <xf numFmtId="1" fontId="0" fillId="0" borderId="10" xfId="0" applyNumberFormat="1" applyBorder="1" applyAlignment="1">
      <alignment horizontal="center" vertical="center"/>
    </xf>
    <xf numFmtId="2" fontId="62" fillId="0" borderId="10" xfId="0" applyNumberFormat="1" applyFont="1" applyBorder="1" applyAlignment="1">
      <alignment horizontal="center"/>
    </xf>
    <xf numFmtId="165" fontId="62" fillId="0" borderId="10" xfId="0" applyNumberFormat="1" applyFont="1" applyBorder="1" applyAlignment="1">
      <alignment horizontal="center"/>
    </xf>
    <xf numFmtId="2" fontId="60" fillId="0" borderId="10" xfId="0" applyNumberFormat="1" applyFont="1" applyBorder="1" applyAlignment="1">
      <alignment horizontal="center"/>
    </xf>
    <xf numFmtId="165" fontId="60" fillId="0" borderId="10" xfId="0" applyNumberFormat="1" applyFont="1" applyBorder="1" applyAlignment="1">
      <alignment horizontal="center"/>
    </xf>
    <xf numFmtId="0" fontId="62" fillId="0" borderId="0" xfId="0" applyFont="1" applyAlignment="1">
      <alignment horizontal="center"/>
    </xf>
    <xf numFmtId="165" fontId="62" fillId="0" borderId="15" xfId="0" applyNumberFormat="1" applyFont="1" applyBorder="1" applyAlignment="1">
      <alignment horizontal="center"/>
    </xf>
    <xf numFmtId="2" fontId="60" fillId="0" borderId="10" xfId="0" applyNumberFormat="1" applyFont="1" applyFill="1" applyBorder="1" applyAlignment="1">
      <alignment horizontal="center"/>
    </xf>
    <xf numFmtId="165" fontId="60" fillId="0" borderId="10" xfId="0" applyNumberFormat="1" applyFont="1" applyFill="1" applyBorder="1" applyAlignment="1">
      <alignment horizontal="center"/>
    </xf>
    <xf numFmtId="0" fontId="60" fillId="0" borderId="10" xfId="0" applyFont="1" applyBorder="1" applyAlignment="1">
      <alignment horizontal="center"/>
    </xf>
    <xf numFmtId="0" fontId="62" fillId="0" borderId="10" xfId="0" applyFont="1" applyBorder="1" applyAlignment="1">
      <alignment horizontal="center"/>
    </xf>
    <xf numFmtId="2" fontId="63" fillId="0" borderId="15" xfId="0" applyNumberFormat="1" applyFont="1" applyBorder="1" applyAlignment="1">
      <alignment horizontal="center"/>
    </xf>
    <xf numFmtId="2" fontId="61" fillId="0" borderId="10" xfId="0" applyNumberFormat="1" applyFont="1" applyBorder="1" applyAlignment="1">
      <alignment horizontal="center"/>
    </xf>
    <xf numFmtId="2" fontId="3" fillId="0" borderId="10" xfId="0" applyNumberFormat="1" applyFont="1" applyBorder="1" applyAlignment="1">
      <alignment horizontal="center"/>
    </xf>
    <xf numFmtId="165" fontId="3" fillId="0" borderId="10" xfId="0" applyNumberFormat="1" applyFont="1" applyBorder="1" applyAlignment="1">
      <alignment horizontal="center"/>
    </xf>
    <xf numFmtId="0" fontId="50" fillId="0" borderId="20" xfId="0" applyFont="1" applyFill="1" applyBorder="1" applyAlignment="1">
      <alignment vertical="top" wrapText="1"/>
    </xf>
    <xf numFmtId="0" fontId="50" fillId="0" borderId="20" xfId="0" applyFont="1" applyFill="1" applyBorder="1" applyAlignment="1">
      <alignment horizontal="center" vertical="center" wrapText="1"/>
    </xf>
    <xf numFmtId="165" fontId="50" fillId="0" borderId="27" xfId="0" applyNumberFormat="1" applyFont="1" applyFill="1" applyBorder="1" applyAlignment="1">
      <alignment horizontal="center" vertical="center"/>
    </xf>
    <xf numFmtId="1" fontId="50" fillId="0" borderId="27" xfId="0" applyNumberFormat="1" applyFont="1" applyFill="1" applyBorder="1" applyAlignment="1">
      <alignment horizontal="center" vertical="center"/>
    </xf>
    <xf numFmtId="2" fontId="50" fillId="0" borderId="20" xfId="0" applyNumberFormat="1" applyFont="1" applyFill="1" applyBorder="1" applyAlignment="1">
      <alignment horizontal="center" vertical="center" wrapText="1"/>
    </xf>
    <xf numFmtId="0" fontId="50" fillId="0" borderId="24" xfId="0" applyFont="1" applyFill="1" applyBorder="1" applyAlignment="1">
      <alignment horizontal="center" vertical="center" wrapText="1"/>
    </xf>
    <xf numFmtId="2" fontId="50" fillId="0" borderId="24" xfId="0" applyNumberFormat="1" applyFont="1" applyFill="1" applyBorder="1" applyAlignment="1">
      <alignment horizontal="center" vertical="center" wrapText="1"/>
    </xf>
    <xf numFmtId="0" fontId="50" fillId="34" borderId="30" xfId="0" applyFont="1" applyFill="1" applyBorder="1" applyAlignment="1">
      <alignment vertical="center" wrapText="1"/>
    </xf>
    <xf numFmtId="2" fontId="50" fillId="34" borderId="20" xfId="0" applyNumberFormat="1" applyFont="1" applyFill="1" applyBorder="1" applyAlignment="1">
      <alignment horizontal="center" vertical="center" wrapText="1"/>
    </xf>
    <xf numFmtId="0" fontId="50" fillId="34" borderId="20" xfId="0" applyFont="1" applyFill="1" applyBorder="1" applyAlignment="1">
      <alignment vertical="top" wrapText="1"/>
    </xf>
    <xf numFmtId="0" fontId="0" fillId="34" borderId="0" xfId="0" applyFill="1"/>
    <xf numFmtId="0" fontId="50" fillId="37" borderId="30" xfId="0" applyFont="1" applyFill="1" applyBorder="1" applyAlignment="1">
      <alignment vertical="center" wrapText="1"/>
    </xf>
    <xf numFmtId="2" fontId="50" fillId="37" borderId="20" xfId="0" applyNumberFormat="1" applyFont="1" applyFill="1" applyBorder="1" applyAlignment="1">
      <alignment horizontal="center" vertical="center" wrapText="1"/>
    </xf>
    <xf numFmtId="0" fontId="50" fillId="37" borderId="20" xfId="0" applyFont="1" applyFill="1" applyBorder="1" applyAlignment="1">
      <alignment vertical="top" wrapText="1"/>
    </xf>
    <xf numFmtId="0" fontId="0" fillId="37" borderId="0" xfId="0" applyFill="1"/>
    <xf numFmtId="0" fontId="46" fillId="35" borderId="11" xfId="0" applyFont="1" applyFill="1" applyBorder="1" applyAlignment="1">
      <alignment horizontal="center" vertical="center" wrapText="1"/>
    </xf>
    <xf numFmtId="165" fontId="0" fillId="38" borderId="10" xfId="0" applyNumberFormat="1" applyFill="1" applyBorder="1" applyAlignment="1">
      <alignment horizontal="center"/>
    </xf>
    <xf numFmtId="2" fontId="50" fillId="34" borderId="19" xfId="0" applyNumberFormat="1" applyFont="1" applyFill="1" applyBorder="1" applyAlignment="1">
      <alignment horizontal="center" vertical="center" wrapText="1"/>
    </xf>
    <xf numFmtId="2" fontId="50" fillId="34" borderId="22" xfId="0" applyNumberFormat="1" applyFont="1" applyFill="1" applyBorder="1" applyAlignment="1">
      <alignment horizontal="center" vertical="center" wrapText="1"/>
    </xf>
    <xf numFmtId="0" fontId="0" fillId="0" borderId="27" xfId="0" applyBorder="1" applyAlignment="1">
      <alignment horizontal="center" vertical="center"/>
    </xf>
    <xf numFmtId="0" fontId="0" fillId="0" borderId="21" xfId="0" applyBorder="1" applyAlignment="1">
      <alignment horizontal="center" vertical="center"/>
    </xf>
    <xf numFmtId="0" fontId="0" fillId="0" borderId="26" xfId="0" applyBorder="1" applyAlignment="1">
      <alignment horizontal="center" vertical="center"/>
    </xf>
    <xf numFmtId="0" fontId="0" fillId="0" borderId="29" xfId="0" applyBorder="1" applyAlignment="1">
      <alignment horizontal="center" vertical="center"/>
    </xf>
    <xf numFmtId="0" fontId="0" fillId="0" borderId="11" xfId="0" applyBorder="1" applyAlignment="1">
      <alignment horizontal="center" vertical="center"/>
    </xf>
    <xf numFmtId="0" fontId="0" fillId="0" borderId="23" xfId="0" applyBorder="1" applyAlignment="1">
      <alignment horizontal="center" vertical="center"/>
    </xf>
    <xf numFmtId="0" fontId="50" fillId="0" borderId="30" xfId="0" applyFont="1" applyBorder="1" applyAlignment="1">
      <alignment horizontal="center" vertical="center" wrapText="1"/>
    </xf>
    <xf numFmtId="0" fontId="50" fillId="0" borderId="47" xfId="0" applyFont="1" applyBorder="1" applyAlignment="1">
      <alignment horizontal="center" vertical="center" wrapText="1"/>
    </xf>
    <xf numFmtId="0" fontId="50" fillId="0" borderId="48" xfId="0" applyFont="1" applyBorder="1" applyAlignment="1">
      <alignment horizontal="center" vertical="center" wrapText="1"/>
    </xf>
    <xf numFmtId="9" fontId="50" fillId="0" borderId="51" xfId="0" applyNumberFormat="1" applyFont="1" applyBorder="1" applyAlignment="1">
      <alignment horizontal="center" vertical="center" wrapText="1"/>
    </xf>
    <xf numFmtId="9" fontId="50" fillId="0" borderId="87" xfId="0" applyNumberFormat="1" applyFont="1" applyBorder="1" applyAlignment="1">
      <alignment horizontal="center" vertical="center" wrapText="1"/>
    </xf>
    <xf numFmtId="167" fontId="50" fillId="0" borderId="27" xfId="42" applyNumberFormat="1" applyFont="1" applyBorder="1" applyAlignment="1">
      <alignment horizontal="center" vertical="center" wrapText="1"/>
    </xf>
    <xf numFmtId="167" fontId="50" fillId="0" borderId="17" xfId="42" applyNumberFormat="1" applyFont="1" applyBorder="1" applyAlignment="1">
      <alignment horizontal="center" vertical="center" wrapText="1"/>
    </xf>
    <xf numFmtId="9" fontId="50" fillId="0" borderId="30" xfId="0" applyNumberFormat="1" applyFont="1" applyBorder="1" applyAlignment="1">
      <alignment horizontal="center" vertical="center" wrapText="1"/>
    </xf>
    <xf numFmtId="9" fontId="50" fillId="0" borderId="18" xfId="0" applyNumberFormat="1" applyFont="1" applyBorder="1" applyAlignment="1">
      <alignment horizontal="center" vertical="center" wrapText="1"/>
    </xf>
    <xf numFmtId="167" fontId="50" fillId="0" borderId="21" xfId="42" applyNumberFormat="1" applyFont="1" applyBorder="1" applyAlignment="1">
      <alignment horizontal="center" vertical="center" wrapText="1"/>
    </xf>
    <xf numFmtId="167" fontId="50" fillId="0" borderId="26" xfId="42" applyNumberFormat="1" applyFont="1" applyBorder="1" applyAlignment="1">
      <alignment horizontal="center" vertical="center" wrapText="1"/>
    </xf>
    <xf numFmtId="0" fontId="49" fillId="0" borderId="85" xfId="0" applyFont="1" applyBorder="1" applyAlignment="1">
      <alignment horizontal="center"/>
    </xf>
    <xf numFmtId="0" fontId="49" fillId="0" borderId="86" xfId="0" applyFont="1" applyBorder="1" applyAlignment="1">
      <alignment horizontal="center"/>
    </xf>
    <xf numFmtId="1" fontId="50" fillId="0" borderId="27" xfId="0" applyNumberFormat="1" applyFont="1" applyBorder="1" applyAlignment="1">
      <alignment horizontal="center" vertical="center"/>
    </xf>
    <xf numFmtId="1" fontId="50" fillId="0" borderId="17" xfId="0" applyNumberFormat="1" applyFont="1" applyBorder="1" applyAlignment="1">
      <alignment horizontal="center" vertical="center"/>
    </xf>
    <xf numFmtId="0" fontId="50" fillId="0" borderId="18" xfId="0" applyFont="1" applyBorder="1" applyAlignment="1">
      <alignment horizontal="center" vertical="center" wrapText="1"/>
    </xf>
    <xf numFmtId="0" fontId="50" fillId="0" borderId="20" xfId="0" applyFont="1" applyBorder="1" applyAlignment="1">
      <alignment horizontal="center" vertical="center" wrapText="1"/>
    </xf>
    <xf numFmtId="166" fontId="50" fillId="0" borderId="27" xfId="0" applyNumberFormat="1" applyFont="1" applyBorder="1" applyAlignment="1">
      <alignment horizontal="center" vertical="center"/>
    </xf>
    <xf numFmtId="166" fontId="50" fillId="0" borderId="26" xfId="0" applyNumberFormat="1" applyFont="1" applyBorder="1" applyAlignment="1">
      <alignment horizontal="center" vertical="center"/>
    </xf>
    <xf numFmtId="0" fontId="50" fillId="0" borderId="24" xfId="0" applyFont="1" applyBorder="1" applyAlignment="1">
      <alignment horizontal="center" vertical="center" wrapText="1"/>
    </xf>
    <xf numFmtId="1" fontId="50" fillId="0" borderId="26" xfId="0" applyNumberFormat="1" applyFont="1" applyBorder="1" applyAlignment="1">
      <alignment horizontal="center" vertical="center"/>
    </xf>
    <xf numFmtId="0" fontId="49" fillId="0" borderId="85" xfId="0" applyFont="1" applyBorder="1" applyAlignment="1">
      <alignment horizontal="center" vertical="center"/>
    </xf>
    <xf numFmtId="0" fontId="49" fillId="0" borderId="86" xfId="0" applyFont="1" applyBorder="1" applyAlignment="1">
      <alignment horizontal="center" vertical="center"/>
    </xf>
    <xf numFmtId="0" fontId="1" fillId="0" borderId="90" xfId="0" applyFont="1" applyBorder="1" applyAlignment="1">
      <alignment horizontal="center" vertical="center"/>
    </xf>
    <xf numFmtId="0" fontId="1" fillId="0" borderId="44" xfId="0" applyFont="1" applyBorder="1" applyAlignment="1">
      <alignment horizontal="center" vertical="center"/>
    </xf>
    <xf numFmtId="0" fontId="1" fillId="0" borderId="45" xfId="0" applyFont="1" applyBorder="1" applyAlignment="1">
      <alignment horizontal="center" vertical="center"/>
    </xf>
    <xf numFmtId="1" fontId="50" fillId="0" borderId="21" xfId="0" applyNumberFormat="1" applyFont="1" applyBorder="1" applyAlignment="1">
      <alignment horizontal="center" vertical="center"/>
    </xf>
    <xf numFmtId="1" fontId="50" fillId="0" borderId="27" xfId="0" applyNumberFormat="1" applyFont="1" applyFill="1" applyBorder="1" applyAlignment="1">
      <alignment horizontal="center" vertical="center"/>
    </xf>
    <xf numFmtId="1" fontId="50" fillId="0" borderId="21" xfId="0" applyNumberFormat="1" applyFont="1" applyFill="1" applyBorder="1" applyAlignment="1">
      <alignment horizontal="center" vertical="center"/>
    </xf>
    <xf numFmtId="1" fontId="50" fillId="0" borderId="17" xfId="0" applyNumberFormat="1" applyFont="1" applyFill="1" applyBorder="1" applyAlignment="1">
      <alignment horizontal="center" vertical="center"/>
    </xf>
    <xf numFmtId="0" fontId="50" fillId="0" borderId="30" xfId="0" applyFont="1" applyFill="1" applyBorder="1" applyAlignment="1">
      <alignment horizontal="center" vertical="center" wrapText="1"/>
    </xf>
    <xf numFmtId="0" fontId="50" fillId="0" borderId="47" xfId="0" applyFont="1" applyFill="1" applyBorder="1" applyAlignment="1">
      <alignment horizontal="center" vertical="center" wrapText="1"/>
    </xf>
    <xf numFmtId="0" fontId="50" fillId="0" borderId="18" xfId="0" applyFont="1" applyFill="1" applyBorder="1" applyAlignment="1">
      <alignment horizontal="center" vertical="center" wrapText="1"/>
    </xf>
    <xf numFmtId="1" fontId="50" fillId="0" borderId="26" xfId="0" applyNumberFormat="1" applyFont="1" applyFill="1" applyBorder="1" applyAlignment="1">
      <alignment horizontal="center" vertical="center"/>
    </xf>
    <xf numFmtId="9" fontId="50" fillId="0" borderId="88" xfId="0" applyNumberFormat="1" applyFont="1" applyFill="1" applyBorder="1" applyAlignment="1">
      <alignment horizontal="center" vertical="center" wrapText="1"/>
    </xf>
    <xf numFmtId="9" fontId="50" fillId="0" borderId="92" xfId="0" applyNumberFormat="1" applyFont="1" applyFill="1" applyBorder="1" applyAlignment="1">
      <alignment horizontal="center" vertical="center" wrapText="1"/>
    </xf>
    <xf numFmtId="9" fontId="50" fillId="0" borderId="25" xfId="0" applyNumberFormat="1" applyFont="1" applyFill="1" applyBorder="1" applyAlignment="1">
      <alignment horizontal="center" vertical="center" wrapText="1"/>
    </xf>
    <xf numFmtId="9" fontId="50" fillId="0" borderId="0" xfId="0" applyNumberFormat="1" applyFont="1" applyFill="1" applyBorder="1" applyAlignment="1">
      <alignment horizontal="center" vertical="center" wrapText="1"/>
    </xf>
    <xf numFmtId="9" fontId="50" fillId="0" borderId="40" xfId="0" applyNumberFormat="1" applyFont="1" applyFill="1" applyBorder="1" applyAlignment="1">
      <alignment horizontal="center" vertical="center" wrapText="1"/>
    </xf>
    <xf numFmtId="9" fontId="50" fillId="0" borderId="41" xfId="0" applyNumberFormat="1" applyFont="1" applyFill="1" applyBorder="1" applyAlignment="1">
      <alignment horizontal="center" vertical="center" wrapText="1"/>
    </xf>
    <xf numFmtId="165" fontId="50" fillId="0" borderId="29" xfId="0" applyNumberFormat="1" applyFont="1" applyFill="1" applyBorder="1" applyAlignment="1">
      <alignment horizontal="center" vertical="center"/>
    </xf>
    <xf numFmtId="165" fontId="50" fillId="0" borderId="12" xfId="0" applyNumberFormat="1" applyFont="1" applyFill="1" applyBorder="1" applyAlignment="1">
      <alignment horizontal="center" vertical="center"/>
    </xf>
    <xf numFmtId="165" fontId="50" fillId="0" borderId="27" xfId="0" applyNumberFormat="1" applyFont="1" applyFill="1" applyBorder="1" applyAlignment="1">
      <alignment horizontal="center" vertical="center"/>
    </xf>
    <xf numFmtId="165" fontId="50" fillId="0" borderId="21" xfId="0" applyNumberFormat="1" applyFont="1" applyFill="1" applyBorder="1" applyAlignment="1">
      <alignment horizontal="center" vertical="center"/>
    </xf>
    <xf numFmtId="165" fontId="50" fillId="0" borderId="17" xfId="0" applyNumberFormat="1" applyFont="1" applyFill="1" applyBorder="1" applyAlignment="1">
      <alignment horizontal="center" vertical="center"/>
    </xf>
    <xf numFmtId="165" fontId="50" fillId="0" borderId="26" xfId="0" applyNumberFormat="1" applyFont="1" applyFill="1" applyBorder="1" applyAlignment="1">
      <alignment horizontal="center" vertical="center"/>
    </xf>
    <xf numFmtId="0" fontId="3" fillId="0" borderId="15" xfId="0" applyFont="1" applyBorder="1" applyAlignment="1">
      <alignment horizontal="center"/>
    </xf>
    <xf numFmtId="0" fontId="3" fillId="0" borderId="91" xfId="0" applyFont="1" applyBorder="1" applyAlignment="1">
      <alignment horizontal="center"/>
    </xf>
    <xf numFmtId="0" fontId="0" fillId="0" borderId="10" xfId="0" applyBorder="1" applyAlignment="1">
      <alignment horizontal="center"/>
    </xf>
    <xf numFmtId="0" fontId="47" fillId="0" borderId="0" xfId="0" applyFont="1" applyBorder="1" applyAlignment="1">
      <alignment horizontal="left" vertical="center" wrapText="1"/>
    </xf>
    <xf numFmtId="0" fontId="47" fillId="0" borderId="28" xfId="0" applyFont="1" applyFill="1" applyBorder="1" applyAlignment="1">
      <alignment horizontal="left" vertical="center" wrapText="1"/>
    </xf>
    <xf numFmtId="0" fontId="47" fillId="0" borderId="92" xfId="0" applyFont="1" applyFill="1" applyBorder="1" applyAlignment="1">
      <alignment horizontal="left" vertical="center" wrapText="1"/>
    </xf>
    <xf numFmtId="0" fontId="3" fillId="0" borderId="0" xfId="0" applyFont="1" applyAlignment="1">
      <alignment horizontal="center"/>
    </xf>
    <xf numFmtId="0" fontId="3" fillId="0" borderId="41" xfId="0" applyFont="1" applyBorder="1" applyAlignment="1">
      <alignment horizontal="center"/>
    </xf>
    <xf numFmtId="0" fontId="3" fillId="0" borderId="0" xfId="0" applyFont="1" applyBorder="1" applyAlignment="1">
      <alignment horizontal="center"/>
    </xf>
    <xf numFmtId="0" fontId="10" fillId="0" borderId="52" xfId="0" applyFont="1" applyFill="1" applyBorder="1" applyAlignment="1">
      <alignment horizontal="center"/>
    </xf>
    <xf numFmtId="0" fontId="10" fillId="0" borderId="66" xfId="0" applyFont="1" applyFill="1" applyBorder="1" applyAlignment="1">
      <alignment horizontal="center"/>
    </xf>
    <xf numFmtId="0" fontId="10" fillId="0" borderId="53" xfId="0" applyFont="1" applyFill="1" applyBorder="1" applyAlignment="1">
      <alignment horizontal="center"/>
    </xf>
    <xf numFmtId="0" fontId="1" fillId="0" borderId="36" xfId="0" applyFont="1" applyFill="1" applyBorder="1" applyAlignment="1">
      <alignment horizontal="left"/>
    </xf>
    <xf numFmtId="0" fontId="1" fillId="0" borderId="38" xfId="0" applyFont="1" applyFill="1" applyBorder="1" applyAlignment="1">
      <alignment horizontal="left"/>
    </xf>
  </cellXfs>
  <cellStyles count="46">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Explanatory Text" xfId="29" builtinId="53" customBuiltin="1"/>
    <cellStyle name="Good" xfId="30" builtinId="26" customBuiltin="1"/>
    <cellStyle name="Heading 1" xfId="31" builtinId="16" customBuiltin="1"/>
    <cellStyle name="Heading 2" xfId="32" builtinId="17" customBuiltin="1"/>
    <cellStyle name="Heading 3" xfId="33" builtinId="18" customBuiltin="1"/>
    <cellStyle name="Heading 4" xfId="34" builtinId="19" customBuiltin="1"/>
    <cellStyle name="Hyperlink" xfId="35" builtinId="8"/>
    <cellStyle name="Input" xfId="36" builtinId="20" customBuiltin="1"/>
    <cellStyle name="Linked Cell" xfId="37" builtinId="24" customBuiltin="1"/>
    <cellStyle name="Neutral" xfId="38" builtinId="28" customBuiltin="1"/>
    <cellStyle name="Normal" xfId="0" builtinId="0"/>
    <cellStyle name="Normal 2" xfId="39"/>
    <cellStyle name="Note" xfId="40" builtinId="10" customBuiltin="1"/>
    <cellStyle name="Output" xfId="41" builtinId="21" customBuiltin="1"/>
    <cellStyle name="Percent" xfId="42" builtinId="5"/>
    <cellStyle name="Title" xfId="43" builtinId="15" customBuiltin="1"/>
    <cellStyle name="Total" xfId="44" builtinId="25" customBuiltin="1"/>
    <cellStyle name="Warning Text" xfId="45" builtinId="11" customBuiltin="1"/>
  </cellStyles>
  <dxfs count="34">
    <dxf>
      <font>
        <b val="0"/>
        <i val="0"/>
        <strike val="0"/>
        <condense val="0"/>
        <extend val="0"/>
        <outline val="0"/>
        <shadow val="0"/>
        <u val="none"/>
        <vertAlign val="baseline"/>
        <sz val="10"/>
        <color theme="1"/>
        <name val="Calibri"/>
        <scheme val="minor"/>
      </font>
      <numFmt numFmtId="19" formatCode="m/d/yyyy"/>
      <alignment horizontal="general" vertical="bottom" textRotation="0" wrapText="1" indent="0" justifyLastLine="0" shrinkToFit="0" readingOrder="0"/>
      <border diagonalUp="0" diagonalDown="0">
        <left style="thin">
          <color rgb="FF000000"/>
        </left>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style="thin">
          <color rgb="FF000000"/>
        </left>
        <right style="thin">
          <color rgb="FF000000"/>
        </right>
        <top style="thin">
          <color rgb="FF000000"/>
        </top>
        <bottom style="thin">
          <color rgb="FF000000"/>
        </bottom>
        <vertical/>
        <horizontal/>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border diagonalUp="0" diagonalDown="0">
        <left/>
        <right style="thin">
          <color rgb="FF000000"/>
        </right>
        <top style="thin">
          <color rgb="FF000000"/>
        </top>
        <bottom style="thin">
          <color rgb="FF000000"/>
        </bottom>
        <vertical/>
        <horizontal/>
      </border>
    </dxf>
    <dxf>
      <border outline="0">
        <top style="thin">
          <color rgb="FF000000"/>
        </top>
      </border>
    </dxf>
    <dxf>
      <border outline="0">
        <left style="thin">
          <color rgb="FF000000"/>
        </left>
        <right style="thin">
          <color rgb="FF000000"/>
        </right>
        <top style="thin">
          <color rgb="FF000000"/>
        </top>
        <bottom style="thin">
          <color rgb="FF000000"/>
        </bottom>
      </border>
    </dxf>
    <dxf>
      <font>
        <b val="0"/>
        <i val="0"/>
        <strike val="0"/>
        <condense val="0"/>
        <extend val="0"/>
        <outline val="0"/>
        <shadow val="0"/>
        <u val="none"/>
        <vertAlign val="baseline"/>
        <sz val="10"/>
        <color theme="1"/>
        <name val="Calibri"/>
        <scheme val="minor"/>
      </font>
      <alignment horizontal="general" vertical="bottom" textRotation="0" wrapText="1" indent="0" justifyLastLine="0" shrinkToFit="0" readingOrder="0"/>
    </dxf>
    <dxf>
      <border outline="0">
        <bottom style="thin">
          <color rgb="FF000000"/>
        </bottom>
      </border>
    </dxf>
    <dxf>
      <font>
        <b/>
        <i val="0"/>
        <strike val="0"/>
        <condense val="0"/>
        <extend val="0"/>
        <outline val="0"/>
        <shadow val="0"/>
        <u val="none"/>
        <vertAlign val="baseline"/>
        <sz val="10"/>
        <color theme="1"/>
        <name val="Calibri"/>
        <scheme val="minor"/>
      </font>
      <alignment horizontal="center" vertical="center" textRotation="0" wrapText="1" indent="0" justifyLastLine="0" shrinkToFit="0" readingOrder="0"/>
      <border diagonalUp="0" diagonalDown="0" outline="0">
        <left style="thin">
          <color rgb="FF000000"/>
        </left>
        <right style="thin">
          <color rgb="FF000000"/>
        </right>
        <top/>
        <bottom/>
      </border>
    </dxf>
    <dxf>
      <numFmt numFmtId="19" formatCode="m/d/yyyy"/>
    </dxf>
    <dxf>
      <numFmt numFmtId="19" formatCode="m/d/yyyy"/>
    </dxf>
    <dxf>
      <numFmt numFmtId="19" formatCode="m/d/yyyy"/>
    </dxf>
    <dxf>
      <numFmt numFmtId="2" formatCode="0.00"/>
    </dxf>
    <dxf>
      <font>
        <b val="0"/>
        <i val="0"/>
        <strike val="0"/>
        <condense val="0"/>
        <extend val="0"/>
        <outline val="0"/>
        <shadow val="0"/>
        <u val="none"/>
        <vertAlign val="baseline"/>
        <sz val="10"/>
        <color auto="1"/>
        <name val="Arial"/>
        <scheme val="none"/>
      </font>
    </dxf>
  </dxfs>
  <tableStyles count="0" defaultTableStyle="TableStyleMedium2" defaultPivotStyle="PivotStyleLight16"/>
  <colors>
    <mruColors>
      <color rgb="FFDEA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pivotCacheDefinition" Target="pivotCache/pivotCacheDefinition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8.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9.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2.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3.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4.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5.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23.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1" i="0" u="none" strike="noStrike" kern="1200" spc="0" baseline="0">
                <a:solidFill>
                  <a:schemeClr val="tx1">
                    <a:lumMod val="65000"/>
                    <a:lumOff val="35000"/>
                  </a:schemeClr>
                </a:solidFill>
                <a:latin typeface="+mn-lt"/>
                <a:ea typeface="+mn-ea"/>
                <a:cs typeface="+mn-cs"/>
              </a:defRPr>
            </a:pPr>
            <a:r>
              <a:rPr lang="en-US" sz="2000" b="1"/>
              <a:t>CEC</a:t>
            </a:r>
            <a:r>
              <a:rPr lang="en-US" sz="2000" b="1" baseline="0"/>
              <a:t> Database: </a:t>
            </a:r>
            <a:r>
              <a:rPr lang="en-US" sz="2000" b="1"/>
              <a:t>Power (Avg) vs Flow </a:t>
            </a:r>
          </a:p>
        </c:rich>
      </c:tx>
      <c:overlay val="0"/>
      <c:spPr>
        <a:noFill/>
        <a:ln>
          <a:noFill/>
        </a:ln>
        <a:effectLst/>
      </c:spPr>
      <c:txPr>
        <a:bodyPr rot="0" spcFirstLastPara="1" vertOverflow="ellipsis" vert="horz" wrap="square" anchor="ctr" anchorCtr="1"/>
        <a:lstStyle/>
        <a:p>
          <a:pPr>
            <a:defRPr sz="2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6.193433057920187E-2"/>
          <c:y val="7.978208773232405E-2"/>
          <c:w val="0.90288785269183447"/>
          <c:h val="0.86330399519416867"/>
        </c:manualLayout>
      </c:layout>
      <c:scatterChart>
        <c:scatterStyle val="lineMarker"/>
        <c:varyColors val="0"/>
        <c:ser>
          <c:idx val="0"/>
          <c:order val="0"/>
          <c:tx>
            <c:v>SCE SFm Database</c:v>
          </c:tx>
          <c:spPr>
            <a:ln w="25400" cap="rnd">
              <a:noFill/>
              <a:round/>
            </a:ln>
            <a:effectLst/>
          </c:spPr>
          <c:marker>
            <c:symbol val="diamond"/>
            <c:size val="8"/>
            <c:spPr>
              <a:solidFill>
                <a:schemeClr val="accent2"/>
              </a:solidFill>
              <a:ln w="9525">
                <a:solidFill>
                  <a:schemeClr val="accent2"/>
                </a:solidFill>
              </a:ln>
              <a:effectLst/>
            </c:spPr>
          </c:marker>
          <c:trendline>
            <c:spPr>
              <a:ln w="47625" cap="rnd">
                <a:solidFill>
                  <a:schemeClr val="accent2"/>
                </a:solidFill>
                <a:prstDash val="sysDash"/>
              </a:ln>
              <a:effectLst/>
            </c:spPr>
            <c:trendlineType val="poly"/>
            <c:order val="2"/>
            <c:dispRSqr val="1"/>
            <c:dispEq val="1"/>
            <c:trendlineLbl>
              <c:layout>
                <c:manualLayout>
                  <c:x val="5.358178899975731E-2"/>
                  <c:y val="0.16036763519560926"/>
                </c:manualLayout>
              </c:layout>
              <c:numFmt formatCode="General" sourceLinked="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rendlineLbl>
          </c:trendline>
          <c:xVal>
            <c:numRef>
              <c:f>'Analysis 2'!$P$5:$P$69</c:f>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extLst xmlns:c16r2="http://schemas.microsoft.com/office/drawing/2015/06/chart" xmlns:c15="http://schemas.microsoft.com/office/drawing/2012/chart"/>
            </c:numRef>
          </c:xVal>
          <c:yVal>
            <c:numRef>
              <c:f>'Analysis 2'!$R$5:$R$69</c:f>
              <c:numCache>
                <c:formatCode>General</c:formatCode>
                <c:ptCount val="65"/>
                <c:pt idx="0">
                  <c:v>#N/A</c:v>
                </c:pt>
                <c:pt idx="1">
                  <c:v>#N/A</c:v>
                </c:pt>
                <c:pt idx="2">
                  <c:v>#N/A</c:v>
                </c:pt>
                <c:pt idx="3">
                  <c:v>167.15789473684211</c:v>
                </c:pt>
                <c:pt idx="4">
                  <c:v>178.04545454545453</c:v>
                </c:pt>
                <c:pt idx="5">
                  <c:v>161.35294117647058</c:v>
                </c:pt>
                <c:pt idx="6">
                  <c:v>187.92</c:v>
                </c:pt>
                <c:pt idx="7">
                  <c:v>179.61111111111111</c:v>
                </c:pt>
                <c:pt idx="8">
                  <c:v>252.36585365853659</c:v>
                </c:pt>
                <c:pt idx="9">
                  <c:v>#N/A</c:v>
                </c:pt>
                <c:pt idx="10">
                  <c:v>219</c:v>
                </c:pt>
                <c:pt idx="11">
                  <c:v>218.85185185185185</c:v>
                </c:pt>
                <c:pt idx="12">
                  <c:v>#N/A</c:v>
                </c:pt>
                <c:pt idx="13">
                  <c:v>263.60000000000002</c:v>
                </c:pt>
                <c:pt idx="14">
                  <c:v>278.5</c:v>
                </c:pt>
                <c:pt idx="15">
                  <c:v>278.2962962962963</c:v>
                </c:pt>
                <c:pt idx="16">
                  <c:v>342.72727272727275</c:v>
                </c:pt>
                <c:pt idx="17">
                  <c:v>362.25</c:v>
                </c:pt>
                <c:pt idx="18">
                  <c:v>451.27272727272725</c:v>
                </c:pt>
                <c:pt idx="19">
                  <c:v>#N/A</c:v>
                </c:pt>
                <c:pt idx="20">
                  <c:v>#N/A</c:v>
                </c:pt>
                <c:pt idx="21">
                  <c:v>300.41666666666669</c:v>
                </c:pt>
                <c:pt idx="22">
                  <c:v>#N/A</c:v>
                </c:pt>
                <c:pt idx="23">
                  <c:v>448.95454545454544</c:v>
                </c:pt>
                <c:pt idx="24">
                  <c:v>#N/A</c:v>
                </c:pt>
                <c:pt idx="25">
                  <c:v>#N/A</c:v>
                </c:pt>
                <c:pt idx="26">
                  <c:v>#N/A</c:v>
                </c:pt>
                <c:pt idx="27">
                  <c:v>#N/A</c:v>
                </c:pt>
                <c:pt idx="28">
                  <c:v>667.63414634146341</c:v>
                </c:pt>
                <c:pt idx="29">
                  <c:v>625.29999999999995</c:v>
                </c:pt>
                <c:pt idx="30">
                  <c:v>#N/A</c:v>
                </c:pt>
                <c:pt idx="31">
                  <c:v>#N/A</c:v>
                </c:pt>
                <c:pt idx="32">
                  <c:v>#N/A</c:v>
                </c:pt>
                <c:pt idx="33">
                  <c:v>749.61538461538464</c:v>
                </c:pt>
                <c:pt idx="34">
                  <c:v>#N/A</c:v>
                </c:pt>
                <c:pt idx="35">
                  <c:v>#N/A</c:v>
                </c:pt>
                <c:pt idx="36">
                  <c:v>#N/A</c:v>
                </c:pt>
                <c:pt idx="37">
                  <c:v>#N/A</c:v>
                </c:pt>
                <c:pt idx="38">
                  <c:v>729.80303030303025</c:v>
                </c:pt>
                <c:pt idx="39">
                  <c:v>#N/A</c:v>
                </c:pt>
                <c:pt idx="40">
                  <c:v>#N/A</c:v>
                </c:pt>
                <c:pt idx="41">
                  <c:v>#N/A</c:v>
                </c:pt>
                <c:pt idx="42">
                  <c:v>#N/A</c:v>
                </c:pt>
                <c:pt idx="43">
                  <c:v>#N/A</c:v>
                </c:pt>
                <c:pt idx="44">
                  <c:v>#N/A</c:v>
                </c:pt>
                <c:pt idx="45">
                  <c:v>#N/A</c:v>
                </c:pt>
                <c:pt idx="46">
                  <c:v>#N/A</c:v>
                </c:pt>
                <c:pt idx="47">
                  <c:v>#N/A</c:v>
                </c:pt>
                <c:pt idx="48">
                  <c:v>1129.391304347826</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numCache>
              <c:extLst xmlns:c16r2="http://schemas.microsoft.com/office/drawing/2015/06/chart" xmlns:c15="http://schemas.microsoft.com/office/drawing/2012/chart"/>
            </c:numRef>
          </c:yVal>
          <c:smooth val="0"/>
          <c:extLst xmlns:c16r2="http://schemas.microsoft.com/office/drawing/2015/06/chart" xmlns:c15="http://schemas.microsoft.com/office/drawing/2012/chart">
            <c:ext xmlns:c16="http://schemas.microsoft.com/office/drawing/2014/chart" uri="{C3380CC4-5D6E-409C-BE32-E72D297353CC}">
              <c16:uniqueId val="{00000001-18A3-407B-9BAF-23AC888D6F6B}"/>
            </c:ext>
          </c:extLst>
        </c:ser>
        <c:ser>
          <c:idx val="4"/>
          <c:order val="4"/>
          <c:tx>
            <c:v>CEC VSD Curve A</c:v>
          </c:tx>
          <c:spPr>
            <a:ln w="25400" cap="rnd">
              <a:noFill/>
              <a:round/>
            </a:ln>
            <a:effectLst/>
          </c:spPr>
          <c:marker>
            <c:symbol val="circle"/>
            <c:size val="5"/>
            <c:spPr>
              <a:solidFill>
                <a:schemeClr val="accent4"/>
              </a:solidFill>
              <a:ln w="9525">
                <a:solidFill>
                  <a:schemeClr val="accent4"/>
                </a:solidFill>
              </a:ln>
              <a:effectLst/>
            </c:spPr>
          </c:marker>
          <c:trendline>
            <c:spPr>
              <a:ln w="19050" cap="rnd">
                <a:solidFill>
                  <a:schemeClr val="accent4"/>
                </a:solidFill>
                <a:prstDash val="sysDot"/>
              </a:ln>
              <a:effectLst/>
            </c:spPr>
            <c:trendlineType val="poly"/>
            <c:order val="2"/>
            <c:dispRSqr val="1"/>
            <c:dispEq val="1"/>
            <c:trendlineLbl>
              <c:layout>
                <c:manualLayout>
                  <c:x val="-7.7657196545589308E-2"/>
                  <c:y val="0.11942429141127225"/>
                </c:manualLayout>
              </c:layout>
              <c:numFmt formatCode="General" sourceLinked="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rendlineLbl>
          </c:trendline>
          <c:xVal>
            <c:numRef>
              <c:f>'Analysis 2'!$P$5:$P$69</c:f>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extLst xmlns:c16r2="http://schemas.microsoft.com/office/drawing/2015/06/chart" xmlns:c15="http://schemas.microsoft.com/office/drawing/2012/chart"/>
            </c:numRef>
          </c:xVal>
          <c:yVal>
            <c:numRef>
              <c:f>'Analysis 2'!$Z$5:$Z$69</c:f>
              <c:numCache>
                <c:formatCode>General</c:formatCode>
                <c:ptCount val="65"/>
                <c:pt idx="0">
                  <c:v>#N/A</c:v>
                </c:pt>
                <c:pt idx="1">
                  <c:v>0</c:v>
                </c:pt>
                <c:pt idx="2">
                  <c:v>#N/A</c:v>
                </c:pt>
                <c:pt idx="3">
                  <c:v>#N/A</c:v>
                </c:pt>
                <c:pt idx="4">
                  <c:v>#N/A</c:v>
                </c:pt>
                <c:pt idx="5">
                  <c:v>#N/A</c:v>
                </c:pt>
                <c:pt idx="6">
                  <c:v>#N/A</c:v>
                </c:pt>
                <c:pt idx="7">
                  <c:v>#N/A</c:v>
                </c:pt>
                <c:pt idx="8">
                  <c:v>92.5</c:v>
                </c:pt>
                <c:pt idx="9">
                  <c:v>#N/A</c:v>
                </c:pt>
                <c:pt idx="10">
                  <c:v>#N/A</c:v>
                </c:pt>
                <c:pt idx="11">
                  <c:v>#N/A</c:v>
                </c:pt>
                <c:pt idx="12">
                  <c:v>122.26181818181819</c:v>
                </c:pt>
                <c:pt idx="13">
                  <c:v>#N/A</c:v>
                </c:pt>
                <c:pt idx="14">
                  <c:v>159.5</c:v>
                </c:pt>
                <c:pt idx="15">
                  <c:v>#N/A</c:v>
                </c:pt>
                <c:pt idx="16">
                  <c:v>#N/A</c:v>
                </c:pt>
                <c:pt idx="17">
                  <c:v>#N/A</c:v>
                </c:pt>
                <c:pt idx="18">
                  <c:v>#N/A</c:v>
                </c:pt>
                <c:pt idx="19">
                  <c:v>#N/A</c:v>
                </c:pt>
                <c:pt idx="20">
                  <c:v>194</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1197</c:v>
                </c:pt>
                <c:pt idx="44">
                  <c:v>#N/A</c:v>
                </c:pt>
                <c:pt idx="45">
                  <c:v>#N/A</c:v>
                </c:pt>
                <c:pt idx="46">
                  <c:v>#N/A</c:v>
                </c:pt>
                <c:pt idx="47">
                  <c:v>#N/A</c:v>
                </c:pt>
                <c:pt idx="48">
                  <c:v>#N/A</c:v>
                </c:pt>
                <c:pt idx="49">
                  <c:v>#N/A</c:v>
                </c:pt>
                <c:pt idx="50">
                  <c:v>#N/A</c:v>
                </c:pt>
                <c:pt idx="51">
                  <c:v>1850</c:v>
                </c:pt>
                <c:pt idx="52">
                  <c:v>1430.5577777777778</c:v>
                </c:pt>
                <c:pt idx="53">
                  <c:v>#N/A</c:v>
                </c:pt>
                <c:pt idx="54">
                  <c:v>#N/A</c:v>
                </c:pt>
                <c:pt idx="55">
                  <c:v>#N/A</c:v>
                </c:pt>
                <c:pt idx="56">
                  <c:v>#N/A</c:v>
                </c:pt>
                <c:pt idx="57">
                  <c:v>1945</c:v>
                </c:pt>
                <c:pt idx="58">
                  <c:v>#N/A</c:v>
                </c:pt>
                <c:pt idx="59">
                  <c:v>2024.7783333333334</c:v>
                </c:pt>
                <c:pt idx="60">
                  <c:v>#N/A</c:v>
                </c:pt>
                <c:pt idx="61">
                  <c:v>2372.4080000000004</c:v>
                </c:pt>
                <c:pt idx="62">
                  <c:v>2523.3850000000002</c:v>
                </c:pt>
                <c:pt idx="63">
                  <c:v>#N/A</c:v>
                </c:pt>
                <c:pt idx="64">
                  <c:v>#N/A</c:v>
                </c:pt>
              </c:numCache>
              <c:extLst xmlns:c16r2="http://schemas.microsoft.com/office/drawing/2015/06/chart" xmlns:c15="http://schemas.microsoft.com/office/drawing/2012/chart"/>
            </c:numRef>
          </c:yVal>
          <c:smooth val="0"/>
          <c:extLst xmlns:c16r2="http://schemas.microsoft.com/office/drawing/2015/06/chart" xmlns:c15="http://schemas.microsoft.com/office/drawing/2012/chart">
            <c:ext xmlns:c16="http://schemas.microsoft.com/office/drawing/2014/chart" uri="{C3380CC4-5D6E-409C-BE32-E72D297353CC}">
              <c16:uniqueId val="{00000006-18A3-407B-9BAF-23AC888D6F6B}"/>
            </c:ext>
          </c:extLst>
        </c:ser>
        <c:ser>
          <c:idx val="5"/>
          <c:order val="5"/>
          <c:tx>
            <c:v>CEC VSD Curve B</c:v>
          </c:tx>
          <c:spPr>
            <a:ln w="25400" cap="rnd">
              <a:noFill/>
              <a:round/>
            </a:ln>
            <a:effectLst/>
          </c:spPr>
          <c:marker>
            <c:symbol val="circle"/>
            <c:size val="5"/>
            <c:spPr>
              <a:solidFill>
                <a:schemeClr val="accent6"/>
              </a:solidFill>
              <a:ln w="9525">
                <a:solidFill>
                  <a:schemeClr val="accent6"/>
                </a:solidFill>
              </a:ln>
              <a:effectLst/>
            </c:spPr>
          </c:marker>
          <c:trendline>
            <c:spPr>
              <a:ln w="19050" cap="rnd">
                <a:solidFill>
                  <a:schemeClr val="accent6"/>
                </a:solidFill>
                <a:prstDash val="sysDot"/>
              </a:ln>
              <a:effectLst/>
            </c:spPr>
            <c:trendlineType val="poly"/>
            <c:order val="2"/>
            <c:dispRSqr val="1"/>
            <c:dispEq val="1"/>
            <c:trendlineLbl>
              <c:layout>
                <c:manualLayout>
                  <c:x val="-0.36454724561823265"/>
                  <c:y val="0.1762395378122277"/>
                </c:manualLayout>
              </c:layout>
              <c:numFmt formatCode="General" sourceLinked="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rendlineLbl>
          </c:trendline>
          <c:xVal>
            <c:numRef>
              <c:f>'Analysis 2'!$P$5:$P$69</c:f>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extLst xmlns:c16r2="http://schemas.microsoft.com/office/drawing/2015/06/chart" xmlns:c15="http://schemas.microsoft.com/office/drawing/2012/chart"/>
            </c:numRef>
          </c:xVal>
          <c:yVal>
            <c:numRef>
              <c:f>'Analysis 2'!$AB$5:$AB$69</c:f>
              <c:numCache>
                <c:formatCode>General</c:formatCode>
                <c:ptCount val="65"/>
                <c:pt idx="0">
                  <c:v>0</c:v>
                </c:pt>
                <c:pt idx="1">
                  <c:v>#N/A</c:v>
                </c:pt>
                <c:pt idx="2">
                  <c:v>0</c:v>
                </c:pt>
                <c:pt idx="3">
                  <c:v>#N/A</c:v>
                </c:pt>
                <c:pt idx="4">
                  <c:v>130</c:v>
                </c:pt>
                <c:pt idx="5">
                  <c:v>153.5</c:v>
                </c:pt>
                <c:pt idx="6">
                  <c:v>#N/A</c:v>
                </c:pt>
                <c:pt idx="7">
                  <c:v>165</c:v>
                </c:pt>
                <c:pt idx="8">
                  <c:v>#N/A</c:v>
                </c:pt>
                <c:pt idx="9">
                  <c:v>#N/A</c:v>
                </c:pt>
                <c:pt idx="10">
                  <c:v>#N/A</c:v>
                </c:pt>
                <c:pt idx="11">
                  <c:v>#N/A</c:v>
                </c:pt>
                <c:pt idx="12">
                  <c:v>#N/A</c:v>
                </c:pt>
                <c:pt idx="13">
                  <c:v>#N/A</c:v>
                </c:pt>
                <c:pt idx="14">
                  <c:v>#N/A</c:v>
                </c:pt>
                <c:pt idx="15">
                  <c:v>#N/A</c:v>
                </c:pt>
                <c:pt idx="16">
                  <c:v>#N/A</c:v>
                </c:pt>
                <c:pt idx="17">
                  <c:v>#N/A</c:v>
                </c:pt>
                <c:pt idx="18">
                  <c:v>#N/A</c:v>
                </c:pt>
                <c:pt idx="19">
                  <c:v>#N/A</c:v>
                </c:pt>
                <c:pt idx="20">
                  <c:v>792.625</c:v>
                </c:pt>
                <c:pt idx="21">
                  <c:v>891.28571428571433</c:v>
                </c:pt>
                <c:pt idx="22">
                  <c:v>#N/A</c:v>
                </c:pt>
                <c:pt idx="23">
                  <c:v>1012</c:v>
                </c:pt>
                <c:pt idx="24">
                  <c:v>#N/A</c:v>
                </c:pt>
                <c:pt idx="25">
                  <c:v>#N/A</c:v>
                </c:pt>
                <c:pt idx="26">
                  <c:v>1350.0588235294117</c:v>
                </c:pt>
                <c:pt idx="27">
                  <c:v>#N/A</c:v>
                </c:pt>
                <c:pt idx="28">
                  <c:v>1640.2371428571428</c:v>
                </c:pt>
                <c:pt idx="29">
                  <c:v>1611.8780000000002</c:v>
                </c:pt>
                <c:pt idx="30">
                  <c:v>1696.8793333333335</c:v>
                </c:pt>
                <c:pt idx="31">
                  <c:v>1945</c:v>
                </c:pt>
                <c:pt idx="32">
                  <c:v>2070.8977777777782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numCache>
              <c:extLst xmlns:c16r2="http://schemas.microsoft.com/office/drawing/2015/06/chart" xmlns:c15="http://schemas.microsoft.com/office/drawing/2012/chart"/>
            </c:numRef>
          </c:yVal>
          <c:smooth val="0"/>
          <c:extLst xmlns:c16r2="http://schemas.microsoft.com/office/drawing/2015/06/chart" xmlns:c15="http://schemas.microsoft.com/office/drawing/2012/chart">
            <c:ext xmlns:c16="http://schemas.microsoft.com/office/drawing/2014/chart" uri="{C3380CC4-5D6E-409C-BE32-E72D297353CC}">
              <c16:uniqueId val="{00000007-18A3-407B-9BAF-23AC888D6F6B}"/>
            </c:ext>
          </c:extLst>
        </c:ser>
        <c:ser>
          <c:idx val="6"/>
          <c:order val="6"/>
          <c:tx>
            <c:v>CEC VSD Curve C</c:v>
          </c:tx>
          <c:spPr>
            <a:ln w="25400" cap="rnd">
              <a:noFill/>
              <a:round/>
            </a:ln>
            <a:effectLst/>
          </c:spPr>
          <c:marker>
            <c:symbol val="circle"/>
            <c:size val="5"/>
            <c:spPr>
              <a:solidFill>
                <a:schemeClr val="accent1">
                  <a:lumMod val="60000"/>
                </a:schemeClr>
              </a:solidFill>
              <a:ln w="9525">
                <a:solidFill>
                  <a:schemeClr val="accent1">
                    <a:lumMod val="60000"/>
                  </a:schemeClr>
                </a:solidFill>
              </a:ln>
              <a:effectLst/>
            </c:spPr>
          </c:marker>
          <c:trendline>
            <c:spPr>
              <a:ln w="19050" cap="rnd">
                <a:solidFill>
                  <a:schemeClr val="accent1">
                    <a:lumMod val="60000"/>
                  </a:schemeClr>
                </a:solidFill>
                <a:prstDash val="sysDot"/>
              </a:ln>
              <a:effectLst/>
            </c:spPr>
            <c:trendlineType val="poly"/>
            <c:order val="2"/>
            <c:dispRSqr val="1"/>
            <c:dispEq val="1"/>
            <c:trendlineLbl>
              <c:layout>
                <c:manualLayout>
                  <c:x val="-4.2124942761362832E-2"/>
                  <c:y val="1.2632120341532219E-2"/>
                </c:manualLayout>
              </c:layout>
              <c:numFmt formatCode="General" sourceLinked="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trendlineLbl>
          </c:trendline>
          <c:xVal>
            <c:numRef>
              <c:f>'Analysis 2'!$P$5:$P$69</c:f>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extLst xmlns:c16r2="http://schemas.microsoft.com/office/drawing/2015/06/chart" xmlns:c15="http://schemas.microsoft.com/office/drawing/2012/chart"/>
            </c:numRef>
          </c:xVal>
          <c:yVal>
            <c:numRef>
              <c:f>'Analysis 2'!$AD$5:$AD$69</c:f>
              <c:numCache>
                <c:formatCode>General</c:formatCode>
                <c:ptCount val="65"/>
                <c:pt idx="0">
                  <c:v>0</c:v>
                </c:pt>
                <c:pt idx="1">
                  <c:v>0</c:v>
                </c:pt>
                <c:pt idx="2">
                  <c:v>0</c:v>
                </c:pt>
                <c:pt idx="3">
                  <c:v>#N/A</c:v>
                </c:pt>
                <c:pt idx="4">
                  <c:v>#N/A</c:v>
                </c:pt>
                <c:pt idx="5">
                  <c:v>#N/A</c:v>
                </c:pt>
                <c:pt idx="6">
                  <c:v>45.531111111111116</c:v>
                </c:pt>
                <c:pt idx="7">
                  <c:v>#N/A</c:v>
                </c:pt>
                <c:pt idx="8">
                  <c:v>#N/A</c:v>
                </c:pt>
                <c:pt idx="9">
                  <c:v>#N/A</c:v>
                </c:pt>
                <c:pt idx="10">
                  <c:v>#N/A</c:v>
                </c:pt>
                <c:pt idx="11">
                  <c:v>#N/A</c:v>
                </c:pt>
                <c:pt idx="12">
                  <c:v>#N/A</c:v>
                </c:pt>
                <c:pt idx="13">
                  <c:v>#N/A</c:v>
                </c:pt>
                <c:pt idx="14">
                  <c:v>#N/A</c:v>
                </c:pt>
                <c:pt idx="15">
                  <c:v>#N/A</c:v>
                </c:pt>
                <c:pt idx="16">
                  <c:v>94.75</c:v>
                </c:pt>
                <c:pt idx="17">
                  <c:v>#N/A</c:v>
                </c:pt>
                <c:pt idx="18">
                  <c:v>#N/A</c:v>
                </c:pt>
                <c:pt idx="19">
                  <c:v>#N/A</c:v>
                </c:pt>
                <c:pt idx="20">
                  <c:v>126.6436363636364</c:v>
                </c:pt>
                <c:pt idx="21">
                  <c:v>159.6123076923077</c:v>
                </c:pt>
                <c:pt idx="22">
                  <c:v>#N/A</c:v>
                </c:pt>
                <c:pt idx="23">
                  <c:v>170</c:v>
                </c:pt>
                <c:pt idx="24">
                  <c:v>#N/A</c:v>
                </c:pt>
                <c:pt idx="25">
                  <c:v>#N/A</c:v>
                </c:pt>
                <c:pt idx="26">
                  <c:v>#N/A</c:v>
                </c:pt>
                <c:pt idx="27">
                  <c:v>#N/A</c:v>
                </c:pt>
                <c:pt idx="28">
                  <c:v>#N/A</c:v>
                </c:pt>
                <c:pt idx="29">
                  <c:v>212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numCache>
              <c:extLst xmlns:c16r2="http://schemas.microsoft.com/office/drawing/2015/06/chart" xmlns:c15="http://schemas.microsoft.com/office/drawing/2012/chart"/>
            </c:numRef>
          </c:yVal>
          <c:smooth val="0"/>
          <c:extLst xmlns:c16r2="http://schemas.microsoft.com/office/drawing/2015/06/chart" xmlns:c15="http://schemas.microsoft.com/office/drawing/2012/chart">
            <c:ext xmlns:c16="http://schemas.microsoft.com/office/drawing/2014/chart" uri="{C3380CC4-5D6E-409C-BE32-E72D297353CC}">
              <c16:uniqueId val="{00000008-18A3-407B-9BAF-23AC888D6F6B}"/>
            </c:ext>
          </c:extLst>
        </c:ser>
        <c:dLbls>
          <c:showLegendKey val="0"/>
          <c:showVal val="0"/>
          <c:showCatName val="0"/>
          <c:showSerName val="0"/>
          <c:showPercent val="0"/>
          <c:showBubbleSize val="0"/>
        </c:dLbls>
        <c:axId val="307137888"/>
        <c:axId val="306997264"/>
        <c:extLst xmlns:c16r2="http://schemas.microsoft.com/office/drawing/2015/06/chart">
          <c:ext xmlns:c15="http://schemas.microsoft.com/office/drawing/2012/chart" uri="{02D57815-91ED-43cb-92C2-25804820EDAC}">
            <c15:filteredScatterSeries>
              <c15:ser>
                <c:idx val="1"/>
                <c:order val="1"/>
                <c:tx>
                  <c:strRef>
                    <c:extLst xmlns:c16r2="http://schemas.microsoft.com/office/drawing/2015/06/chart">
                      <c:ext uri="{02D57815-91ED-43cb-92C2-25804820EDAC}">
                        <c15:formulaRef>
                          <c15:sqref>'Analysis 2'!$T$4</c15:sqref>
                        </c15:formulaRef>
                      </c:ext>
                    </c:extLst>
                    <c:strCache>
                      <c:ptCount val="1"/>
                      <c:pt idx="0">
                        <c:v>2-spd A Avg Pwr</c:v>
                      </c:pt>
                    </c:strCache>
                  </c:strRef>
                </c:tx>
                <c:spPr>
                  <a:ln w="25400" cap="rnd">
                    <a:noFill/>
                    <a:round/>
                  </a:ln>
                  <a:effectLst/>
                </c:spPr>
                <c:marker>
                  <c:symbol val="circle"/>
                  <c:size val="5"/>
                  <c:spPr>
                    <a:solidFill>
                      <a:schemeClr val="accent2"/>
                    </a:solidFill>
                    <a:ln w="9525">
                      <a:solidFill>
                        <a:schemeClr val="accent2"/>
                      </a:solidFill>
                    </a:ln>
                    <a:effectLst/>
                  </c:spPr>
                </c:marker>
                <c:trendline>
                  <c:spPr>
                    <a:ln w="19050" cap="rnd">
                      <a:solidFill>
                        <a:schemeClr val="accent2"/>
                      </a:solidFill>
                      <a:prstDash val="sysDot"/>
                    </a:ln>
                    <a:effectLst/>
                  </c:spPr>
                  <c:trendlineType val="poly"/>
                  <c:order val="2"/>
                  <c:intercept val="0"/>
                  <c:dispRSqr val="0"/>
                  <c:dispEq val="1"/>
                  <c:trendlineLbl>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extLst xmlns:c16r2="http://schemas.microsoft.com/office/drawing/2015/06/chart">
                      <c:ext uri="{02D57815-91ED-43cb-92C2-25804820EDAC}">
                        <c15:formulaRef>
                          <c15:sqref>'Analysis 2'!$P$5:$P$69</c15:sqref>
                        </c15:formulaRef>
                      </c:ext>
                    </c:extLst>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numRef>
                </c:xVal>
                <c:yVal>
                  <c:numRef>
                    <c:extLst xmlns:c16r2="http://schemas.microsoft.com/office/drawing/2015/06/chart">
                      <c:ext uri="{02D57815-91ED-43cb-92C2-25804820EDAC}">
                        <c15:formulaRef>
                          <c15:sqref>'Analysis 2'!$T$5:$T$69</c15:sqref>
                        </c15:formulaRef>
                      </c:ext>
                    </c:extLst>
                    <c:numCache>
                      <c:formatCode>General</c:formatCode>
                      <c:ptCount val="6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476.66666666666669</c:v>
                      </c:pt>
                      <c:pt idx="22">
                        <c:v>512.5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1320.302857142857</c:v>
                      </c:pt>
                      <c:pt idx="42">
                        <c:v>1355.0171428571427</c:v>
                      </c:pt>
                      <c:pt idx="43">
                        <c:v>#N/A</c:v>
                      </c:pt>
                      <c:pt idx="44">
                        <c:v>#N/A</c:v>
                      </c:pt>
                      <c:pt idx="45">
                        <c:v>#N/A</c:v>
                      </c:pt>
                      <c:pt idx="46">
                        <c:v>1621.3333333333333</c:v>
                      </c:pt>
                      <c:pt idx="47">
                        <c:v>1625.5555555555557</c:v>
                      </c:pt>
                      <c:pt idx="48">
                        <c:v>#N/A</c:v>
                      </c:pt>
                      <c:pt idx="49">
                        <c:v>#N/A</c:v>
                      </c:pt>
                      <c:pt idx="50">
                        <c:v>1791.9706250000002</c:v>
                      </c:pt>
                      <c:pt idx="51">
                        <c:v>1803.73</c:v>
                      </c:pt>
                      <c:pt idx="52">
                        <c:v>1814.957142857143</c:v>
                      </c:pt>
                      <c:pt idx="53">
                        <c:v>1846.7554545454548</c:v>
                      </c:pt>
                      <c:pt idx="54">
                        <c:v>1972.2080000000001</c:v>
                      </c:pt>
                      <c:pt idx="55">
                        <c:v>2036.0325</c:v>
                      </c:pt>
                      <c:pt idx="56">
                        <c:v>2060.5750000000003</c:v>
                      </c:pt>
                      <c:pt idx="57">
                        <c:v>2116.5362500000001</c:v>
                      </c:pt>
                      <c:pt idx="58">
                        <c:v>2171.3907142857142</c:v>
                      </c:pt>
                      <c:pt idx="59">
                        <c:v>#N/A</c:v>
                      </c:pt>
                      <c:pt idx="60">
                        <c:v>#N/A</c:v>
                      </c:pt>
                      <c:pt idx="61">
                        <c:v>#N/A</c:v>
                      </c:pt>
                      <c:pt idx="62">
                        <c:v>#N/A</c:v>
                      </c:pt>
                      <c:pt idx="63">
                        <c:v>#N/A</c:v>
                      </c:pt>
                      <c:pt idx="64">
                        <c:v>#N/A</c:v>
                      </c:pt>
                    </c:numCache>
                  </c:numRef>
                </c:yVal>
                <c:smooth val="0"/>
                <c:extLst xmlns:c16r2="http://schemas.microsoft.com/office/drawing/2015/06/chart">
                  <c:ext xmlns:c16="http://schemas.microsoft.com/office/drawing/2014/chart" uri="{C3380CC4-5D6E-409C-BE32-E72D297353CC}">
                    <c16:uniqueId val="{00000002-18A3-407B-9BAF-23AC888D6F6B}"/>
                  </c:ext>
                </c:extLst>
              </c15:ser>
            </c15:filteredScatterSeries>
            <c15:filteredScatterSeries>
              <c15:ser>
                <c:idx val="2"/>
                <c:order val="2"/>
                <c:tx>
                  <c:strRef>
                    <c:extLst xmlns:c16r2="http://schemas.microsoft.com/office/drawing/2015/06/chart" xmlns:c15="http://schemas.microsoft.com/office/drawing/2012/chart">
                      <c:ext xmlns:c15="http://schemas.microsoft.com/office/drawing/2012/chart" uri="{02D57815-91ED-43cb-92C2-25804820EDAC}">
                        <c15:formulaRef>
                          <c15:sqref>'Analysis 2'!$V$4</c15:sqref>
                        </c15:formulaRef>
                      </c:ext>
                    </c:extLst>
                    <c:strCache>
                      <c:ptCount val="1"/>
                      <c:pt idx="0">
                        <c:v>2-spd B Avg Pwr</c:v>
                      </c:pt>
                    </c:strCache>
                  </c:strRef>
                </c:tx>
                <c:spPr>
                  <a:ln w="25400" cap="rnd">
                    <a:noFill/>
                    <a:round/>
                  </a:ln>
                  <a:effectLst/>
                </c:spPr>
                <c:marker>
                  <c:symbol val="circle"/>
                  <c:size val="5"/>
                  <c:spPr>
                    <a:solidFill>
                      <a:schemeClr val="accent3"/>
                    </a:solidFill>
                    <a:ln w="9525">
                      <a:solidFill>
                        <a:schemeClr val="accent3"/>
                      </a:solidFill>
                    </a:ln>
                    <a:effectLst/>
                  </c:spPr>
                </c:marker>
                <c:trendline>
                  <c:spPr>
                    <a:ln w="19050" cap="rnd">
                      <a:solidFill>
                        <a:schemeClr val="accent3"/>
                      </a:solidFill>
                      <a:prstDash val="sysDot"/>
                    </a:ln>
                    <a:effectLst/>
                  </c:spPr>
                  <c:trendlineType val="poly"/>
                  <c:order val="2"/>
                  <c:intercept val="0"/>
                  <c:dispRSqr val="1"/>
                  <c:dispEq val="1"/>
                  <c:trendlineLbl>
                    <c:layout>
                      <c:manualLayout>
                        <c:x val="-0.11413503557677958"/>
                        <c:y val="0.11706337785769626"/>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extLst xmlns:c16r2="http://schemas.microsoft.com/office/drawing/2015/06/chart" xmlns:c15="http://schemas.microsoft.com/office/drawing/2012/chart">
                      <c:ext xmlns:c15="http://schemas.microsoft.com/office/drawing/2012/chart" uri="{02D57815-91ED-43cb-92C2-25804820EDAC}">
                        <c15:formulaRef>
                          <c15:sqref>'Analysis 2'!$P$5:$P$69</c15:sqref>
                        </c15:formulaRef>
                      </c:ext>
                    </c:extLst>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numRef>
                </c:xVal>
                <c:yVal>
                  <c:numRef>
                    <c:extLst xmlns:c16r2="http://schemas.microsoft.com/office/drawing/2015/06/chart" xmlns:c15="http://schemas.microsoft.com/office/drawing/2012/chart">
                      <c:ext xmlns:c15="http://schemas.microsoft.com/office/drawing/2012/chart" uri="{02D57815-91ED-43cb-92C2-25804820EDAC}">
                        <c15:formulaRef>
                          <c15:sqref>'Analysis 2'!$V$5:$V$69</c15:sqref>
                        </c15:formulaRef>
                      </c:ext>
                    </c:extLst>
                    <c:numCache>
                      <c:formatCode>General</c:formatCode>
                      <c:ptCount val="65"/>
                      <c:pt idx="0">
                        <c:v>#N/A</c:v>
                      </c:pt>
                      <c:pt idx="1">
                        <c:v>#N/A</c:v>
                      </c:pt>
                      <c:pt idx="2">
                        <c:v>#N/A</c:v>
                      </c:pt>
                      <c:pt idx="3">
                        <c:v>250</c:v>
                      </c:pt>
                      <c:pt idx="4">
                        <c:v>250</c:v>
                      </c:pt>
                      <c:pt idx="5">
                        <c:v>#N/A</c:v>
                      </c:pt>
                      <c:pt idx="6">
                        <c:v>362</c:v>
                      </c:pt>
                      <c:pt idx="7">
                        <c:v>420.25</c:v>
                      </c:pt>
                      <c:pt idx="8">
                        <c:v>436.1838461538461</c:v>
                      </c:pt>
                      <c:pt idx="9">
                        <c:v>445.065</c:v>
                      </c:pt>
                      <c:pt idx="10">
                        <c:v>#N/A</c:v>
                      </c:pt>
                      <c:pt idx="11">
                        <c:v>#N/A</c:v>
                      </c:pt>
                      <c:pt idx="12">
                        <c:v>#N/A</c:v>
                      </c:pt>
                      <c:pt idx="13">
                        <c:v>#N/A</c:v>
                      </c:pt>
                      <c:pt idx="14">
                        <c:v>#N/A</c:v>
                      </c:pt>
                      <c:pt idx="15">
                        <c:v>#N/A</c:v>
                      </c:pt>
                      <c:pt idx="16">
                        <c:v>#N/A</c:v>
                      </c:pt>
                      <c:pt idx="17">
                        <c:v>#N/A</c:v>
                      </c:pt>
                      <c:pt idx="18">
                        <c:v>#N/A</c:v>
                      </c:pt>
                      <c:pt idx="19">
                        <c:v>1040.9033333333334</c:v>
                      </c:pt>
                      <c:pt idx="20">
                        <c:v>#N/A</c:v>
                      </c:pt>
                      <c:pt idx="21">
                        <c:v>#N/A</c:v>
                      </c:pt>
                      <c:pt idx="22">
                        <c:v>1227.5809999999999</c:v>
                      </c:pt>
                      <c:pt idx="23">
                        <c:v>1291.5281818181818</c:v>
                      </c:pt>
                      <c:pt idx="24">
                        <c:v>1461.0149999999999</c:v>
                      </c:pt>
                      <c:pt idx="25">
                        <c:v>1433.4333333333334</c:v>
                      </c:pt>
                      <c:pt idx="26">
                        <c:v>1497.8362500000001</c:v>
                      </c:pt>
                      <c:pt idx="27">
                        <c:v>1634.1682608695651</c:v>
                      </c:pt>
                      <c:pt idx="28">
                        <c:v>1651.8804545454543</c:v>
                      </c:pt>
                      <c:pt idx="29">
                        <c:v>1730.6252000000002</c:v>
                      </c:pt>
                      <c:pt idx="30">
                        <c:v>1765.8120833333335</c:v>
                      </c:pt>
                      <c:pt idx="31">
                        <c:v>1823.7616666666665</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numCache>
                  </c:numRef>
                </c:yVal>
                <c:smooth val="0"/>
                <c:extLst xmlns:c16r2="http://schemas.microsoft.com/office/drawing/2015/06/chart" xmlns:c15="http://schemas.microsoft.com/office/drawing/2012/chart">
                  <c:ext xmlns:c16="http://schemas.microsoft.com/office/drawing/2014/chart" uri="{C3380CC4-5D6E-409C-BE32-E72D297353CC}">
                    <c16:uniqueId val="{00000003-18A3-407B-9BAF-23AC888D6F6B}"/>
                  </c:ext>
                </c:extLst>
              </c15:ser>
            </c15:filteredScatterSeries>
            <c15:filteredScatterSeries>
              <c15:ser>
                <c:idx val="3"/>
                <c:order val="3"/>
                <c:tx>
                  <c:strRef>
                    <c:extLst xmlns:c16r2="http://schemas.microsoft.com/office/drawing/2015/06/chart" xmlns:c15="http://schemas.microsoft.com/office/drawing/2012/chart">
                      <c:ext xmlns:c15="http://schemas.microsoft.com/office/drawing/2012/chart" uri="{02D57815-91ED-43cb-92C2-25804820EDAC}">
                        <c15:formulaRef>
                          <c15:sqref>'Analysis 2'!$X$4</c15:sqref>
                        </c15:formulaRef>
                      </c:ext>
                    </c:extLst>
                    <c:strCache>
                      <c:ptCount val="1"/>
                      <c:pt idx="0">
                        <c:v>2-spd C Avg Pwr</c:v>
                      </c:pt>
                    </c:strCache>
                  </c:strRef>
                </c:tx>
                <c:spPr>
                  <a:ln w="25400" cap="rnd">
                    <a:noFill/>
                    <a:round/>
                  </a:ln>
                  <a:effectLst/>
                </c:spPr>
                <c:marker>
                  <c:symbol val="circle"/>
                  <c:size val="5"/>
                  <c:spPr>
                    <a:solidFill>
                      <a:schemeClr val="accent4"/>
                    </a:solidFill>
                    <a:ln w="9525">
                      <a:solidFill>
                        <a:schemeClr val="accent4"/>
                      </a:solidFill>
                    </a:ln>
                    <a:effectLst/>
                  </c:spPr>
                </c:marker>
                <c:trendline>
                  <c:spPr>
                    <a:ln w="19050" cap="rnd">
                      <a:solidFill>
                        <a:schemeClr val="accent4"/>
                      </a:solidFill>
                      <a:prstDash val="sysDot"/>
                    </a:ln>
                    <a:effectLst/>
                  </c:spPr>
                  <c:trendlineType val="power"/>
                  <c:dispRSqr val="0"/>
                  <c:dispEq val="0"/>
                </c:trendline>
                <c:xVal>
                  <c:numRef>
                    <c:extLst xmlns:c16r2="http://schemas.microsoft.com/office/drawing/2015/06/chart" xmlns:c15="http://schemas.microsoft.com/office/drawing/2012/chart">
                      <c:ext xmlns:c15="http://schemas.microsoft.com/office/drawing/2012/chart" uri="{02D57815-91ED-43cb-92C2-25804820EDAC}">
                        <c15:formulaRef>
                          <c15:sqref>'Analysis 2'!$P$5:$P$69</c15:sqref>
                        </c15:formulaRef>
                      </c:ext>
                    </c:extLst>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numRef>
                </c:xVal>
                <c:yVal>
                  <c:numRef>
                    <c:extLst xmlns:c16r2="http://schemas.microsoft.com/office/drawing/2015/06/chart" xmlns:c15="http://schemas.microsoft.com/office/drawing/2012/chart">
                      <c:ext xmlns:c15="http://schemas.microsoft.com/office/drawing/2012/chart" uri="{02D57815-91ED-43cb-92C2-25804820EDAC}">
                        <c15:formulaRef>
                          <c15:sqref>'Analysis 2'!$X$5:$X$69</c15:sqref>
                        </c15:formulaRef>
                      </c:ext>
                    </c:extLst>
                    <c:numCache>
                      <c:formatCode>General</c:formatCode>
                      <c:ptCount val="6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203</c:v>
                      </c:pt>
                      <c:pt idx="22">
                        <c:v>203</c:v>
                      </c:pt>
                      <c:pt idx="23">
                        <c:v>#N/A</c:v>
                      </c:pt>
                      <c:pt idx="24">
                        <c:v>#N/A</c:v>
                      </c:pt>
                      <c:pt idx="25">
                        <c:v>0</c:v>
                      </c:pt>
                      <c:pt idx="26">
                        <c:v>0</c:v>
                      </c:pt>
                      <c:pt idx="27">
                        <c:v>#N/A</c:v>
                      </c:pt>
                      <c:pt idx="28">
                        <c:v>426.33333333333331</c:v>
                      </c:pt>
                      <c:pt idx="29">
                        <c:v>411</c:v>
                      </c:pt>
                      <c:pt idx="30">
                        <c:v>416</c:v>
                      </c:pt>
                      <c:pt idx="31">
                        <c:v>#N/A</c:v>
                      </c:pt>
                      <c:pt idx="32">
                        <c:v>459.83333333333331</c:v>
                      </c:pt>
                      <c:pt idx="33">
                        <c:v>459.83333333333331</c:v>
                      </c:pt>
                      <c:pt idx="34">
                        <c:v>378.41</c:v>
                      </c:pt>
                      <c:pt idx="35">
                        <c:v>465.47</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1336.14625</c:v>
                      </c:pt>
                      <c:pt idx="56">
                        <c:v>#N/A</c:v>
                      </c:pt>
                      <c:pt idx="57">
                        <c:v>#N/A</c:v>
                      </c:pt>
                      <c:pt idx="58">
                        <c:v>#N/A</c:v>
                      </c:pt>
                      <c:pt idx="59">
                        <c:v>#N/A</c:v>
                      </c:pt>
                      <c:pt idx="60">
                        <c:v>#N/A</c:v>
                      </c:pt>
                      <c:pt idx="61">
                        <c:v>#N/A</c:v>
                      </c:pt>
                      <c:pt idx="62">
                        <c:v>1667.9300000000003</c:v>
                      </c:pt>
                      <c:pt idx="63">
                        <c:v>1707.8657142857144</c:v>
                      </c:pt>
                      <c:pt idx="64">
                        <c:v>#N/A</c:v>
                      </c:pt>
                    </c:numCache>
                  </c:numRef>
                </c:yVal>
                <c:smooth val="0"/>
                <c:extLst xmlns:c16r2="http://schemas.microsoft.com/office/drawing/2015/06/chart" xmlns:c15="http://schemas.microsoft.com/office/drawing/2012/chart">
                  <c:ext xmlns:c16="http://schemas.microsoft.com/office/drawing/2014/chart" uri="{C3380CC4-5D6E-409C-BE32-E72D297353CC}">
                    <c16:uniqueId val="{00000004-18A3-407B-9BAF-23AC888D6F6B}"/>
                  </c:ext>
                </c:extLst>
              </c15:ser>
            </c15:filteredScatterSeries>
            <c15:filteredScatterSeries>
              <c15:ser>
                <c:idx val="7"/>
                <c:order val="7"/>
                <c:tx>
                  <c:strRef>
                    <c:extLst xmlns:c16r2="http://schemas.microsoft.com/office/drawing/2015/06/chart" xmlns:c15="http://schemas.microsoft.com/office/drawing/2012/chart">
                      <c:ext xmlns:c15="http://schemas.microsoft.com/office/drawing/2012/chart" uri="{02D57815-91ED-43cb-92C2-25804820EDAC}">
                        <c15:formulaRef>
                          <c15:sqref>'Analysis 2'!$AH$4</c15:sqref>
                        </c15:formulaRef>
                      </c:ext>
                    </c:extLst>
                    <c:strCache>
                      <c:ptCount val="1"/>
                      <c:pt idx="0">
                        <c:v>1-speed B Avg Power3</c:v>
                      </c:pt>
                    </c:strCache>
                  </c:strRef>
                </c:tx>
                <c:spPr>
                  <a:ln w="25400" cap="rnd">
                    <a:noFill/>
                    <a:round/>
                  </a:ln>
                  <a:effectLst/>
                </c:spPr>
                <c:marker>
                  <c:symbol val="circle"/>
                  <c:size val="5"/>
                  <c:spPr>
                    <a:solidFill>
                      <a:schemeClr val="accent2">
                        <a:lumMod val="60000"/>
                      </a:schemeClr>
                    </a:solidFill>
                    <a:ln w="9525">
                      <a:solidFill>
                        <a:schemeClr val="accent2">
                          <a:lumMod val="60000"/>
                        </a:schemeClr>
                      </a:solidFill>
                    </a:ln>
                    <a:effectLst/>
                  </c:spPr>
                </c:marker>
                <c:trendline>
                  <c:spPr>
                    <a:ln w="19050" cap="rnd">
                      <a:solidFill>
                        <a:schemeClr val="accent2">
                          <a:lumMod val="60000"/>
                        </a:schemeClr>
                      </a:solidFill>
                      <a:prstDash val="sysDot"/>
                    </a:ln>
                    <a:effectLst/>
                  </c:spPr>
                  <c:trendlineType val="poly"/>
                  <c:order val="2"/>
                  <c:intercept val="0"/>
                  <c:dispRSqr val="1"/>
                  <c:dispEq val="1"/>
                  <c:trendlineLbl>
                    <c:layout>
                      <c:manualLayout>
                        <c:x val="-0.51263232593896291"/>
                        <c:y val="0.49727856275323967"/>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extLst xmlns:c16r2="http://schemas.microsoft.com/office/drawing/2015/06/chart" xmlns:c15="http://schemas.microsoft.com/office/drawing/2012/chart">
                      <c:ext xmlns:c15="http://schemas.microsoft.com/office/drawing/2012/chart" uri="{02D57815-91ED-43cb-92C2-25804820EDAC}">
                        <c15:formulaRef>
                          <c15:sqref>'Analysis 2'!$P$5:$P$69</c15:sqref>
                        </c15:formulaRef>
                      </c:ext>
                    </c:extLst>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numRef>
                </c:xVal>
                <c:yVal>
                  <c:numRef>
                    <c:extLst xmlns:c16r2="http://schemas.microsoft.com/office/drawing/2015/06/chart" xmlns:c15="http://schemas.microsoft.com/office/drawing/2012/chart">
                      <c:ext xmlns:c15="http://schemas.microsoft.com/office/drawing/2012/chart" uri="{02D57815-91ED-43cb-92C2-25804820EDAC}">
                        <c15:formulaRef>
                          <c15:sqref>'Analysis 2'!$AH$5:$AH$69</c15:sqref>
                        </c15:formulaRef>
                      </c:ext>
                    </c:extLst>
                    <c:numCache>
                      <c:formatCode>General</c:formatCode>
                      <c:ptCount val="6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906</c:v>
                      </c:pt>
                      <c:pt idx="16">
                        <c:v>945.6</c:v>
                      </c:pt>
                      <c:pt idx="17">
                        <c:v>975.14285714285711</c:v>
                      </c:pt>
                      <c:pt idx="18">
                        <c:v>889.42857142857144</c:v>
                      </c:pt>
                      <c:pt idx="19">
                        <c:v>855</c:v>
                      </c:pt>
                      <c:pt idx="20">
                        <c:v>#N/A</c:v>
                      </c:pt>
                      <c:pt idx="21">
                        <c:v>1310</c:v>
                      </c:pt>
                      <c:pt idx="22">
                        <c:v>1310</c:v>
                      </c:pt>
                      <c:pt idx="23">
                        <c:v>1541.5</c:v>
                      </c:pt>
                      <c:pt idx="24">
                        <c:v>1393.8</c:v>
                      </c:pt>
                      <c:pt idx="25">
                        <c:v>1345.2</c:v>
                      </c:pt>
                      <c:pt idx="26">
                        <c:v>1407.8181818181818</c:v>
                      </c:pt>
                      <c:pt idx="27">
                        <c:v>1502.125</c:v>
                      </c:pt>
                      <c:pt idx="28">
                        <c:v>1707.4736842105262</c:v>
                      </c:pt>
                      <c:pt idx="29">
                        <c:v>1730.8235294117646</c:v>
                      </c:pt>
                      <c:pt idx="30">
                        <c:v>1832.3</c:v>
                      </c:pt>
                      <c:pt idx="31">
                        <c:v>2025.5</c:v>
                      </c:pt>
                      <c:pt idx="32">
                        <c:v>2152.6666666666665</c:v>
                      </c:pt>
                      <c:pt idx="33">
                        <c:v>2143.1999999999998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numCache>
                  </c:numRef>
                </c:yVal>
                <c:smooth val="0"/>
                <c:extLst xmlns:c16r2="http://schemas.microsoft.com/office/drawing/2015/06/chart" xmlns:c15="http://schemas.microsoft.com/office/drawing/2012/chart">
                  <c:ext xmlns:c16="http://schemas.microsoft.com/office/drawing/2014/chart" uri="{C3380CC4-5D6E-409C-BE32-E72D297353CC}">
                    <c16:uniqueId val="{00000008-5AFC-4A6E-80FD-0DA897C34DC4}"/>
                  </c:ext>
                </c:extLst>
              </c15:ser>
            </c15:filteredScatterSeries>
            <c15:filteredScatterSeries>
              <c15:ser>
                <c:idx val="8"/>
                <c:order val="8"/>
                <c:tx>
                  <c:strRef>
                    <c:extLst xmlns:c16r2="http://schemas.microsoft.com/office/drawing/2015/06/chart" xmlns:c15="http://schemas.microsoft.com/office/drawing/2012/chart">
                      <c:ext xmlns:c15="http://schemas.microsoft.com/office/drawing/2012/chart" uri="{02D57815-91ED-43cb-92C2-25804820EDAC}">
                        <c15:formulaRef>
                          <c15:sqref>'Analysis 2'!$AF$4</c15:sqref>
                        </c15:formulaRef>
                      </c:ext>
                    </c:extLst>
                    <c:strCache>
                      <c:ptCount val="1"/>
                      <c:pt idx="0">
                        <c:v>1-speed A Avg Power</c:v>
                      </c:pt>
                    </c:strCache>
                  </c:strRef>
                </c:tx>
                <c:spPr>
                  <a:ln w="25400" cap="rnd">
                    <a:noFill/>
                    <a:round/>
                  </a:ln>
                  <a:effectLst/>
                </c:spPr>
                <c:marker>
                  <c:symbol val="circle"/>
                  <c:size val="5"/>
                  <c:spPr>
                    <a:solidFill>
                      <a:schemeClr val="accent3">
                        <a:lumMod val="60000"/>
                      </a:schemeClr>
                    </a:solidFill>
                    <a:ln w="9525">
                      <a:solidFill>
                        <a:schemeClr val="accent3">
                          <a:lumMod val="60000"/>
                        </a:schemeClr>
                      </a:solidFill>
                    </a:ln>
                    <a:effectLst/>
                  </c:spPr>
                </c:marker>
                <c:trendline>
                  <c:spPr>
                    <a:ln w="19050" cap="rnd">
                      <a:solidFill>
                        <a:schemeClr val="accent3">
                          <a:lumMod val="60000"/>
                        </a:schemeClr>
                      </a:solidFill>
                      <a:prstDash val="sysDot"/>
                    </a:ln>
                    <a:effectLst/>
                  </c:spPr>
                  <c:trendlineType val="poly"/>
                  <c:order val="2"/>
                  <c:intercept val="0"/>
                  <c:dispRSqr val="1"/>
                  <c:dispEq val="1"/>
                  <c:trendlineLbl>
                    <c:layout>
                      <c:manualLayout>
                        <c:x val="1.498468773728056E-2"/>
                        <c:y val="7.2269743285941074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extLst xmlns:c16r2="http://schemas.microsoft.com/office/drawing/2015/06/chart" xmlns:c15="http://schemas.microsoft.com/office/drawing/2012/chart">
                      <c:ext xmlns:c15="http://schemas.microsoft.com/office/drawing/2012/chart" uri="{02D57815-91ED-43cb-92C2-25804820EDAC}">
                        <c15:formulaRef>
                          <c15:sqref>'Analysis 2'!$P$5:$P$69</c15:sqref>
                        </c15:formulaRef>
                      </c:ext>
                    </c:extLst>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numRef>
                </c:xVal>
                <c:yVal>
                  <c:numRef>
                    <c:extLst xmlns:c16r2="http://schemas.microsoft.com/office/drawing/2015/06/chart" xmlns:c15="http://schemas.microsoft.com/office/drawing/2012/chart">
                      <c:ext xmlns:c15="http://schemas.microsoft.com/office/drawing/2012/chart" uri="{02D57815-91ED-43cb-92C2-25804820EDAC}">
                        <c15:formulaRef>
                          <c15:sqref>'Analysis 2'!$AF$5:$AF$69</c15:sqref>
                        </c15:formulaRef>
                      </c:ext>
                    </c:extLst>
                    <c:numCache>
                      <c:formatCode>General</c:formatCode>
                      <c:ptCount val="6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1050</c:v>
                      </c:pt>
                      <c:pt idx="35">
                        <c:v>989.71428571428567</c:v>
                      </c:pt>
                      <c:pt idx="36">
                        <c:v>1007.2</c:v>
                      </c:pt>
                      <c:pt idx="37">
                        <c:v>#N/A</c:v>
                      </c:pt>
                      <c:pt idx="38">
                        <c:v>967</c:v>
                      </c:pt>
                      <c:pt idx="39">
                        <c:v>1188</c:v>
                      </c:pt>
                      <c:pt idx="40">
                        <c:v>#N/A</c:v>
                      </c:pt>
                      <c:pt idx="41">
                        <c:v>#N/A</c:v>
                      </c:pt>
                      <c:pt idx="42">
                        <c:v>#N/A</c:v>
                      </c:pt>
                      <c:pt idx="43">
                        <c:v>#N/A</c:v>
                      </c:pt>
                      <c:pt idx="44">
                        <c:v>#N/A</c:v>
                      </c:pt>
                      <c:pt idx="45">
                        <c:v>#N/A</c:v>
                      </c:pt>
                      <c:pt idx="46">
                        <c:v>1478</c:v>
                      </c:pt>
                      <c:pt idx="47">
                        <c:v>#N/A</c:v>
                      </c:pt>
                      <c:pt idx="48">
                        <c:v>#N/A</c:v>
                      </c:pt>
                      <c:pt idx="49">
                        <c:v>1677.25</c:v>
                      </c:pt>
                      <c:pt idx="50">
                        <c:v>1715.7272727272727</c:v>
                      </c:pt>
                      <c:pt idx="51">
                        <c:v>1856.909090909091</c:v>
                      </c:pt>
                      <c:pt idx="52">
                        <c:v>1944</c:v>
                      </c:pt>
                      <c:pt idx="53">
                        <c:v>#N/A</c:v>
                      </c:pt>
                      <c:pt idx="54">
                        <c:v>#N/A</c:v>
                      </c:pt>
                      <c:pt idx="55">
                        <c:v>2083.6</c:v>
                      </c:pt>
                      <c:pt idx="56">
                        <c:v>2107.8888888888887</c:v>
                      </c:pt>
                      <c:pt idx="57">
                        <c:v>#N/A</c:v>
                      </c:pt>
                      <c:pt idx="58">
                        <c:v>#N/A</c:v>
                      </c:pt>
                      <c:pt idx="59">
                        <c:v>#N/A</c:v>
                      </c:pt>
                      <c:pt idx="60">
                        <c:v>#N/A</c:v>
                      </c:pt>
                      <c:pt idx="61">
                        <c:v>#N/A</c:v>
                      </c:pt>
                      <c:pt idx="62">
                        <c:v>2612</c:v>
                      </c:pt>
                      <c:pt idx="63">
                        <c:v>#N/A</c:v>
                      </c:pt>
                      <c:pt idx="64">
                        <c:v>#N/A</c:v>
                      </c:pt>
                    </c:numCache>
                  </c:numRef>
                </c:yVal>
                <c:smooth val="0"/>
                <c:extLst xmlns:c16r2="http://schemas.microsoft.com/office/drawing/2015/06/chart" xmlns:c15="http://schemas.microsoft.com/office/drawing/2012/chart">
                  <c:ext xmlns:c16="http://schemas.microsoft.com/office/drawing/2014/chart" uri="{C3380CC4-5D6E-409C-BE32-E72D297353CC}">
                    <c16:uniqueId val="{00000009-0605-4C6F-BA16-B30E43572C5F}"/>
                  </c:ext>
                </c:extLst>
              </c15:ser>
            </c15:filteredScatterSeries>
          </c:ext>
        </c:extLst>
      </c:scatterChart>
      <c:valAx>
        <c:axId val="307137888"/>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sz="1600" b="1"/>
                  <a:t>Flow (GPM)</a:t>
                </a: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1" i="0" u="none" strike="noStrike" kern="1200" baseline="0">
                <a:solidFill>
                  <a:schemeClr val="tx1">
                    <a:lumMod val="65000"/>
                    <a:lumOff val="35000"/>
                  </a:schemeClr>
                </a:solidFill>
                <a:latin typeface="+mn-lt"/>
                <a:ea typeface="+mn-ea"/>
                <a:cs typeface="+mn-cs"/>
              </a:defRPr>
            </a:pPr>
            <a:endParaRPr lang="en-US"/>
          </a:p>
        </c:txPr>
        <c:crossAx val="306997264"/>
        <c:crosses val="autoZero"/>
        <c:crossBetween val="midCat"/>
      </c:valAx>
      <c:valAx>
        <c:axId val="306997264"/>
        <c:scaling>
          <c:orientation val="minMax"/>
          <c:max val="250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sz="1600" b="1"/>
                  <a:t>Power (Watts)</a:t>
                </a:r>
              </a:p>
            </c:rich>
          </c:tx>
          <c:overlay val="0"/>
          <c:spPr>
            <a:noFill/>
            <a:ln>
              <a:noFill/>
            </a:ln>
            <a:effectLst/>
          </c:spPr>
          <c:txPr>
            <a:bodyPr rot="-540000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crossAx val="307137888"/>
        <c:crosses val="autoZero"/>
        <c:crossBetween val="midCat"/>
      </c:valAx>
      <c:spPr>
        <a:noFill/>
        <a:ln>
          <a:noFill/>
        </a:ln>
        <a:effectLst/>
      </c:spPr>
    </c:plotArea>
    <c:legend>
      <c:legendPos val="t"/>
      <c:layout>
        <c:manualLayout>
          <c:xMode val="edge"/>
          <c:yMode val="edge"/>
          <c:x val="6.1039734511083639E-2"/>
          <c:y val="8.1189025184314784E-2"/>
          <c:w val="0.26593991879200468"/>
          <c:h val="0.29895015799771824"/>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800" b="1" i="0" u="none" strike="noStrike" kern="1200" spc="0" baseline="0">
                <a:solidFill>
                  <a:schemeClr val="tx1">
                    <a:lumMod val="65000"/>
                    <a:lumOff val="35000"/>
                  </a:schemeClr>
                </a:solidFill>
                <a:latin typeface="+mn-lt"/>
                <a:ea typeface="+mn-ea"/>
                <a:cs typeface="+mn-cs"/>
              </a:defRPr>
            </a:pPr>
            <a:r>
              <a:rPr lang="en-US" sz="2800" b="1"/>
              <a:t>CEC</a:t>
            </a:r>
            <a:r>
              <a:rPr lang="en-US" sz="2800" b="1" baseline="0"/>
              <a:t> Database: </a:t>
            </a:r>
            <a:r>
              <a:rPr lang="en-US" sz="2800" b="1"/>
              <a:t>Power (Avg) vs Flow </a:t>
            </a:r>
          </a:p>
        </c:rich>
      </c:tx>
      <c:overlay val="0"/>
      <c:spPr>
        <a:noFill/>
        <a:ln>
          <a:noFill/>
        </a:ln>
        <a:effectLst/>
      </c:spPr>
      <c:txPr>
        <a:bodyPr rot="0" spcFirstLastPara="1" vertOverflow="ellipsis" vert="horz" wrap="square" anchor="ctr" anchorCtr="1"/>
        <a:lstStyle/>
        <a:p>
          <a:pPr>
            <a:defRPr sz="28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7.8585951689801509E-2"/>
          <c:y val="7.0599185512853366E-2"/>
          <c:w val="0.8901109303362903"/>
          <c:h val="0.85474748280021196"/>
        </c:manualLayout>
      </c:layout>
      <c:scatterChart>
        <c:scatterStyle val="lineMarker"/>
        <c:varyColors val="0"/>
        <c:ser>
          <c:idx val="1"/>
          <c:order val="1"/>
          <c:tx>
            <c:strRef>
              <c:f>'Analysis 2'!$T$4</c:f>
              <c:strCache>
                <c:ptCount val="1"/>
                <c:pt idx="0">
                  <c:v>2-spd A Avg Pwr</c:v>
                </c:pt>
              </c:strCache>
              <c:extLst xmlns:c16r2="http://schemas.microsoft.com/office/drawing/2015/06/chart" xmlns:c15="http://schemas.microsoft.com/office/drawing/2012/chart"/>
            </c:strRef>
          </c:tx>
          <c:spPr>
            <a:ln w="25400" cap="rnd">
              <a:noFill/>
              <a:round/>
            </a:ln>
            <a:effectLst/>
          </c:spPr>
          <c:marker>
            <c:symbol val="circle"/>
            <c:size val="5"/>
            <c:spPr>
              <a:solidFill>
                <a:schemeClr val="accent2"/>
              </a:solidFill>
              <a:ln w="9525">
                <a:solidFill>
                  <a:schemeClr val="accent2"/>
                </a:solidFill>
              </a:ln>
              <a:effectLst/>
            </c:spPr>
          </c:marker>
          <c:trendline>
            <c:spPr>
              <a:ln w="19050" cap="rnd">
                <a:solidFill>
                  <a:schemeClr val="accent2"/>
                </a:solidFill>
                <a:prstDash val="sysDot"/>
              </a:ln>
              <a:effectLst/>
            </c:spPr>
            <c:trendlineType val="poly"/>
            <c:order val="2"/>
            <c:dispRSqr val="1"/>
            <c:dispEq val="1"/>
            <c:trendlineLbl>
              <c:layout>
                <c:manualLayout>
                  <c:x val="-7.4436891335532421E-3"/>
                  <c:y val="-3.3735899058940141E-3"/>
                </c:manualLayout>
              </c:layout>
              <c:numFmt formatCode="General" sourceLinked="0"/>
              <c:spPr>
                <a:noFill/>
                <a:ln>
                  <a:noFill/>
                </a:ln>
                <a:effectLst/>
              </c:spPr>
              <c:txPr>
                <a:bodyPr rot="0" spcFirstLastPara="1" vertOverflow="ellipsis" vert="horz" wrap="square" anchor="ctr" anchorCtr="1"/>
                <a:lstStyle/>
                <a:p>
                  <a:pPr>
                    <a:defRPr sz="1100" b="1" i="0" u="none" strike="noStrike" kern="1200" baseline="0">
                      <a:solidFill>
                        <a:schemeClr val="accent2">
                          <a:lumMod val="75000"/>
                        </a:schemeClr>
                      </a:solidFill>
                      <a:latin typeface="+mn-lt"/>
                      <a:ea typeface="+mn-ea"/>
                      <a:cs typeface="+mn-cs"/>
                    </a:defRPr>
                  </a:pPr>
                  <a:endParaRPr lang="en-US"/>
                </a:p>
              </c:txPr>
            </c:trendlineLbl>
          </c:trendline>
          <c:xVal>
            <c:numRef>
              <c:f>'Analysis 2'!$P$5:$P$69</c:f>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extLst xmlns:c16r2="http://schemas.microsoft.com/office/drawing/2015/06/chart" xmlns:c15="http://schemas.microsoft.com/office/drawing/2012/chart"/>
            </c:numRef>
          </c:xVal>
          <c:yVal>
            <c:numRef>
              <c:f>'Analysis 2'!$T$5:$T$69</c:f>
              <c:numCache>
                <c:formatCode>General</c:formatCode>
                <c:ptCount val="6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476.66666666666669</c:v>
                </c:pt>
                <c:pt idx="22">
                  <c:v>512.5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1320.302857142857</c:v>
                </c:pt>
                <c:pt idx="42">
                  <c:v>1355.0171428571427</c:v>
                </c:pt>
                <c:pt idx="43">
                  <c:v>#N/A</c:v>
                </c:pt>
                <c:pt idx="44">
                  <c:v>#N/A</c:v>
                </c:pt>
                <c:pt idx="45">
                  <c:v>#N/A</c:v>
                </c:pt>
                <c:pt idx="46">
                  <c:v>1621.3333333333333</c:v>
                </c:pt>
                <c:pt idx="47">
                  <c:v>1625.5555555555557</c:v>
                </c:pt>
                <c:pt idx="48">
                  <c:v>#N/A</c:v>
                </c:pt>
                <c:pt idx="49">
                  <c:v>#N/A</c:v>
                </c:pt>
                <c:pt idx="50">
                  <c:v>1791.9706250000002</c:v>
                </c:pt>
                <c:pt idx="51">
                  <c:v>1803.73</c:v>
                </c:pt>
                <c:pt idx="52">
                  <c:v>1814.957142857143</c:v>
                </c:pt>
                <c:pt idx="53">
                  <c:v>1846.7554545454548</c:v>
                </c:pt>
                <c:pt idx="54">
                  <c:v>1972.2080000000001</c:v>
                </c:pt>
                <c:pt idx="55">
                  <c:v>2036.0325</c:v>
                </c:pt>
                <c:pt idx="56">
                  <c:v>2060.5750000000003</c:v>
                </c:pt>
                <c:pt idx="57">
                  <c:v>2116.5362500000001</c:v>
                </c:pt>
                <c:pt idx="58">
                  <c:v>2171.3907142857142</c:v>
                </c:pt>
                <c:pt idx="59">
                  <c:v>#N/A</c:v>
                </c:pt>
                <c:pt idx="60">
                  <c:v>#N/A</c:v>
                </c:pt>
                <c:pt idx="61">
                  <c:v>#N/A</c:v>
                </c:pt>
                <c:pt idx="62">
                  <c:v>#N/A</c:v>
                </c:pt>
                <c:pt idx="63">
                  <c:v>#N/A</c:v>
                </c:pt>
                <c:pt idx="64">
                  <c:v>#N/A</c:v>
                </c:pt>
              </c:numCache>
              <c:extLst xmlns:c16r2="http://schemas.microsoft.com/office/drawing/2015/06/chart" xmlns:c15="http://schemas.microsoft.com/office/drawing/2012/chart"/>
            </c:numRef>
          </c:yVal>
          <c:smooth val="0"/>
          <c:extLst xmlns:c16r2="http://schemas.microsoft.com/office/drawing/2015/06/chart" xmlns:c15="http://schemas.microsoft.com/office/drawing/2012/chart">
            <c:ext xmlns:c16="http://schemas.microsoft.com/office/drawing/2014/chart" uri="{C3380CC4-5D6E-409C-BE32-E72D297353CC}">
              <c16:uniqueId val="{00000001-E816-443A-A7E7-742E59AF545F}"/>
            </c:ext>
          </c:extLst>
        </c:ser>
        <c:ser>
          <c:idx val="2"/>
          <c:order val="2"/>
          <c:tx>
            <c:strRef>
              <c:f>'Analysis 2'!$V$4</c:f>
              <c:strCache>
                <c:ptCount val="1"/>
                <c:pt idx="0">
                  <c:v>2-spd B Avg Pwr</c:v>
                </c:pt>
              </c:strCache>
              <c:extLst xmlns:c16r2="http://schemas.microsoft.com/office/drawing/2015/06/chart" xmlns:c15="http://schemas.microsoft.com/office/drawing/2012/chart"/>
            </c:strRef>
          </c:tx>
          <c:spPr>
            <a:ln w="25400" cap="rnd">
              <a:noFill/>
              <a:round/>
            </a:ln>
            <a:effectLst/>
          </c:spPr>
          <c:marker>
            <c:symbol val="circle"/>
            <c:size val="5"/>
            <c:spPr>
              <a:solidFill>
                <a:schemeClr val="accent3"/>
              </a:solidFill>
              <a:ln w="9525">
                <a:solidFill>
                  <a:schemeClr val="accent3"/>
                </a:solidFill>
              </a:ln>
              <a:effectLst/>
            </c:spPr>
          </c:marker>
          <c:trendline>
            <c:spPr>
              <a:ln w="19050" cap="rnd">
                <a:solidFill>
                  <a:schemeClr val="accent3"/>
                </a:solidFill>
                <a:prstDash val="sysDot"/>
              </a:ln>
              <a:effectLst/>
            </c:spPr>
            <c:trendlineType val="poly"/>
            <c:order val="2"/>
            <c:dispRSqr val="1"/>
            <c:dispEq val="1"/>
            <c:trendlineLbl>
              <c:layout>
                <c:manualLayout>
                  <c:x val="-0.1853667068149368"/>
                  <c:y val="6.2288619756717449E-2"/>
                </c:manualLayout>
              </c:layout>
              <c:numFmt formatCode="General" sourceLinked="0"/>
              <c:spPr>
                <a:noFill/>
                <a:ln>
                  <a:noFill/>
                </a:ln>
                <a:effectLst/>
              </c:spPr>
              <c:txPr>
                <a:bodyPr rot="0" spcFirstLastPara="1" vertOverflow="ellipsis" vert="horz" wrap="square" anchor="ctr" anchorCtr="1"/>
                <a:lstStyle/>
                <a:p>
                  <a:pPr>
                    <a:defRPr sz="1100" b="1" i="0" u="none" strike="noStrike" kern="1200" baseline="0">
                      <a:solidFill>
                        <a:schemeClr val="bg1">
                          <a:lumMod val="65000"/>
                        </a:schemeClr>
                      </a:solidFill>
                      <a:latin typeface="+mn-lt"/>
                      <a:ea typeface="+mn-ea"/>
                      <a:cs typeface="+mn-cs"/>
                    </a:defRPr>
                  </a:pPr>
                  <a:endParaRPr lang="en-US"/>
                </a:p>
              </c:txPr>
            </c:trendlineLbl>
          </c:trendline>
          <c:xVal>
            <c:numRef>
              <c:f>'Analysis 2'!$P$5:$P$69</c:f>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extLst xmlns:c16r2="http://schemas.microsoft.com/office/drawing/2015/06/chart" xmlns:c15="http://schemas.microsoft.com/office/drawing/2012/chart"/>
            </c:numRef>
          </c:xVal>
          <c:yVal>
            <c:numRef>
              <c:f>'Analysis 2'!$V$5:$V$69</c:f>
              <c:numCache>
                <c:formatCode>General</c:formatCode>
                <c:ptCount val="65"/>
                <c:pt idx="0">
                  <c:v>#N/A</c:v>
                </c:pt>
                <c:pt idx="1">
                  <c:v>#N/A</c:v>
                </c:pt>
                <c:pt idx="2">
                  <c:v>#N/A</c:v>
                </c:pt>
                <c:pt idx="3">
                  <c:v>250</c:v>
                </c:pt>
                <c:pt idx="4">
                  <c:v>250</c:v>
                </c:pt>
                <c:pt idx="5">
                  <c:v>#N/A</c:v>
                </c:pt>
                <c:pt idx="6">
                  <c:v>362</c:v>
                </c:pt>
                <c:pt idx="7">
                  <c:v>420.25</c:v>
                </c:pt>
                <c:pt idx="8">
                  <c:v>436.1838461538461</c:v>
                </c:pt>
                <c:pt idx="9">
                  <c:v>445.065</c:v>
                </c:pt>
                <c:pt idx="10">
                  <c:v>#N/A</c:v>
                </c:pt>
                <c:pt idx="11">
                  <c:v>#N/A</c:v>
                </c:pt>
                <c:pt idx="12">
                  <c:v>#N/A</c:v>
                </c:pt>
                <c:pt idx="13">
                  <c:v>#N/A</c:v>
                </c:pt>
                <c:pt idx="14">
                  <c:v>#N/A</c:v>
                </c:pt>
                <c:pt idx="15">
                  <c:v>#N/A</c:v>
                </c:pt>
                <c:pt idx="16">
                  <c:v>#N/A</c:v>
                </c:pt>
                <c:pt idx="17">
                  <c:v>#N/A</c:v>
                </c:pt>
                <c:pt idx="18">
                  <c:v>#N/A</c:v>
                </c:pt>
                <c:pt idx="19">
                  <c:v>1040.9033333333334</c:v>
                </c:pt>
                <c:pt idx="20">
                  <c:v>#N/A</c:v>
                </c:pt>
                <c:pt idx="21">
                  <c:v>#N/A</c:v>
                </c:pt>
                <c:pt idx="22">
                  <c:v>1227.5809999999999</c:v>
                </c:pt>
                <c:pt idx="23">
                  <c:v>1291.5281818181818</c:v>
                </c:pt>
                <c:pt idx="24">
                  <c:v>1461.0149999999999</c:v>
                </c:pt>
                <c:pt idx="25">
                  <c:v>1433.4333333333334</c:v>
                </c:pt>
                <c:pt idx="26">
                  <c:v>1497.8362500000001</c:v>
                </c:pt>
                <c:pt idx="27">
                  <c:v>1634.1682608695651</c:v>
                </c:pt>
                <c:pt idx="28">
                  <c:v>1651.8804545454543</c:v>
                </c:pt>
                <c:pt idx="29">
                  <c:v>1730.6252000000002</c:v>
                </c:pt>
                <c:pt idx="30">
                  <c:v>1765.8120833333335</c:v>
                </c:pt>
                <c:pt idx="31">
                  <c:v>1823.7616666666665</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numCache>
              <c:extLst xmlns:c16r2="http://schemas.microsoft.com/office/drawing/2015/06/chart" xmlns:c15="http://schemas.microsoft.com/office/drawing/2012/chart"/>
            </c:numRef>
          </c:yVal>
          <c:smooth val="0"/>
          <c:extLst xmlns:c16r2="http://schemas.microsoft.com/office/drawing/2015/06/chart" xmlns:c15="http://schemas.microsoft.com/office/drawing/2012/chart">
            <c:ext xmlns:c16="http://schemas.microsoft.com/office/drawing/2014/chart" uri="{C3380CC4-5D6E-409C-BE32-E72D297353CC}">
              <c16:uniqueId val="{00000003-E816-443A-A7E7-742E59AF545F}"/>
            </c:ext>
          </c:extLst>
        </c:ser>
        <c:ser>
          <c:idx val="3"/>
          <c:order val="3"/>
          <c:tx>
            <c:strRef>
              <c:f>'Analysis 2'!$X$4</c:f>
              <c:strCache>
                <c:ptCount val="1"/>
                <c:pt idx="0">
                  <c:v>2-spd C Avg Pwr</c:v>
                </c:pt>
              </c:strCache>
              <c:extLst xmlns:c16r2="http://schemas.microsoft.com/office/drawing/2015/06/chart" xmlns:c15="http://schemas.microsoft.com/office/drawing/2012/chart"/>
            </c:strRef>
          </c:tx>
          <c:spPr>
            <a:ln w="25400" cap="rnd">
              <a:noFill/>
              <a:round/>
            </a:ln>
            <a:effectLst/>
          </c:spPr>
          <c:marker>
            <c:symbol val="circle"/>
            <c:size val="5"/>
            <c:spPr>
              <a:solidFill>
                <a:schemeClr val="accent4"/>
              </a:solidFill>
              <a:ln w="9525">
                <a:solidFill>
                  <a:schemeClr val="accent4"/>
                </a:solidFill>
              </a:ln>
              <a:effectLst/>
            </c:spPr>
          </c:marker>
          <c:trendline>
            <c:spPr>
              <a:ln w="19050" cap="rnd">
                <a:solidFill>
                  <a:schemeClr val="accent4"/>
                </a:solidFill>
                <a:prstDash val="sysDot"/>
              </a:ln>
              <a:effectLst/>
            </c:spPr>
            <c:trendlineType val="power"/>
            <c:dispRSqr val="0"/>
            <c:dispEq val="0"/>
          </c:trendline>
          <c:xVal>
            <c:numRef>
              <c:f>'Analysis 2'!$P$5:$P$69</c:f>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extLst xmlns:c16r2="http://schemas.microsoft.com/office/drawing/2015/06/chart" xmlns:c15="http://schemas.microsoft.com/office/drawing/2012/chart"/>
            </c:numRef>
          </c:xVal>
          <c:yVal>
            <c:numRef>
              <c:f>'Analysis 2'!$X$5:$X$69</c:f>
              <c:numCache>
                <c:formatCode>General</c:formatCode>
                <c:ptCount val="6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203</c:v>
                </c:pt>
                <c:pt idx="22">
                  <c:v>203</c:v>
                </c:pt>
                <c:pt idx="23">
                  <c:v>#N/A</c:v>
                </c:pt>
                <c:pt idx="24">
                  <c:v>#N/A</c:v>
                </c:pt>
                <c:pt idx="25">
                  <c:v>0</c:v>
                </c:pt>
                <c:pt idx="26">
                  <c:v>0</c:v>
                </c:pt>
                <c:pt idx="27">
                  <c:v>#N/A</c:v>
                </c:pt>
                <c:pt idx="28">
                  <c:v>426.33333333333331</c:v>
                </c:pt>
                <c:pt idx="29">
                  <c:v>411</c:v>
                </c:pt>
                <c:pt idx="30">
                  <c:v>416</c:v>
                </c:pt>
                <c:pt idx="31">
                  <c:v>#N/A</c:v>
                </c:pt>
                <c:pt idx="32">
                  <c:v>459.83333333333331</c:v>
                </c:pt>
                <c:pt idx="33">
                  <c:v>459.83333333333331</c:v>
                </c:pt>
                <c:pt idx="34">
                  <c:v>378.41</c:v>
                </c:pt>
                <c:pt idx="35">
                  <c:v>465.47</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1336.14625</c:v>
                </c:pt>
                <c:pt idx="56">
                  <c:v>#N/A</c:v>
                </c:pt>
                <c:pt idx="57">
                  <c:v>#N/A</c:v>
                </c:pt>
                <c:pt idx="58">
                  <c:v>#N/A</c:v>
                </c:pt>
                <c:pt idx="59">
                  <c:v>#N/A</c:v>
                </c:pt>
                <c:pt idx="60">
                  <c:v>#N/A</c:v>
                </c:pt>
                <c:pt idx="61">
                  <c:v>#N/A</c:v>
                </c:pt>
                <c:pt idx="62">
                  <c:v>1667.9300000000003</c:v>
                </c:pt>
                <c:pt idx="63">
                  <c:v>1707.8657142857144</c:v>
                </c:pt>
                <c:pt idx="64">
                  <c:v>#N/A</c:v>
                </c:pt>
              </c:numCache>
              <c:extLst xmlns:c16r2="http://schemas.microsoft.com/office/drawing/2015/06/chart" xmlns:c15="http://schemas.microsoft.com/office/drawing/2012/chart"/>
            </c:numRef>
          </c:yVal>
          <c:smooth val="0"/>
          <c:extLst xmlns:c16r2="http://schemas.microsoft.com/office/drawing/2015/06/chart" xmlns:c15="http://schemas.microsoft.com/office/drawing/2012/chart">
            <c:ext xmlns:c16="http://schemas.microsoft.com/office/drawing/2014/chart" uri="{C3380CC4-5D6E-409C-BE32-E72D297353CC}">
              <c16:uniqueId val="{00000005-E816-443A-A7E7-742E59AF545F}"/>
            </c:ext>
          </c:extLst>
        </c:ser>
        <c:ser>
          <c:idx val="4"/>
          <c:order val="4"/>
          <c:tx>
            <c:strRef>
              <c:f>'Analysis 2'!$Z$4</c:f>
              <c:strCache>
                <c:ptCount val="1"/>
                <c:pt idx="0">
                  <c:v>VSD A Avg Pwr2</c:v>
                </c:pt>
              </c:strCache>
              <c:extLst xmlns:c16r2="http://schemas.microsoft.com/office/drawing/2015/06/chart" xmlns:c15="http://schemas.microsoft.com/office/drawing/2012/chart"/>
            </c:strRef>
          </c:tx>
          <c:spPr>
            <a:ln w="25400" cap="rnd">
              <a:noFill/>
              <a:round/>
            </a:ln>
            <a:effectLst/>
          </c:spPr>
          <c:marker>
            <c:symbol val="circle"/>
            <c:size val="5"/>
            <c:spPr>
              <a:solidFill>
                <a:schemeClr val="accent4"/>
              </a:solidFill>
              <a:ln w="9525">
                <a:solidFill>
                  <a:schemeClr val="accent4"/>
                </a:solidFill>
              </a:ln>
              <a:effectLst/>
            </c:spPr>
          </c:marker>
          <c:trendline>
            <c:spPr>
              <a:ln w="19050" cap="rnd">
                <a:solidFill>
                  <a:schemeClr val="accent4"/>
                </a:solidFill>
                <a:prstDash val="sysDot"/>
              </a:ln>
              <a:effectLst/>
            </c:spPr>
            <c:trendlineType val="poly"/>
            <c:order val="2"/>
            <c:dispRSqr val="1"/>
            <c:dispEq val="1"/>
            <c:trendlineLbl>
              <c:layout>
                <c:manualLayout>
                  <c:x val="-2.0690406343157188E-2"/>
                  <c:y val="0.30930359896368437"/>
                </c:manualLayout>
              </c:layout>
              <c:numFmt formatCode="General" sourceLinked="0"/>
              <c:spPr>
                <a:noFill/>
                <a:ln>
                  <a:noFill/>
                </a:ln>
                <a:effectLst/>
              </c:spPr>
              <c:txPr>
                <a:bodyPr rot="0" spcFirstLastPara="1" vertOverflow="ellipsis" vert="horz" wrap="square" anchor="ctr" anchorCtr="1"/>
                <a:lstStyle/>
                <a:p>
                  <a:pPr>
                    <a:defRPr sz="1100" b="1" i="0" u="none" strike="noStrike" kern="1200" baseline="0">
                      <a:solidFill>
                        <a:srgbClr val="DEA900"/>
                      </a:solidFill>
                      <a:latin typeface="+mn-lt"/>
                      <a:ea typeface="+mn-ea"/>
                      <a:cs typeface="+mn-cs"/>
                    </a:defRPr>
                  </a:pPr>
                  <a:endParaRPr lang="en-US"/>
                </a:p>
              </c:txPr>
            </c:trendlineLbl>
          </c:trendline>
          <c:xVal>
            <c:numRef>
              <c:f>'Analysis 2'!$P$5:$P$69</c:f>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extLst xmlns:c16r2="http://schemas.microsoft.com/office/drawing/2015/06/chart" xmlns:c15="http://schemas.microsoft.com/office/drawing/2012/chart"/>
            </c:numRef>
          </c:xVal>
          <c:yVal>
            <c:numRef>
              <c:f>'Analysis 2'!$Z$5:$Z$69</c:f>
              <c:numCache>
                <c:formatCode>General</c:formatCode>
                <c:ptCount val="65"/>
                <c:pt idx="0">
                  <c:v>#N/A</c:v>
                </c:pt>
                <c:pt idx="1">
                  <c:v>0</c:v>
                </c:pt>
                <c:pt idx="2">
                  <c:v>#N/A</c:v>
                </c:pt>
                <c:pt idx="3">
                  <c:v>#N/A</c:v>
                </c:pt>
                <c:pt idx="4">
                  <c:v>#N/A</c:v>
                </c:pt>
                <c:pt idx="5">
                  <c:v>#N/A</c:v>
                </c:pt>
                <c:pt idx="6">
                  <c:v>#N/A</c:v>
                </c:pt>
                <c:pt idx="7">
                  <c:v>#N/A</c:v>
                </c:pt>
                <c:pt idx="8">
                  <c:v>92.5</c:v>
                </c:pt>
                <c:pt idx="9">
                  <c:v>#N/A</c:v>
                </c:pt>
                <c:pt idx="10">
                  <c:v>#N/A</c:v>
                </c:pt>
                <c:pt idx="11">
                  <c:v>#N/A</c:v>
                </c:pt>
                <c:pt idx="12">
                  <c:v>122.26181818181819</c:v>
                </c:pt>
                <c:pt idx="13">
                  <c:v>#N/A</c:v>
                </c:pt>
                <c:pt idx="14">
                  <c:v>159.5</c:v>
                </c:pt>
                <c:pt idx="15">
                  <c:v>#N/A</c:v>
                </c:pt>
                <c:pt idx="16">
                  <c:v>#N/A</c:v>
                </c:pt>
                <c:pt idx="17">
                  <c:v>#N/A</c:v>
                </c:pt>
                <c:pt idx="18">
                  <c:v>#N/A</c:v>
                </c:pt>
                <c:pt idx="19">
                  <c:v>#N/A</c:v>
                </c:pt>
                <c:pt idx="20">
                  <c:v>194</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1197</c:v>
                </c:pt>
                <c:pt idx="44">
                  <c:v>#N/A</c:v>
                </c:pt>
                <c:pt idx="45">
                  <c:v>#N/A</c:v>
                </c:pt>
                <c:pt idx="46">
                  <c:v>#N/A</c:v>
                </c:pt>
                <c:pt idx="47">
                  <c:v>#N/A</c:v>
                </c:pt>
                <c:pt idx="48">
                  <c:v>#N/A</c:v>
                </c:pt>
                <c:pt idx="49">
                  <c:v>#N/A</c:v>
                </c:pt>
                <c:pt idx="50">
                  <c:v>#N/A</c:v>
                </c:pt>
                <c:pt idx="51">
                  <c:v>1850</c:v>
                </c:pt>
                <c:pt idx="52">
                  <c:v>1430.5577777777778</c:v>
                </c:pt>
                <c:pt idx="53">
                  <c:v>#N/A</c:v>
                </c:pt>
                <c:pt idx="54">
                  <c:v>#N/A</c:v>
                </c:pt>
                <c:pt idx="55">
                  <c:v>#N/A</c:v>
                </c:pt>
                <c:pt idx="56">
                  <c:v>#N/A</c:v>
                </c:pt>
                <c:pt idx="57">
                  <c:v>1945</c:v>
                </c:pt>
                <c:pt idx="58">
                  <c:v>#N/A</c:v>
                </c:pt>
                <c:pt idx="59">
                  <c:v>2024.7783333333334</c:v>
                </c:pt>
                <c:pt idx="60">
                  <c:v>#N/A</c:v>
                </c:pt>
                <c:pt idx="61">
                  <c:v>2372.4080000000004</c:v>
                </c:pt>
                <c:pt idx="62">
                  <c:v>2523.3850000000002</c:v>
                </c:pt>
                <c:pt idx="63">
                  <c:v>#N/A</c:v>
                </c:pt>
                <c:pt idx="64">
                  <c:v>#N/A</c:v>
                </c:pt>
              </c:numCache>
              <c:extLst xmlns:c16r2="http://schemas.microsoft.com/office/drawing/2015/06/chart" xmlns:c15="http://schemas.microsoft.com/office/drawing/2012/chart"/>
            </c:numRef>
          </c:yVal>
          <c:smooth val="0"/>
          <c:extLst xmlns:c16r2="http://schemas.microsoft.com/office/drawing/2015/06/chart" xmlns:c15="http://schemas.microsoft.com/office/drawing/2012/chart">
            <c:ext xmlns:c16="http://schemas.microsoft.com/office/drawing/2014/chart" uri="{C3380CC4-5D6E-409C-BE32-E72D297353CC}">
              <c16:uniqueId val="{00000007-E816-443A-A7E7-742E59AF545F}"/>
            </c:ext>
          </c:extLst>
        </c:ser>
        <c:ser>
          <c:idx val="5"/>
          <c:order val="5"/>
          <c:tx>
            <c:strRef>
              <c:f>'Analysis 2'!$AB$4</c:f>
              <c:strCache>
                <c:ptCount val="1"/>
                <c:pt idx="0">
                  <c:v>VSD B Avg Pwr</c:v>
                </c:pt>
              </c:strCache>
              <c:extLst xmlns:c16r2="http://schemas.microsoft.com/office/drawing/2015/06/chart" xmlns:c15="http://schemas.microsoft.com/office/drawing/2012/chart"/>
            </c:strRef>
          </c:tx>
          <c:spPr>
            <a:ln w="25400" cap="rnd">
              <a:noFill/>
              <a:round/>
            </a:ln>
            <a:effectLst/>
          </c:spPr>
          <c:marker>
            <c:symbol val="circle"/>
            <c:size val="5"/>
            <c:spPr>
              <a:solidFill>
                <a:schemeClr val="accent6"/>
              </a:solidFill>
              <a:ln w="9525">
                <a:solidFill>
                  <a:schemeClr val="accent6"/>
                </a:solidFill>
              </a:ln>
              <a:effectLst/>
            </c:spPr>
          </c:marker>
          <c:trendline>
            <c:spPr>
              <a:ln w="19050" cap="rnd">
                <a:solidFill>
                  <a:schemeClr val="accent6"/>
                </a:solidFill>
                <a:prstDash val="sysDot"/>
              </a:ln>
              <a:effectLst/>
            </c:spPr>
            <c:trendlineType val="poly"/>
            <c:order val="2"/>
            <c:dispRSqr val="1"/>
            <c:dispEq val="1"/>
            <c:trendlineLbl>
              <c:layout>
                <c:manualLayout>
                  <c:x val="-0.27713495882596706"/>
                  <c:y val="0.34995163351672959"/>
                </c:manualLayout>
              </c:layout>
              <c:numFmt formatCode="General" sourceLinked="0"/>
              <c:spPr>
                <a:noFill/>
                <a:ln>
                  <a:noFill/>
                </a:ln>
                <a:effectLst/>
              </c:spPr>
              <c:txPr>
                <a:bodyPr rot="0" spcFirstLastPara="1" vertOverflow="ellipsis" vert="horz" wrap="square" anchor="ctr" anchorCtr="1"/>
                <a:lstStyle/>
                <a:p>
                  <a:pPr>
                    <a:defRPr sz="1050" b="1" i="0" u="none" strike="noStrike" kern="1200" baseline="0">
                      <a:solidFill>
                        <a:schemeClr val="accent6"/>
                      </a:solidFill>
                      <a:latin typeface="+mn-lt"/>
                      <a:ea typeface="+mn-ea"/>
                      <a:cs typeface="+mn-cs"/>
                    </a:defRPr>
                  </a:pPr>
                  <a:endParaRPr lang="en-US"/>
                </a:p>
              </c:txPr>
            </c:trendlineLbl>
          </c:trendline>
          <c:xVal>
            <c:numRef>
              <c:f>'Analysis 2'!$P$5:$P$69</c:f>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extLst xmlns:c16r2="http://schemas.microsoft.com/office/drawing/2015/06/chart" xmlns:c15="http://schemas.microsoft.com/office/drawing/2012/chart"/>
            </c:numRef>
          </c:xVal>
          <c:yVal>
            <c:numRef>
              <c:f>'Analysis 2'!$AB$5:$AB$69</c:f>
              <c:numCache>
                <c:formatCode>General</c:formatCode>
                <c:ptCount val="65"/>
                <c:pt idx="0">
                  <c:v>0</c:v>
                </c:pt>
                <c:pt idx="1">
                  <c:v>#N/A</c:v>
                </c:pt>
                <c:pt idx="2">
                  <c:v>0</c:v>
                </c:pt>
                <c:pt idx="3">
                  <c:v>#N/A</c:v>
                </c:pt>
                <c:pt idx="4">
                  <c:v>130</c:v>
                </c:pt>
                <c:pt idx="5">
                  <c:v>153.5</c:v>
                </c:pt>
                <c:pt idx="6">
                  <c:v>#N/A</c:v>
                </c:pt>
                <c:pt idx="7">
                  <c:v>165</c:v>
                </c:pt>
                <c:pt idx="8">
                  <c:v>#N/A</c:v>
                </c:pt>
                <c:pt idx="9">
                  <c:v>#N/A</c:v>
                </c:pt>
                <c:pt idx="10">
                  <c:v>#N/A</c:v>
                </c:pt>
                <c:pt idx="11">
                  <c:v>#N/A</c:v>
                </c:pt>
                <c:pt idx="12">
                  <c:v>#N/A</c:v>
                </c:pt>
                <c:pt idx="13">
                  <c:v>#N/A</c:v>
                </c:pt>
                <c:pt idx="14">
                  <c:v>#N/A</c:v>
                </c:pt>
                <c:pt idx="15">
                  <c:v>#N/A</c:v>
                </c:pt>
                <c:pt idx="16">
                  <c:v>#N/A</c:v>
                </c:pt>
                <c:pt idx="17">
                  <c:v>#N/A</c:v>
                </c:pt>
                <c:pt idx="18">
                  <c:v>#N/A</c:v>
                </c:pt>
                <c:pt idx="19">
                  <c:v>#N/A</c:v>
                </c:pt>
                <c:pt idx="20">
                  <c:v>792.625</c:v>
                </c:pt>
                <c:pt idx="21">
                  <c:v>891.28571428571433</c:v>
                </c:pt>
                <c:pt idx="22">
                  <c:v>#N/A</c:v>
                </c:pt>
                <c:pt idx="23">
                  <c:v>1012</c:v>
                </c:pt>
                <c:pt idx="24">
                  <c:v>#N/A</c:v>
                </c:pt>
                <c:pt idx="25">
                  <c:v>#N/A</c:v>
                </c:pt>
                <c:pt idx="26">
                  <c:v>1350.0588235294117</c:v>
                </c:pt>
                <c:pt idx="27">
                  <c:v>#N/A</c:v>
                </c:pt>
                <c:pt idx="28">
                  <c:v>1640.2371428571428</c:v>
                </c:pt>
                <c:pt idx="29">
                  <c:v>1611.8780000000002</c:v>
                </c:pt>
                <c:pt idx="30">
                  <c:v>1696.8793333333335</c:v>
                </c:pt>
                <c:pt idx="31">
                  <c:v>1945</c:v>
                </c:pt>
                <c:pt idx="32">
                  <c:v>2070.8977777777782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numCache>
              <c:extLst xmlns:c16r2="http://schemas.microsoft.com/office/drawing/2015/06/chart" xmlns:c15="http://schemas.microsoft.com/office/drawing/2012/chart"/>
            </c:numRef>
          </c:yVal>
          <c:smooth val="0"/>
          <c:extLst xmlns:c16r2="http://schemas.microsoft.com/office/drawing/2015/06/chart" xmlns:c15="http://schemas.microsoft.com/office/drawing/2012/chart">
            <c:ext xmlns:c16="http://schemas.microsoft.com/office/drawing/2014/chart" uri="{C3380CC4-5D6E-409C-BE32-E72D297353CC}">
              <c16:uniqueId val="{0000000A-E816-443A-A7E7-742E59AF545F}"/>
            </c:ext>
          </c:extLst>
        </c:ser>
        <c:ser>
          <c:idx val="7"/>
          <c:order val="7"/>
          <c:tx>
            <c:strRef>
              <c:f>'Analysis 2'!$AH$4</c:f>
              <c:strCache>
                <c:ptCount val="1"/>
                <c:pt idx="0">
                  <c:v>1-speed B Avg Power3</c:v>
                </c:pt>
              </c:strCache>
              <c:extLst xmlns:c16r2="http://schemas.microsoft.com/office/drawing/2015/06/chart" xmlns:c15="http://schemas.microsoft.com/office/drawing/2012/chart"/>
            </c:strRef>
          </c:tx>
          <c:spPr>
            <a:ln w="25400" cap="rnd">
              <a:noFill/>
              <a:round/>
            </a:ln>
            <a:effectLst/>
          </c:spPr>
          <c:marker>
            <c:symbol val="circle"/>
            <c:size val="5"/>
            <c:spPr>
              <a:solidFill>
                <a:schemeClr val="accent2">
                  <a:lumMod val="60000"/>
                </a:schemeClr>
              </a:solidFill>
              <a:ln w="9525">
                <a:solidFill>
                  <a:schemeClr val="accent2">
                    <a:lumMod val="60000"/>
                  </a:schemeClr>
                </a:solidFill>
              </a:ln>
              <a:effectLst/>
            </c:spPr>
          </c:marker>
          <c:trendline>
            <c:spPr>
              <a:ln w="19050" cap="rnd">
                <a:solidFill>
                  <a:schemeClr val="accent2">
                    <a:lumMod val="60000"/>
                  </a:schemeClr>
                </a:solidFill>
                <a:prstDash val="sysDot"/>
              </a:ln>
              <a:effectLst/>
            </c:spPr>
            <c:trendlineType val="poly"/>
            <c:order val="2"/>
            <c:dispRSqr val="1"/>
            <c:dispEq val="1"/>
            <c:trendlineLbl>
              <c:layout>
                <c:manualLayout>
                  <c:x val="-0.48577502624027991"/>
                  <c:y val="0.41092368534629736"/>
                </c:manualLayout>
              </c:layout>
              <c:numFmt formatCode="General" sourceLinked="0"/>
              <c:spPr>
                <a:noFill/>
                <a:ln>
                  <a:noFill/>
                </a:ln>
                <a:effectLst/>
              </c:spPr>
              <c:txPr>
                <a:bodyPr rot="0" spcFirstLastPara="1" vertOverflow="ellipsis" vert="horz" wrap="square" anchor="ctr" anchorCtr="1"/>
                <a:lstStyle/>
                <a:p>
                  <a:pPr>
                    <a:defRPr sz="1100" b="1" i="0" u="none" strike="noStrike" kern="1200" baseline="0">
                      <a:solidFill>
                        <a:schemeClr val="accent2">
                          <a:lumMod val="50000"/>
                        </a:schemeClr>
                      </a:solidFill>
                      <a:latin typeface="+mn-lt"/>
                      <a:ea typeface="+mn-ea"/>
                      <a:cs typeface="+mn-cs"/>
                    </a:defRPr>
                  </a:pPr>
                  <a:endParaRPr lang="en-US"/>
                </a:p>
              </c:txPr>
            </c:trendlineLbl>
          </c:trendline>
          <c:xVal>
            <c:numRef>
              <c:f>'Analysis 2'!$P$5:$P$69</c:f>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extLst xmlns:c16r2="http://schemas.microsoft.com/office/drawing/2015/06/chart" xmlns:c15="http://schemas.microsoft.com/office/drawing/2012/chart"/>
            </c:numRef>
          </c:xVal>
          <c:yVal>
            <c:numRef>
              <c:f>'Analysis 2'!$AH$5:$AH$69</c:f>
              <c:numCache>
                <c:formatCode>General</c:formatCode>
                <c:ptCount val="6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906</c:v>
                </c:pt>
                <c:pt idx="16">
                  <c:v>945.6</c:v>
                </c:pt>
                <c:pt idx="17">
                  <c:v>975.14285714285711</c:v>
                </c:pt>
                <c:pt idx="18">
                  <c:v>889.42857142857144</c:v>
                </c:pt>
                <c:pt idx="19">
                  <c:v>855</c:v>
                </c:pt>
                <c:pt idx="20">
                  <c:v>#N/A</c:v>
                </c:pt>
                <c:pt idx="21">
                  <c:v>1310</c:v>
                </c:pt>
                <c:pt idx="22">
                  <c:v>1310</c:v>
                </c:pt>
                <c:pt idx="23">
                  <c:v>1541.5</c:v>
                </c:pt>
                <c:pt idx="24">
                  <c:v>1393.8</c:v>
                </c:pt>
                <c:pt idx="25">
                  <c:v>1345.2</c:v>
                </c:pt>
                <c:pt idx="26">
                  <c:v>1407.8181818181818</c:v>
                </c:pt>
                <c:pt idx="27">
                  <c:v>1502.125</c:v>
                </c:pt>
                <c:pt idx="28">
                  <c:v>1707.4736842105262</c:v>
                </c:pt>
                <c:pt idx="29">
                  <c:v>1730.8235294117646</c:v>
                </c:pt>
                <c:pt idx="30">
                  <c:v>1832.3</c:v>
                </c:pt>
                <c:pt idx="31">
                  <c:v>2025.5</c:v>
                </c:pt>
                <c:pt idx="32">
                  <c:v>2152.6666666666665</c:v>
                </c:pt>
                <c:pt idx="33">
                  <c:v>2143.1999999999998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numCache>
              <c:extLst xmlns:c16r2="http://schemas.microsoft.com/office/drawing/2015/06/chart" xmlns:c15="http://schemas.microsoft.com/office/drawing/2012/chart"/>
            </c:numRef>
          </c:yVal>
          <c:smooth val="0"/>
          <c:extLst xmlns:c16r2="http://schemas.microsoft.com/office/drawing/2015/06/chart" xmlns:c15="http://schemas.microsoft.com/office/drawing/2012/chart">
            <c:ext xmlns:c16="http://schemas.microsoft.com/office/drawing/2014/chart" uri="{C3380CC4-5D6E-409C-BE32-E72D297353CC}">
              <c16:uniqueId val="{0000000E-E816-443A-A7E7-742E59AF545F}"/>
            </c:ext>
          </c:extLst>
        </c:ser>
        <c:ser>
          <c:idx val="8"/>
          <c:order val="8"/>
          <c:tx>
            <c:strRef>
              <c:f>'Analysis 2'!$AF$4</c:f>
              <c:strCache>
                <c:ptCount val="1"/>
                <c:pt idx="0">
                  <c:v>1-speed A Avg Power</c:v>
                </c:pt>
              </c:strCache>
              <c:extLst xmlns:c16r2="http://schemas.microsoft.com/office/drawing/2015/06/chart" xmlns:c15="http://schemas.microsoft.com/office/drawing/2012/chart"/>
            </c:strRef>
          </c:tx>
          <c:spPr>
            <a:ln w="25400" cap="rnd">
              <a:noFill/>
              <a:round/>
            </a:ln>
            <a:effectLst/>
          </c:spPr>
          <c:marker>
            <c:symbol val="circle"/>
            <c:size val="5"/>
            <c:spPr>
              <a:solidFill>
                <a:schemeClr val="accent3">
                  <a:lumMod val="60000"/>
                </a:schemeClr>
              </a:solidFill>
              <a:ln w="9525">
                <a:solidFill>
                  <a:schemeClr val="accent3">
                    <a:lumMod val="60000"/>
                  </a:schemeClr>
                </a:solidFill>
              </a:ln>
              <a:effectLst/>
            </c:spPr>
          </c:marker>
          <c:trendline>
            <c:spPr>
              <a:ln w="19050" cap="rnd">
                <a:solidFill>
                  <a:schemeClr val="accent3">
                    <a:lumMod val="60000"/>
                  </a:schemeClr>
                </a:solidFill>
                <a:prstDash val="sysDot"/>
              </a:ln>
              <a:effectLst/>
            </c:spPr>
            <c:trendlineType val="poly"/>
            <c:order val="2"/>
            <c:dispRSqr val="1"/>
            <c:dispEq val="1"/>
            <c:trendlineLbl>
              <c:layout>
                <c:manualLayout>
                  <c:x val="4.9151718739285838E-2"/>
                  <c:y val="0.12013389969758946"/>
                </c:manualLayout>
              </c:layout>
              <c:numFmt formatCode="General" sourceLinked="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trendlineLbl>
          </c:trendline>
          <c:xVal>
            <c:numRef>
              <c:f>'Analysis 2'!$P$5:$P$69</c:f>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extLst xmlns:c16r2="http://schemas.microsoft.com/office/drawing/2015/06/chart" xmlns:c15="http://schemas.microsoft.com/office/drawing/2012/chart"/>
            </c:numRef>
          </c:xVal>
          <c:yVal>
            <c:numRef>
              <c:f>'Analysis 2'!$AF$5:$AF$69</c:f>
              <c:numCache>
                <c:formatCode>General</c:formatCode>
                <c:ptCount val="6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1050</c:v>
                </c:pt>
                <c:pt idx="35">
                  <c:v>989.71428571428567</c:v>
                </c:pt>
                <c:pt idx="36">
                  <c:v>1007.2</c:v>
                </c:pt>
                <c:pt idx="37">
                  <c:v>#N/A</c:v>
                </c:pt>
                <c:pt idx="38">
                  <c:v>967</c:v>
                </c:pt>
                <c:pt idx="39">
                  <c:v>1188</c:v>
                </c:pt>
                <c:pt idx="40">
                  <c:v>#N/A</c:v>
                </c:pt>
                <c:pt idx="41">
                  <c:v>#N/A</c:v>
                </c:pt>
                <c:pt idx="42">
                  <c:v>#N/A</c:v>
                </c:pt>
                <c:pt idx="43">
                  <c:v>#N/A</c:v>
                </c:pt>
                <c:pt idx="44">
                  <c:v>#N/A</c:v>
                </c:pt>
                <c:pt idx="45">
                  <c:v>#N/A</c:v>
                </c:pt>
                <c:pt idx="46">
                  <c:v>1478</c:v>
                </c:pt>
                <c:pt idx="47">
                  <c:v>#N/A</c:v>
                </c:pt>
                <c:pt idx="48">
                  <c:v>#N/A</c:v>
                </c:pt>
                <c:pt idx="49">
                  <c:v>1677.25</c:v>
                </c:pt>
                <c:pt idx="50">
                  <c:v>1715.7272727272727</c:v>
                </c:pt>
                <c:pt idx="51">
                  <c:v>1856.909090909091</c:v>
                </c:pt>
                <c:pt idx="52">
                  <c:v>1944</c:v>
                </c:pt>
                <c:pt idx="53">
                  <c:v>#N/A</c:v>
                </c:pt>
                <c:pt idx="54">
                  <c:v>#N/A</c:v>
                </c:pt>
                <c:pt idx="55">
                  <c:v>2083.6</c:v>
                </c:pt>
                <c:pt idx="56">
                  <c:v>2107.8888888888887</c:v>
                </c:pt>
                <c:pt idx="57">
                  <c:v>#N/A</c:v>
                </c:pt>
                <c:pt idx="58">
                  <c:v>#N/A</c:v>
                </c:pt>
                <c:pt idx="59">
                  <c:v>#N/A</c:v>
                </c:pt>
                <c:pt idx="60">
                  <c:v>#N/A</c:v>
                </c:pt>
                <c:pt idx="61">
                  <c:v>#N/A</c:v>
                </c:pt>
                <c:pt idx="62">
                  <c:v>2612</c:v>
                </c:pt>
                <c:pt idx="63">
                  <c:v>#N/A</c:v>
                </c:pt>
                <c:pt idx="64">
                  <c:v>#N/A</c:v>
                </c:pt>
              </c:numCache>
              <c:extLst xmlns:c16r2="http://schemas.microsoft.com/office/drawing/2015/06/chart" xmlns:c15="http://schemas.microsoft.com/office/drawing/2012/chart"/>
            </c:numRef>
          </c:yVal>
          <c:smooth val="0"/>
          <c:extLst xmlns:c16r2="http://schemas.microsoft.com/office/drawing/2015/06/chart" xmlns:c15="http://schemas.microsoft.com/office/drawing/2012/chart">
            <c:ext xmlns:c16="http://schemas.microsoft.com/office/drawing/2014/chart" uri="{C3380CC4-5D6E-409C-BE32-E72D297353CC}">
              <c16:uniqueId val="{00000010-E816-443A-A7E7-742E59AF545F}"/>
            </c:ext>
          </c:extLst>
        </c:ser>
        <c:dLbls>
          <c:showLegendKey val="0"/>
          <c:showVal val="0"/>
          <c:showCatName val="0"/>
          <c:showSerName val="0"/>
          <c:showPercent val="0"/>
          <c:showBubbleSize val="0"/>
        </c:dLbls>
        <c:axId val="305030544"/>
        <c:axId val="305031328"/>
        <c:extLst xmlns:c16r2="http://schemas.microsoft.com/office/drawing/2015/06/chart">
          <c:ext xmlns:c15="http://schemas.microsoft.com/office/drawing/2012/chart" uri="{02D57815-91ED-43cb-92C2-25804820EDAC}">
            <c15:filteredScatterSeries>
              <c15:ser>
                <c:idx val="0"/>
                <c:order val="0"/>
                <c:tx>
                  <c:strRef>
                    <c:extLst xmlns:c16r2="http://schemas.microsoft.com/office/drawing/2015/06/chart">
                      <c:ext uri="{02D57815-91ED-43cb-92C2-25804820EDAC}">
                        <c15:formulaRef>
                          <c15:sqref>'Analysis 2'!$R$4</c15:sqref>
                        </c15:formulaRef>
                      </c:ext>
                    </c:extLst>
                    <c:strCache>
                      <c:ptCount val="1"/>
                      <c:pt idx="0">
                        <c:v>Database Avg Watts</c:v>
                      </c:pt>
                    </c:strCache>
                  </c:strRef>
                </c:tx>
                <c:spPr>
                  <a:ln w="25400" cap="rnd">
                    <a:noFill/>
                    <a:round/>
                  </a:ln>
                  <a:effectLst/>
                </c:spPr>
                <c:marker>
                  <c:symbol val="diamond"/>
                  <c:size val="8"/>
                  <c:spPr>
                    <a:solidFill>
                      <a:schemeClr val="accent2"/>
                    </a:solidFill>
                    <a:ln w="9525">
                      <a:solidFill>
                        <a:schemeClr val="accent2"/>
                      </a:solidFill>
                    </a:ln>
                    <a:effectLst/>
                  </c:spPr>
                </c:marker>
                <c:trendline>
                  <c:spPr>
                    <a:ln w="47625" cap="rnd">
                      <a:solidFill>
                        <a:schemeClr val="accent2"/>
                      </a:solidFill>
                      <a:prstDash val="sysDash"/>
                    </a:ln>
                    <a:effectLst/>
                  </c:spPr>
                  <c:trendlineType val="poly"/>
                  <c:order val="2"/>
                  <c:dispRSqr val="1"/>
                  <c:dispEq val="1"/>
                  <c:trendlineLbl>
                    <c:layout>
                      <c:manualLayout>
                        <c:x val="5.358178899975731E-2"/>
                        <c:y val="0.16036763519560926"/>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extLst xmlns:c16r2="http://schemas.microsoft.com/office/drawing/2015/06/chart">
                      <c:ext uri="{02D57815-91ED-43cb-92C2-25804820EDAC}">
                        <c15:formulaRef>
                          <c15:sqref>'Analysis 2'!$P$5:$P$69</c15:sqref>
                        </c15:formulaRef>
                      </c:ext>
                    </c:extLst>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numRef>
                </c:xVal>
                <c:yVal>
                  <c:numRef>
                    <c:extLst xmlns:c16r2="http://schemas.microsoft.com/office/drawing/2015/06/chart">
                      <c:ext uri="{02D57815-91ED-43cb-92C2-25804820EDAC}">
                        <c15:formulaRef>
                          <c15:sqref>'Analysis 2'!$R$5:$R$69</c15:sqref>
                        </c15:formulaRef>
                      </c:ext>
                    </c:extLst>
                    <c:numCache>
                      <c:formatCode>General</c:formatCode>
                      <c:ptCount val="65"/>
                      <c:pt idx="0">
                        <c:v>#N/A</c:v>
                      </c:pt>
                      <c:pt idx="1">
                        <c:v>#N/A</c:v>
                      </c:pt>
                      <c:pt idx="2">
                        <c:v>#N/A</c:v>
                      </c:pt>
                      <c:pt idx="3">
                        <c:v>167.15789473684211</c:v>
                      </c:pt>
                      <c:pt idx="4">
                        <c:v>178.04545454545453</c:v>
                      </c:pt>
                      <c:pt idx="5">
                        <c:v>161.35294117647058</c:v>
                      </c:pt>
                      <c:pt idx="6">
                        <c:v>187.92</c:v>
                      </c:pt>
                      <c:pt idx="7">
                        <c:v>179.61111111111111</c:v>
                      </c:pt>
                      <c:pt idx="8">
                        <c:v>252.36585365853659</c:v>
                      </c:pt>
                      <c:pt idx="9">
                        <c:v>#N/A</c:v>
                      </c:pt>
                      <c:pt idx="10">
                        <c:v>219</c:v>
                      </c:pt>
                      <c:pt idx="11">
                        <c:v>218.85185185185185</c:v>
                      </c:pt>
                      <c:pt idx="12">
                        <c:v>#N/A</c:v>
                      </c:pt>
                      <c:pt idx="13">
                        <c:v>263.60000000000002</c:v>
                      </c:pt>
                      <c:pt idx="14">
                        <c:v>278.5</c:v>
                      </c:pt>
                      <c:pt idx="15">
                        <c:v>278.2962962962963</c:v>
                      </c:pt>
                      <c:pt idx="16">
                        <c:v>342.72727272727275</c:v>
                      </c:pt>
                      <c:pt idx="17">
                        <c:v>362.25</c:v>
                      </c:pt>
                      <c:pt idx="18">
                        <c:v>451.27272727272725</c:v>
                      </c:pt>
                      <c:pt idx="19">
                        <c:v>#N/A</c:v>
                      </c:pt>
                      <c:pt idx="20">
                        <c:v>#N/A</c:v>
                      </c:pt>
                      <c:pt idx="21">
                        <c:v>300.41666666666669</c:v>
                      </c:pt>
                      <c:pt idx="22">
                        <c:v>#N/A</c:v>
                      </c:pt>
                      <c:pt idx="23">
                        <c:v>448.95454545454544</c:v>
                      </c:pt>
                      <c:pt idx="24">
                        <c:v>#N/A</c:v>
                      </c:pt>
                      <c:pt idx="25">
                        <c:v>#N/A</c:v>
                      </c:pt>
                      <c:pt idx="26">
                        <c:v>#N/A</c:v>
                      </c:pt>
                      <c:pt idx="27">
                        <c:v>#N/A</c:v>
                      </c:pt>
                      <c:pt idx="28">
                        <c:v>667.63414634146341</c:v>
                      </c:pt>
                      <c:pt idx="29">
                        <c:v>625.29999999999995</c:v>
                      </c:pt>
                      <c:pt idx="30">
                        <c:v>#N/A</c:v>
                      </c:pt>
                      <c:pt idx="31">
                        <c:v>#N/A</c:v>
                      </c:pt>
                      <c:pt idx="32">
                        <c:v>#N/A</c:v>
                      </c:pt>
                      <c:pt idx="33">
                        <c:v>749.61538461538464</c:v>
                      </c:pt>
                      <c:pt idx="34">
                        <c:v>#N/A</c:v>
                      </c:pt>
                      <c:pt idx="35">
                        <c:v>#N/A</c:v>
                      </c:pt>
                      <c:pt idx="36">
                        <c:v>#N/A</c:v>
                      </c:pt>
                      <c:pt idx="37">
                        <c:v>#N/A</c:v>
                      </c:pt>
                      <c:pt idx="38">
                        <c:v>729.80303030303025</c:v>
                      </c:pt>
                      <c:pt idx="39">
                        <c:v>#N/A</c:v>
                      </c:pt>
                      <c:pt idx="40">
                        <c:v>#N/A</c:v>
                      </c:pt>
                      <c:pt idx="41">
                        <c:v>#N/A</c:v>
                      </c:pt>
                      <c:pt idx="42">
                        <c:v>#N/A</c:v>
                      </c:pt>
                      <c:pt idx="43">
                        <c:v>#N/A</c:v>
                      </c:pt>
                      <c:pt idx="44">
                        <c:v>#N/A</c:v>
                      </c:pt>
                      <c:pt idx="45">
                        <c:v>#N/A</c:v>
                      </c:pt>
                      <c:pt idx="46">
                        <c:v>#N/A</c:v>
                      </c:pt>
                      <c:pt idx="47">
                        <c:v>#N/A</c:v>
                      </c:pt>
                      <c:pt idx="48">
                        <c:v>1129.391304347826</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numCache>
                  </c:numRef>
                </c:yVal>
                <c:smooth val="0"/>
                <c:extLst xmlns:c16r2="http://schemas.microsoft.com/office/drawing/2015/06/chart">
                  <c:ext xmlns:c16="http://schemas.microsoft.com/office/drawing/2014/chart" uri="{C3380CC4-5D6E-409C-BE32-E72D297353CC}">
                    <c16:uniqueId val="{00000012-E816-443A-A7E7-742E59AF545F}"/>
                  </c:ext>
                </c:extLst>
              </c15:ser>
            </c15:filteredScatterSeries>
            <c15:filteredScatterSeries>
              <c15:ser>
                <c:idx val="6"/>
                <c:order val="6"/>
                <c:tx>
                  <c:strRef>
                    <c:extLst xmlns:c16r2="http://schemas.microsoft.com/office/drawing/2015/06/chart" xmlns:c15="http://schemas.microsoft.com/office/drawing/2012/chart">
                      <c:ext xmlns:c15="http://schemas.microsoft.com/office/drawing/2012/chart" uri="{02D57815-91ED-43cb-92C2-25804820EDAC}">
                        <c15:formulaRef>
                          <c15:sqref>'Analysis 2'!$AD$4</c15:sqref>
                        </c15:formulaRef>
                      </c:ext>
                    </c:extLst>
                    <c:strCache>
                      <c:ptCount val="1"/>
                      <c:pt idx="0">
                        <c:v>VSD C Avg Pwr</c:v>
                      </c:pt>
                    </c:strCache>
                  </c:strRef>
                </c:tx>
                <c:spPr>
                  <a:ln w="25400" cap="rnd">
                    <a:noFill/>
                    <a:round/>
                  </a:ln>
                  <a:effectLst/>
                </c:spPr>
                <c:marker>
                  <c:symbol val="circle"/>
                  <c:size val="5"/>
                  <c:spPr>
                    <a:solidFill>
                      <a:schemeClr val="accent1">
                        <a:lumMod val="60000"/>
                      </a:schemeClr>
                    </a:solidFill>
                    <a:ln w="9525">
                      <a:solidFill>
                        <a:schemeClr val="accent1">
                          <a:lumMod val="60000"/>
                        </a:schemeClr>
                      </a:solidFill>
                    </a:ln>
                    <a:effectLst/>
                  </c:spPr>
                </c:marker>
                <c:trendline>
                  <c:spPr>
                    <a:ln w="19050" cap="rnd">
                      <a:solidFill>
                        <a:schemeClr val="accent1">
                          <a:lumMod val="60000"/>
                        </a:schemeClr>
                      </a:solidFill>
                      <a:prstDash val="sysDot"/>
                    </a:ln>
                    <a:effectLst/>
                  </c:spPr>
                  <c:trendlineType val="poly"/>
                  <c:order val="2"/>
                  <c:dispRSqr val="1"/>
                  <c:dispEq val="1"/>
                  <c:trendlineLbl>
                    <c:layout>
                      <c:manualLayout>
                        <c:x val="-4.2124942761362832E-2"/>
                        <c:y val="1.2632120341532219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extLst xmlns:c16r2="http://schemas.microsoft.com/office/drawing/2015/06/chart" xmlns:c15="http://schemas.microsoft.com/office/drawing/2012/chart">
                      <c:ext xmlns:c15="http://schemas.microsoft.com/office/drawing/2012/chart" uri="{02D57815-91ED-43cb-92C2-25804820EDAC}">
                        <c15:formulaRef>
                          <c15:sqref>'Analysis 2'!$P$5:$P$69</c15:sqref>
                        </c15:formulaRef>
                      </c:ext>
                    </c:extLst>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numRef>
                </c:xVal>
                <c:yVal>
                  <c:numRef>
                    <c:extLst xmlns:c16r2="http://schemas.microsoft.com/office/drawing/2015/06/chart" xmlns:c15="http://schemas.microsoft.com/office/drawing/2012/chart">
                      <c:ext xmlns:c15="http://schemas.microsoft.com/office/drawing/2012/chart" uri="{02D57815-91ED-43cb-92C2-25804820EDAC}">
                        <c15:formulaRef>
                          <c15:sqref>'Analysis 2'!$AD$5:$AD$69</c15:sqref>
                        </c15:formulaRef>
                      </c:ext>
                    </c:extLst>
                    <c:numCache>
                      <c:formatCode>General</c:formatCode>
                      <c:ptCount val="65"/>
                      <c:pt idx="0">
                        <c:v>0</c:v>
                      </c:pt>
                      <c:pt idx="1">
                        <c:v>0</c:v>
                      </c:pt>
                      <c:pt idx="2">
                        <c:v>0</c:v>
                      </c:pt>
                      <c:pt idx="3">
                        <c:v>#N/A</c:v>
                      </c:pt>
                      <c:pt idx="4">
                        <c:v>#N/A</c:v>
                      </c:pt>
                      <c:pt idx="5">
                        <c:v>#N/A</c:v>
                      </c:pt>
                      <c:pt idx="6">
                        <c:v>45.531111111111116</c:v>
                      </c:pt>
                      <c:pt idx="7">
                        <c:v>#N/A</c:v>
                      </c:pt>
                      <c:pt idx="8">
                        <c:v>#N/A</c:v>
                      </c:pt>
                      <c:pt idx="9">
                        <c:v>#N/A</c:v>
                      </c:pt>
                      <c:pt idx="10">
                        <c:v>#N/A</c:v>
                      </c:pt>
                      <c:pt idx="11">
                        <c:v>#N/A</c:v>
                      </c:pt>
                      <c:pt idx="12">
                        <c:v>#N/A</c:v>
                      </c:pt>
                      <c:pt idx="13">
                        <c:v>#N/A</c:v>
                      </c:pt>
                      <c:pt idx="14">
                        <c:v>#N/A</c:v>
                      </c:pt>
                      <c:pt idx="15">
                        <c:v>#N/A</c:v>
                      </c:pt>
                      <c:pt idx="16">
                        <c:v>94.75</c:v>
                      </c:pt>
                      <c:pt idx="17">
                        <c:v>#N/A</c:v>
                      </c:pt>
                      <c:pt idx="18">
                        <c:v>#N/A</c:v>
                      </c:pt>
                      <c:pt idx="19">
                        <c:v>#N/A</c:v>
                      </c:pt>
                      <c:pt idx="20">
                        <c:v>126.6436363636364</c:v>
                      </c:pt>
                      <c:pt idx="21">
                        <c:v>159.6123076923077</c:v>
                      </c:pt>
                      <c:pt idx="22">
                        <c:v>#N/A</c:v>
                      </c:pt>
                      <c:pt idx="23">
                        <c:v>170</c:v>
                      </c:pt>
                      <c:pt idx="24">
                        <c:v>#N/A</c:v>
                      </c:pt>
                      <c:pt idx="25">
                        <c:v>#N/A</c:v>
                      </c:pt>
                      <c:pt idx="26">
                        <c:v>#N/A</c:v>
                      </c:pt>
                      <c:pt idx="27">
                        <c:v>#N/A</c:v>
                      </c:pt>
                      <c:pt idx="28">
                        <c:v>#N/A</c:v>
                      </c:pt>
                      <c:pt idx="29">
                        <c:v>212</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numCache>
                  </c:numRef>
                </c:yVal>
                <c:smooth val="0"/>
                <c:extLst xmlns:c16r2="http://schemas.microsoft.com/office/drawing/2015/06/chart" xmlns:c15="http://schemas.microsoft.com/office/drawing/2012/chart">
                  <c:ext xmlns:c16="http://schemas.microsoft.com/office/drawing/2014/chart" uri="{C3380CC4-5D6E-409C-BE32-E72D297353CC}">
                    <c16:uniqueId val="{0000000C-E816-443A-A7E7-742E59AF545F}"/>
                  </c:ext>
                </c:extLst>
              </c15:ser>
            </c15:filteredScatterSeries>
          </c:ext>
        </c:extLst>
      </c:scatterChart>
      <c:valAx>
        <c:axId val="305030544"/>
        <c:scaling>
          <c:orientation val="minMax"/>
          <c:min val="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sz="1600" b="1"/>
                  <a:t>Flow (GPM)</a:t>
                </a: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crossAx val="305031328"/>
        <c:crosses val="autoZero"/>
        <c:crossBetween val="midCat"/>
      </c:valAx>
      <c:valAx>
        <c:axId val="305031328"/>
        <c:scaling>
          <c:orientation val="minMax"/>
          <c:max val="250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r>
                  <a:rPr lang="en-US" sz="1600" b="1"/>
                  <a:t>Power (Watts)</a:t>
                </a:r>
              </a:p>
            </c:rich>
          </c:tx>
          <c:overlay val="0"/>
          <c:spPr>
            <a:noFill/>
            <a:ln>
              <a:noFill/>
            </a:ln>
            <a:effectLst/>
          </c:spPr>
          <c:txPr>
            <a:bodyPr rot="-5400000" spcFirstLastPara="1" vertOverflow="ellipsis" vert="horz" wrap="square" anchor="ctr" anchorCtr="1"/>
            <a:lstStyle/>
            <a:p>
              <a:pPr>
                <a:defRPr sz="1600" b="1"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crossAx val="305030544"/>
        <c:crosses val="autoZero"/>
        <c:crossBetween val="midCat"/>
      </c:valAx>
      <c:spPr>
        <a:noFill/>
        <a:ln>
          <a:noFill/>
        </a:ln>
        <a:effectLst/>
      </c:spPr>
    </c:plotArea>
    <c:legend>
      <c:legendPos val="t"/>
      <c:layout>
        <c:manualLayout>
          <c:xMode val="edge"/>
          <c:yMode val="edge"/>
          <c:x val="6.1039734511083639E-2"/>
          <c:y val="8.1189025184314784E-2"/>
          <c:w val="0.42116532089492076"/>
          <c:h val="0.2703126304103925"/>
        </c:manualLayout>
      </c:layout>
      <c:overlay val="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2000" b="1" i="0" u="none" strike="noStrike" kern="1200" spc="0" baseline="0">
                <a:solidFill>
                  <a:schemeClr val="tx1">
                    <a:lumMod val="65000"/>
                    <a:lumOff val="35000"/>
                  </a:schemeClr>
                </a:solidFill>
                <a:latin typeface="+mn-lt"/>
                <a:ea typeface="+mn-ea"/>
                <a:cs typeface="+mn-cs"/>
              </a:defRPr>
            </a:pPr>
            <a:r>
              <a:rPr lang="en-US" sz="2000" b="1"/>
              <a:t>CEC</a:t>
            </a:r>
            <a:r>
              <a:rPr lang="en-US" sz="2000" b="1" baseline="0"/>
              <a:t> Database: Curve A 1-speed Flow vs </a:t>
            </a:r>
            <a:r>
              <a:rPr lang="en-US" sz="2000" b="1"/>
              <a:t>Power (Avg) </a:t>
            </a:r>
          </a:p>
        </c:rich>
      </c:tx>
      <c:layout>
        <c:manualLayout>
          <c:xMode val="edge"/>
          <c:yMode val="edge"/>
          <c:x val="0.17388377586070403"/>
          <c:y val="1.733645338936006E-2"/>
        </c:manualLayout>
      </c:layout>
      <c:overlay val="0"/>
      <c:spPr>
        <a:noFill/>
        <a:ln>
          <a:noFill/>
        </a:ln>
        <a:effectLst/>
      </c:spPr>
      <c:txPr>
        <a:bodyPr rot="0" spcFirstLastPara="1" vertOverflow="ellipsis" vert="horz" wrap="square" anchor="ctr" anchorCtr="1"/>
        <a:lstStyle/>
        <a:p>
          <a:pPr>
            <a:defRPr sz="20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6.193432590719234E-2"/>
          <c:y val="9.4472381171942788E-2"/>
          <c:w val="0.90139644112667916"/>
          <c:h val="0.84238907266954277"/>
        </c:manualLayout>
      </c:layout>
      <c:scatterChart>
        <c:scatterStyle val="lineMarker"/>
        <c:varyColors val="0"/>
        <c:ser>
          <c:idx val="0"/>
          <c:order val="0"/>
          <c:tx>
            <c:strRef>
              <c:f>'Analysis 2'!$AG$4</c:f>
              <c:strCache>
                <c:ptCount val="1"/>
                <c:pt idx="0">
                  <c:v>1-spd B Count2</c:v>
                </c:pt>
              </c:strCache>
            </c:strRef>
          </c:tx>
          <c:spPr>
            <a:ln w="2540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ly"/>
            <c:order val="2"/>
            <c:intercept val="0"/>
            <c:dispRSqr val="1"/>
            <c:dispEq val="1"/>
            <c:trendlineLbl>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'Analysis 2'!$AH$5:$AH$69</c:f>
              <c:numCache>
                <c:formatCode>General</c:formatCode>
                <c:ptCount val="6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906</c:v>
                </c:pt>
                <c:pt idx="16">
                  <c:v>945.6</c:v>
                </c:pt>
                <c:pt idx="17">
                  <c:v>975.14285714285711</c:v>
                </c:pt>
                <c:pt idx="18">
                  <c:v>889.42857142857144</c:v>
                </c:pt>
                <c:pt idx="19">
                  <c:v>855</c:v>
                </c:pt>
                <c:pt idx="20">
                  <c:v>#N/A</c:v>
                </c:pt>
                <c:pt idx="21">
                  <c:v>1310</c:v>
                </c:pt>
                <c:pt idx="22">
                  <c:v>1310</c:v>
                </c:pt>
                <c:pt idx="23">
                  <c:v>1541.5</c:v>
                </c:pt>
                <c:pt idx="24">
                  <c:v>1393.8</c:v>
                </c:pt>
                <c:pt idx="25">
                  <c:v>1345.2</c:v>
                </c:pt>
                <c:pt idx="26">
                  <c:v>1407.8181818181818</c:v>
                </c:pt>
                <c:pt idx="27">
                  <c:v>1502.125</c:v>
                </c:pt>
                <c:pt idx="28">
                  <c:v>1707.4736842105262</c:v>
                </c:pt>
                <c:pt idx="29">
                  <c:v>1730.8235294117646</c:v>
                </c:pt>
                <c:pt idx="30">
                  <c:v>1832.3</c:v>
                </c:pt>
                <c:pt idx="31">
                  <c:v>2025.5</c:v>
                </c:pt>
                <c:pt idx="32">
                  <c:v>2152.6666666666665</c:v>
                </c:pt>
                <c:pt idx="33">
                  <c:v>2143.1999999999998</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numCache>
            </c:numRef>
          </c:xVal>
          <c:yVal>
            <c:numRef>
              <c:f>'Analysis 2'!$P$5:$P$69</c:f>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numRef>
          </c:yVal>
          <c:smooth val="0"/>
          <c:extLst xmlns:c16r2="http://schemas.microsoft.com/office/drawing/2015/06/chart">
            <c:ext xmlns:c16="http://schemas.microsoft.com/office/drawing/2014/chart" uri="{C3380CC4-5D6E-409C-BE32-E72D297353CC}">
              <c16:uniqueId val="{00000013-536A-468F-8C81-A4B7AF22BE40}"/>
            </c:ext>
          </c:extLst>
        </c:ser>
        <c:ser>
          <c:idx val="1"/>
          <c:order val="1"/>
          <c:tx>
            <c:strRef>
              <c:f>'Analysis 2'!$AF$4</c:f>
              <c:strCache>
                <c:ptCount val="1"/>
                <c:pt idx="0">
                  <c:v>1-speed A Avg Power</c:v>
                </c:pt>
              </c:strCache>
            </c:strRef>
          </c:tx>
          <c:spPr>
            <a:ln w="25400" cap="rnd">
              <a:noFill/>
              <a:round/>
            </a:ln>
            <a:effectLst/>
          </c:spPr>
          <c:marker>
            <c:symbol val="circle"/>
            <c:size val="5"/>
            <c:spPr>
              <a:solidFill>
                <a:schemeClr val="accent2"/>
              </a:solidFill>
              <a:ln w="9525">
                <a:solidFill>
                  <a:schemeClr val="accent2"/>
                </a:solidFill>
              </a:ln>
              <a:effectLst/>
            </c:spPr>
          </c:marker>
          <c:trendline>
            <c:spPr>
              <a:ln w="19050" cap="rnd">
                <a:solidFill>
                  <a:schemeClr val="accent2"/>
                </a:solidFill>
                <a:prstDash val="sysDot"/>
              </a:ln>
              <a:effectLst/>
            </c:spPr>
            <c:trendlineType val="poly"/>
            <c:order val="2"/>
            <c:intercept val="0"/>
            <c:dispRSqr val="1"/>
            <c:dispEq val="1"/>
            <c:trendlineLbl>
              <c:layout>
                <c:manualLayout>
                  <c:x val="-1.0375545593073528E-2"/>
                  <c:y val="9.5592475155937606E-2"/>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'Analysis 2'!$AF$5:$AF$69</c:f>
              <c:numCache>
                <c:formatCode>General</c:formatCode>
                <c:ptCount val="65"/>
                <c:pt idx="0">
                  <c:v>#N/A</c:v>
                </c:pt>
                <c:pt idx="1">
                  <c:v>#N/A</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1050</c:v>
                </c:pt>
                <c:pt idx="35">
                  <c:v>989.71428571428567</c:v>
                </c:pt>
                <c:pt idx="36">
                  <c:v>1007.2</c:v>
                </c:pt>
                <c:pt idx="37">
                  <c:v>#N/A</c:v>
                </c:pt>
                <c:pt idx="38">
                  <c:v>967</c:v>
                </c:pt>
                <c:pt idx="39">
                  <c:v>1188</c:v>
                </c:pt>
                <c:pt idx="40">
                  <c:v>#N/A</c:v>
                </c:pt>
                <c:pt idx="41">
                  <c:v>#N/A</c:v>
                </c:pt>
                <c:pt idx="42">
                  <c:v>#N/A</c:v>
                </c:pt>
                <c:pt idx="43">
                  <c:v>#N/A</c:v>
                </c:pt>
                <c:pt idx="44">
                  <c:v>#N/A</c:v>
                </c:pt>
                <c:pt idx="45">
                  <c:v>#N/A</c:v>
                </c:pt>
                <c:pt idx="46">
                  <c:v>1478</c:v>
                </c:pt>
                <c:pt idx="47">
                  <c:v>#N/A</c:v>
                </c:pt>
                <c:pt idx="48">
                  <c:v>#N/A</c:v>
                </c:pt>
                <c:pt idx="49">
                  <c:v>1677.25</c:v>
                </c:pt>
                <c:pt idx="50">
                  <c:v>1715.7272727272727</c:v>
                </c:pt>
                <c:pt idx="51">
                  <c:v>1856.909090909091</c:v>
                </c:pt>
                <c:pt idx="52">
                  <c:v>1944</c:v>
                </c:pt>
                <c:pt idx="53">
                  <c:v>#N/A</c:v>
                </c:pt>
                <c:pt idx="54">
                  <c:v>#N/A</c:v>
                </c:pt>
                <c:pt idx="55">
                  <c:v>2083.6</c:v>
                </c:pt>
                <c:pt idx="56">
                  <c:v>2107.8888888888887</c:v>
                </c:pt>
                <c:pt idx="57">
                  <c:v>#N/A</c:v>
                </c:pt>
                <c:pt idx="58">
                  <c:v>#N/A</c:v>
                </c:pt>
                <c:pt idx="59">
                  <c:v>#N/A</c:v>
                </c:pt>
                <c:pt idx="60">
                  <c:v>#N/A</c:v>
                </c:pt>
                <c:pt idx="61">
                  <c:v>#N/A</c:v>
                </c:pt>
                <c:pt idx="62">
                  <c:v>2612</c:v>
                </c:pt>
                <c:pt idx="63">
                  <c:v>#N/A</c:v>
                </c:pt>
                <c:pt idx="64">
                  <c:v>#N/A</c:v>
                </c:pt>
              </c:numCache>
            </c:numRef>
          </c:xVal>
          <c:yVal>
            <c:numRef>
              <c:f>'Analysis 2'!$P$5:$P$69</c:f>
              <c:numCache>
                <c:formatCode>General</c:formatCode>
                <c:ptCount val="65"/>
                <c:pt idx="0">
                  <c:v>12</c:v>
                </c:pt>
                <c:pt idx="1">
                  <c:v>13</c:v>
                </c:pt>
                <c:pt idx="2">
                  <c:v>14</c:v>
                </c:pt>
                <c:pt idx="3">
                  <c:v>15</c:v>
                </c:pt>
                <c:pt idx="4">
                  <c:v>16</c:v>
                </c:pt>
                <c:pt idx="5">
                  <c:v>17</c:v>
                </c:pt>
                <c:pt idx="6">
                  <c:v>18</c:v>
                </c:pt>
                <c:pt idx="7">
                  <c:v>19</c:v>
                </c:pt>
                <c:pt idx="8">
                  <c:v>20</c:v>
                </c:pt>
                <c:pt idx="9">
                  <c:v>21</c:v>
                </c:pt>
                <c:pt idx="10">
                  <c:v>22</c:v>
                </c:pt>
                <c:pt idx="11">
                  <c:v>23</c:v>
                </c:pt>
                <c:pt idx="12">
                  <c:v>24</c:v>
                </c:pt>
                <c:pt idx="13">
                  <c:v>25</c:v>
                </c:pt>
                <c:pt idx="14">
                  <c:v>26</c:v>
                </c:pt>
                <c:pt idx="15">
                  <c:v>27</c:v>
                </c:pt>
                <c:pt idx="16">
                  <c:v>28</c:v>
                </c:pt>
                <c:pt idx="17">
                  <c:v>29</c:v>
                </c:pt>
                <c:pt idx="18">
                  <c:v>30</c:v>
                </c:pt>
                <c:pt idx="19">
                  <c:v>31</c:v>
                </c:pt>
                <c:pt idx="20">
                  <c:v>32</c:v>
                </c:pt>
                <c:pt idx="21">
                  <c:v>33</c:v>
                </c:pt>
                <c:pt idx="22">
                  <c:v>34</c:v>
                </c:pt>
                <c:pt idx="23">
                  <c:v>35</c:v>
                </c:pt>
                <c:pt idx="24">
                  <c:v>36</c:v>
                </c:pt>
                <c:pt idx="25">
                  <c:v>37</c:v>
                </c:pt>
                <c:pt idx="26">
                  <c:v>38</c:v>
                </c:pt>
                <c:pt idx="27">
                  <c:v>39</c:v>
                </c:pt>
                <c:pt idx="28">
                  <c:v>40</c:v>
                </c:pt>
                <c:pt idx="29">
                  <c:v>41</c:v>
                </c:pt>
                <c:pt idx="30">
                  <c:v>42</c:v>
                </c:pt>
                <c:pt idx="31">
                  <c:v>43</c:v>
                </c:pt>
                <c:pt idx="32">
                  <c:v>44</c:v>
                </c:pt>
                <c:pt idx="33">
                  <c:v>45</c:v>
                </c:pt>
                <c:pt idx="34">
                  <c:v>46</c:v>
                </c:pt>
                <c:pt idx="35">
                  <c:v>47</c:v>
                </c:pt>
                <c:pt idx="36">
                  <c:v>48</c:v>
                </c:pt>
                <c:pt idx="37">
                  <c:v>49</c:v>
                </c:pt>
                <c:pt idx="38">
                  <c:v>50</c:v>
                </c:pt>
                <c:pt idx="39">
                  <c:v>51</c:v>
                </c:pt>
                <c:pt idx="40">
                  <c:v>52</c:v>
                </c:pt>
                <c:pt idx="41">
                  <c:v>53</c:v>
                </c:pt>
                <c:pt idx="42">
                  <c:v>54</c:v>
                </c:pt>
                <c:pt idx="43">
                  <c:v>55</c:v>
                </c:pt>
                <c:pt idx="44">
                  <c:v>56</c:v>
                </c:pt>
                <c:pt idx="45">
                  <c:v>57</c:v>
                </c:pt>
                <c:pt idx="46">
                  <c:v>58</c:v>
                </c:pt>
                <c:pt idx="47">
                  <c:v>59</c:v>
                </c:pt>
                <c:pt idx="48">
                  <c:v>60</c:v>
                </c:pt>
                <c:pt idx="49">
                  <c:v>61</c:v>
                </c:pt>
                <c:pt idx="50">
                  <c:v>62</c:v>
                </c:pt>
                <c:pt idx="51">
                  <c:v>63</c:v>
                </c:pt>
                <c:pt idx="52">
                  <c:v>64</c:v>
                </c:pt>
                <c:pt idx="53">
                  <c:v>65</c:v>
                </c:pt>
                <c:pt idx="54">
                  <c:v>66</c:v>
                </c:pt>
                <c:pt idx="55">
                  <c:v>67</c:v>
                </c:pt>
                <c:pt idx="56">
                  <c:v>68</c:v>
                </c:pt>
                <c:pt idx="57">
                  <c:v>69</c:v>
                </c:pt>
                <c:pt idx="58">
                  <c:v>70</c:v>
                </c:pt>
                <c:pt idx="59">
                  <c:v>71</c:v>
                </c:pt>
                <c:pt idx="60">
                  <c:v>72</c:v>
                </c:pt>
                <c:pt idx="61">
                  <c:v>73</c:v>
                </c:pt>
                <c:pt idx="62">
                  <c:v>74</c:v>
                </c:pt>
                <c:pt idx="63">
                  <c:v>75</c:v>
                </c:pt>
                <c:pt idx="64">
                  <c:v>76</c:v>
                </c:pt>
              </c:numCache>
            </c:numRef>
          </c:yVal>
          <c:smooth val="0"/>
          <c:extLst xmlns:c16r2="http://schemas.microsoft.com/office/drawing/2015/06/chart">
            <c:ext xmlns:c16="http://schemas.microsoft.com/office/drawing/2014/chart" uri="{C3380CC4-5D6E-409C-BE32-E72D297353CC}">
              <c16:uniqueId val="{00000015-536A-468F-8C81-A4B7AF22BE40}"/>
            </c:ext>
          </c:extLst>
        </c:ser>
        <c:dLbls>
          <c:showLegendKey val="0"/>
          <c:showVal val="0"/>
          <c:showCatName val="0"/>
          <c:showSerName val="0"/>
          <c:showPercent val="0"/>
          <c:showBubbleSize val="0"/>
        </c:dLbls>
        <c:axId val="305032112"/>
        <c:axId val="307225752"/>
        <c:extLst xmlns:c16r2="http://schemas.microsoft.com/office/drawing/2015/06/chart"/>
      </c:scatterChart>
      <c:valAx>
        <c:axId val="305032112"/>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Power (kW)</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7225752"/>
        <c:crosses val="autoZero"/>
        <c:crossBetween val="midCat"/>
      </c:valAx>
      <c:valAx>
        <c:axId val="307225752"/>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FLow GPM</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5032112"/>
        <c:crosses val="autoZero"/>
        <c:crossBetween val="midCat"/>
      </c:valAx>
      <c:spPr>
        <a:noFill/>
        <a:ln>
          <a:noFill/>
        </a:ln>
        <a:effectLst/>
      </c:spPr>
    </c:plotArea>
    <c:legend>
      <c:legendPos val="t"/>
      <c:layout>
        <c:manualLayout>
          <c:xMode val="edge"/>
          <c:yMode val="edge"/>
          <c:x val="6.1039734511083639E-2"/>
          <c:y val="8.1189025184314784E-2"/>
          <c:w val="0.79343801457623986"/>
          <c:h val="3.4991451900182755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Hourly CDF Profile</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1"/>
          <c:order val="1"/>
          <c:tx>
            <c:v>1-Speed 2001 Study</c:v>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extLst>
                <c:ext xmlns:c15="http://schemas.microsoft.com/office/drawing/2012/chart" uri="{02D57815-91ED-43cb-92C2-25804820EDAC}">
                  <c15:fullRef>
                    <c15:sqref>'Peak Demand'!$W$5:$W$27</c15:sqref>
                  </c15:fullRef>
                </c:ext>
              </c:extLst>
              <c:f>'Peak Demand'!$W$6:$W$27</c:f>
              <c:strCache>
                <c:ptCount val="22"/>
                <c:pt idx="0">
                  <c:v>0</c:v>
                </c:pt>
                <c:pt idx="1">
                  <c:v>1</c:v>
                </c:pt>
                <c:pt idx="2">
                  <c:v>2</c:v>
                </c:pt>
                <c:pt idx="3">
                  <c:v>3</c:v>
                </c:pt>
                <c:pt idx="4">
                  <c:v>4</c:v>
                </c:pt>
                <c:pt idx="5">
                  <c:v>5</c:v>
                </c:pt>
                <c:pt idx="6">
                  <c:v>6</c:v>
                </c:pt>
                <c:pt idx="7">
                  <c:v>7</c:v>
                </c:pt>
                <c:pt idx="8">
                  <c:v>10</c:v>
                </c:pt>
                <c:pt idx="9">
                  <c:v>11</c:v>
                </c:pt>
                <c:pt idx="10">
                  <c:v>12</c:v>
                </c:pt>
                <c:pt idx="11">
                  <c:v>13</c:v>
                </c:pt>
                <c:pt idx="12">
                  <c:v>14</c:v>
                </c:pt>
                <c:pt idx="13">
                  <c:v>15</c:v>
                </c:pt>
                <c:pt idx="14">
                  <c:v>16</c:v>
                </c:pt>
                <c:pt idx="15">
                  <c:v>17</c:v>
                </c:pt>
                <c:pt idx="16">
                  <c:v>18</c:v>
                </c:pt>
                <c:pt idx="17">
                  <c:v>19</c:v>
                </c:pt>
                <c:pt idx="18">
                  <c:v>20</c:v>
                </c:pt>
                <c:pt idx="19">
                  <c:v>21</c:v>
                </c:pt>
                <c:pt idx="20">
                  <c:v>22</c:v>
                </c:pt>
                <c:pt idx="21">
                  <c:v>23</c:v>
                </c:pt>
              </c:strCache>
            </c:strRef>
          </c:cat>
          <c:val>
            <c:numRef>
              <c:extLst>
                <c:ext xmlns:c15="http://schemas.microsoft.com/office/drawing/2012/chart" uri="{02D57815-91ED-43cb-92C2-25804820EDAC}">
                  <c15:fullRef>
                    <c15:sqref>'Peak Demand'!$Y$5:$Y$27</c15:sqref>
                  </c15:fullRef>
                </c:ext>
              </c:extLst>
              <c:f>'Peak Demand'!$Y$6:$Y$27</c:f>
              <c:numCache>
                <c:formatCode>General</c:formatCode>
                <c:ptCount val="22"/>
                <c:pt idx="0">
                  <c:v>8.5000000000000006E-2</c:v>
                </c:pt>
                <c:pt idx="1">
                  <c:v>8.5000000000000006E-2</c:v>
                </c:pt>
                <c:pt idx="2">
                  <c:v>9.8000000000000004E-2</c:v>
                </c:pt>
                <c:pt idx="3">
                  <c:v>0.11</c:v>
                </c:pt>
                <c:pt idx="4">
                  <c:v>7.2999999999999995E-2</c:v>
                </c:pt>
                <c:pt idx="5">
                  <c:v>9.8000000000000004E-2</c:v>
                </c:pt>
                <c:pt idx="6">
                  <c:v>0.19500000000000001</c:v>
                </c:pt>
                <c:pt idx="7">
                  <c:v>0.20699999999999999</c:v>
                </c:pt>
                <c:pt idx="8">
                  <c:v>0.46300000000000002</c:v>
                </c:pt>
                <c:pt idx="9">
                  <c:v>0.53700000000000003</c:v>
                </c:pt>
                <c:pt idx="10">
                  <c:v>0.53700000000000003</c:v>
                </c:pt>
                <c:pt idx="11">
                  <c:v>0.46300000000000002</c:v>
                </c:pt>
                <c:pt idx="12">
                  <c:v>0.378</c:v>
                </c:pt>
                <c:pt idx="13">
                  <c:v>0.26800000000000002</c:v>
                </c:pt>
                <c:pt idx="14">
                  <c:v>0.17100000000000001</c:v>
                </c:pt>
                <c:pt idx="15">
                  <c:v>7.2999999999999995E-2</c:v>
                </c:pt>
                <c:pt idx="16">
                  <c:v>0.11</c:v>
                </c:pt>
                <c:pt idx="17">
                  <c:v>0.14599999999999999</c:v>
                </c:pt>
                <c:pt idx="18">
                  <c:v>0.159</c:v>
                </c:pt>
                <c:pt idx="19">
                  <c:v>0.14599999999999999</c:v>
                </c:pt>
                <c:pt idx="20">
                  <c:v>0.13400000000000001</c:v>
                </c:pt>
                <c:pt idx="21">
                  <c:v>0.11</c:v>
                </c:pt>
              </c:numCache>
            </c:numRef>
          </c:val>
          <c:smooth val="0"/>
          <c:extLst xmlns:c16r2="http://schemas.microsoft.com/office/drawing/2015/06/chart">
            <c:ext xmlns:c16="http://schemas.microsoft.com/office/drawing/2014/chart" uri="{C3380CC4-5D6E-409C-BE32-E72D297353CC}">
              <c16:uniqueId val="{00000001-2A77-40D0-BCCF-490D918BEA96}"/>
            </c:ext>
          </c:extLst>
        </c:ser>
        <c:ser>
          <c:idx val="2"/>
          <c:order val="2"/>
          <c:tx>
            <c:v>1-Speed 2008 Study</c:v>
          </c:tx>
          <c:spPr>
            <a:ln w="28575" cap="rnd">
              <a:solidFill>
                <a:schemeClr val="accent3"/>
              </a:solidFill>
              <a:round/>
            </a:ln>
            <a:effectLst/>
          </c:spPr>
          <c:marker>
            <c:symbol val="circle"/>
            <c:size val="5"/>
            <c:spPr>
              <a:solidFill>
                <a:schemeClr val="accent3"/>
              </a:solidFill>
              <a:ln w="9525">
                <a:solidFill>
                  <a:schemeClr val="accent3"/>
                </a:solidFill>
              </a:ln>
              <a:effectLst/>
            </c:spPr>
          </c:marker>
          <c:cat>
            <c:strRef>
              <c:extLst>
                <c:ext xmlns:c15="http://schemas.microsoft.com/office/drawing/2012/chart" uri="{02D57815-91ED-43cb-92C2-25804820EDAC}">
                  <c15:fullRef>
                    <c15:sqref>'Peak Demand'!$W$5:$W$27</c15:sqref>
                  </c15:fullRef>
                </c:ext>
              </c:extLst>
              <c:f>'Peak Demand'!$W$6:$W$27</c:f>
              <c:strCache>
                <c:ptCount val="22"/>
                <c:pt idx="0">
                  <c:v>0</c:v>
                </c:pt>
                <c:pt idx="1">
                  <c:v>1</c:v>
                </c:pt>
                <c:pt idx="2">
                  <c:v>2</c:v>
                </c:pt>
                <c:pt idx="3">
                  <c:v>3</c:v>
                </c:pt>
                <c:pt idx="4">
                  <c:v>4</c:v>
                </c:pt>
                <c:pt idx="5">
                  <c:v>5</c:v>
                </c:pt>
                <c:pt idx="6">
                  <c:v>6</c:v>
                </c:pt>
                <c:pt idx="7">
                  <c:v>7</c:v>
                </c:pt>
                <c:pt idx="8">
                  <c:v>10</c:v>
                </c:pt>
                <c:pt idx="9">
                  <c:v>11</c:v>
                </c:pt>
                <c:pt idx="10">
                  <c:v>12</c:v>
                </c:pt>
                <c:pt idx="11">
                  <c:v>13</c:v>
                </c:pt>
                <c:pt idx="12">
                  <c:v>14</c:v>
                </c:pt>
                <c:pt idx="13">
                  <c:v>15</c:v>
                </c:pt>
                <c:pt idx="14">
                  <c:v>16</c:v>
                </c:pt>
                <c:pt idx="15">
                  <c:v>17</c:v>
                </c:pt>
                <c:pt idx="16">
                  <c:v>18</c:v>
                </c:pt>
                <c:pt idx="17">
                  <c:v>19</c:v>
                </c:pt>
                <c:pt idx="18">
                  <c:v>20</c:v>
                </c:pt>
                <c:pt idx="19">
                  <c:v>21</c:v>
                </c:pt>
                <c:pt idx="20">
                  <c:v>22</c:v>
                </c:pt>
                <c:pt idx="21">
                  <c:v>23</c:v>
                </c:pt>
              </c:strCache>
            </c:strRef>
          </c:cat>
          <c:val>
            <c:numRef>
              <c:extLst>
                <c:ext xmlns:c15="http://schemas.microsoft.com/office/drawing/2012/chart" uri="{02D57815-91ED-43cb-92C2-25804820EDAC}">
                  <c15:fullRef>
                    <c15:sqref>'Peak Demand'!$Z$5:$Z$27</c15:sqref>
                  </c15:fullRef>
                </c:ext>
              </c:extLst>
              <c:f>'Peak Demand'!$Z$6:$Z$27</c:f>
              <c:numCache>
                <c:formatCode>0.00%</c:formatCode>
                <c:ptCount val="22"/>
                <c:pt idx="0">
                  <c:v>6.5000000000000002E-2</c:v>
                </c:pt>
                <c:pt idx="1">
                  <c:v>0.05</c:v>
                </c:pt>
                <c:pt idx="2">
                  <c:v>6.3E-2</c:v>
                </c:pt>
                <c:pt idx="3">
                  <c:v>7.1999999999999995E-2</c:v>
                </c:pt>
                <c:pt idx="4">
                  <c:v>7.0999999999999994E-2</c:v>
                </c:pt>
                <c:pt idx="5">
                  <c:v>9.5000000000000001E-2</c:v>
                </c:pt>
                <c:pt idx="6">
                  <c:v>0.17499999999999999</c:v>
                </c:pt>
                <c:pt idx="7">
                  <c:v>0.22900000000000001</c:v>
                </c:pt>
                <c:pt idx="8">
                  <c:v>0.46400000000000002</c:v>
                </c:pt>
                <c:pt idx="9">
                  <c:v>0.502</c:v>
                </c:pt>
                <c:pt idx="10">
                  <c:v>0.46700000000000003</c:v>
                </c:pt>
                <c:pt idx="11">
                  <c:v>0.44900000000000001</c:v>
                </c:pt>
                <c:pt idx="12">
                  <c:v>0.40600000000000003</c:v>
                </c:pt>
                <c:pt idx="13">
                  <c:v>0.33900000000000002</c:v>
                </c:pt>
                <c:pt idx="14">
                  <c:v>0.28199999999999997</c:v>
                </c:pt>
                <c:pt idx="15">
                  <c:v>0.19700000000000001</c:v>
                </c:pt>
                <c:pt idx="16">
                  <c:v>0.15</c:v>
                </c:pt>
                <c:pt idx="17">
                  <c:v>0.13700000000000001</c:v>
                </c:pt>
                <c:pt idx="18">
                  <c:v>0.11</c:v>
                </c:pt>
                <c:pt idx="19">
                  <c:v>7.9000000000000001E-2</c:v>
                </c:pt>
                <c:pt idx="20">
                  <c:v>5.5E-2</c:v>
                </c:pt>
                <c:pt idx="21">
                  <c:v>6.0999999999999999E-2</c:v>
                </c:pt>
              </c:numCache>
            </c:numRef>
          </c:val>
          <c:smooth val="0"/>
          <c:extLst xmlns:c16r2="http://schemas.microsoft.com/office/drawing/2015/06/chart">
            <c:ext xmlns:c16="http://schemas.microsoft.com/office/drawing/2014/chart" uri="{C3380CC4-5D6E-409C-BE32-E72D297353CC}">
              <c16:uniqueId val="{00000002-2A77-40D0-BCCF-490D918BEA96}"/>
            </c:ext>
          </c:extLst>
        </c:ser>
        <c:dLbls>
          <c:showLegendKey val="0"/>
          <c:showVal val="0"/>
          <c:showCatName val="0"/>
          <c:showSerName val="0"/>
          <c:showPercent val="0"/>
          <c:showBubbleSize val="0"/>
        </c:dLbls>
        <c:marker val="1"/>
        <c:smooth val="0"/>
        <c:axId val="307228104"/>
        <c:axId val="307228496"/>
        <c:extLst xmlns:c16r2="http://schemas.microsoft.com/office/drawing/2015/06/chart">
          <c:ext xmlns:c15="http://schemas.microsoft.com/office/drawing/2012/chart" uri="{02D57815-91ED-43cb-92C2-25804820EDAC}">
            <c15:filteredLineSeries>
              <c15:ser>
                <c:idx val="0"/>
                <c:order val="0"/>
                <c:tx>
                  <c:strRef>
                    <c:extLst xmlns:c16r2="http://schemas.microsoft.com/office/drawing/2015/06/chart">
                      <c:ext uri="{02D57815-91ED-43cb-92C2-25804820EDAC}">
                        <c15:formulaRef>
                          <c15:sqref>'Peak Demand'!$X$3:$X$4</c15:sqref>
                        </c15:formulaRef>
                      </c:ext>
                    </c:extLst>
                    <c:strCache>
                      <c:ptCount val="2"/>
                      <c:pt idx="0">
                        <c:v>Data from "Pool pump demand response potential demand adn run-time monitored data" study (2008), Table 23</c:v>
                      </c:pt>
                      <c:pt idx="1">
                        <c:v>Table 23</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extLst>
                      <c:ext uri="{02D57815-91ED-43cb-92C2-25804820EDAC}">
                        <c15:fullRef>
                          <c15:sqref>'Peak Demand'!$W$5:$W$27</c15:sqref>
                        </c15:fullRef>
                        <c15:formulaRef>
                          <c15:sqref>'Peak Demand'!$W$6:$W$27</c15:sqref>
                        </c15:formulaRef>
                      </c:ext>
                    </c:extLst>
                    <c:strCache>
                      <c:ptCount val="22"/>
                      <c:pt idx="0">
                        <c:v>0</c:v>
                      </c:pt>
                      <c:pt idx="1">
                        <c:v>1</c:v>
                      </c:pt>
                      <c:pt idx="2">
                        <c:v>2</c:v>
                      </c:pt>
                      <c:pt idx="3">
                        <c:v>3</c:v>
                      </c:pt>
                      <c:pt idx="4">
                        <c:v>4</c:v>
                      </c:pt>
                      <c:pt idx="5">
                        <c:v>5</c:v>
                      </c:pt>
                      <c:pt idx="6">
                        <c:v>6</c:v>
                      </c:pt>
                      <c:pt idx="7">
                        <c:v>7</c:v>
                      </c:pt>
                      <c:pt idx="8">
                        <c:v>10</c:v>
                      </c:pt>
                      <c:pt idx="9">
                        <c:v>11</c:v>
                      </c:pt>
                      <c:pt idx="10">
                        <c:v>12</c:v>
                      </c:pt>
                      <c:pt idx="11">
                        <c:v>13</c:v>
                      </c:pt>
                      <c:pt idx="12">
                        <c:v>14</c:v>
                      </c:pt>
                      <c:pt idx="13">
                        <c:v>15</c:v>
                      </c:pt>
                      <c:pt idx="14">
                        <c:v>16</c:v>
                      </c:pt>
                      <c:pt idx="15">
                        <c:v>17</c:v>
                      </c:pt>
                      <c:pt idx="16">
                        <c:v>18</c:v>
                      </c:pt>
                      <c:pt idx="17">
                        <c:v>19</c:v>
                      </c:pt>
                      <c:pt idx="18">
                        <c:v>20</c:v>
                      </c:pt>
                      <c:pt idx="19">
                        <c:v>21</c:v>
                      </c:pt>
                      <c:pt idx="20">
                        <c:v>22</c:v>
                      </c:pt>
                      <c:pt idx="21">
                        <c:v>23</c:v>
                      </c:pt>
                    </c:strCache>
                  </c:strRef>
                </c:cat>
                <c:val>
                  <c:numRef>
                    <c:extLst>
                      <c:ext uri="{02D57815-91ED-43cb-92C2-25804820EDAC}">
                        <c15:fullRef>
                          <c15:sqref>'Peak Demand'!$X$5:$X$27</c15:sqref>
                        </c15:fullRef>
                        <c15:formulaRef>
                          <c15:sqref>'Peak Demand'!$X$6:$X$27</c15:sqref>
                        </c15:formulaRef>
                      </c:ext>
                    </c:extLst>
                    <c:numCache>
                      <c:formatCode>General</c:formatCode>
                      <c:ptCount val="2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numCache>
                  </c:numRef>
                </c:val>
                <c:smooth val="0"/>
                <c:extLst xmlns:c16r2="http://schemas.microsoft.com/office/drawing/2015/06/chart">
                  <c:ext xmlns:c16="http://schemas.microsoft.com/office/drawing/2014/chart" uri="{C3380CC4-5D6E-409C-BE32-E72D297353CC}">
                    <c16:uniqueId val="{00000000-2A77-40D0-BCCF-490D918BEA96}"/>
                  </c:ext>
                </c:extLst>
              </c15:ser>
            </c15:filteredLineSeries>
          </c:ext>
        </c:extLst>
      </c:lineChart>
      <c:catAx>
        <c:axId val="307228104"/>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Hour of Day</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7228496"/>
        <c:crosses val="autoZero"/>
        <c:auto val="1"/>
        <c:lblAlgn val="ctr"/>
        <c:lblOffset val="100"/>
        <c:noMultiLvlLbl val="0"/>
      </c:catAx>
      <c:valAx>
        <c:axId val="30722849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Hourly CDF</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722810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'1-Spd CEC Data-New'!$M$2</c:f>
              <c:strCache>
                <c:ptCount val="1"/>
                <c:pt idx="0">
                  <c:v>Curve-A gpm Flow</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ly"/>
            <c:order val="2"/>
            <c:dispRSqr val="1"/>
            <c:dispEq val="1"/>
            <c:trendlineLbl>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'1-Spd CEC Data-New'!$L$3:$L$73</c:f>
              <c:numCache>
                <c:formatCode>General</c:formatCode>
                <c:ptCount val="71"/>
                <c:pt idx="0">
                  <c:v>0</c:v>
                </c:pt>
                <c:pt idx="1">
                  <c:v>0</c:v>
                </c:pt>
                <c:pt idx="2">
                  <c:v>0</c:v>
                </c:pt>
                <c:pt idx="3">
                  <c:v>0</c:v>
                </c:pt>
                <c:pt idx="4">
                  <c:v>0</c:v>
                </c:pt>
                <c:pt idx="5">
                  <c:v>0</c:v>
                </c:pt>
                <c:pt idx="6">
                  <c:v>0</c:v>
                </c:pt>
                <c:pt idx="7">
                  <c:v>0</c:v>
                </c:pt>
                <c:pt idx="8">
                  <c:v>0</c:v>
                </c:pt>
                <c:pt idx="9">
                  <c:v>0</c:v>
                </c:pt>
                <c:pt idx="10">
                  <c:v>0</c:v>
                </c:pt>
                <c:pt idx="11">
                  <c:v>0</c:v>
                </c:pt>
                <c:pt idx="20">
                  <c:v>0</c:v>
                </c:pt>
                <c:pt idx="21">
                  <c:v>0</c:v>
                </c:pt>
                <c:pt idx="24">
                  <c:v>0</c:v>
                </c:pt>
                <c:pt idx="25">
                  <c:v>0</c:v>
                </c:pt>
                <c:pt idx="27">
                  <c:v>0</c:v>
                </c:pt>
                <c:pt idx="28">
                  <c:v>0</c:v>
                </c:pt>
                <c:pt idx="29">
                  <c:v>0</c:v>
                </c:pt>
                <c:pt idx="31">
                  <c:v>0</c:v>
                </c:pt>
                <c:pt idx="33">
                  <c:v>0</c:v>
                </c:pt>
                <c:pt idx="34">
                  <c:v>0</c:v>
                </c:pt>
                <c:pt idx="38">
                  <c:v>0</c:v>
                </c:pt>
                <c:pt idx="39">
                  <c:v>0</c:v>
                </c:pt>
                <c:pt idx="40">
                  <c:v>0</c:v>
                </c:pt>
              </c:numCache>
            </c:numRef>
          </c:xVal>
          <c:yVal>
            <c:numRef>
              <c:f>'1-Spd CEC Data-New'!$M$3:$M$73</c:f>
              <c:numCache>
                <c:formatCode>General</c:formatCode>
                <c:ptCount val="71"/>
                <c:pt idx="12">
                  <c:v>54.52</c:v>
                </c:pt>
                <c:pt idx="13">
                  <c:v>53.79</c:v>
                </c:pt>
                <c:pt idx="14">
                  <c:v>54.03</c:v>
                </c:pt>
                <c:pt idx="15">
                  <c:v>49.79</c:v>
                </c:pt>
                <c:pt idx="16">
                  <c:v>51.07</c:v>
                </c:pt>
                <c:pt idx="17">
                  <c:v>51.26</c:v>
                </c:pt>
                <c:pt idx="18">
                  <c:v>51.56</c:v>
                </c:pt>
                <c:pt idx="19">
                  <c:v>51</c:v>
                </c:pt>
                <c:pt idx="22">
                  <c:v>55</c:v>
                </c:pt>
                <c:pt idx="23">
                  <c:v>55</c:v>
                </c:pt>
                <c:pt idx="26">
                  <c:v>37</c:v>
                </c:pt>
                <c:pt idx="30">
                  <c:v>40</c:v>
                </c:pt>
                <c:pt idx="32">
                  <c:v>52</c:v>
                </c:pt>
                <c:pt idx="35">
                  <c:v>36</c:v>
                </c:pt>
                <c:pt idx="36">
                  <c:v>45</c:v>
                </c:pt>
                <c:pt idx="37">
                  <c:v>36</c:v>
                </c:pt>
                <c:pt idx="41">
                  <c:v>53</c:v>
                </c:pt>
                <c:pt idx="42">
                  <c:v>54</c:v>
                </c:pt>
                <c:pt idx="43">
                  <c:v>54</c:v>
                </c:pt>
                <c:pt idx="44">
                  <c:v>56</c:v>
                </c:pt>
                <c:pt idx="45">
                  <c:v>47</c:v>
                </c:pt>
              </c:numCache>
            </c:numRef>
          </c:yVal>
          <c:smooth val="0"/>
          <c:extLst xmlns:c16r2="http://schemas.microsoft.com/office/drawing/2015/06/chart">
            <c:ext xmlns:c16="http://schemas.microsoft.com/office/drawing/2014/chart" uri="{C3380CC4-5D6E-409C-BE32-E72D297353CC}">
              <c16:uniqueId val="{00000000-B741-44A7-867B-ADA5C90FD185}"/>
            </c:ext>
          </c:extLst>
        </c:ser>
        <c:dLbls>
          <c:showLegendKey val="0"/>
          <c:showVal val="0"/>
          <c:showCatName val="0"/>
          <c:showSerName val="0"/>
          <c:showPercent val="0"/>
          <c:showBubbleSize val="0"/>
        </c:dLbls>
        <c:axId val="308460392"/>
        <c:axId val="308460784"/>
      </c:scatterChart>
      <c:valAx>
        <c:axId val="308460392"/>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8460784"/>
        <c:crosses val="autoZero"/>
        <c:crossBetween val="midCat"/>
      </c:valAx>
      <c:valAx>
        <c:axId val="30846078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8460392"/>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'1-Spd CEC Data-New'!$P$2</c:f>
              <c:strCache>
                <c:ptCount val="1"/>
                <c:pt idx="0">
                  <c:v>Curve-B gpm Flow</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ly"/>
            <c:order val="2"/>
            <c:dispRSqr val="1"/>
            <c:dispEq val="1"/>
            <c:trendlineLbl>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'1-Spd CEC Data-New'!$O$3:$O$73</c:f>
              <c:numCache>
                <c:formatCode>General</c:formatCode>
                <c:ptCount val="71"/>
                <c:pt idx="12">
                  <c:v>2.78</c:v>
                </c:pt>
                <c:pt idx="13">
                  <c:v>2.5099999999999998</c:v>
                </c:pt>
                <c:pt idx="14">
                  <c:v>2.48</c:v>
                </c:pt>
                <c:pt idx="15">
                  <c:v>2.58</c:v>
                </c:pt>
                <c:pt idx="16">
                  <c:v>3.03</c:v>
                </c:pt>
                <c:pt idx="17">
                  <c:v>3.07</c:v>
                </c:pt>
                <c:pt idx="18">
                  <c:v>3.09</c:v>
                </c:pt>
                <c:pt idx="19">
                  <c:v>2.66</c:v>
                </c:pt>
                <c:pt idx="22">
                  <c:v>3</c:v>
                </c:pt>
                <c:pt idx="23">
                  <c:v>2.54</c:v>
                </c:pt>
                <c:pt idx="26">
                  <c:v>3.83</c:v>
                </c:pt>
                <c:pt idx="30">
                  <c:v>3.61</c:v>
                </c:pt>
                <c:pt idx="32">
                  <c:v>3</c:v>
                </c:pt>
                <c:pt idx="35">
                  <c:v>4.2300000000000004</c:v>
                </c:pt>
                <c:pt idx="36">
                  <c:v>3.5</c:v>
                </c:pt>
                <c:pt idx="37">
                  <c:v>4</c:v>
                </c:pt>
                <c:pt idx="41">
                  <c:v>2.83</c:v>
                </c:pt>
                <c:pt idx="42">
                  <c:v>2.38</c:v>
                </c:pt>
                <c:pt idx="43">
                  <c:v>2.36</c:v>
                </c:pt>
                <c:pt idx="44">
                  <c:v>2.58</c:v>
                </c:pt>
                <c:pt idx="45">
                  <c:v>3.56</c:v>
                </c:pt>
              </c:numCache>
            </c:numRef>
          </c:xVal>
          <c:yVal>
            <c:numRef>
              <c:f>'1-Spd CEC Data-New'!$P$3:$P$73</c:f>
              <c:numCache>
                <c:formatCode>General</c:formatCode>
                <c:ptCount val="71"/>
                <c:pt idx="12">
                  <c:v>34.700000000000003</c:v>
                </c:pt>
                <c:pt idx="13">
                  <c:v>34.479999999999997</c:v>
                </c:pt>
                <c:pt idx="14">
                  <c:v>34.32</c:v>
                </c:pt>
                <c:pt idx="15">
                  <c:v>34.21</c:v>
                </c:pt>
                <c:pt idx="16">
                  <c:v>31.64</c:v>
                </c:pt>
                <c:pt idx="17">
                  <c:v>31.71</c:v>
                </c:pt>
                <c:pt idx="18">
                  <c:v>33.9</c:v>
                </c:pt>
                <c:pt idx="19">
                  <c:v>32</c:v>
                </c:pt>
                <c:pt idx="22">
                  <c:v>34</c:v>
                </c:pt>
                <c:pt idx="23">
                  <c:v>37</c:v>
                </c:pt>
                <c:pt idx="26">
                  <c:v>22</c:v>
                </c:pt>
                <c:pt idx="30">
                  <c:v>26</c:v>
                </c:pt>
                <c:pt idx="32">
                  <c:v>33</c:v>
                </c:pt>
                <c:pt idx="35">
                  <c:v>21</c:v>
                </c:pt>
                <c:pt idx="36">
                  <c:v>29</c:v>
                </c:pt>
                <c:pt idx="37">
                  <c:v>25</c:v>
                </c:pt>
                <c:pt idx="41">
                  <c:v>34</c:v>
                </c:pt>
                <c:pt idx="42">
                  <c:v>34</c:v>
                </c:pt>
                <c:pt idx="43">
                  <c:v>34</c:v>
                </c:pt>
                <c:pt idx="44">
                  <c:v>37</c:v>
                </c:pt>
                <c:pt idx="45">
                  <c:v>31</c:v>
                </c:pt>
              </c:numCache>
            </c:numRef>
          </c:yVal>
          <c:smooth val="0"/>
          <c:extLst xmlns:c16r2="http://schemas.microsoft.com/office/drawing/2015/06/chart">
            <c:ext xmlns:c16="http://schemas.microsoft.com/office/drawing/2014/chart" uri="{C3380CC4-5D6E-409C-BE32-E72D297353CC}">
              <c16:uniqueId val="{00000000-9DA6-47FD-BBB1-B00C4FBFFEC5}"/>
            </c:ext>
          </c:extLst>
        </c:ser>
        <c:dLbls>
          <c:showLegendKey val="0"/>
          <c:showVal val="0"/>
          <c:showCatName val="0"/>
          <c:showSerName val="0"/>
          <c:showPercent val="0"/>
          <c:showBubbleSize val="0"/>
        </c:dLbls>
        <c:axId val="308461568"/>
        <c:axId val="308461960"/>
      </c:scatterChart>
      <c:valAx>
        <c:axId val="30846156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8461960"/>
        <c:crosses val="autoZero"/>
        <c:crossBetween val="midCat"/>
      </c:valAx>
      <c:valAx>
        <c:axId val="30846196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8461568"/>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'1-Spd CEC Data-New'!$N$2</c:f>
              <c:strCache>
                <c:ptCount val="1"/>
                <c:pt idx="0">
                  <c:v>Curve-A Power Watts</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ly"/>
            <c:order val="2"/>
            <c:dispRSqr val="1"/>
            <c:dispEq val="1"/>
            <c:trendlineLbl>
              <c:layout>
                <c:manualLayout>
                  <c:x val="3.2874015748031496E-3"/>
                  <c:y val="-0.12255941965587634"/>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'1-Spd CEC Data-New'!$K$3:$K$110</c:f>
              <c:numCache>
                <c:formatCode>General</c:formatCode>
                <c:ptCount val="108"/>
                <c:pt idx="0">
                  <c:v>0.5</c:v>
                </c:pt>
                <c:pt idx="1">
                  <c:v>0.5</c:v>
                </c:pt>
                <c:pt idx="2">
                  <c:v>0.75</c:v>
                </c:pt>
                <c:pt idx="3">
                  <c:v>0.5</c:v>
                </c:pt>
                <c:pt idx="4">
                  <c:v>0.5</c:v>
                </c:pt>
                <c:pt idx="5">
                  <c:v>0.75</c:v>
                </c:pt>
                <c:pt idx="6">
                  <c:v>0.5</c:v>
                </c:pt>
                <c:pt idx="7">
                  <c:v>0.75</c:v>
                </c:pt>
                <c:pt idx="8">
                  <c:v>0.5</c:v>
                </c:pt>
                <c:pt idx="9">
                  <c:v>0.5</c:v>
                </c:pt>
                <c:pt idx="10">
                  <c:v>0.5</c:v>
                </c:pt>
                <c:pt idx="11">
                  <c:v>0.5</c:v>
                </c:pt>
                <c:pt idx="12">
                  <c:v>0.5</c:v>
                </c:pt>
                <c:pt idx="13">
                  <c:v>0.5</c:v>
                </c:pt>
                <c:pt idx="14">
                  <c:v>0.75</c:v>
                </c:pt>
                <c:pt idx="15">
                  <c:v>0.5</c:v>
                </c:pt>
                <c:pt idx="16">
                  <c:v>0.5</c:v>
                </c:pt>
                <c:pt idx="17">
                  <c:v>0.75</c:v>
                </c:pt>
                <c:pt idx="18">
                  <c:v>0.5</c:v>
                </c:pt>
                <c:pt idx="19">
                  <c:v>0.75</c:v>
                </c:pt>
                <c:pt idx="20">
                  <c:v>0.5</c:v>
                </c:pt>
                <c:pt idx="21">
                  <c:v>0.5</c:v>
                </c:pt>
                <c:pt idx="22">
                  <c:v>0.5</c:v>
                </c:pt>
                <c:pt idx="23">
                  <c:v>0.75</c:v>
                </c:pt>
                <c:pt idx="24">
                  <c:v>0.75</c:v>
                </c:pt>
                <c:pt idx="25">
                  <c:v>0.5</c:v>
                </c:pt>
                <c:pt idx="26">
                  <c:v>0.65</c:v>
                </c:pt>
                <c:pt idx="27">
                  <c:v>0.5</c:v>
                </c:pt>
                <c:pt idx="28">
                  <c:v>0.75</c:v>
                </c:pt>
                <c:pt idx="29">
                  <c:v>0.5</c:v>
                </c:pt>
                <c:pt idx="30">
                  <c:v>0.5</c:v>
                </c:pt>
                <c:pt idx="31">
                  <c:v>0.75</c:v>
                </c:pt>
                <c:pt idx="32">
                  <c:v>0.5</c:v>
                </c:pt>
                <c:pt idx="33">
                  <c:v>0.5</c:v>
                </c:pt>
                <c:pt idx="34">
                  <c:v>0.5</c:v>
                </c:pt>
                <c:pt idx="35">
                  <c:v>0.75</c:v>
                </c:pt>
                <c:pt idx="36">
                  <c:v>0.75</c:v>
                </c:pt>
                <c:pt idx="37">
                  <c:v>0.5</c:v>
                </c:pt>
                <c:pt idx="38">
                  <c:v>0.5</c:v>
                </c:pt>
                <c:pt idx="39">
                  <c:v>0.5</c:v>
                </c:pt>
                <c:pt idx="40">
                  <c:v>0.5</c:v>
                </c:pt>
                <c:pt idx="41">
                  <c:v>0.75</c:v>
                </c:pt>
                <c:pt idx="42">
                  <c:v>0.5</c:v>
                </c:pt>
                <c:pt idx="43">
                  <c:v>0.75</c:v>
                </c:pt>
                <c:pt idx="44">
                  <c:v>0.75</c:v>
                </c:pt>
                <c:pt idx="45">
                  <c:v>0.75</c:v>
                </c:pt>
              </c:numCache>
            </c:numRef>
          </c:xVal>
          <c:yVal>
            <c:numRef>
              <c:f>'1-Spd CEC Data-New'!$O$3:$O$110</c:f>
              <c:numCache>
                <c:formatCode>General</c:formatCode>
                <c:ptCount val="108"/>
                <c:pt idx="12">
                  <c:v>2.78</c:v>
                </c:pt>
                <c:pt idx="13">
                  <c:v>2.5099999999999998</c:v>
                </c:pt>
                <c:pt idx="14">
                  <c:v>2.48</c:v>
                </c:pt>
                <c:pt idx="15">
                  <c:v>2.58</c:v>
                </c:pt>
                <c:pt idx="16">
                  <c:v>3.03</c:v>
                </c:pt>
                <c:pt idx="17">
                  <c:v>3.07</c:v>
                </c:pt>
                <c:pt idx="18">
                  <c:v>3.09</c:v>
                </c:pt>
                <c:pt idx="19">
                  <c:v>2.66</c:v>
                </c:pt>
                <c:pt idx="22">
                  <c:v>3</c:v>
                </c:pt>
                <c:pt idx="23">
                  <c:v>2.54</c:v>
                </c:pt>
                <c:pt idx="26">
                  <c:v>3.83</c:v>
                </c:pt>
                <c:pt idx="30">
                  <c:v>3.61</c:v>
                </c:pt>
                <c:pt idx="32">
                  <c:v>3</c:v>
                </c:pt>
                <c:pt idx="35">
                  <c:v>4.2300000000000004</c:v>
                </c:pt>
                <c:pt idx="36">
                  <c:v>3.5</c:v>
                </c:pt>
                <c:pt idx="37">
                  <c:v>4</c:v>
                </c:pt>
                <c:pt idx="41">
                  <c:v>2.83</c:v>
                </c:pt>
                <c:pt idx="42">
                  <c:v>2.38</c:v>
                </c:pt>
                <c:pt idx="43">
                  <c:v>2.36</c:v>
                </c:pt>
                <c:pt idx="44">
                  <c:v>2.58</c:v>
                </c:pt>
                <c:pt idx="45">
                  <c:v>3.56</c:v>
                </c:pt>
              </c:numCache>
            </c:numRef>
          </c:yVal>
          <c:smooth val="0"/>
          <c:extLst xmlns:c16r2="http://schemas.microsoft.com/office/drawing/2015/06/chart">
            <c:ext xmlns:c16="http://schemas.microsoft.com/office/drawing/2014/chart" uri="{C3380CC4-5D6E-409C-BE32-E72D297353CC}">
              <c16:uniqueId val="{00000000-2422-4051-BD60-7DD1C2DBCA18}"/>
            </c:ext>
          </c:extLst>
        </c:ser>
        <c:dLbls>
          <c:showLegendKey val="0"/>
          <c:showVal val="0"/>
          <c:showCatName val="0"/>
          <c:showSerName val="0"/>
          <c:showPercent val="0"/>
          <c:showBubbleSize val="0"/>
        </c:dLbls>
        <c:axId val="307227712"/>
        <c:axId val="307227320"/>
      </c:scatterChart>
      <c:valAx>
        <c:axId val="307227712"/>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7227320"/>
        <c:crosses val="autoZero"/>
        <c:crossBetween val="midCat"/>
      </c:valAx>
      <c:valAx>
        <c:axId val="30722732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7227712"/>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'1-Spd CEC Data-New'!$Q$2</c:f>
              <c:strCache>
                <c:ptCount val="1"/>
                <c:pt idx="0">
                  <c:v>Curve-B Power Watts</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ly"/>
            <c:order val="2"/>
            <c:dispRSqr val="1"/>
            <c:dispEq val="1"/>
            <c:trendlineLbl>
              <c:layout>
                <c:manualLayout>
                  <c:x val="3.2874015748031496E-3"/>
                  <c:y val="-0.12255941965587634"/>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'1-Spd CEC Data-New'!$I$3:$I$110</c:f>
              <c:numCache>
                <c:formatCode>General</c:formatCode>
                <c:ptCount val="108"/>
                <c:pt idx="0">
                  <c:v>1.9</c:v>
                </c:pt>
                <c:pt idx="1">
                  <c:v>1.6</c:v>
                </c:pt>
                <c:pt idx="2">
                  <c:v>1.25</c:v>
                </c:pt>
                <c:pt idx="3">
                  <c:v>1.27</c:v>
                </c:pt>
                <c:pt idx="4">
                  <c:v>1.6</c:v>
                </c:pt>
                <c:pt idx="5">
                  <c:v>1</c:v>
                </c:pt>
                <c:pt idx="6">
                  <c:v>1.6</c:v>
                </c:pt>
                <c:pt idx="7">
                  <c:v>1</c:v>
                </c:pt>
                <c:pt idx="8">
                  <c:v>1.6</c:v>
                </c:pt>
                <c:pt idx="9">
                  <c:v>1.9</c:v>
                </c:pt>
                <c:pt idx="10">
                  <c:v>1.95</c:v>
                </c:pt>
                <c:pt idx="11">
                  <c:v>1.6</c:v>
                </c:pt>
                <c:pt idx="12">
                  <c:v>1.9</c:v>
                </c:pt>
                <c:pt idx="13">
                  <c:v>1.95</c:v>
                </c:pt>
                <c:pt idx="14">
                  <c:v>1.25</c:v>
                </c:pt>
                <c:pt idx="15">
                  <c:v>1.9</c:v>
                </c:pt>
                <c:pt idx="16">
                  <c:v>1.9</c:v>
                </c:pt>
                <c:pt idx="17">
                  <c:v>1.27</c:v>
                </c:pt>
                <c:pt idx="18">
                  <c:v>1.9</c:v>
                </c:pt>
                <c:pt idx="19">
                  <c:v>1.3</c:v>
                </c:pt>
                <c:pt idx="20">
                  <c:v>1.9</c:v>
                </c:pt>
                <c:pt idx="21">
                  <c:v>1.6</c:v>
                </c:pt>
                <c:pt idx="22">
                  <c:v>1.9</c:v>
                </c:pt>
                <c:pt idx="23">
                  <c:v>1.32</c:v>
                </c:pt>
                <c:pt idx="24">
                  <c:v>1.25</c:v>
                </c:pt>
                <c:pt idx="25">
                  <c:v>1.27</c:v>
                </c:pt>
                <c:pt idx="26">
                  <c:v>1</c:v>
                </c:pt>
                <c:pt idx="27">
                  <c:v>1.6</c:v>
                </c:pt>
                <c:pt idx="28">
                  <c:v>1</c:v>
                </c:pt>
                <c:pt idx="29">
                  <c:v>1.6</c:v>
                </c:pt>
                <c:pt idx="30">
                  <c:v>1</c:v>
                </c:pt>
                <c:pt idx="31">
                  <c:v>1</c:v>
                </c:pt>
                <c:pt idx="32">
                  <c:v>1.98</c:v>
                </c:pt>
                <c:pt idx="33">
                  <c:v>1.6</c:v>
                </c:pt>
                <c:pt idx="34">
                  <c:v>1.9</c:v>
                </c:pt>
                <c:pt idx="35">
                  <c:v>1.27</c:v>
                </c:pt>
                <c:pt idx="36">
                  <c:v>1</c:v>
                </c:pt>
                <c:pt idx="37">
                  <c:v>1</c:v>
                </c:pt>
                <c:pt idx="38">
                  <c:v>1.98</c:v>
                </c:pt>
                <c:pt idx="39">
                  <c:v>1.95</c:v>
                </c:pt>
                <c:pt idx="40">
                  <c:v>1.6</c:v>
                </c:pt>
                <c:pt idx="41">
                  <c:v>1.32</c:v>
                </c:pt>
                <c:pt idx="42">
                  <c:v>1.95</c:v>
                </c:pt>
                <c:pt idx="43">
                  <c:v>1.3</c:v>
                </c:pt>
                <c:pt idx="44">
                  <c:v>1.32</c:v>
                </c:pt>
                <c:pt idx="45">
                  <c:v>1.27</c:v>
                </c:pt>
              </c:numCache>
            </c:numRef>
          </c:xVal>
          <c:yVal>
            <c:numRef>
              <c:f>'1-Spd CEC Data-New'!$Q$3:$Q$110</c:f>
              <c:numCache>
                <c:formatCode>General</c:formatCode>
                <c:ptCount val="108"/>
                <c:pt idx="12">
                  <c:v>1080.29</c:v>
                </c:pt>
                <c:pt idx="13">
                  <c:v>1201.8499999999999</c:v>
                </c:pt>
                <c:pt idx="14">
                  <c:v>1213.2</c:v>
                </c:pt>
                <c:pt idx="15">
                  <c:v>1071.1300000000001</c:v>
                </c:pt>
                <c:pt idx="16">
                  <c:v>883.05</c:v>
                </c:pt>
                <c:pt idx="17">
                  <c:v>855.31</c:v>
                </c:pt>
                <c:pt idx="18">
                  <c:v>898.4</c:v>
                </c:pt>
                <c:pt idx="19">
                  <c:v>1080</c:v>
                </c:pt>
                <c:pt idx="22">
                  <c:v>1000</c:v>
                </c:pt>
                <c:pt idx="23">
                  <c:v>1182</c:v>
                </c:pt>
                <c:pt idx="26">
                  <c:v>523</c:v>
                </c:pt>
                <c:pt idx="30">
                  <c:v>650</c:v>
                </c:pt>
                <c:pt idx="32">
                  <c:v>944</c:v>
                </c:pt>
                <c:pt idx="35">
                  <c:v>493</c:v>
                </c:pt>
                <c:pt idx="36">
                  <c:v>746</c:v>
                </c:pt>
                <c:pt idx="37">
                  <c:v>525</c:v>
                </c:pt>
                <c:pt idx="41">
                  <c:v>983</c:v>
                </c:pt>
                <c:pt idx="42">
                  <c:v>1270</c:v>
                </c:pt>
                <c:pt idx="43">
                  <c:v>1270</c:v>
                </c:pt>
                <c:pt idx="44">
                  <c:v>1160</c:v>
                </c:pt>
                <c:pt idx="45">
                  <c:v>755</c:v>
                </c:pt>
              </c:numCache>
            </c:numRef>
          </c:yVal>
          <c:smooth val="0"/>
          <c:extLst xmlns:c16r2="http://schemas.microsoft.com/office/drawing/2015/06/chart">
            <c:ext xmlns:c16="http://schemas.microsoft.com/office/drawing/2014/chart" uri="{C3380CC4-5D6E-409C-BE32-E72D297353CC}">
              <c16:uniqueId val="{00000001-2457-4CA3-809E-6D766BA5949A}"/>
            </c:ext>
          </c:extLst>
        </c:ser>
        <c:dLbls>
          <c:showLegendKey val="0"/>
          <c:showVal val="0"/>
          <c:showCatName val="0"/>
          <c:showSerName val="0"/>
          <c:showPercent val="0"/>
          <c:showBubbleSize val="0"/>
        </c:dLbls>
        <c:axId val="307226536"/>
        <c:axId val="308462744"/>
      </c:scatterChart>
      <c:valAx>
        <c:axId val="307226536"/>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8462744"/>
        <c:crosses val="autoZero"/>
        <c:crossBetween val="midCat"/>
      </c:valAx>
      <c:valAx>
        <c:axId val="30846274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722653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US" b="1"/>
              <a:t>Curve-A Energy Factor vs Flow</a:t>
            </a:r>
            <a:r>
              <a:rPr lang="en-US" b="1" baseline="0"/>
              <a:t> (GPM)</a:t>
            </a:r>
            <a:endParaRPr lang="en-US" b="1"/>
          </a:p>
        </c:rich>
      </c:tx>
      <c:overlay val="0"/>
      <c:spPr>
        <a:noFill/>
        <a:ln>
          <a:noFill/>
        </a:ln>
        <a:effectLst/>
      </c:spPr>
      <c:txPr>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'1-Spd CEC Data (2008)'!$N$2</c:f>
              <c:strCache>
                <c:ptCount val="1"/>
                <c:pt idx="0">
                  <c:v>Curve-A Energy Factor</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ly"/>
            <c:order val="2"/>
            <c:dispRSqr val="1"/>
            <c:dispEq val="1"/>
            <c:trendlineLbl>
              <c:layout>
                <c:manualLayout>
                  <c:x val="0.13406736657917762"/>
                  <c:y val="-0.31295931758530182"/>
                </c:manualLayout>
              </c:layout>
              <c:numFmt formatCode="General" sourceLinked="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trendlineLbl>
          </c:trendline>
          <c:xVal>
            <c:numRef>
              <c:f>'1-Spd CEC Data (2008)'!$L$3:$L$110</c:f>
              <c:numCache>
                <c:formatCode>General</c:formatCode>
                <c:ptCount val="108"/>
                <c:pt idx="0">
                  <c:v>77</c:v>
                </c:pt>
                <c:pt idx="1">
                  <c:v>64</c:v>
                </c:pt>
                <c:pt idx="2">
                  <c:v>74</c:v>
                </c:pt>
                <c:pt idx="3">
                  <c:v>72</c:v>
                </c:pt>
                <c:pt idx="4">
                  <c:v>74</c:v>
                </c:pt>
                <c:pt idx="5">
                  <c:v>74</c:v>
                </c:pt>
                <c:pt idx="6">
                  <c:v>74</c:v>
                </c:pt>
                <c:pt idx="7">
                  <c:v>75</c:v>
                </c:pt>
                <c:pt idx="8">
                  <c:v>71</c:v>
                </c:pt>
                <c:pt idx="9">
                  <c:v>80</c:v>
                </c:pt>
                <c:pt idx="10">
                  <c:v>63</c:v>
                </c:pt>
                <c:pt idx="11">
                  <c:v>68</c:v>
                </c:pt>
                <c:pt idx="12">
                  <c:v>68</c:v>
                </c:pt>
                <c:pt idx="13">
                  <c:v>69</c:v>
                </c:pt>
                <c:pt idx="14">
                  <c:v>74</c:v>
                </c:pt>
                <c:pt idx="15">
                  <c:v>58</c:v>
                </c:pt>
                <c:pt idx="16">
                  <c:v>61</c:v>
                </c:pt>
                <c:pt idx="17">
                  <c:v>59</c:v>
                </c:pt>
                <c:pt idx="18">
                  <c:v>64</c:v>
                </c:pt>
                <c:pt idx="19">
                  <c:v>66</c:v>
                </c:pt>
                <c:pt idx="20">
                  <c:v>68</c:v>
                </c:pt>
                <c:pt idx="21">
                  <c:v>68</c:v>
                </c:pt>
                <c:pt idx="22">
                  <c:v>68</c:v>
                </c:pt>
                <c:pt idx="23">
                  <c:v>70</c:v>
                </c:pt>
                <c:pt idx="24">
                  <c:v>67</c:v>
                </c:pt>
                <c:pt idx="25">
                  <c:v>65</c:v>
                </c:pt>
                <c:pt idx="26">
                  <c:v>69</c:v>
                </c:pt>
                <c:pt idx="27">
                  <c:v>62</c:v>
                </c:pt>
                <c:pt idx="28">
                  <c:v>72</c:v>
                </c:pt>
                <c:pt idx="29">
                  <c:v>44</c:v>
                </c:pt>
                <c:pt idx="30">
                  <c:v>44</c:v>
                </c:pt>
                <c:pt idx="31">
                  <c:v>47</c:v>
                </c:pt>
                <c:pt idx="32">
                  <c:v>47</c:v>
                </c:pt>
                <c:pt idx="33">
                  <c:v>47</c:v>
                </c:pt>
                <c:pt idx="34">
                  <c:v>47</c:v>
                </c:pt>
                <c:pt idx="35">
                  <c:v>48</c:v>
                </c:pt>
                <c:pt idx="36">
                  <c:v>48</c:v>
                </c:pt>
                <c:pt idx="37">
                  <c:v>46</c:v>
                </c:pt>
                <c:pt idx="38">
                  <c:v>46</c:v>
                </c:pt>
                <c:pt idx="39">
                  <c:v>63</c:v>
                </c:pt>
                <c:pt idx="40">
                  <c:v>62</c:v>
                </c:pt>
                <c:pt idx="41">
                  <c:v>62</c:v>
                </c:pt>
                <c:pt idx="42">
                  <c:v>57</c:v>
                </c:pt>
                <c:pt idx="43">
                  <c:v>64</c:v>
                </c:pt>
                <c:pt idx="44">
                  <c:v>64</c:v>
                </c:pt>
                <c:pt idx="45">
                  <c:v>63</c:v>
                </c:pt>
                <c:pt idx="46">
                  <c:v>67</c:v>
                </c:pt>
                <c:pt idx="47">
                  <c:v>67</c:v>
                </c:pt>
                <c:pt idx="48">
                  <c:v>69</c:v>
                </c:pt>
                <c:pt idx="49">
                  <c:v>64</c:v>
                </c:pt>
                <c:pt idx="50">
                  <c:v>67</c:v>
                </c:pt>
                <c:pt idx="51">
                  <c:v>68</c:v>
                </c:pt>
                <c:pt idx="52">
                  <c:v>49</c:v>
                </c:pt>
                <c:pt idx="53">
                  <c:v>49</c:v>
                </c:pt>
                <c:pt idx="54">
                  <c:v>48</c:v>
                </c:pt>
                <c:pt idx="55">
                  <c:v>50</c:v>
                </c:pt>
                <c:pt idx="56">
                  <c:v>52</c:v>
                </c:pt>
                <c:pt idx="57">
                  <c:v>45</c:v>
                </c:pt>
                <c:pt idx="58">
                  <c:v>45</c:v>
                </c:pt>
                <c:pt idx="59">
                  <c:v>59</c:v>
                </c:pt>
                <c:pt idx="60">
                  <c:v>58</c:v>
                </c:pt>
                <c:pt idx="61">
                  <c:v>52</c:v>
                </c:pt>
                <c:pt idx="62">
                  <c:v>59</c:v>
                </c:pt>
                <c:pt idx="63">
                  <c:v>62</c:v>
                </c:pt>
                <c:pt idx="64">
                  <c:v>62</c:v>
                </c:pt>
                <c:pt idx="65">
                  <c:v>59</c:v>
                </c:pt>
                <c:pt idx="66">
                  <c:v>62</c:v>
                </c:pt>
                <c:pt idx="67">
                  <c:v>62</c:v>
                </c:pt>
                <c:pt idx="68">
                  <c:v>64</c:v>
                </c:pt>
                <c:pt idx="69">
                  <c:v>64</c:v>
                </c:pt>
                <c:pt idx="70">
                  <c:v>63</c:v>
                </c:pt>
                <c:pt idx="73">
                  <c:v>37</c:v>
                </c:pt>
                <c:pt idx="74">
                  <c:v>37</c:v>
                </c:pt>
                <c:pt idx="81">
                  <c:v>48</c:v>
                </c:pt>
                <c:pt idx="82">
                  <c:v>51</c:v>
                </c:pt>
                <c:pt idx="83">
                  <c:v>51</c:v>
                </c:pt>
                <c:pt idx="84">
                  <c:v>46</c:v>
                </c:pt>
                <c:pt idx="85">
                  <c:v>51</c:v>
                </c:pt>
                <c:pt idx="86">
                  <c:v>56</c:v>
                </c:pt>
                <c:pt idx="87">
                  <c:v>56</c:v>
                </c:pt>
                <c:pt idx="88">
                  <c:v>54</c:v>
                </c:pt>
                <c:pt idx="89">
                  <c:v>53</c:v>
                </c:pt>
                <c:pt idx="90">
                  <c:v>58</c:v>
                </c:pt>
                <c:pt idx="91">
                  <c:v>58</c:v>
                </c:pt>
                <c:pt idx="92">
                  <c:v>54</c:v>
                </c:pt>
                <c:pt idx="93">
                  <c:v>59</c:v>
                </c:pt>
                <c:pt idx="94">
                  <c:v>61</c:v>
                </c:pt>
                <c:pt idx="95">
                  <c:v>62</c:v>
                </c:pt>
                <c:pt idx="96">
                  <c:v>48</c:v>
                </c:pt>
                <c:pt idx="98">
                  <c:v>52</c:v>
                </c:pt>
                <c:pt idx="99">
                  <c:v>51</c:v>
                </c:pt>
                <c:pt idx="100">
                  <c:v>51</c:v>
                </c:pt>
                <c:pt idx="101">
                  <c:v>50</c:v>
                </c:pt>
                <c:pt idx="102">
                  <c:v>55</c:v>
                </c:pt>
                <c:pt idx="103">
                  <c:v>52</c:v>
                </c:pt>
                <c:pt idx="104">
                  <c:v>54</c:v>
                </c:pt>
                <c:pt idx="105">
                  <c:v>54</c:v>
                </c:pt>
              </c:numCache>
            </c:numRef>
          </c:xVal>
          <c:yVal>
            <c:numRef>
              <c:f>'1-Spd CEC Data (2008)'!$N$3:$N$110</c:f>
              <c:numCache>
                <c:formatCode>General</c:formatCode>
                <c:ptCount val="108"/>
                <c:pt idx="1">
                  <c:v>1.56</c:v>
                </c:pt>
                <c:pt idx="2">
                  <c:v>1.78</c:v>
                </c:pt>
                <c:pt idx="3">
                  <c:v>1.71</c:v>
                </c:pt>
                <c:pt idx="4">
                  <c:v>1.7</c:v>
                </c:pt>
                <c:pt idx="5">
                  <c:v>1.7</c:v>
                </c:pt>
                <c:pt idx="6">
                  <c:v>1.7</c:v>
                </c:pt>
                <c:pt idx="7">
                  <c:v>1.66</c:v>
                </c:pt>
                <c:pt idx="8">
                  <c:v>1.57</c:v>
                </c:pt>
                <c:pt idx="9">
                  <c:v>1.49</c:v>
                </c:pt>
                <c:pt idx="10">
                  <c:v>1.96</c:v>
                </c:pt>
                <c:pt idx="11">
                  <c:v>1.97</c:v>
                </c:pt>
                <c:pt idx="12">
                  <c:v>1.95</c:v>
                </c:pt>
                <c:pt idx="13">
                  <c:v>1.86</c:v>
                </c:pt>
                <c:pt idx="14">
                  <c:v>1.7</c:v>
                </c:pt>
                <c:pt idx="15">
                  <c:v>2.21</c:v>
                </c:pt>
                <c:pt idx="16">
                  <c:v>2.23</c:v>
                </c:pt>
                <c:pt idx="17">
                  <c:v>2.11</c:v>
                </c:pt>
                <c:pt idx="18">
                  <c:v>2.06</c:v>
                </c:pt>
                <c:pt idx="19">
                  <c:v>1.99</c:v>
                </c:pt>
                <c:pt idx="20">
                  <c:v>1.99</c:v>
                </c:pt>
                <c:pt idx="21">
                  <c:v>1.95</c:v>
                </c:pt>
                <c:pt idx="22">
                  <c:v>1.95</c:v>
                </c:pt>
                <c:pt idx="23">
                  <c:v>2</c:v>
                </c:pt>
                <c:pt idx="24">
                  <c:v>1.85</c:v>
                </c:pt>
                <c:pt idx="25">
                  <c:v>1.76</c:v>
                </c:pt>
                <c:pt idx="26">
                  <c:v>1.86</c:v>
                </c:pt>
                <c:pt idx="27">
                  <c:v>1.59</c:v>
                </c:pt>
                <c:pt idx="28">
                  <c:v>1.71</c:v>
                </c:pt>
                <c:pt idx="29">
                  <c:v>2.93</c:v>
                </c:pt>
                <c:pt idx="30">
                  <c:v>2.93</c:v>
                </c:pt>
                <c:pt idx="31">
                  <c:v>2.98</c:v>
                </c:pt>
                <c:pt idx="32">
                  <c:v>2.98</c:v>
                </c:pt>
                <c:pt idx="33">
                  <c:v>2.98</c:v>
                </c:pt>
                <c:pt idx="34">
                  <c:v>2.98</c:v>
                </c:pt>
                <c:pt idx="35">
                  <c:v>2.62</c:v>
                </c:pt>
                <c:pt idx="36">
                  <c:v>2.62</c:v>
                </c:pt>
                <c:pt idx="37">
                  <c:v>2.19</c:v>
                </c:pt>
                <c:pt idx="38">
                  <c:v>2.19</c:v>
                </c:pt>
                <c:pt idx="39">
                  <c:v>2.5299999999999998</c:v>
                </c:pt>
                <c:pt idx="40">
                  <c:v>2.33</c:v>
                </c:pt>
                <c:pt idx="41">
                  <c:v>2.2599999999999998</c:v>
                </c:pt>
                <c:pt idx="42">
                  <c:v>2.0499999999999998</c:v>
                </c:pt>
                <c:pt idx="43">
                  <c:v>2.15</c:v>
                </c:pt>
                <c:pt idx="44">
                  <c:v>2.13</c:v>
                </c:pt>
                <c:pt idx="45">
                  <c:v>2.0699999999999998</c:v>
                </c:pt>
                <c:pt idx="46">
                  <c:v>2.0499999999999998</c:v>
                </c:pt>
                <c:pt idx="47">
                  <c:v>2.0499999999999998</c:v>
                </c:pt>
                <c:pt idx="48">
                  <c:v>2.11</c:v>
                </c:pt>
                <c:pt idx="49">
                  <c:v>1.94</c:v>
                </c:pt>
                <c:pt idx="50">
                  <c:v>1.85</c:v>
                </c:pt>
                <c:pt idx="51">
                  <c:v>1.86</c:v>
                </c:pt>
                <c:pt idx="52">
                  <c:v>3.12</c:v>
                </c:pt>
                <c:pt idx="53">
                  <c:v>3.11</c:v>
                </c:pt>
                <c:pt idx="54">
                  <c:v>3.04</c:v>
                </c:pt>
                <c:pt idx="55">
                  <c:v>3.1</c:v>
                </c:pt>
                <c:pt idx="56">
                  <c:v>3.07</c:v>
                </c:pt>
                <c:pt idx="57">
                  <c:v>2.38</c:v>
                </c:pt>
                <c:pt idx="58">
                  <c:v>2.37</c:v>
                </c:pt>
                <c:pt idx="59">
                  <c:v>2.76</c:v>
                </c:pt>
                <c:pt idx="60">
                  <c:v>2.58</c:v>
                </c:pt>
                <c:pt idx="61">
                  <c:v>2.29</c:v>
                </c:pt>
                <c:pt idx="62">
                  <c:v>2.4500000000000002</c:v>
                </c:pt>
                <c:pt idx="63">
                  <c:v>2.56</c:v>
                </c:pt>
                <c:pt idx="64">
                  <c:v>2.5499999999999998</c:v>
                </c:pt>
                <c:pt idx="65">
                  <c:v>2.2999999999999998</c:v>
                </c:pt>
                <c:pt idx="66">
                  <c:v>2.2599999999999998</c:v>
                </c:pt>
                <c:pt idx="67">
                  <c:v>2.2599999999999998</c:v>
                </c:pt>
                <c:pt idx="68">
                  <c:v>2.33</c:v>
                </c:pt>
                <c:pt idx="69">
                  <c:v>2.15</c:v>
                </c:pt>
                <c:pt idx="70">
                  <c:v>2.04</c:v>
                </c:pt>
              </c:numCache>
            </c:numRef>
          </c:yVal>
          <c:smooth val="0"/>
          <c:extLst xmlns:c16r2="http://schemas.microsoft.com/office/drawing/2015/06/chart">
            <c:ext xmlns:c16="http://schemas.microsoft.com/office/drawing/2014/chart" uri="{C3380CC4-5D6E-409C-BE32-E72D297353CC}">
              <c16:uniqueId val="{00000001-3848-4807-B72F-3048159BEBF2}"/>
            </c:ext>
          </c:extLst>
        </c:ser>
        <c:dLbls>
          <c:showLegendKey val="0"/>
          <c:showVal val="0"/>
          <c:showCatName val="0"/>
          <c:showSerName val="0"/>
          <c:showPercent val="0"/>
          <c:showBubbleSize val="0"/>
        </c:dLbls>
        <c:axId val="308463528"/>
        <c:axId val="308463920"/>
      </c:scatterChart>
      <c:valAx>
        <c:axId val="308463528"/>
        <c:scaling>
          <c:orientation val="minMax"/>
          <c:min val="3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GPM</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8463920"/>
        <c:crosses val="autoZero"/>
        <c:crossBetween val="midCat"/>
      </c:valAx>
      <c:valAx>
        <c:axId val="30846392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EF</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8463528"/>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Curve B Energy </a:t>
            </a:r>
            <a:r>
              <a:rPr lang="en-US" sz="1400" b="0" i="0" u="none" strike="noStrike" baseline="0">
                <a:effectLst/>
              </a:rPr>
              <a:t>Factor vs Flow (GPM)</a:t>
            </a:r>
            <a:endParaRPr lang="en-US"/>
          </a:p>
        </c:rich>
      </c:tx>
      <c:overlay val="0"/>
      <c:spPr>
        <a:noFill/>
        <a:ln>
          <a:noFill/>
        </a:ln>
        <a:effectLst/>
      </c:spPr>
    </c:title>
    <c:autoTitleDeleted val="0"/>
    <c:plotArea>
      <c:layout/>
      <c:scatterChart>
        <c:scatterStyle val="lineMarker"/>
        <c:varyColors val="0"/>
        <c:ser>
          <c:idx val="0"/>
          <c:order val="0"/>
          <c:tx>
            <c:strRef>
              <c:f>'1-Spd CEC Data (2008)'!$Q$2</c:f>
              <c:strCache>
                <c:ptCount val="1"/>
                <c:pt idx="0">
                  <c:v>Curve B Energy Factor</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ly"/>
            <c:order val="2"/>
            <c:dispRSqr val="1"/>
            <c:dispEq val="1"/>
            <c:trendlineLbl>
              <c:layout>
                <c:manualLayout>
                  <c:x val="6.065747099035624E-2"/>
                  <c:y val="-0.33904201969513353"/>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'1-Spd CEC Data (2008)'!$O$3:$O$110</c:f>
              <c:numCache>
                <c:formatCode>General</c:formatCode>
                <c:ptCount val="108"/>
                <c:pt idx="0">
                  <c:v>45</c:v>
                </c:pt>
                <c:pt idx="1">
                  <c:v>43</c:v>
                </c:pt>
                <c:pt idx="2">
                  <c:v>43</c:v>
                </c:pt>
                <c:pt idx="3">
                  <c:v>43</c:v>
                </c:pt>
                <c:pt idx="4">
                  <c:v>45</c:v>
                </c:pt>
                <c:pt idx="5">
                  <c:v>45</c:v>
                </c:pt>
                <c:pt idx="6">
                  <c:v>45</c:v>
                </c:pt>
                <c:pt idx="7">
                  <c:v>45</c:v>
                </c:pt>
                <c:pt idx="8">
                  <c:v>44</c:v>
                </c:pt>
                <c:pt idx="9">
                  <c:v>47</c:v>
                </c:pt>
                <c:pt idx="10">
                  <c:v>40</c:v>
                </c:pt>
                <c:pt idx="11">
                  <c:v>41</c:v>
                </c:pt>
                <c:pt idx="12">
                  <c:v>41</c:v>
                </c:pt>
                <c:pt idx="13">
                  <c:v>42</c:v>
                </c:pt>
                <c:pt idx="14">
                  <c:v>45</c:v>
                </c:pt>
                <c:pt idx="15">
                  <c:v>37</c:v>
                </c:pt>
                <c:pt idx="16">
                  <c:v>38</c:v>
                </c:pt>
                <c:pt idx="17">
                  <c:v>36</c:v>
                </c:pt>
                <c:pt idx="18">
                  <c:v>40</c:v>
                </c:pt>
                <c:pt idx="19">
                  <c:v>41</c:v>
                </c:pt>
                <c:pt idx="20">
                  <c:v>41</c:v>
                </c:pt>
                <c:pt idx="21">
                  <c:v>41</c:v>
                </c:pt>
                <c:pt idx="22">
                  <c:v>41</c:v>
                </c:pt>
                <c:pt idx="23">
                  <c:v>42</c:v>
                </c:pt>
                <c:pt idx="24">
                  <c:v>41</c:v>
                </c:pt>
                <c:pt idx="25">
                  <c:v>40</c:v>
                </c:pt>
                <c:pt idx="26">
                  <c:v>42</c:v>
                </c:pt>
                <c:pt idx="27">
                  <c:v>41</c:v>
                </c:pt>
                <c:pt idx="28">
                  <c:v>43</c:v>
                </c:pt>
                <c:pt idx="29">
                  <c:v>29</c:v>
                </c:pt>
                <c:pt idx="30">
                  <c:v>29</c:v>
                </c:pt>
                <c:pt idx="31">
                  <c:v>28</c:v>
                </c:pt>
                <c:pt idx="32">
                  <c:v>28</c:v>
                </c:pt>
                <c:pt idx="33">
                  <c:v>28</c:v>
                </c:pt>
                <c:pt idx="34">
                  <c:v>28</c:v>
                </c:pt>
                <c:pt idx="35">
                  <c:v>30</c:v>
                </c:pt>
                <c:pt idx="36">
                  <c:v>30</c:v>
                </c:pt>
                <c:pt idx="37">
                  <c:v>29</c:v>
                </c:pt>
                <c:pt idx="38">
                  <c:v>29</c:v>
                </c:pt>
                <c:pt idx="39">
                  <c:v>39</c:v>
                </c:pt>
                <c:pt idx="40">
                  <c:v>42</c:v>
                </c:pt>
                <c:pt idx="41">
                  <c:v>38</c:v>
                </c:pt>
                <c:pt idx="42">
                  <c:v>36</c:v>
                </c:pt>
                <c:pt idx="43">
                  <c:v>40</c:v>
                </c:pt>
                <c:pt idx="44">
                  <c:v>40</c:v>
                </c:pt>
                <c:pt idx="45">
                  <c:v>39</c:v>
                </c:pt>
                <c:pt idx="46">
                  <c:v>41</c:v>
                </c:pt>
                <c:pt idx="47">
                  <c:v>41</c:v>
                </c:pt>
                <c:pt idx="48">
                  <c:v>42</c:v>
                </c:pt>
                <c:pt idx="49">
                  <c:v>41</c:v>
                </c:pt>
                <c:pt idx="50">
                  <c:v>41</c:v>
                </c:pt>
                <c:pt idx="51">
                  <c:v>43</c:v>
                </c:pt>
                <c:pt idx="52">
                  <c:v>30</c:v>
                </c:pt>
                <c:pt idx="53">
                  <c:v>31</c:v>
                </c:pt>
                <c:pt idx="54">
                  <c:v>31</c:v>
                </c:pt>
                <c:pt idx="55">
                  <c:v>31</c:v>
                </c:pt>
                <c:pt idx="56">
                  <c:v>31</c:v>
                </c:pt>
                <c:pt idx="57">
                  <c:v>28</c:v>
                </c:pt>
                <c:pt idx="58">
                  <c:v>28</c:v>
                </c:pt>
                <c:pt idx="59">
                  <c:v>39</c:v>
                </c:pt>
                <c:pt idx="60">
                  <c:v>37</c:v>
                </c:pt>
                <c:pt idx="61">
                  <c:v>34</c:v>
                </c:pt>
                <c:pt idx="62">
                  <c:v>37</c:v>
                </c:pt>
                <c:pt idx="63">
                  <c:v>39</c:v>
                </c:pt>
                <c:pt idx="64">
                  <c:v>39</c:v>
                </c:pt>
                <c:pt idx="65">
                  <c:v>39</c:v>
                </c:pt>
                <c:pt idx="66">
                  <c:v>39</c:v>
                </c:pt>
                <c:pt idx="67">
                  <c:v>39</c:v>
                </c:pt>
                <c:pt idx="68">
                  <c:v>39</c:v>
                </c:pt>
                <c:pt idx="69">
                  <c:v>40</c:v>
                </c:pt>
                <c:pt idx="70">
                  <c:v>40</c:v>
                </c:pt>
                <c:pt idx="75">
                  <c:v>28</c:v>
                </c:pt>
                <c:pt idx="76">
                  <c:v>28</c:v>
                </c:pt>
                <c:pt idx="77">
                  <c:v>27</c:v>
                </c:pt>
                <c:pt idx="78">
                  <c:v>27</c:v>
                </c:pt>
                <c:pt idx="79">
                  <c:v>27</c:v>
                </c:pt>
                <c:pt idx="80">
                  <c:v>27</c:v>
                </c:pt>
                <c:pt idx="81">
                  <c:v>35</c:v>
                </c:pt>
                <c:pt idx="82">
                  <c:v>31</c:v>
                </c:pt>
                <c:pt idx="83">
                  <c:v>32</c:v>
                </c:pt>
                <c:pt idx="84">
                  <c:v>31</c:v>
                </c:pt>
                <c:pt idx="85">
                  <c:v>32</c:v>
                </c:pt>
                <c:pt idx="86">
                  <c:v>37</c:v>
                </c:pt>
                <c:pt idx="87">
                  <c:v>37</c:v>
                </c:pt>
                <c:pt idx="88">
                  <c:v>37</c:v>
                </c:pt>
                <c:pt idx="89">
                  <c:v>34</c:v>
                </c:pt>
                <c:pt idx="90">
                  <c:v>37</c:v>
                </c:pt>
                <c:pt idx="91">
                  <c:v>37</c:v>
                </c:pt>
                <c:pt idx="92">
                  <c:v>34</c:v>
                </c:pt>
                <c:pt idx="93">
                  <c:v>37</c:v>
                </c:pt>
                <c:pt idx="94">
                  <c:v>38</c:v>
                </c:pt>
                <c:pt idx="95">
                  <c:v>39</c:v>
                </c:pt>
                <c:pt idx="96">
                  <c:v>34</c:v>
                </c:pt>
                <c:pt idx="97">
                  <c:v>35</c:v>
                </c:pt>
                <c:pt idx="98">
                  <c:v>33</c:v>
                </c:pt>
                <c:pt idx="99">
                  <c:v>32</c:v>
                </c:pt>
                <c:pt idx="100">
                  <c:v>32</c:v>
                </c:pt>
                <c:pt idx="101">
                  <c:v>34</c:v>
                </c:pt>
                <c:pt idx="102">
                  <c:v>35</c:v>
                </c:pt>
                <c:pt idx="103">
                  <c:v>35</c:v>
                </c:pt>
                <c:pt idx="104">
                  <c:v>34</c:v>
                </c:pt>
                <c:pt idx="105">
                  <c:v>34</c:v>
                </c:pt>
              </c:numCache>
            </c:numRef>
          </c:xVal>
          <c:yVal>
            <c:numRef>
              <c:f>'1-Spd CEC Data (2008)'!$Q$3:$Q$110</c:f>
              <c:numCache>
                <c:formatCode>General</c:formatCode>
                <c:ptCount val="108"/>
                <c:pt idx="1">
                  <c:v>1.27</c:v>
                </c:pt>
                <c:pt idx="2">
                  <c:v>1.28</c:v>
                </c:pt>
                <c:pt idx="3">
                  <c:v>1.23</c:v>
                </c:pt>
                <c:pt idx="4">
                  <c:v>1.27</c:v>
                </c:pt>
                <c:pt idx="5">
                  <c:v>1.27</c:v>
                </c:pt>
                <c:pt idx="6">
                  <c:v>1.27</c:v>
                </c:pt>
                <c:pt idx="7">
                  <c:v>1.23</c:v>
                </c:pt>
                <c:pt idx="8">
                  <c:v>1.19</c:v>
                </c:pt>
                <c:pt idx="9">
                  <c:v>1.07</c:v>
                </c:pt>
                <c:pt idx="10">
                  <c:v>1.43</c:v>
                </c:pt>
                <c:pt idx="11">
                  <c:v>1.47</c:v>
                </c:pt>
                <c:pt idx="12">
                  <c:v>1.43</c:v>
                </c:pt>
                <c:pt idx="13">
                  <c:v>1.37</c:v>
                </c:pt>
                <c:pt idx="14">
                  <c:v>1.27</c:v>
                </c:pt>
                <c:pt idx="15">
                  <c:v>1.63</c:v>
                </c:pt>
                <c:pt idx="16">
                  <c:v>1.65</c:v>
                </c:pt>
                <c:pt idx="17">
                  <c:v>1.45</c:v>
                </c:pt>
                <c:pt idx="18">
                  <c:v>1.34</c:v>
                </c:pt>
                <c:pt idx="19">
                  <c:v>1.29</c:v>
                </c:pt>
                <c:pt idx="20">
                  <c:v>1.38</c:v>
                </c:pt>
                <c:pt idx="21">
                  <c:v>1.43</c:v>
                </c:pt>
                <c:pt idx="22">
                  <c:v>1.43</c:v>
                </c:pt>
                <c:pt idx="23">
                  <c:v>1.47</c:v>
                </c:pt>
                <c:pt idx="24">
                  <c:v>1.34</c:v>
                </c:pt>
                <c:pt idx="25">
                  <c:v>1.45</c:v>
                </c:pt>
                <c:pt idx="26">
                  <c:v>1.37</c:v>
                </c:pt>
                <c:pt idx="27">
                  <c:v>1.25</c:v>
                </c:pt>
                <c:pt idx="28">
                  <c:v>1.26</c:v>
                </c:pt>
                <c:pt idx="29">
                  <c:v>2.1</c:v>
                </c:pt>
                <c:pt idx="30">
                  <c:v>2.1</c:v>
                </c:pt>
                <c:pt idx="31">
                  <c:v>2.0099999999999998</c:v>
                </c:pt>
                <c:pt idx="32">
                  <c:v>2.0099999999999998</c:v>
                </c:pt>
                <c:pt idx="33">
                  <c:v>2.0099999999999998</c:v>
                </c:pt>
                <c:pt idx="34">
                  <c:v>2.0099999999999998</c:v>
                </c:pt>
                <c:pt idx="35">
                  <c:v>1.82</c:v>
                </c:pt>
                <c:pt idx="36">
                  <c:v>1.82</c:v>
                </c:pt>
                <c:pt idx="37">
                  <c:v>1.47</c:v>
                </c:pt>
                <c:pt idx="38">
                  <c:v>1.47</c:v>
                </c:pt>
                <c:pt idx="39">
                  <c:v>1.68</c:v>
                </c:pt>
                <c:pt idx="40">
                  <c:v>1.87</c:v>
                </c:pt>
                <c:pt idx="41">
                  <c:v>1.57</c:v>
                </c:pt>
                <c:pt idx="42">
                  <c:v>1.37</c:v>
                </c:pt>
                <c:pt idx="43">
                  <c:v>1.58</c:v>
                </c:pt>
                <c:pt idx="44">
                  <c:v>1.37</c:v>
                </c:pt>
                <c:pt idx="45">
                  <c:v>1.4</c:v>
                </c:pt>
                <c:pt idx="46">
                  <c:v>1.51</c:v>
                </c:pt>
                <c:pt idx="47">
                  <c:v>1.51</c:v>
                </c:pt>
                <c:pt idx="48">
                  <c:v>1.55</c:v>
                </c:pt>
                <c:pt idx="49">
                  <c:v>1.47</c:v>
                </c:pt>
                <c:pt idx="50">
                  <c:v>1.34</c:v>
                </c:pt>
                <c:pt idx="51">
                  <c:v>1.47</c:v>
                </c:pt>
                <c:pt idx="52">
                  <c:v>2.1800000000000002</c:v>
                </c:pt>
                <c:pt idx="53">
                  <c:v>2.21</c:v>
                </c:pt>
                <c:pt idx="54">
                  <c:v>2.1800000000000002</c:v>
                </c:pt>
                <c:pt idx="55">
                  <c:v>2.2000000000000002</c:v>
                </c:pt>
                <c:pt idx="56">
                  <c:v>2.12</c:v>
                </c:pt>
                <c:pt idx="57">
                  <c:v>1.61</c:v>
                </c:pt>
                <c:pt idx="58">
                  <c:v>1.59</c:v>
                </c:pt>
                <c:pt idx="59">
                  <c:v>2</c:v>
                </c:pt>
                <c:pt idx="60">
                  <c:v>1.82</c:v>
                </c:pt>
                <c:pt idx="61">
                  <c:v>1.55</c:v>
                </c:pt>
                <c:pt idx="62">
                  <c:v>1.7</c:v>
                </c:pt>
                <c:pt idx="63">
                  <c:v>1.68</c:v>
                </c:pt>
                <c:pt idx="64">
                  <c:v>1.67</c:v>
                </c:pt>
                <c:pt idx="65">
                  <c:v>1.59</c:v>
                </c:pt>
                <c:pt idx="66">
                  <c:v>1.69</c:v>
                </c:pt>
                <c:pt idx="67">
                  <c:v>1.69</c:v>
                </c:pt>
                <c:pt idx="68">
                  <c:v>1.69</c:v>
                </c:pt>
                <c:pt idx="69">
                  <c:v>1.58</c:v>
                </c:pt>
                <c:pt idx="70">
                  <c:v>1.59</c:v>
                </c:pt>
              </c:numCache>
            </c:numRef>
          </c:yVal>
          <c:smooth val="0"/>
          <c:extLst xmlns:c16r2="http://schemas.microsoft.com/office/drawing/2015/06/chart">
            <c:ext xmlns:c16="http://schemas.microsoft.com/office/drawing/2014/chart" uri="{C3380CC4-5D6E-409C-BE32-E72D297353CC}">
              <c16:uniqueId val="{00000003-F10D-4F44-828D-15BA337F8276}"/>
            </c:ext>
          </c:extLst>
        </c:ser>
        <c:dLbls>
          <c:showLegendKey val="0"/>
          <c:showVal val="0"/>
          <c:showCatName val="0"/>
          <c:showSerName val="0"/>
          <c:showPercent val="0"/>
          <c:showBubbleSize val="0"/>
        </c:dLbls>
        <c:axId val="310235416"/>
        <c:axId val="310235808"/>
      </c:scatterChart>
      <c:valAx>
        <c:axId val="310235416"/>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GPM</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0235808"/>
        <c:crosses val="autoZero"/>
        <c:crossBetween val="midCat"/>
      </c:valAx>
      <c:valAx>
        <c:axId val="31023580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EF</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0235416"/>
        <c:crosses val="autoZero"/>
        <c:crossBetween val="midCat"/>
      </c:valAx>
    </c:plotArea>
    <c:plotVisOnly val="1"/>
    <c:dispBlanksAs val="gap"/>
    <c:showDLblsOverMax val="0"/>
  </c:chart>
  <c:txPr>
    <a:bodyPr/>
    <a:lstStyle/>
    <a:p>
      <a:pPr>
        <a:defRPr/>
      </a:pPr>
      <a:endParaRPr lang="en-US"/>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US" b="1"/>
              <a:t>Curve A Energy Factor vs HP</a:t>
            </a:r>
          </a:p>
        </c:rich>
      </c:tx>
      <c:overlay val="0"/>
      <c:spPr>
        <a:noFill/>
        <a:ln>
          <a:noFill/>
        </a:ln>
        <a:effectLst/>
      </c:spPr>
    </c:title>
    <c:autoTitleDeleted val="0"/>
    <c:plotArea>
      <c:layout/>
      <c:scatterChart>
        <c:scatterStyle val="lineMarker"/>
        <c:varyColors val="0"/>
        <c:ser>
          <c:idx val="0"/>
          <c:order val="1"/>
          <c:tx>
            <c:strRef>
              <c:f>'1-Spd CEC Data (2008)'!$N$2</c:f>
              <c:strCache>
                <c:ptCount val="1"/>
                <c:pt idx="0">
                  <c:v>Curve-A Energy Factor</c:v>
                </c:pt>
              </c:strCache>
            </c:strRef>
          </c:tx>
          <c:spPr>
            <a:ln w="19050">
              <a:noFill/>
            </a:ln>
          </c:spPr>
          <c:trendline>
            <c:trendlineType val="linear"/>
            <c:dispRSqr val="1"/>
            <c:dispEq val="1"/>
            <c:trendlineLbl>
              <c:layout>
                <c:manualLayout>
                  <c:x val="4.9174971620328948E-3"/>
                  <c:y val="-0.22313257821101221"/>
                </c:manualLayout>
              </c:layout>
              <c:numFmt formatCode="General" sourceLinked="0"/>
              <c:txPr>
                <a:bodyPr/>
                <a:lstStyle/>
                <a:p>
                  <a:pPr>
                    <a:defRPr sz="1100" b="1"/>
                  </a:pPr>
                  <a:endParaRPr lang="en-US"/>
                </a:p>
              </c:txPr>
            </c:trendlineLbl>
          </c:trendline>
          <c:xVal>
            <c:numRef>
              <c:f>'1-Spd CEC Data (2008)'!$I$3:$I$110</c:f>
              <c:numCache>
                <c:formatCode>General</c:formatCode>
                <c:ptCount val="108"/>
                <c:pt idx="1">
                  <c:v>3</c:v>
                </c:pt>
                <c:pt idx="2">
                  <c:v>3</c:v>
                </c:pt>
                <c:pt idx="3">
                  <c:v>3</c:v>
                </c:pt>
                <c:pt idx="4">
                  <c:v>3</c:v>
                </c:pt>
                <c:pt idx="5">
                  <c:v>3</c:v>
                </c:pt>
                <c:pt idx="6">
                  <c:v>3</c:v>
                </c:pt>
                <c:pt idx="7">
                  <c:v>3</c:v>
                </c:pt>
                <c:pt idx="8">
                  <c:v>3</c:v>
                </c:pt>
                <c:pt idx="9">
                  <c:v>3</c:v>
                </c:pt>
                <c:pt idx="10">
                  <c:v>2.5</c:v>
                </c:pt>
                <c:pt idx="11">
                  <c:v>2.5</c:v>
                </c:pt>
                <c:pt idx="12">
                  <c:v>2.5</c:v>
                </c:pt>
                <c:pt idx="13">
                  <c:v>2.5</c:v>
                </c:pt>
                <c:pt idx="14">
                  <c:v>2.5</c:v>
                </c:pt>
                <c:pt idx="15">
                  <c:v>2</c:v>
                </c:pt>
                <c:pt idx="16">
                  <c:v>2</c:v>
                </c:pt>
                <c:pt idx="17">
                  <c:v>2</c:v>
                </c:pt>
                <c:pt idx="18">
                  <c:v>2</c:v>
                </c:pt>
                <c:pt idx="19">
                  <c:v>2</c:v>
                </c:pt>
                <c:pt idx="20">
                  <c:v>2</c:v>
                </c:pt>
                <c:pt idx="21">
                  <c:v>2</c:v>
                </c:pt>
                <c:pt idx="22">
                  <c:v>2</c:v>
                </c:pt>
                <c:pt idx="23">
                  <c:v>2</c:v>
                </c:pt>
                <c:pt idx="24">
                  <c:v>2</c:v>
                </c:pt>
                <c:pt idx="25">
                  <c:v>2</c:v>
                </c:pt>
                <c:pt idx="26">
                  <c:v>2</c:v>
                </c:pt>
                <c:pt idx="27">
                  <c:v>2</c:v>
                </c:pt>
                <c:pt idx="28">
                  <c:v>2</c:v>
                </c:pt>
                <c:pt idx="29">
                  <c:v>1.5</c:v>
                </c:pt>
                <c:pt idx="30">
                  <c:v>1.5</c:v>
                </c:pt>
                <c:pt idx="31">
                  <c:v>1.5</c:v>
                </c:pt>
                <c:pt idx="32">
                  <c:v>1.5</c:v>
                </c:pt>
                <c:pt idx="33">
                  <c:v>1.5</c:v>
                </c:pt>
                <c:pt idx="34">
                  <c:v>1.5</c:v>
                </c:pt>
                <c:pt idx="35">
                  <c:v>1.5</c:v>
                </c:pt>
                <c:pt idx="36">
                  <c:v>1.5</c:v>
                </c:pt>
                <c:pt idx="37">
                  <c:v>1.5</c:v>
                </c:pt>
                <c:pt idx="38">
                  <c:v>1.5</c:v>
                </c:pt>
                <c:pt idx="39">
                  <c:v>1.5</c:v>
                </c:pt>
                <c:pt idx="40">
                  <c:v>1.5</c:v>
                </c:pt>
                <c:pt idx="41">
                  <c:v>1.5</c:v>
                </c:pt>
                <c:pt idx="42">
                  <c:v>1.5</c:v>
                </c:pt>
                <c:pt idx="43">
                  <c:v>1.5</c:v>
                </c:pt>
                <c:pt idx="44">
                  <c:v>1.5</c:v>
                </c:pt>
                <c:pt idx="45">
                  <c:v>1.5</c:v>
                </c:pt>
                <c:pt idx="46">
                  <c:v>1.5</c:v>
                </c:pt>
                <c:pt idx="47">
                  <c:v>1.5</c:v>
                </c:pt>
                <c:pt idx="48">
                  <c:v>1.5</c:v>
                </c:pt>
                <c:pt idx="49">
                  <c:v>1.5</c:v>
                </c:pt>
                <c:pt idx="50">
                  <c:v>1.5</c:v>
                </c:pt>
                <c:pt idx="51">
                  <c:v>1.5</c:v>
                </c:pt>
                <c:pt idx="52">
                  <c:v>1</c:v>
                </c:pt>
                <c:pt idx="53">
                  <c:v>1</c:v>
                </c:pt>
                <c:pt idx="54">
                  <c:v>1</c:v>
                </c:pt>
                <c:pt idx="55">
                  <c:v>1</c:v>
                </c:pt>
                <c:pt idx="56">
                  <c:v>1</c:v>
                </c:pt>
                <c:pt idx="57">
                  <c:v>1</c:v>
                </c:pt>
                <c:pt idx="58">
                  <c:v>1</c:v>
                </c:pt>
                <c:pt idx="59">
                  <c:v>1</c:v>
                </c:pt>
                <c:pt idx="60">
                  <c:v>1</c:v>
                </c:pt>
                <c:pt idx="61">
                  <c:v>1</c:v>
                </c:pt>
                <c:pt idx="62">
                  <c:v>1</c:v>
                </c:pt>
                <c:pt idx="63">
                  <c:v>1</c:v>
                </c:pt>
                <c:pt idx="64">
                  <c:v>1</c:v>
                </c:pt>
                <c:pt idx="65">
                  <c:v>1</c:v>
                </c:pt>
                <c:pt idx="66">
                  <c:v>1</c:v>
                </c:pt>
                <c:pt idx="67">
                  <c:v>1</c:v>
                </c:pt>
                <c:pt idx="68">
                  <c:v>1</c:v>
                </c:pt>
                <c:pt idx="69">
                  <c:v>1</c:v>
                </c:pt>
                <c:pt idx="70">
                  <c:v>1</c:v>
                </c:pt>
              </c:numCache>
            </c:numRef>
          </c:xVal>
          <c:yVal>
            <c:numRef>
              <c:f>'1-Spd CEC Data (2008)'!$N$3:$N$110</c:f>
              <c:numCache>
                <c:formatCode>General</c:formatCode>
                <c:ptCount val="108"/>
                <c:pt idx="1">
                  <c:v>1.56</c:v>
                </c:pt>
                <c:pt idx="2">
                  <c:v>1.78</c:v>
                </c:pt>
                <c:pt idx="3">
                  <c:v>1.71</c:v>
                </c:pt>
                <c:pt idx="4">
                  <c:v>1.7</c:v>
                </c:pt>
                <c:pt idx="5">
                  <c:v>1.7</c:v>
                </c:pt>
                <c:pt idx="6">
                  <c:v>1.7</c:v>
                </c:pt>
                <c:pt idx="7">
                  <c:v>1.66</c:v>
                </c:pt>
                <c:pt idx="8">
                  <c:v>1.57</c:v>
                </c:pt>
                <c:pt idx="9">
                  <c:v>1.49</c:v>
                </c:pt>
                <c:pt idx="10">
                  <c:v>1.96</c:v>
                </c:pt>
                <c:pt idx="11">
                  <c:v>1.97</c:v>
                </c:pt>
                <c:pt idx="12">
                  <c:v>1.95</c:v>
                </c:pt>
                <c:pt idx="13">
                  <c:v>1.86</c:v>
                </c:pt>
                <c:pt idx="14">
                  <c:v>1.7</c:v>
                </c:pt>
                <c:pt idx="15">
                  <c:v>2.21</c:v>
                </c:pt>
                <c:pt idx="16">
                  <c:v>2.23</c:v>
                </c:pt>
                <c:pt idx="17">
                  <c:v>2.11</c:v>
                </c:pt>
                <c:pt idx="18">
                  <c:v>2.06</c:v>
                </c:pt>
                <c:pt idx="19">
                  <c:v>1.99</c:v>
                </c:pt>
                <c:pt idx="20">
                  <c:v>1.99</c:v>
                </c:pt>
                <c:pt idx="21">
                  <c:v>1.95</c:v>
                </c:pt>
                <c:pt idx="22">
                  <c:v>1.95</c:v>
                </c:pt>
                <c:pt idx="23">
                  <c:v>2</c:v>
                </c:pt>
                <c:pt idx="24">
                  <c:v>1.85</c:v>
                </c:pt>
                <c:pt idx="25">
                  <c:v>1.76</c:v>
                </c:pt>
                <c:pt idx="26">
                  <c:v>1.86</c:v>
                </c:pt>
                <c:pt idx="27">
                  <c:v>1.59</c:v>
                </c:pt>
                <c:pt idx="28">
                  <c:v>1.71</c:v>
                </c:pt>
                <c:pt idx="29">
                  <c:v>2.93</c:v>
                </c:pt>
                <c:pt idx="30">
                  <c:v>2.93</c:v>
                </c:pt>
                <c:pt idx="31">
                  <c:v>2.98</c:v>
                </c:pt>
                <c:pt idx="32">
                  <c:v>2.98</c:v>
                </c:pt>
                <c:pt idx="33">
                  <c:v>2.98</c:v>
                </c:pt>
                <c:pt idx="34">
                  <c:v>2.98</c:v>
                </c:pt>
                <c:pt idx="35">
                  <c:v>2.62</c:v>
                </c:pt>
                <c:pt idx="36">
                  <c:v>2.62</c:v>
                </c:pt>
                <c:pt idx="37">
                  <c:v>2.19</c:v>
                </c:pt>
                <c:pt idx="38">
                  <c:v>2.19</c:v>
                </c:pt>
                <c:pt idx="39">
                  <c:v>2.5299999999999998</c:v>
                </c:pt>
                <c:pt idx="40">
                  <c:v>2.33</c:v>
                </c:pt>
                <c:pt idx="41">
                  <c:v>2.2599999999999998</c:v>
                </c:pt>
                <c:pt idx="42">
                  <c:v>2.0499999999999998</c:v>
                </c:pt>
                <c:pt idx="43">
                  <c:v>2.15</c:v>
                </c:pt>
                <c:pt idx="44">
                  <c:v>2.13</c:v>
                </c:pt>
                <c:pt idx="45">
                  <c:v>2.0699999999999998</c:v>
                </c:pt>
                <c:pt idx="46">
                  <c:v>2.0499999999999998</c:v>
                </c:pt>
                <c:pt idx="47">
                  <c:v>2.0499999999999998</c:v>
                </c:pt>
                <c:pt idx="48">
                  <c:v>2.11</c:v>
                </c:pt>
                <c:pt idx="49">
                  <c:v>1.94</c:v>
                </c:pt>
                <c:pt idx="50">
                  <c:v>1.85</c:v>
                </c:pt>
                <c:pt idx="51">
                  <c:v>1.86</c:v>
                </c:pt>
                <c:pt idx="52">
                  <c:v>3.12</c:v>
                </c:pt>
                <c:pt idx="53">
                  <c:v>3.11</c:v>
                </c:pt>
                <c:pt idx="54">
                  <c:v>3.04</c:v>
                </c:pt>
                <c:pt idx="55">
                  <c:v>3.1</c:v>
                </c:pt>
                <c:pt idx="56">
                  <c:v>3.07</c:v>
                </c:pt>
                <c:pt idx="57">
                  <c:v>2.38</c:v>
                </c:pt>
                <c:pt idx="58">
                  <c:v>2.37</c:v>
                </c:pt>
                <c:pt idx="59">
                  <c:v>2.76</c:v>
                </c:pt>
                <c:pt idx="60">
                  <c:v>2.58</c:v>
                </c:pt>
                <c:pt idx="61">
                  <c:v>2.29</c:v>
                </c:pt>
                <c:pt idx="62">
                  <c:v>2.4500000000000002</c:v>
                </c:pt>
                <c:pt idx="63">
                  <c:v>2.56</c:v>
                </c:pt>
                <c:pt idx="64">
                  <c:v>2.5499999999999998</c:v>
                </c:pt>
                <c:pt idx="65">
                  <c:v>2.2999999999999998</c:v>
                </c:pt>
                <c:pt idx="66">
                  <c:v>2.2599999999999998</c:v>
                </c:pt>
                <c:pt idx="67">
                  <c:v>2.2599999999999998</c:v>
                </c:pt>
                <c:pt idx="68">
                  <c:v>2.33</c:v>
                </c:pt>
                <c:pt idx="69">
                  <c:v>2.15</c:v>
                </c:pt>
                <c:pt idx="70">
                  <c:v>2.04</c:v>
                </c:pt>
              </c:numCache>
            </c:numRef>
          </c:yVal>
          <c:smooth val="0"/>
          <c:extLst xmlns:c16r2="http://schemas.microsoft.com/office/drawing/2015/06/chart">
            <c:ext xmlns:c16="http://schemas.microsoft.com/office/drawing/2014/chart" uri="{C3380CC4-5D6E-409C-BE32-E72D297353CC}">
              <c16:uniqueId val="{00000008-B466-48FF-B2F6-09B9D7F50465}"/>
            </c:ext>
          </c:extLst>
        </c:ser>
        <c:dLbls>
          <c:showLegendKey val="0"/>
          <c:showVal val="0"/>
          <c:showCatName val="0"/>
          <c:showSerName val="0"/>
          <c:showPercent val="0"/>
          <c:showBubbleSize val="0"/>
        </c:dLbls>
        <c:axId val="310236592"/>
        <c:axId val="310236984"/>
        <c:extLst xmlns:c16r2="http://schemas.microsoft.com/office/drawing/2015/06/chart">
          <c:ext xmlns:c15="http://schemas.microsoft.com/office/drawing/2012/chart" uri="{02D57815-91ED-43cb-92C2-25804820EDAC}">
            <c15:filteredScatterSeries>
              <c15:ser>
                <c:idx val="1"/>
                <c:order val="0"/>
                <c:tx>
                  <c:strRef>
                    <c:extLst xmlns:c16r2="http://schemas.microsoft.com/office/drawing/2015/06/chart">
                      <c:ext uri="{02D57815-91ED-43cb-92C2-25804820EDAC}">
                        <c15:formulaRef>
                          <c15:sqref>'1-Spd CEC Data (2008)'!$Q$2</c15:sqref>
                        </c15:formulaRef>
                      </c:ext>
                    </c:extLst>
                    <c:strCache>
                      <c:ptCount val="1"/>
                      <c:pt idx="0">
                        <c:v>Curve B Energy Factor</c:v>
                      </c:pt>
                    </c:strCache>
                  </c:strRef>
                </c:tx>
                <c:spPr>
                  <a:ln w="19050">
                    <a:noFill/>
                  </a:ln>
                </c:spPr>
                <c:trendline>
                  <c:trendlineType val="linear"/>
                  <c:dispRSqr val="1"/>
                  <c:dispEq val="1"/>
                  <c:trendlineLbl>
                    <c:layout>
                      <c:manualLayout>
                        <c:x val="-1.961954067008654E-2"/>
                        <c:y val="0.13229785467087554"/>
                      </c:manualLayout>
                    </c:layout>
                    <c:numFmt formatCode="General" sourceLinked="0"/>
                  </c:trendlineLbl>
                </c:trendline>
                <c:xVal>
                  <c:numRef>
                    <c:extLst xmlns:c16r2="http://schemas.microsoft.com/office/drawing/2015/06/chart">
                      <c:ext uri="{02D57815-91ED-43cb-92C2-25804820EDAC}">
                        <c15:formulaRef>
                          <c15:sqref>'1-Spd CEC Data (2008)'!$I$3:$I$110</c15:sqref>
                        </c15:formulaRef>
                      </c:ext>
                    </c:extLst>
                    <c:numCache>
                      <c:formatCode>General</c:formatCode>
                      <c:ptCount val="108"/>
                      <c:pt idx="1">
                        <c:v>3</c:v>
                      </c:pt>
                      <c:pt idx="2">
                        <c:v>3</c:v>
                      </c:pt>
                      <c:pt idx="3">
                        <c:v>3</c:v>
                      </c:pt>
                      <c:pt idx="4">
                        <c:v>3</c:v>
                      </c:pt>
                      <c:pt idx="5">
                        <c:v>3</c:v>
                      </c:pt>
                      <c:pt idx="6">
                        <c:v>3</c:v>
                      </c:pt>
                      <c:pt idx="7">
                        <c:v>3</c:v>
                      </c:pt>
                      <c:pt idx="8">
                        <c:v>3</c:v>
                      </c:pt>
                      <c:pt idx="9">
                        <c:v>3</c:v>
                      </c:pt>
                      <c:pt idx="10">
                        <c:v>2.5</c:v>
                      </c:pt>
                      <c:pt idx="11">
                        <c:v>2.5</c:v>
                      </c:pt>
                      <c:pt idx="12">
                        <c:v>2.5</c:v>
                      </c:pt>
                      <c:pt idx="13">
                        <c:v>2.5</c:v>
                      </c:pt>
                      <c:pt idx="14">
                        <c:v>2.5</c:v>
                      </c:pt>
                      <c:pt idx="15">
                        <c:v>2</c:v>
                      </c:pt>
                      <c:pt idx="16">
                        <c:v>2</c:v>
                      </c:pt>
                      <c:pt idx="17">
                        <c:v>2</c:v>
                      </c:pt>
                      <c:pt idx="18">
                        <c:v>2</c:v>
                      </c:pt>
                      <c:pt idx="19">
                        <c:v>2</c:v>
                      </c:pt>
                      <c:pt idx="20">
                        <c:v>2</c:v>
                      </c:pt>
                      <c:pt idx="21">
                        <c:v>2</c:v>
                      </c:pt>
                      <c:pt idx="22">
                        <c:v>2</c:v>
                      </c:pt>
                      <c:pt idx="23">
                        <c:v>2</c:v>
                      </c:pt>
                      <c:pt idx="24">
                        <c:v>2</c:v>
                      </c:pt>
                      <c:pt idx="25">
                        <c:v>2</c:v>
                      </c:pt>
                      <c:pt idx="26">
                        <c:v>2</c:v>
                      </c:pt>
                      <c:pt idx="27">
                        <c:v>2</c:v>
                      </c:pt>
                      <c:pt idx="28">
                        <c:v>2</c:v>
                      </c:pt>
                      <c:pt idx="29">
                        <c:v>1.5</c:v>
                      </c:pt>
                      <c:pt idx="30">
                        <c:v>1.5</c:v>
                      </c:pt>
                      <c:pt idx="31">
                        <c:v>1.5</c:v>
                      </c:pt>
                      <c:pt idx="32">
                        <c:v>1.5</c:v>
                      </c:pt>
                      <c:pt idx="33">
                        <c:v>1.5</c:v>
                      </c:pt>
                      <c:pt idx="34">
                        <c:v>1.5</c:v>
                      </c:pt>
                      <c:pt idx="35">
                        <c:v>1.5</c:v>
                      </c:pt>
                      <c:pt idx="36">
                        <c:v>1.5</c:v>
                      </c:pt>
                      <c:pt idx="37">
                        <c:v>1.5</c:v>
                      </c:pt>
                      <c:pt idx="38">
                        <c:v>1.5</c:v>
                      </c:pt>
                      <c:pt idx="39">
                        <c:v>1.5</c:v>
                      </c:pt>
                      <c:pt idx="40">
                        <c:v>1.5</c:v>
                      </c:pt>
                      <c:pt idx="41">
                        <c:v>1.5</c:v>
                      </c:pt>
                      <c:pt idx="42">
                        <c:v>1.5</c:v>
                      </c:pt>
                      <c:pt idx="43">
                        <c:v>1.5</c:v>
                      </c:pt>
                      <c:pt idx="44">
                        <c:v>1.5</c:v>
                      </c:pt>
                      <c:pt idx="45">
                        <c:v>1.5</c:v>
                      </c:pt>
                      <c:pt idx="46">
                        <c:v>1.5</c:v>
                      </c:pt>
                      <c:pt idx="47">
                        <c:v>1.5</c:v>
                      </c:pt>
                      <c:pt idx="48">
                        <c:v>1.5</c:v>
                      </c:pt>
                      <c:pt idx="49">
                        <c:v>1.5</c:v>
                      </c:pt>
                      <c:pt idx="50">
                        <c:v>1.5</c:v>
                      </c:pt>
                      <c:pt idx="51">
                        <c:v>1.5</c:v>
                      </c:pt>
                      <c:pt idx="52">
                        <c:v>1</c:v>
                      </c:pt>
                      <c:pt idx="53">
                        <c:v>1</c:v>
                      </c:pt>
                      <c:pt idx="54">
                        <c:v>1</c:v>
                      </c:pt>
                      <c:pt idx="55">
                        <c:v>1</c:v>
                      </c:pt>
                      <c:pt idx="56">
                        <c:v>1</c:v>
                      </c:pt>
                      <c:pt idx="57">
                        <c:v>1</c:v>
                      </c:pt>
                      <c:pt idx="58">
                        <c:v>1</c:v>
                      </c:pt>
                      <c:pt idx="59">
                        <c:v>1</c:v>
                      </c:pt>
                      <c:pt idx="60">
                        <c:v>1</c:v>
                      </c:pt>
                      <c:pt idx="61">
                        <c:v>1</c:v>
                      </c:pt>
                      <c:pt idx="62">
                        <c:v>1</c:v>
                      </c:pt>
                      <c:pt idx="63">
                        <c:v>1</c:v>
                      </c:pt>
                      <c:pt idx="64">
                        <c:v>1</c:v>
                      </c:pt>
                      <c:pt idx="65">
                        <c:v>1</c:v>
                      </c:pt>
                      <c:pt idx="66">
                        <c:v>1</c:v>
                      </c:pt>
                      <c:pt idx="67">
                        <c:v>1</c:v>
                      </c:pt>
                      <c:pt idx="68">
                        <c:v>1</c:v>
                      </c:pt>
                      <c:pt idx="69">
                        <c:v>1</c:v>
                      </c:pt>
                      <c:pt idx="70">
                        <c:v>1</c:v>
                      </c:pt>
                    </c:numCache>
                  </c:numRef>
                </c:xVal>
                <c:yVal>
                  <c:numRef>
                    <c:extLst xmlns:c16r2="http://schemas.microsoft.com/office/drawing/2015/06/chart">
                      <c:ext uri="{02D57815-91ED-43cb-92C2-25804820EDAC}">
                        <c15:formulaRef>
                          <c15:sqref>'1-Spd CEC Data (2008)'!$Q$3:$Q$110</c15:sqref>
                        </c15:formulaRef>
                      </c:ext>
                    </c:extLst>
                    <c:numCache>
                      <c:formatCode>General</c:formatCode>
                      <c:ptCount val="108"/>
                      <c:pt idx="1">
                        <c:v>1.27</c:v>
                      </c:pt>
                      <c:pt idx="2">
                        <c:v>1.28</c:v>
                      </c:pt>
                      <c:pt idx="3">
                        <c:v>1.23</c:v>
                      </c:pt>
                      <c:pt idx="4">
                        <c:v>1.27</c:v>
                      </c:pt>
                      <c:pt idx="5">
                        <c:v>1.27</c:v>
                      </c:pt>
                      <c:pt idx="6">
                        <c:v>1.27</c:v>
                      </c:pt>
                      <c:pt idx="7">
                        <c:v>1.23</c:v>
                      </c:pt>
                      <c:pt idx="8">
                        <c:v>1.19</c:v>
                      </c:pt>
                      <c:pt idx="9">
                        <c:v>1.07</c:v>
                      </c:pt>
                      <c:pt idx="10">
                        <c:v>1.43</c:v>
                      </c:pt>
                      <c:pt idx="11">
                        <c:v>1.47</c:v>
                      </c:pt>
                      <c:pt idx="12">
                        <c:v>1.43</c:v>
                      </c:pt>
                      <c:pt idx="13">
                        <c:v>1.37</c:v>
                      </c:pt>
                      <c:pt idx="14">
                        <c:v>1.27</c:v>
                      </c:pt>
                      <c:pt idx="15">
                        <c:v>1.63</c:v>
                      </c:pt>
                      <c:pt idx="16">
                        <c:v>1.65</c:v>
                      </c:pt>
                      <c:pt idx="17">
                        <c:v>1.45</c:v>
                      </c:pt>
                      <c:pt idx="18">
                        <c:v>1.34</c:v>
                      </c:pt>
                      <c:pt idx="19">
                        <c:v>1.29</c:v>
                      </c:pt>
                      <c:pt idx="20">
                        <c:v>1.38</c:v>
                      </c:pt>
                      <c:pt idx="21">
                        <c:v>1.43</c:v>
                      </c:pt>
                      <c:pt idx="22">
                        <c:v>1.43</c:v>
                      </c:pt>
                      <c:pt idx="23">
                        <c:v>1.47</c:v>
                      </c:pt>
                      <c:pt idx="24">
                        <c:v>1.34</c:v>
                      </c:pt>
                      <c:pt idx="25">
                        <c:v>1.45</c:v>
                      </c:pt>
                      <c:pt idx="26">
                        <c:v>1.37</c:v>
                      </c:pt>
                      <c:pt idx="27">
                        <c:v>1.25</c:v>
                      </c:pt>
                      <c:pt idx="28">
                        <c:v>1.26</c:v>
                      </c:pt>
                      <c:pt idx="29">
                        <c:v>2.1</c:v>
                      </c:pt>
                      <c:pt idx="30">
                        <c:v>2.1</c:v>
                      </c:pt>
                      <c:pt idx="31">
                        <c:v>2.0099999999999998</c:v>
                      </c:pt>
                      <c:pt idx="32">
                        <c:v>2.0099999999999998</c:v>
                      </c:pt>
                      <c:pt idx="33">
                        <c:v>2.0099999999999998</c:v>
                      </c:pt>
                      <c:pt idx="34">
                        <c:v>2.0099999999999998</c:v>
                      </c:pt>
                      <c:pt idx="35">
                        <c:v>1.82</c:v>
                      </c:pt>
                      <c:pt idx="36">
                        <c:v>1.82</c:v>
                      </c:pt>
                      <c:pt idx="37">
                        <c:v>1.47</c:v>
                      </c:pt>
                      <c:pt idx="38">
                        <c:v>1.47</c:v>
                      </c:pt>
                      <c:pt idx="39">
                        <c:v>1.68</c:v>
                      </c:pt>
                      <c:pt idx="40">
                        <c:v>1.87</c:v>
                      </c:pt>
                      <c:pt idx="41">
                        <c:v>1.57</c:v>
                      </c:pt>
                      <c:pt idx="42">
                        <c:v>1.37</c:v>
                      </c:pt>
                      <c:pt idx="43">
                        <c:v>1.58</c:v>
                      </c:pt>
                      <c:pt idx="44">
                        <c:v>1.37</c:v>
                      </c:pt>
                      <c:pt idx="45">
                        <c:v>1.4</c:v>
                      </c:pt>
                      <c:pt idx="46">
                        <c:v>1.51</c:v>
                      </c:pt>
                      <c:pt idx="47">
                        <c:v>1.51</c:v>
                      </c:pt>
                      <c:pt idx="48">
                        <c:v>1.55</c:v>
                      </c:pt>
                      <c:pt idx="49">
                        <c:v>1.47</c:v>
                      </c:pt>
                      <c:pt idx="50">
                        <c:v>1.34</c:v>
                      </c:pt>
                      <c:pt idx="51">
                        <c:v>1.47</c:v>
                      </c:pt>
                      <c:pt idx="52">
                        <c:v>2.1800000000000002</c:v>
                      </c:pt>
                      <c:pt idx="53">
                        <c:v>2.21</c:v>
                      </c:pt>
                      <c:pt idx="54">
                        <c:v>2.1800000000000002</c:v>
                      </c:pt>
                      <c:pt idx="55">
                        <c:v>2.2000000000000002</c:v>
                      </c:pt>
                      <c:pt idx="56">
                        <c:v>2.12</c:v>
                      </c:pt>
                      <c:pt idx="57">
                        <c:v>1.61</c:v>
                      </c:pt>
                      <c:pt idx="58">
                        <c:v>1.59</c:v>
                      </c:pt>
                      <c:pt idx="59">
                        <c:v>2</c:v>
                      </c:pt>
                      <c:pt idx="60">
                        <c:v>1.82</c:v>
                      </c:pt>
                      <c:pt idx="61">
                        <c:v>1.55</c:v>
                      </c:pt>
                      <c:pt idx="62">
                        <c:v>1.7</c:v>
                      </c:pt>
                      <c:pt idx="63">
                        <c:v>1.68</c:v>
                      </c:pt>
                      <c:pt idx="64">
                        <c:v>1.67</c:v>
                      </c:pt>
                      <c:pt idx="65">
                        <c:v>1.59</c:v>
                      </c:pt>
                      <c:pt idx="66">
                        <c:v>1.69</c:v>
                      </c:pt>
                      <c:pt idx="67">
                        <c:v>1.69</c:v>
                      </c:pt>
                      <c:pt idx="68">
                        <c:v>1.69</c:v>
                      </c:pt>
                      <c:pt idx="69">
                        <c:v>1.58</c:v>
                      </c:pt>
                      <c:pt idx="70">
                        <c:v>1.59</c:v>
                      </c:pt>
                    </c:numCache>
                  </c:numRef>
                </c:yVal>
                <c:smooth val="0"/>
                <c:extLst xmlns:c16r2="http://schemas.microsoft.com/office/drawing/2015/06/chart">
                  <c:ext xmlns:c16="http://schemas.microsoft.com/office/drawing/2014/chart" uri="{C3380CC4-5D6E-409C-BE32-E72D297353CC}">
                    <c16:uniqueId val="{00000006-B466-48FF-B2F6-09B9D7F50465}"/>
                  </c:ext>
                </c:extLst>
              </c15:ser>
            </c15:filteredScatterSeries>
          </c:ext>
        </c:extLst>
      </c:scatterChart>
      <c:valAx>
        <c:axId val="310236592"/>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HP</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0236984"/>
        <c:crosses val="autoZero"/>
        <c:crossBetween val="midCat"/>
      </c:valAx>
      <c:valAx>
        <c:axId val="31023698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EF</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0236592"/>
        <c:crosses val="autoZero"/>
        <c:crossBetween val="midCat"/>
      </c:valAx>
    </c:plotArea>
    <c:plotVisOnly val="1"/>
    <c:dispBlanksAs val="gap"/>
    <c:showDLblsOverMax val="0"/>
  </c:chart>
  <c:txPr>
    <a:bodyPr/>
    <a:lstStyle/>
    <a:p>
      <a:pPr>
        <a:defRPr/>
      </a:pPr>
      <a:endParaRPr lang="en-US"/>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'2-Spd CEC Data-Old'!$M$2</c:f>
              <c:strCache>
                <c:ptCount val="1"/>
                <c:pt idx="0">
                  <c:v>Curve-A Power Watts</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ly"/>
            <c:order val="2"/>
            <c:dispRSqr val="1"/>
            <c:dispEq val="1"/>
            <c:trendlineLbl>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'2-Spd CEC Data-Old'!$L$3:$L$73</c:f>
              <c:numCache>
                <c:formatCode>General</c:formatCode>
                <c:ptCount val="71"/>
                <c:pt idx="0">
                  <c:v>61</c:v>
                </c:pt>
                <c:pt idx="1">
                  <c:v>34</c:v>
                </c:pt>
                <c:pt idx="2">
                  <c:v>63</c:v>
                </c:pt>
                <c:pt idx="3">
                  <c:v>34</c:v>
                </c:pt>
                <c:pt idx="4">
                  <c:v>63</c:v>
                </c:pt>
                <c:pt idx="5">
                  <c:v>34</c:v>
                </c:pt>
                <c:pt idx="6">
                  <c:v>64</c:v>
                </c:pt>
                <c:pt idx="7">
                  <c:v>21</c:v>
                </c:pt>
                <c:pt idx="8">
                  <c:v>67</c:v>
                </c:pt>
                <c:pt idx="9">
                  <c:v>33</c:v>
                </c:pt>
                <c:pt idx="10">
                  <c:v>68</c:v>
                </c:pt>
                <c:pt idx="11">
                  <c:v>35</c:v>
                </c:pt>
                <c:pt idx="12">
                  <c:v>65</c:v>
                </c:pt>
                <c:pt idx="13">
                  <c:v>33</c:v>
                </c:pt>
                <c:pt idx="14">
                  <c:v>65</c:v>
                </c:pt>
                <c:pt idx="15">
                  <c:v>33</c:v>
                </c:pt>
                <c:pt idx="16">
                  <c:v>63</c:v>
                </c:pt>
                <c:pt idx="17">
                  <c:v>35</c:v>
                </c:pt>
                <c:pt idx="18">
                  <c:v>55</c:v>
                </c:pt>
                <c:pt idx="19">
                  <c:v>65</c:v>
                </c:pt>
                <c:pt idx="20">
                  <c:v>70</c:v>
                </c:pt>
                <c:pt idx="21">
                  <c:v>71</c:v>
                </c:pt>
                <c:pt idx="22">
                  <c:v>62</c:v>
                </c:pt>
                <c:pt idx="23">
                  <c:v>67</c:v>
                </c:pt>
                <c:pt idx="24">
                  <c:v>63</c:v>
                </c:pt>
                <c:pt idx="25">
                  <c:v>62</c:v>
                </c:pt>
                <c:pt idx="26">
                  <c:v>67</c:v>
                </c:pt>
                <c:pt idx="27">
                  <c:v>63</c:v>
                </c:pt>
                <c:pt idx="28">
                  <c:v>51</c:v>
                </c:pt>
                <c:pt idx="29">
                  <c:v>54</c:v>
                </c:pt>
                <c:pt idx="30">
                  <c:v>61</c:v>
                </c:pt>
                <c:pt idx="31">
                  <c:v>65</c:v>
                </c:pt>
                <c:pt idx="32">
                  <c:v>65</c:v>
                </c:pt>
                <c:pt idx="33">
                  <c:v>69</c:v>
                </c:pt>
                <c:pt idx="34">
                  <c:v>69</c:v>
                </c:pt>
                <c:pt idx="35">
                  <c:v>70</c:v>
                </c:pt>
                <c:pt idx="36">
                  <c:v>70</c:v>
                </c:pt>
                <c:pt idx="37">
                  <c:v>66</c:v>
                </c:pt>
                <c:pt idx="38">
                  <c:v>33</c:v>
                </c:pt>
                <c:pt idx="39">
                  <c:v>68</c:v>
                </c:pt>
                <c:pt idx="40">
                  <c:v>34</c:v>
                </c:pt>
                <c:pt idx="41">
                  <c:v>70</c:v>
                </c:pt>
                <c:pt idx="42">
                  <c:v>35</c:v>
                </c:pt>
                <c:pt idx="43">
                  <c:v>66</c:v>
                </c:pt>
                <c:pt idx="44">
                  <c:v>33</c:v>
                </c:pt>
                <c:pt idx="45">
                  <c:v>68</c:v>
                </c:pt>
                <c:pt idx="46">
                  <c:v>34</c:v>
                </c:pt>
                <c:pt idx="47">
                  <c:v>70</c:v>
                </c:pt>
                <c:pt idx="48">
                  <c:v>35</c:v>
                </c:pt>
                <c:pt idx="49">
                  <c:v>64</c:v>
                </c:pt>
                <c:pt idx="50">
                  <c:v>32</c:v>
                </c:pt>
                <c:pt idx="51">
                  <c:v>68</c:v>
                </c:pt>
                <c:pt idx="52">
                  <c:v>34</c:v>
                </c:pt>
                <c:pt idx="53">
                  <c:v>70</c:v>
                </c:pt>
                <c:pt idx="54">
                  <c:v>35</c:v>
                </c:pt>
                <c:pt idx="55">
                  <c:v>64</c:v>
                </c:pt>
                <c:pt idx="56">
                  <c:v>32</c:v>
                </c:pt>
                <c:pt idx="57">
                  <c:v>68</c:v>
                </c:pt>
                <c:pt idx="58">
                  <c:v>34</c:v>
                </c:pt>
                <c:pt idx="59">
                  <c:v>71</c:v>
                </c:pt>
                <c:pt idx="60">
                  <c:v>35</c:v>
                </c:pt>
                <c:pt idx="61">
                  <c:v>67</c:v>
                </c:pt>
                <c:pt idx="62">
                  <c:v>35</c:v>
                </c:pt>
                <c:pt idx="63">
                  <c:v>47</c:v>
                </c:pt>
                <c:pt idx="64">
                  <c:v>39</c:v>
                </c:pt>
                <c:pt idx="65">
                  <c:v>57</c:v>
                </c:pt>
                <c:pt idx="66">
                  <c:v>31</c:v>
                </c:pt>
                <c:pt idx="67">
                  <c:v>72</c:v>
                </c:pt>
                <c:pt idx="68">
                  <c:v>38</c:v>
                </c:pt>
                <c:pt idx="69">
                  <c:v>55</c:v>
                </c:pt>
                <c:pt idx="70">
                  <c:v>31</c:v>
                </c:pt>
              </c:numCache>
            </c:numRef>
          </c:xVal>
          <c:yVal>
            <c:numRef>
              <c:f>'2-Spd CEC Data-Old'!$M$3:$M$73</c:f>
              <c:numCache>
                <c:formatCode>General</c:formatCode>
                <c:ptCount val="71"/>
                <c:pt idx="0">
                  <c:v>1670</c:v>
                </c:pt>
                <c:pt idx="1">
                  <c:v>365</c:v>
                </c:pt>
                <c:pt idx="2">
                  <c:v>1660</c:v>
                </c:pt>
                <c:pt idx="3">
                  <c:v>340</c:v>
                </c:pt>
                <c:pt idx="4">
                  <c:v>1660</c:v>
                </c:pt>
                <c:pt idx="5">
                  <c:v>350</c:v>
                </c:pt>
                <c:pt idx="6">
                  <c:v>1690</c:v>
                </c:pt>
                <c:pt idx="7">
                  <c:v>384</c:v>
                </c:pt>
                <c:pt idx="8">
                  <c:v>2004</c:v>
                </c:pt>
                <c:pt idx="9">
                  <c:v>418</c:v>
                </c:pt>
                <c:pt idx="10">
                  <c:v>1995</c:v>
                </c:pt>
                <c:pt idx="11">
                  <c:v>368</c:v>
                </c:pt>
                <c:pt idx="12">
                  <c:v>1619</c:v>
                </c:pt>
                <c:pt idx="13">
                  <c:v>376</c:v>
                </c:pt>
                <c:pt idx="14">
                  <c:v>1619</c:v>
                </c:pt>
                <c:pt idx="15">
                  <c:v>386</c:v>
                </c:pt>
                <c:pt idx="16">
                  <c:v>1941</c:v>
                </c:pt>
                <c:pt idx="17">
                  <c:v>415</c:v>
                </c:pt>
                <c:pt idx="18">
                  <c:v>1448</c:v>
                </c:pt>
                <c:pt idx="19">
                  <c:v>1892</c:v>
                </c:pt>
                <c:pt idx="20">
                  <c:v>2116</c:v>
                </c:pt>
                <c:pt idx="21">
                  <c:v>2252</c:v>
                </c:pt>
                <c:pt idx="22">
                  <c:v>1725</c:v>
                </c:pt>
                <c:pt idx="23">
                  <c:v>2039</c:v>
                </c:pt>
                <c:pt idx="24">
                  <c:v>1952</c:v>
                </c:pt>
                <c:pt idx="25">
                  <c:v>1725</c:v>
                </c:pt>
                <c:pt idx="26">
                  <c:v>2039</c:v>
                </c:pt>
                <c:pt idx="27">
                  <c:v>1952</c:v>
                </c:pt>
                <c:pt idx="28">
                  <c:v>1194</c:v>
                </c:pt>
                <c:pt idx="29">
                  <c:v>1390</c:v>
                </c:pt>
                <c:pt idx="30">
                  <c:v>1649</c:v>
                </c:pt>
                <c:pt idx="31">
                  <c:v>1750</c:v>
                </c:pt>
                <c:pt idx="32">
                  <c:v>1750</c:v>
                </c:pt>
                <c:pt idx="33">
                  <c:v>2032</c:v>
                </c:pt>
                <c:pt idx="34">
                  <c:v>2032</c:v>
                </c:pt>
                <c:pt idx="35">
                  <c:v>2139</c:v>
                </c:pt>
                <c:pt idx="36">
                  <c:v>2139</c:v>
                </c:pt>
                <c:pt idx="37">
                  <c:v>1890</c:v>
                </c:pt>
                <c:pt idx="38">
                  <c:v>430</c:v>
                </c:pt>
                <c:pt idx="39">
                  <c:v>2100</c:v>
                </c:pt>
                <c:pt idx="40">
                  <c:v>480</c:v>
                </c:pt>
                <c:pt idx="41">
                  <c:v>2160</c:v>
                </c:pt>
                <c:pt idx="42">
                  <c:v>540</c:v>
                </c:pt>
                <c:pt idx="43">
                  <c:v>1870</c:v>
                </c:pt>
                <c:pt idx="44">
                  <c:v>480</c:v>
                </c:pt>
                <c:pt idx="45">
                  <c:v>2080</c:v>
                </c:pt>
                <c:pt idx="46">
                  <c:v>490</c:v>
                </c:pt>
                <c:pt idx="47">
                  <c:v>2160</c:v>
                </c:pt>
                <c:pt idx="48">
                  <c:v>540</c:v>
                </c:pt>
                <c:pt idx="49">
                  <c:v>1860</c:v>
                </c:pt>
                <c:pt idx="50">
                  <c:v>470</c:v>
                </c:pt>
                <c:pt idx="51">
                  <c:v>2120</c:v>
                </c:pt>
                <c:pt idx="52">
                  <c:v>510</c:v>
                </c:pt>
                <c:pt idx="53">
                  <c:v>2150</c:v>
                </c:pt>
                <c:pt idx="54">
                  <c:v>530</c:v>
                </c:pt>
                <c:pt idx="55">
                  <c:v>1860</c:v>
                </c:pt>
                <c:pt idx="56">
                  <c:v>470</c:v>
                </c:pt>
                <c:pt idx="57">
                  <c:v>2070</c:v>
                </c:pt>
                <c:pt idx="58">
                  <c:v>470</c:v>
                </c:pt>
                <c:pt idx="59">
                  <c:v>2150</c:v>
                </c:pt>
                <c:pt idx="60">
                  <c:v>540</c:v>
                </c:pt>
                <c:pt idx="61">
                  <c:v>2135</c:v>
                </c:pt>
                <c:pt idx="62">
                  <c:v>426</c:v>
                </c:pt>
                <c:pt idx="63">
                  <c:v>1594</c:v>
                </c:pt>
                <c:pt idx="64">
                  <c:v>410</c:v>
                </c:pt>
                <c:pt idx="65">
                  <c:v>1524</c:v>
                </c:pt>
                <c:pt idx="66">
                  <c:v>330</c:v>
                </c:pt>
                <c:pt idx="67">
                  <c:v>2390</c:v>
                </c:pt>
                <c:pt idx="68">
                  <c:v>492</c:v>
                </c:pt>
                <c:pt idx="69">
                  <c:v>1341</c:v>
                </c:pt>
                <c:pt idx="70">
                  <c:v>310</c:v>
                </c:pt>
              </c:numCache>
            </c:numRef>
          </c:yVal>
          <c:smooth val="0"/>
          <c:extLst xmlns:c16r2="http://schemas.microsoft.com/office/drawing/2015/06/chart">
            <c:ext xmlns:c16="http://schemas.microsoft.com/office/drawing/2014/chart" uri="{C3380CC4-5D6E-409C-BE32-E72D297353CC}">
              <c16:uniqueId val="{00000001-7714-4693-B352-90E87F161983}"/>
            </c:ext>
          </c:extLst>
        </c:ser>
        <c:dLbls>
          <c:showLegendKey val="0"/>
          <c:showVal val="0"/>
          <c:showCatName val="0"/>
          <c:showSerName val="0"/>
          <c:showPercent val="0"/>
          <c:showBubbleSize val="0"/>
        </c:dLbls>
        <c:axId val="310237768"/>
        <c:axId val="310238160"/>
      </c:scatterChart>
      <c:valAx>
        <c:axId val="31023776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0238160"/>
        <c:crosses val="autoZero"/>
        <c:crossBetween val="midCat"/>
      </c:valAx>
      <c:valAx>
        <c:axId val="31023816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0237768"/>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'2-Spd CEC Data-Old'!$P$2</c:f>
              <c:strCache>
                <c:ptCount val="1"/>
                <c:pt idx="0">
                  <c:v>Curve-B Power Watts</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ly"/>
            <c:order val="2"/>
            <c:dispRSqr val="1"/>
            <c:dispEq val="1"/>
            <c:trendlineLbl>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'2-Spd CEC Data-Old'!$O$3:$O$73</c:f>
              <c:numCache>
                <c:formatCode>General</c:formatCode>
                <c:ptCount val="71"/>
                <c:pt idx="0">
                  <c:v>39</c:v>
                </c:pt>
                <c:pt idx="1">
                  <c:v>20</c:v>
                </c:pt>
                <c:pt idx="2">
                  <c:v>38</c:v>
                </c:pt>
                <c:pt idx="3">
                  <c:v>20</c:v>
                </c:pt>
                <c:pt idx="4">
                  <c:v>38</c:v>
                </c:pt>
                <c:pt idx="5">
                  <c:v>20</c:v>
                </c:pt>
                <c:pt idx="6">
                  <c:v>38</c:v>
                </c:pt>
                <c:pt idx="7">
                  <c:v>19</c:v>
                </c:pt>
                <c:pt idx="8">
                  <c:v>40</c:v>
                </c:pt>
                <c:pt idx="9">
                  <c:v>19</c:v>
                </c:pt>
                <c:pt idx="10">
                  <c:v>41</c:v>
                </c:pt>
                <c:pt idx="11">
                  <c:v>20</c:v>
                </c:pt>
                <c:pt idx="12">
                  <c:v>41</c:v>
                </c:pt>
                <c:pt idx="13">
                  <c:v>21</c:v>
                </c:pt>
                <c:pt idx="14">
                  <c:v>41</c:v>
                </c:pt>
                <c:pt idx="15">
                  <c:v>21</c:v>
                </c:pt>
                <c:pt idx="16">
                  <c:v>40</c:v>
                </c:pt>
                <c:pt idx="17">
                  <c:v>17</c:v>
                </c:pt>
                <c:pt idx="18">
                  <c:v>35</c:v>
                </c:pt>
                <c:pt idx="19">
                  <c:v>40</c:v>
                </c:pt>
                <c:pt idx="20">
                  <c:v>42</c:v>
                </c:pt>
                <c:pt idx="21">
                  <c:v>43</c:v>
                </c:pt>
                <c:pt idx="22">
                  <c:v>39</c:v>
                </c:pt>
                <c:pt idx="23">
                  <c:v>41</c:v>
                </c:pt>
                <c:pt idx="24">
                  <c:v>39</c:v>
                </c:pt>
                <c:pt idx="25">
                  <c:v>39</c:v>
                </c:pt>
                <c:pt idx="26">
                  <c:v>41</c:v>
                </c:pt>
                <c:pt idx="27">
                  <c:v>39</c:v>
                </c:pt>
                <c:pt idx="28">
                  <c:v>33</c:v>
                </c:pt>
                <c:pt idx="29">
                  <c:v>35</c:v>
                </c:pt>
                <c:pt idx="30">
                  <c:v>38</c:v>
                </c:pt>
                <c:pt idx="31">
                  <c:v>39</c:v>
                </c:pt>
                <c:pt idx="32">
                  <c:v>39</c:v>
                </c:pt>
                <c:pt idx="33">
                  <c:v>42</c:v>
                </c:pt>
                <c:pt idx="34">
                  <c:v>42</c:v>
                </c:pt>
                <c:pt idx="35">
                  <c:v>42</c:v>
                </c:pt>
                <c:pt idx="36">
                  <c:v>42</c:v>
                </c:pt>
                <c:pt idx="37">
                  <c:v>40</c:v>
                </c:pt>
                <c:pt idx="38">
                  <c:v>20</c:v>
                </c:pt>
                <c:pt idx="39">
                  <c:v>40</c:v>
                </c:pt>
                <c:pt idx="40">
                  <c:v>20</c:v>
                </c:pt>
                <c:pt idx="41">
                  <c:v>42</c:v>
                </c:pt>
                <c:pt idx="42">
                  <c:v>21</c:v>
                </c:pt>
                <c:pt idx="43">
                  <c:v>40</c:v>
                </c:pt>
                <c:pt idx="44">
                  <c:v>20</c:v>
                </c:pt>
                <c:pt idx="45">
                  <c:v>40</c:v>
                </c:pt>
                <c:pt idx="46">
                  <c:v>20</c:v>
                </c:pt>
                <c:pt idx="47">
                  <c:v>42</c:v>
                </c:pt>
                <c:pt idx="48">
                  <c:v>21</c:v>
                </c:pt>
                <c:pt idx="49">
                  <c:v>39</c:v>
                </c:pt>
                <c:pt idx="50">
                  <c:v>20</c:v>
                </c:pt>
                <c:pt idx="51">
                  <c:v>40</c:v>
                </c:pt>
                <c:pt idx="52">
                  <c:v>20</c:v>
                </c:pt>
                <c:pt idx="53">
                  <c:v>42</c:v>
                </c:pt>
                <c:pt idx="54">
                  <c:v>21</c:v>
                </c:pt>
                <c:pt idx="55">
                  <c:v>39</c:v>
                </c:pt>
                <c:pt idx="56">
                  <c:v>20</c:v>
                </c:pt>
                <c:pt idx="57">
                  <c:v>42</c:v>
                </c:pt>
                <c:pt idx="58">
                  <c:v>21</c:v>
                </c:pt>
                <c:pt idx="59">
                  <c:v>43</c:v>
                </c:pt>
                <c:pt idx="60">
                  <c:v>21</c:v>
                </c:pt>
                <c:pt idx="61">
                  <c:v>43</c:v>
                </c:pt>
                <c:pt idx="62">
                  <c:v>23</c:v>
                </c:pt>
                <c:pt idx="63">
                  <c:v>30</c:v>
                </c:pt>
                <c:pt idx="64">
                  <c:v>26</c:v>
                </c:pt>
                <c:pt idx="65">
                  <c:v>39</c:v>
                </c:pt>
                <c:pt idx="66">
                  <c:v>21</c:v>
                </c:pt>
                <c:pt idx="67">
                  <c:v>44</c:v>
                </c:pt>
                <c:pt idx="68">
                  <c:v>23</c:v>
                </c:pt>
                <c:pt idx="69">
                  <c:v>36</c:v>
                </c:pt>
                <c:pt idx="70">
                  <c:v>20</c:v>
                </c:pt>
              </c:numCache>
            </c:numRef>
          </c:xVal>
          <c:yVal>
            <c:numRef>
              <c:f>'2-Spd CEC Data-Old'!$P$3:$P$73</c:f>
              <c:numCache>
                <c:formatCode>General</c:formatCode>
                <c:ptCount val="71"/>
                <c:pt idx="0">
                  <c:v>1430</c:v>
                </c:pt>
                <c:pt idx="1">
                  <c:v>311</c:v>
                </c:pt>
                <c:pt idx="2">
                  <c:v>1420</c:v>
                </c:pt>
                <c:pt idx="3">
                  <c:v>298</c:v>
                </c:pt>
                <c:pt idx="4">
                  <c:v>1420</c:v>
                </c:pt>
                <c:pt idx="5">
                  <c:v>306</c:v>
                </c:pt>
                <c:pt idx="6">
                  <c:v>1440</c:v>
                </c:pt>
                <c:pt idx="7">
                  <c:v>342</c:v>
                </c:pt>
                <c:pt idx="8">
                  <c:v>1696</c:v>
                </c:pt>
                <c:pt idx="9">
                  <c:v>373</c:v>
                </c:pt>
                <c:pt idx="10">
                  <c:v>1670</c:v>
                </c:pt>
                <c:pt idx="11">
                  <c:v>320</c:v>
                </c:pt>
                <c:pt idx="12">
                  <c:v>1355</c:v>
                </c:pt>
                <c:pt idx="13">
                  <c:v>324</c:v>
                </c:pt>
                <c:pt idx="14">
                  <c:v>1355</c:v>
                </c:pt>
                <c:pt idx="15">
                  <c:v>336</c:v>
                </c:pt>
                <c:pt idx="16">
                  <c:v>1666</c:v>
                </c:pt>
                <c:pt idx="17">
                  <c:v>345</c:v>
                </c:pt>
                <c:pt idx="18">
                  <c:v>1290</c:v>
                </c:pt>
                <c:pt idx="19">
                  <c:v>1613</c:v>
                </c:pt>
                <c:pt idx="20">
                  <c:v>1715</c:v>
                </c:pt>
                <c:pt idx="21">
                  <c:v>1828</c:v>
                </c:pt>
                <c:pt idx="22">
                  <c:v>1486</c:v>
                </c:pt>
                <c:pt idx="23">
                  <c:v>1730</c:v>
                </c:pt>
                <c:pt idx="24">
                  <c:v>1791</c:v>
                </c:pt>
                <c:pt idx="25">
                  <c:v>1486</c:v>
                </c:pt>
                <c:pt idx="26">
                  <c:v>1730</c:v>
                </c:pt>
                <c:pt idx="27">
                  <c:v>1791</c:v>
                </c:pt>
                <c:pt idx="28">
                  <c:v>1061</c:v>
                </c:pt>
                <c:pt idx="29">
                  <c:v>1234</c:v>
                </c:pt>
                <c:pt idx="30">
                  <c:v>1402</c:v>
                </c:pt>
                <c:pt idx="31">
                  <c:v>1491</c:v>
                </c:pt>
                <c:pt idx="32">
                  <c:v>1491</c:v>
                </c:pt>
                <c:pt idx="33">
                  <c:v>1651</c:v>
                </c:pt>
                <c:pt idx="34">
                  <c:v>1651</c:v>
                </c:pt>
                <c:pt idx="35">
                  <c:v>1720</c:v>
                </c:pt>
                <c:pt idx="36">
                  <c:v>1720</c:v>
                </c:pt>
                <c:pt idx="37">
                  <c:v>1590</c:v>
                </c:pt>
                <c:pt idx="38">
                  <c:v>390</c:v>
                </c:pt>
                <c:pt idx="39">
                  <c:v>1730</c:v>
                </c:pt>
                <c:pt idx="40">
                  <c:v>430</c:v>
                </c:pt>
                <c:pt idx="41">
                  <c:v>1780</c:v>
                </c:pt>
                <c:pt idx="42">
                  <c:v>480</c:v>
                </c:pt>
                <c:pt idx="43">
                  <c:v>1600</c:v>
                </c:pt>
                <c:pt idx="44">
                  <c:v>440</c:v>
                </c:pt>
                <c:pt idx="45">
                  <c:v>1710</c:v>
                </c:pt>
                <c:pt idx="46">
                  <c:v>430</c:v>
                </c:pt>
                <c:pt idx="47">
                  <c:v>1780</c:v>
                </c:pt>
                <c:pt idx="48">
                  <c:v>480</c:v>
                </c:pt>
                <c:pt idx="49">
                  <c:v>1610</c:v>
                </c:pt>
                <c:pt idx="50">
                  <c:v>430</c:v>
                </c:pt>
                <c:pt idx="51">
                  <c:v>1580</c:v>
                </c:pt>
                <c:pt idx="52">
                  <c:v>450</c:v>
                </c:pt>
                <c:pt idx="53">
                  <c:v>1780</c:v>
                </c:pt>
                <c:pt idx="54">
                  <c:v>480</c:v>
                </c:pt>
                <c:pt idx="55">
                  <c:v>1610</c:v>
                </c:pt>
                <c:pt idx="56">
                  <c:v>430</c:v>
                </c:pt>
                <c:pt idx="57">
                  <c:v>1730</c:v>
                </c:pt>
                <c:pt idx="58">
                  <c:v>420</c:v>
                </c:pt>
                <c:pt idx="59">
                  <c:v>1790</c:v>
                </c:pt>
                <c:pt idx="60">
                  <c:v>490</c:v>
                </c:pt>
                <c:pt idx="61">
                  <c:v>1780</c:v>
                </c:pt>
                <c:pt idx="62">
                  <c:v>371</c:v>
                </c:pt>
                <c:pt idx="63">
                  <c:v>1363</c:v>
                </c:pt>
                <c:pt idx="64">
                  <c:v>278</c:v>
                </c:pt>
                <c:pt idx="65">
                  <c:v>1360</c:v>
                </c:pt>
                <c:pt idx="66">
                  <c:v>307</c:v>
                </c:pt>
                <c:pt idx="67">
                  <c:v>2015</c:v>
                </c:pt>
                <c:pt idx="68">
                  <c:v>441</c:v>
                </c:pt>
                <c:pt idx="69">
                  <c:v>1187</c:v>
                </c:pt>
                <c:pt idx="70">
                  <c:v>284</c:v>
                </c:pt>
              </c:numCache>
            </c:numRef>
          </c:yVal>
          <c:smooth val="0"/>
          <c:extLst xmlns:c16r2="http://schemas.microsoft.com/office/drawing/2015/06/chart">
            <c:ext xmlns:c16="http://schemas.microsoft.com/office/drawing/2014/chart" uri="{C3380CC4-5D6E-409C-BE32-E72D297353CC}">
              <c16:uniqueId val="{00000001-E907-45F7-936F-75A40BB6E4C7}"/>
            </c:ext>
          </c:extLst>
        </c:ser>
        <c:dLbls>
          <c:showLegendKey val="0"/>
          <c:showVal val="0"/>
          <c:showCatName val="0"/>
          <c:showSerName val="0"/>
          <c:showPercent val="0"/>
          <c:showBubbleSize val="0"/>
        </c:dLbls>
        <c:axId val="310224216"/>
        <c:axId val="310224608"/>
      </c:scatterChart>
      <c:valAx>
        <c:axId val="310224216"/>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0224608"/>
        <c:crosses val="autoZero"/>
        <c:crossBetween val="midCat"/>
      </c:valAx>
      <c:valAx>
        <c:axId val="31022460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0224216"/>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'2-Spd CEC Data-Old'!$N$2</c:f>
              <c:strCache>
                <c:ptCount val="1"/>
                <c:pt idx="0">
                  <c:v>Curve-A Energy Factor</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ly"/>
            <c:order val="2"/>
            <c:dispRSqr val="1"/>
            <c:dispEq val="1"/>
            <c:trendlineLbl>
              <c:layout>
                <c:manualLayout>
                  <c:x val="3.7625237562329071E-2"/>
                  <c:y val="-0.24051262254257041"/>
                </c:manualLayout>
              </c:layout>
              <c:numFmt formatCode="#,##0.000000"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'2-Spd CEC Data-Old'!$L$3:$L$110</c:f>
              <c:numCache>
                <c:formatCode>General</c:formatCode>
                <c:ptCount val="104"/>
                <c:pt idx="0">
                  <c:v>61</c:v>
                </c:pt>
                <c:pt idx="1">
                  <c:v>34</c:v>
                </c:pt>
                <c:pt idx="2">
                  <c:v>63</c:v>
                </c:pt>
                <c:pt idx="3">
                  <c:v>34</c:v>
                </c:pt>
                <c:pt idx="4">
                  <c:v>63</c:v>
                </c:pt>
                <c:pt idx="5">
                  <c:v>34</c:v>
                </c:pt>
                <c:pt idx="6">
                  <c:v>64</c:v>
                </c:pt>
                <c:pt idx="7">
                  <c:v>21</c:v>
                </c:pt>
                <c:pt idx="8">
                  <c:v>67</c:v>
                </c:pt>
                <c:pt idx="9">
                  <c:v>33</c:v>
                </c:pt>
                <c:pt idx="10">
                  <c:v>68</c:v>
                </c:pt>
                <c:pt idx="11">
                  <c:v>35</c:v>
                </c:pt>
                <c:pt idx="12">
                  <c:v>65</c:v>
                </c:pt>
                <c:pt idx="13">
                  <c:v>33</c:v>
                </c:pt>
                <c:pt idx="14">
                  <c:v>65</c:v>
                </c:pt>
                <c:pt idx="15">
                  <c:v>33</c:v>
                </c:pt>
                <c:pt idx="16">
                  <c:v>63</c:v>
                </c:pt>
                <c:pt idx="17">
                  <c:v>35</c:v>
                </c:pt>
                <c:pt idx="18">
                  <c:v>55</c:v>
                </c:pt>
                <c:pt idx="19">
                  <c:v>65</c:v>
                </c:pt>
                <c:pt idx="20">
                  <c:v>70</c:v>
                </c:pt>
                <c:pt idx="21">
                  <c:v>71</c:v>
                </c:pt>
                <c:pt idx="22">
                  <c:v>62</c:v>
                </c:pt>
                <c:pt idx="23">
                  <c:v>67</c:v>
                </c:pt>
                <c:pt idx="24">
                  <c:v>63</c:v>
                </c:pt>
                <c:pt idx="25">
                  <c:v>62</c:v>
                </c:pt>
                <c:pt idx="26">
                  <c:v>67</c:v>
                </c:pt>
                <c:pt idx="27">
                  <c:v>63</c:v>
                </c:pt>
                <c:pt idx="28">
                  <c:v>51</c:v>
                </c:pt>
                <c:pt idx="29">
                  <c:v>54</c:v>
                </c:pt>
                <c:pt idx="30">
                  <c:v>61</c:v>
                </c:pt>
                <c:pt idx="31">
                  <c:v>65</c:v>
                </c:pt>
                <c:pt idx="32">
                  <c:v>65</c:v>
                </c:pt>
                <c:pt idx="33">
                  <c:v>69</c:v>
                </c:pt>
                <c:pt idx="34">
                  <c:v>69</c:v>
                </c:pt>
                <c:pt idx="35">
                  <c:v>70</c:v>
                </c:pt>
                <c:pt idx="36">
                  <c:v>70</c:v>
                </c:pt>
                <c:pt idx="37">
                  <c:v>66</c:v>
                </c:pt>
                <c:pt idx="38">
                  <c:v>33</c:v>
                </c:pt>
                <c:pt idx="39">
                  <c:v>68</c:v>
                </c:pt>
                <c:pt idx="40">
                  <c:v>34</c:v>
                </c:pt>
                <c:pt idx="41">
                  <c:v>70</c:v>
                </c:pt>
                <c:pt idx="42">
                  <c:v>35</c:v>
                </c:pt>
                <c:pt idx="43">
                  <c:v>66</c:v>
                </c:pt>
                <c:pt idx="44">
                  <c:v>33</c:v>
                </c:pt>
                <c:pt idx="45">
                  <c:v>68</c:v>
                </c:pt>
                <c:pt idx="46">
                  <c:v>34</c:v>
                </c:pt>
                <c:pt idx="47">
                  <c:v>70</c:v>
                </c:pt>
                <c:pt idx="48">
                  <c:v>35</c:v>
                </c:pt>
                <c:pt idx="49">
                  <c:v>64</c:v>
                </c:pt>
                <c:pt idx="50">
                  <c:v>32</c:v>
                </c:pt>
                <c:pt idx="51">
                  <c:v>68</c:v>
                </c:pt>
                <c:pt idx="52">
                  <c:v>34</c:v>
                </c:pt>
                <c:pt idx="53">
                  <c:v>70</c:v>
                </c:pt>
                <c:pt idx="54">
                  <c:v>35</c:v>
                </c:pt>
                <c:pt idx="55">
                  <c:v>64</c:v>
                </c:pt>
                <c:pt idx="56">
                  <c:v>32</c:v>
                </c:pt>
                <c:pt idx="57">
                  <c:v>68</c:v>
                </c:pt>
                <c:pt idx="58">
                  <c:v>34</c:v>
                </c:pt>
                <c:pt idx="59">
                  <c:v>71</c:v>
                </c:pt>
                <c:pt idx="60">
                  <c:v>35</c:v>
                </c:pt>
                <c:pt idx="61">
                  <c:v>67</c:v>
                </c:pt>
                <c:pt idx="62">
                  <c:v>35</c:v>
                </c:pt>
                <c:pt idx="63">
                  <c:v>47</c:v>
                </c:pt>
                <c:pt idx="64">
                  <c:v>39</c:v>
                </c:pt>
                <c:pt idx="65">
                  <c:v>57</c:v>
                </c:pt>
                <c:pt idx="66">
                  <c:v>31</c:v>
                </c:pt>
                <c:pt idx="67">
                  <c:v>72</c:v>
                </c:pt>
                <c:pt idx="68">
                  <c:v>38</c:v>
                </c:pt>
                <c:pt idx="69">
                  <c:v>55</c:v>
                </c:pt>
                <c:pt idx="70">
                  <c:v>31</c:v>
                </c:pt>
                <c:pt idx="71">
                  <c:v>59</c:v>
                </c:pt>
                <c:pt idx="72">
                  <c:v>29</c:v>
                </c:pt>
                <c:pt idx="73">
                  <c:v>59</c:v>
                </c:pt>
                <c:pt idx="74">
                  <c:v>29</c:v>
                </c:pt>
                <c:pt idx="75">
                  <c:v>62</c:v>
                </c:pt>
                <c:pt idx="76">
                  <c:v>31</c:v>
                </c:pt>
                <c:pt idx="77">
                  <c:v>61</c:v>
                </c:pt>
                <c:pt idx="78">
                  <c:v>34</c:v>
                </c:pt>
                <c:pt idx="79">
                  <c:v>61</c:v>
                </c:pt>
                <c:pt idx="80">
                  <c:v>34</c:v>
                </c:pt>
                <c:pt idx="81">
                  <c:v>64</c:v>
                </c:pt>
                <c:pt idx="82">
                  <c:v>35</c:v>
                </c:pt>
                <c:pt idx="83">
                  <c:v>64</c:v>
                </c:pt>
                <c:pt idx="84">
                  <c:v>35</c:v>
                </c:pt>
                <c:pt idx="85">
                  <c:v>68</c:v>
                </c:pt>
                <c:pt idx="86">
                  <c:v>37</c:v>
                </c:pt>
                <c:pt idx="87">
                  <c:v>68</c:v>
                </c:pt>
                <c:pt idx="88">
                  <c:v>37</c:v>
                </c:pt>
                <c:pt idx="89">
                  <c:v>68</c:v>
                </c:pt>
                <c:pt idx="90">
                  <c:v>38</c:v>
                </c:pt>
                <c:pt idx="91">
                  <c:v>68</c:v>
                </c:pt>
                <c:pt idx="92">
                  <c:v>38</c:v>
                </c:pt>
                <c:pt idx="93">
                  <c:v>63</c:v>
                </c:pt>
                <c:pt idx="94">
                  <c:v>32</c:v>
                </c:pt>
                <c:pt idx="95">
                  <c:v>66</c:v>
                </c:pt>
                <c:pt idx="96">
                  <c:v>36</c:v>
                </c:pt>
                <c:pt idx="97">
                  <c:v>68</c:v>
                </c:pt>
                <c:pt idx="98">
                  <c:v>36</c:v>
                </c:pt>
                <c:pt idx="99">
                  <c:v>62</c:v>
                </c:pt>
                <c:pt idx="100">
                  <c:v>31</c:v>
                </c:pt>
                <c:pt idx="101">
                  <c:v>61</c:v>
                </c:pt>
                <c:pt idx="102">
                  <c:v>33</c:v>
                </c:pt>
                <c:pt idx="103">
                  <c:v>64</c:v>
                </c:pt>
              </c:numCache>
            </c:numRef>
          </c:xVal>
          <c:yVal>
            <c:numRef>
              <c:f>'2-Spd CEC Data-Old'!$N$3:$N$110</c:f>
              <c:numCache>
                <c:formatCode>General</c:formatCode>
                <c:ptCount val="104"/>
                <c:pt idx="0">
                  <c:v>2.19</c:v>
                </c:pt>
                <c:pt idx="1">
                  <c:v>5.59</c:v>
                </c:pt>
                <c:pt idx="2">
                  <c:v>2.2799999999999998</c:v>
                </c:pt>
                <c:pt idx="3">
                  <c:v>6</c:v>
                </c:pt>
                <c:pt idx="4">
                  <c:v>2.2799999999999998</c:v>
                </c:pt>
                <c:pt idx="5">
                  <c:v>5.83</c:v>
                </c:pt>
                <c:pt idx="6">
                  <c:v>2.27</c:v>
                </c:pt>
                <c:pt idx="7">
                  <c:v>3.28</c:v>
                </c:pt>
                <c:pt idx="8">
                  <c:v>2.0099999999999998</c:v>
                </c:pt>
                <c:pt idx="9">
                  <c:v>4.74</c:v>
                </c:pt>
                <c:pt idx="10">
                  <c:v>2.0499999999999998</c:v>
                </c:pt>
                <c:pt idx="11">
                  <c:v>5.71</c:v>
                </c:pt>
                <c:pt idx="12">
                  <c:v>2.41</c:v>
                </c:pt>
                <c:pt idx="13">
                  <c:v>5.27</c:v>
                </c:pt>
                <c:pt idx="14">
                  <c:v>2.41</c:v>
                </c:pt>
                <c:pt idx="15">
                  <c:v>5.13</c:v>
                </c:pt>
                <c:pt idx="16">
                  <c:v>1.95</c:v>
                </c:pt>
                <c:pt idx="17">
                  <c:v>5.0599999999999996</c:v>
                </c:pt>
                <c:pt idx="18">
                  <c:v>2.2799999999999998</c:v>
                </c:pt>
                <c:pt idx="19">
                  <c:v>2.06</c:v>
                </c:pt>
                <c:pt idx="20">
                  <c:v>1.98</c:v>
                </c:pt>
                <c:pt idx="21">
                  <c:v>1.89</c:v>
                </c:pt>
                <c:pt idx="22">
                  <c:v>2.16</c:v>
                </c:pt>
                <c:pt idx="23">
                  <c:v>1.97</c:v>
                </c:pt>
                <c:pt idx="24">
                  <c:v>1.94</c:v>
                </c:pt>
                <c:pt idx="25">
                  <c:v>2.16</c:v>
                </c:pt>
                <c:pt idx="26">
                  <c:v>1.97</c:v>
                </c:pt>
                <c:pt idx="27">
                  <c:v>1.94</c:v>
                </c:pt>
                <c:pt idx="28">
                  <c:v>2.56</c:v>
                </c:pt>
                <c:pt idx="29">
                  <c:v>2.33</c:v>
                </c:pt>
                <c:pt idx="30">
                  <c:v>2.2200000000000002</c:v>
                </c:pt>
                <c:pt idx="31">
                  <c:v>2.23</c:v>
                </c:pt>
                <c:pt idx="32">
                  <c:v>2.23</c:v>
                </c:pt>
                <c:pt idx="33">
                  <c:v>2.04</c:v>
                </c:pt>
                <c:pt idx="34">
                  <c:v>2.04</c:v>
                </c:pt>
                <c:pt idx="35">
                  <c:v>1.96</c:v>
                </c:pt>
                <c:pt idx="36">
                  <c:v>1.96</c:v>
                </c:pt>
                <c:pt idx="37">
                  <c:v>2.1</c:v>
                </c:pt>
                <c:pt idx="38">
                  <c:v>4.5999999999999996</c:v>
                </c:pt>
                <c:pt idx="39">
                  <c:v>1.94</c:v>
                </c:pt>
                <c:pt idx="40">
                  <c:v>4.25</c:v>
                </c:pt>
                <c:pt idx="41">
                  <c:v>1.94</c:v>
                </c:pt>
                <c:pt idx="42">
                  <c:v>3.89</c:v>
                </c:pt>
                <c:pt idx="43">
                  <c:v>2.12</c:v>
                </c:pt>
                <c:pt idx="44">
                  <c:v>4.13</c:v>
                </c:pt>
                <c:pt idx="45">
                  <c:v>1.96</c:v>
                </c:pt>
                <c:pt idx="46">
                  <c:v>4.16</c:v>
                </c:pt>
                <c:pt idx="47">
                  <c:v>1.94</c:v>
                </c:pt>
                <c:pt idx="48">
                  <c:v>3.89</c:v>
                </c:pt>
                <c:pt idx="49">
                  <c:v>2.06</c:v>
                </c:pt>
                <c:pt idx="50">
                  <c:v>4.09</c:v>
                </c:pt>
                <c:pt idx="51">
                  <c:v>1.92</c:v>
                </c:pt>
                <c:pt idx="52">
                  <c:v>4</c:v>
                </c:pt>
                <c:pt idx="53">
                  <c:v>1.95</c:v>
                </c:pt>
                <c:pt idx="54">
                  <c:v>3.96</c:v>
                </c:pt>
                <c:pt idx="55">
                  <c:v>2.06</c:v>
                </c:pt>
                <c:pt idx="56">
                  <c:v>4.09</c:v>
                </c:pt>
                <c:pt idx="57">
                  <c:v>1.97</c:v>
                </c:pt>
                <c:pt idx="58">
                  <c:v>4.34</c:v>
                </c:pt>
                <c:pt idx="59">
                  <c:v>1.98</c:v>
                </c:pt>
                <c:pt idx="60">
                  <c:v>3.89</c:v>
                </c:pt>
                <c:pt idx="61">
                  <c:v>1.88</c:v>
                </c:pt>
                <c:pt idx="62">
                  <c:v>4.93</c:v>
                </c:pt>
                <c:pt idx="63">
                  <c:v>1.77</c:v>
                </c:pt>
                <c:pt idx="64">
                  <c:v>5.71</c:v>
                </c:pt>
                <c:pt idx="65">
                  <c:v>2.2400000000000002</c:v>
                </c:pt>
                <c:pt idx="66">
                  <c:v>5.64</c:v>
                </c:pt>
                <c:pt idx="67">
                  <c:v>1.81</c:v>
                </c:pt>
                <c:pt idx="68">
                  <c:v>4.63</c:v>
                </c:pt>
                <c:pt idx="69">
                  <c:v>2.46</c:v>
                </c:pt>
                <c:pt idx="70">
                  <c:v>6</c:v>
                </c:pt>
                <c:pt idx="71">
                  <c:v>2.04</c:v>
                </c:pt>
                <c:pt idx="72">
                  <c:v>4.72</c:v>
                </c:pt>
                <c:pt idx="73">
                  <c:v>2.04</c:v>
                </c:pt>
                <c:pt idx="74">
                  <c:v>4.72</c:v>
                </c:pt>
                <c:pt idx="75">
                  <c:v>1.9</c:v>
                </c:pt>
                <c:pt idx="76">
                  <c:v>4.62</c:v>
                </c:pt>
                <c:pt idx="77">
                  <c:v>2.33</c:v>
                </c:pt>
                <c:pt idx="78">
                  <c:v>5.51</c:v>
                </c:pt>
                <c:pt idx="79">
                  <c:v>2.4700000000000002</c:v>
                </c:pt>
                <c:pt idx="80">
                  <c:v>5.83</c:v>
                </c:pt>
                <c:pt idx="81">
                  <c:v>2.14</c:v>
                </c:pt>
                <c:pt idx="82">
                  <c:v>4.91</c:v>
                </c:pt>
                <c:pt idx="83">
                  <c:v>2.14</c:v>
                </c:pt>
                <c:pt idx="84">
                  <c:v>4.91</c:v>
                </c:pt>
                <c:pt idx="85">
                  <c:v>1.99</c:v>
                </c:pt>
                <c:pt idx="86">
                  <c:v>5.62</c:v>
                </c:pt>
                <c:pt idx="87">
                  <c:v>1.99</c:v>
                </c:pt>
                <c:pt idx="88">
                  <c:v>5.62</c:v>
                </c:pt>
                <c:pt idx="89">
                  <c:v>1.88</c:v>
                </c:pt>
                <c:pt idx="90">
                  <c:v>4.8099999999999996</c:v>
                </c:pt>
                <c:pt idx="91">
                  <c:v>1.88</c:v>
                </c:pt>
                <c:pt idx="92">
                  <c:v>4.8099999999999996</c:v>
                </c:pt>
                <c:pt idx="93">
                  <c:v>1.72</c:v>
                </c:pt>
                <c:pt idx="94">
                  <c:v>3.94</c:v>
                </c:pt>
                <c:pt idx="95">
                  <c:v>1.93</c:v>
                </c:pt>
                <c:pt idx="96">
                  <c:v>5.2</c:v>
                </c:pt>
                <c:pt idx="97">
                  <c:v>1.89</c:v>
                </c:pt>
                <c:pt idx="98">
                  <c:v>4.8099999999999996</c:v>
                </c:pt>
                <c:pt idx="99">
                  <c:v>2.17</c:v>
                </c:pt>
                <c:pt idx="100">
                  <c:v>4.88</c:v>
                </c:pt>
                <c:pt idx="101">
                  <c:v>2.1800000000000002</c:v>
                </c:pt>
                <c:pt idx="102">
                  <c:v>5.13</c:v>
                </c:pt>
                <c:pt idx="103">
                  <c:v>1.95</c:v>
                </c:pt>
              </c:numCache>
            </c:numRef>
          </c:yVal>
          <c:smooth val="0"/>
          <c:extLst xmlns:c16r2="http://schemas.microsoft.com/office/drawing/2015/06/chart">
            <c:ext xmlns:c16="http://schemas.microsoft.com/office/drawing/2014/chart" uri="{C3380CC4-5D6E-409C-BE32-E72D297353CC}">
              <c16:uniqueId val="{00000001-B867-4439-B7BA-2578877B9D65}"/>
            </c:ext>
          </c:extLst>
        </c:ser>
        <c:dLbls>
          <c:showLegendKey val="0"/>
          <c:showVal val="0"/>
          <c:showCatName val="0"/>
          <c:showSerName val="0"/>
          <c:showPercent val="0"/>
          <c:showBubbleSize val="0"/>
        </c:dLbls>
        <c:axId val="310225392"/>
        <c:axId val="310225784"/>
      </c:scatterChart>
      <c:valAx>
        <c:axId val="310225392"/>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0225784"/>
        <c:crosses val="autoZero"/>
        <c:crossBetween val="midCat"/>
      </c:valAx>
      <c:valAx>
        <c:axId val="310225784"/>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0225392"/>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strRef>
              <c:f>'2-Spd CEC Data-Old'!$Q$2</c:f>
              <c:strCache>
                <c:ptCount val="1"/>
                <c:pt idx="0">
                  <c:v>Curve B Energy Factor</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ly"/>
            <c:order val="2"/>
            <c:dispRSqr val="1"/>
            <c:dispEq val="1"/>
            <c:trendlineLbl>
              <c:layout>
                <c:manualLayout>
                  <c:x val="4.5185955293031649E-3"/>
                  <c:y val="-0.19807965271677508"/>
                </c:manualLayout>
              </c:layout>
              <c:numFmt formatCode="#,##0.000000"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'2-Spd CEC Data-Old'!$O$3:$O$110</c:f>
              <c:numCache>
                <c:formatCode>General</c:formatCode>
                <c:ptCount val="104"/>
                <c:pt idx="0">
                  <c:v>39</c:v>
                </c:pt>
                <c:pt idx="1">
                  <c:v>20</c:v>
                </c:pt>
                <c:pt idx="2">
                  <c:v>38</c:v>
                </c:pt>
                <c:pt idx="3">
                  <c:v>20</c:v>
                </c:pt>
                <c:pt idx="4">
                  <c:v>38</c:v>
                </c:pt>
                <c:pt idx="5">
                  <c:v>20</c:v>
                </c:pt>
                <c:pt idx="6">
                  <c:v>38</c:v>
                </c:pt>
                <c:pt idx="7">
                  <c:v>19</c:v>
                </c:pt>
                <c:pt idx="8">
                  <c:v>40</c:v>
                </c:pt>
                <c:pt idx="9">
                  <c:v>19</c:v>
                </c:pt>
                <c:pt idx="10">
                  <c:v>41</c:v>
                </c:pt>
                <c:pt idx="11">
                  <c:v>20</c:v>
                </c:pt>
                <c:pt idx="12">
                  <c:v>41</c:v>
                </c:pt>
                <c:pt idx="13">
                  <c:v>21</c:v>
                </c:pt>
                <c:pt idx="14">
                  <c:v>41</c:v>
                </c:pt>
                <c:pt idx="15">
                  <c:v>21</c:v>
                </c:pt>
                <c:pt idx="16">
                  <c:v>40</c:v>
                </c:pt>
                <c:pt idx="17">
                  <c:v>17</c:v>
                </c:pt>
                <c:pt idx="18">
                  <c:v>35</c:v>
                </c:pt>
                <c:pt idx="19">
                  <c:v>40</c:v>
                </c:pt>
                <c:pt idx="20">
                  <c:v>42</c:v>
                </c:pt>
                <c:pt idx="21">
                  <c:v>43</c:v>
                </c:pt>
                <c:pt idx="22">
                  <c:v>39</c:v>
                </c:pt>
                <c:pt idx="23">
                  <c:v>41</c:v>
                </c:pt>
                <c:pt idx="24">
                  <c:v>39</c:v>
                </c:pt>
                <c:pt idx="25">
                  <c:v>39</c:v>
                </c:pt>
                <c:pt idx="26">
                  <c:v>41</c:v>
                </c:pt>
                <c:pt idx="27">
                  <c:v>39</c:v>
                </c:pt>
                <c:pt idx="28">
                  <c:v>33</c:v>
                </c:pt>
                <c:pt idx="29">
                  <c:v>35</c:v>
                </c:pt>
                <c:pt idx="30">
                  <c:v>38</c:v>
                </c:pt>
                <c:pt idx="31">
                  <c:v>39</c:v>
                </c:pt>
                <c:pt idx="32">
                  <c:v>39</c:v>
                </c:pt>
                <c:pt idx="33">
                  <c:v>42</c:v>
                </c:pt>
                <c:pt idx="34">
                  <c:v>42</c:v>
                </c:pt>
                <c:pt idx="35">
                  <c:v>42</c:v>
                </c:pt>
                <c:pt idx="36">
                  <c:v>42</c:v>
                </c:pt>
                <c:pt idx="37">
                  <c:v>40</c:v>
                </c:pt>
                <c:pt idx="38">
                  <c:v>20</c:v>
                </c:pt>
                <c:pt idx="39">
                  <c:v>40</c:v>
                </c:pt>
                <c:pt idx="40">
                  <c:v>20</c:v>
                </c:pt>
                <c:pt idx="41">
                  <c:v>42</c:v>
                </c:pt>
                <c:pt idx="42">
                  <c:v>21</c:v>
                </c:pt>
                <c:pt idx="43">
                  <c:v>40</c:v>
                </c:pt>
                <c:pt idx="44">
                  <c:v>20</c:v>
                </c:pt>
                <c:pt idx="45">
                  <c:v>40</c:v>
                </c:pt>
                <c:pt idx="46">
                  <c:v>20</c:v>
                </c:pt>
                <c:pt idx="47">
                  <c:v>42</c:v>
                </c:pt>
                <c:pt idx="48">
                  <c:v>21</c:v>
                </c:pt>
                <c:pt idx="49">
                  <c:v>39</c:v>
                </c:pt>
                <c:pt idx="50">
                  <c:v>20</c:v>
                </c:pt>
                <c:pt idx="51">
                  <c:v>40</c:v>
                </c:pt>
                <c:pt idx="52">
                  <c:v>20</c:v>
                </c:pt>
                <c:pt idx="53">
                  <c:v>42</c:v>
                </c:pt>
                <c:pt idx="54">
                  <c:v>21</c:v>
                </c:pt>
                <c:pt idx="55">
                  <c:v>39</c:v>
                </c:pt>
                <c:pt idx="56">
                  <c:v>20</c:v>
                </c:pt>
                <c:pt idx="57">
                  <c:v>42</c:v>
                </c:pt>
                <c:pt idx="58">
                  <c:v>21</c:v>
                </c:pt>
                <c:pt idx="59">
                  <c:v>43</c:v>
                </c:pt>
                <c:pt idx="60">
                  <c:v>21</c:v>
                </c:pt>
                <c:pt idx="61">
                  <c:v>43</c:v>
                </c:pt>
                <c:pt idx="62">
                  <c:v>23</c:v>
                </c:pt>
                <c:pt idx="63">
                  <c:v>30</c:v>
                </c:pt>
                <c:pt idx="64">
                  <c:v>26</c:v>
                </c:pt>
                <c:pt idx="65">
                  <c:v>39</c:v>
                </c:pt>
                <c:pt idx="66">
                  <c:v>21</c:v>
                </c:pt>
                <c:pt idx="67">
                  <c:v>44</c:v>
                </c:pt>
                <c:pt idx="68">
                  <c:v>23</c:v>
                </c:pt>
                <c:pt idx="69">
                  <c:v>36</c:v>
                </c:pt>
                <c:pt idx="70">
                  <c:v>20</c:v>
                </c:pt>
                <c:pt idx="71">
                  <c:v>37</c:v>
                </c:pt>
                <c:pt idx="72">
                  <c:v>18</c:v>
                </c:pt>
                <c:pt idx="73">
                  <c:v>37</c:v>
                </c:pt>
                <c:pt idx="74">
                  <c:v>18</c:v>
                </c:pt>
                <c:pt idx="75">
                  <c:v>40</c:v>
                </c:pt>
                <c:pt idx="76">
                  <c:v>20</c:v>
                </c:pt>
                <c:pt idx="77">
                  <c:v>39</c:v>
                </c:pt>
                <c:pt idx="78">
                  <c:v>21</c:v>
                </c:pt>
                <c:pt idx="79">
                  <c:v>39</c:v>
                </c:pt>
                <c:pt idx="80">
                  <c:v>21</c:v>
                </c:pt>
                <c:pt idx="81">
                  <c:v>40</c:v>
                </c:pt>
                <c:pt idx="82">
                  <c:v>22</c:v>
                </c:pt>
                <c:pt idx="83">
                  <c:v>40</c:v>
                </c:pt>
                <c:pt idx="84">
                  <c:v>22</c:v>
                </c:pt>
                <c:pt idx="85">
                  <c:v>41</c:v>
                </c:pt>
                <c:pt idx="86">
                  <c:v>22</c:v>
                </c:pt>
                <c:pt idx="87">
                  <c:v>41</c:v>
                </c:pt>
                <c:pt idx="88">
                  <c:v>22</c:v>
                </c:pt>
                <c:pt idx="89">
                  <c:v>41</c:v>
                </c:pt>
                <c:pt idx="90">
                  <c:v>23</c:v>
                </c:pt>
                <c:pt idx="91">
                  <c:v>41</c:v>
                </c:pt>
                <c:pt idx="92">
                  <c:v>23</c:v>
                </c:pt>
                <c:pt idx="93">
                  <c:v>39</c:v>
                </c:pt>
                <c:pt idx="94">
                  <c:v>20</c:v>
                </c:pt>
                <c:pt idx="95">
                  <c:v>41</c:v>
                </c:pt>
                <c:pt idx="96">
                  <c:v>23</c:v>
                </c:pt>
                <c:pt idx="97">
                  <c:v>41</c:v>
                </c:pt>
                <c:pt idx="98">
                  <c:v>21</c:v>
                </c:pt>
                <c:pt idx="99">
                  <c:v>40</c:v>
                </c:pt>
                <c:pt idx="100">
                  <c:v>20</c:v>
                </c:pt>
                <c:pt idx="101">
                  <c:v>38</c:v>
                </c:pt>
                <c:pt idx="102">
                  <c:v>21</c:v>
                </c:pt>
                <c:pt idx="103">
                  <c:v>40</c:v>
                </c:pt>
              </c:numCache>
            </c:numRef>
          </c:xVal>
          <c:yVal>
            <c:numRef>
              <c:f>'2-Spd CEC Data-Old'!$Q$3:$Q$110</c:f>
              <c:numCache>
                <c:formatCode>General</c:formatCode>
                <c:ptCount val="104"/>
                <c:pt idx="0">
                  <c:v>1.64</c:v>
                </c:pt>
                <c:pt idx="1">
                  <c:v>3.86</c:v>
                </c:pt>
                <c:pt idx="2">
                  <c:v>1.61</c:v>
                </c:pt>
                <c:pt idx="3">
                  <c:v>4.03</c:v>
                </c:pt>
                <c:pt idx="4">
                  <c:v>1.61</c:v>
                </c:pt>
                <c:pt idx="5">
                  <c:v>3.92</c:v>
                </c:pt>
                <c:pt idx="6">
                  <c:v>1.58</c:v>
                </c:pt>
                <c:pt idx="7">
                  <c:v>3.33</c:v>
                </c:pt>
                <c:pt idx="8">
                  <c:v>1.42</c:v>
                </c:pt>
                <c:pt idx="9">
                  <c:v>3.06</c:v>
                </c:pt>
                <c:pt idx="10">
                  <c:v>1.47</c:v>
                </c:pt>
                <c:pt idx="11">
                  <c:v>3.75</c:v>
                </c:pt>
                <c:pt idx="12">
                  <c:v>1.82</c:v>
                </c:pt>
                <c:pt idx="13">
                  <c:v>3.89</c:v>
                </c:pt>
                <c:pt idx="14">
                  <c:v>1.82</c:v>
                </c:pt>
                <c:pt idx="15">
                  <c:v>3.75</c:v>
                </c:pt>
                <c:pt idx="16">
                  <c:v>1.44</c:v>
                </c:pt>
                <c:pt idx="17">
                  <c:v>2.96</c:v>
                </c:pt>
                <c:pt idx="18">
                  <c:v>1.63</c:v>
                </c:pt>
                <c:pt idx="19">
                  <c:v>1.49</c:v>
                </c:pt>
                <c:pt idx="20">
                  <c:v>1.47</c:v>
                </c:pt>
                <c:pt idx="21">
                  <c:v>1.41</c:v>
                </c:pt>
                <c:pt idx="22">
                  <c:v>1.57</c:v>
                </c:pt>
                <c:pt idx="23">
                  <c:v>1.42</c:v>
                </c:pt>
                <c:pt idx="24">
                  <c:v>1.31</c:v>
                </c:pt>
                <c:pt idx="25">
                  <c:v>1.57</c:v>
                </c:pt>
                <c:pt idx="26">
                  <c:v>1.42</c:v>
                </c:pt>
                <c:pt idx="27">
                  <c:v>1.31</c:v>
                </c:pt>
                <c:pt idx="28">
                  <c:v>1.87</c:v>
                </c:pt>
                <c:pt idx="29">
                  <c:v>1.7</c:v>
                </c:pt>
                <c:pt idx="30">
                  <c:v>1.63</c:v>
                </c:pt>
                <c:pt idx="31">
                  <c:v>1.57</c:v>
                </c:pt>
                <c:pt idx="32">
                  <c:v>1.57</c:v>
                </c:pt>
                <c:pt idx="33">
                  <c:v>1.53</c:v>
                </c:pt>
                <c:pt idx="34">
                  <c:v>1.53</c:v>
                </c:pt>
                <c:pt idx="35">
                  <c:v>1.47</c:v>
                </c:pt>
                <c:pt idx="36">
                  <c:v>1.47</c:v>
                </c:pt>
                <c:pt idx="37">
                  <c:v>1.51</c:v>
                </c:pt>
                <c:pt idx="38">
                  <c:v>3.08</c:v>
                </c:pt>
                <c:pt idx="39">
                  <c:v>1.39</c:v>
                </c:pt>
                <c:pt idx="40">
                  <c:v>2.79</c:v>
                </c:pt>
                <c:pt idx="41">
                  <c:v>1.42</c:v>
                </c:pt>
                <c:pt idx="42">
                  <c:v>2.63</c:v>
                </c:pt>
                <c:pt idx="43">
                  <c:v>1.5</c:v>
                </c:pt>
                <c:pt idx="44">
                  <c:v>2.73</c:v>
                </c:pt>
                <c:pt idx="45">
                  <c:v>1.4</c:v>
                </c:pt>
                <c:pt idx="46">
                  <c:v>2.79</c:v>
                </c:pt>
                <c:pt idx="47">
                  <c:v>1.42</c:v>
                </c:pt>
                <c:pt idx="48">
                  <c:v>2.63</c:v>
                </c:pt>
                <c:pt idx="49">
                  <c:v>1.45</c:v>
                </c:pt>
                <c:pt idx="50">
                  <c:v>2.79</c:v>
                </c:pt>
                <c:pt idx="51">
                  <c:v>1.52</c:v>
                </c:pt>
                <c:pt idx="52">
                  <c:v>2.67</c:v>
                </c:pt>
                <c:pt idx="53">
                  <c:v>1.42</c:v>
                </c:pt>
                <c:pt idx="54">
                  <c:v>2.63</c:v>
                </c:pt>
                <c:pt idx="55">
                  <c:v>1.45</c:v>
                </c:pt>
                <c:pt idx="56">
                  <c:v>2.79</c:v>
                </c:pt>
                <c:pt idx="57">
                  <c:v>1.46</c:v>
                </c:pt>
                <c:pt idx="58">
                  <c:v>3</c:v>
                </c:pt>
                <c:pt idx="59">
                  <c:v>1.44</c:v>
                </c:pt>
                <c:pt idx="60">
                  <c:v>2.57</c:v>
                </c:pt>
                <c:pt idx="61">
                  <c:v>1.45</c:v>
                </c:pt>
                <c:pt idx="62">
                  <c:v>3.72</c:v>
                </c:pt>
                <c:pt idx="63">
                  <c:v>1.32</c:v>
                </c:pt>
                <c:pt idx="64">
                  <c:v>5.61</c:v>
                </c:pt>
                <c:pt idx="65">
                  <c:v>1.72</c:v>
                </c:pt>
                <c:pt idx="66">
                  <c:v>4.0999999999999996</c:v>
                </c:pt>
                <c:pt idx="67">
                  <c:v>1.31</c:v>
                </c:pt>
                <c:pt idx="68">
                  <c:v>3.13</c:v>
                </c:pt>
                <c:pt idx="69">
                  <c:v>1.82</c:v>
                </c:pt>
                <c:pt idx="70">
                  <c:v>4.2300000000000004</c:v>
                </c:pt>
                <c:pt idx="71">
                  <c:v>1.44</c:v>
                </c:pt>
                <c:pt idx="72">
                  <c:v>3.17</c:v>
                </c:pt>
                <c:pt idx="73">
                  <c:v>1.44</c:v>
                </c:pt>
                <c:pt idx="74">
                  <c:v>3.17</c:v>
                </c:pt>
                <c:pt idx="75">
                  <c:v>1.39</c:v>
                </c:pt>
                <c:pt idx="76">
                  <c:v>3.25</c:v>
                </c:pt>
                <c:pt idx="77">
                  <c:v>1.63</c:v>
                </c:pt>
                <c:pt idx="78">
                  <c:v>3.75</c:v>
                </c:pt>
                <c:pt idx="79">
                  <c:v>1.79</c:v>
                </c:pt>
                <c:pt idx="80">
                  <c:v>3.77</c:v>
                </c:pt>
                <c:pt idx="81">
                  <c:v>1.51</c:v>
                </c:pt>
                <c:pt idx="82">
                  <c:v>3.25</c:v>
                </c:pt>
                <c:pt idx="83">
                  <c:v>1.51</c:v>
                </c:pt>
                <c:pt idx="84">
                  <c:v>3.25</c:v>
                </c:pt>
                <c:pt idx="85">
                  <c:v>1.4</c:v>
                </c:pt>
                <c:pt idx="86">
                  <c:v>3.82</c:v>
                </c:pt>
                <c:pt idx="87">
                  <c:v>1.4</c:v>
                </c:pt>
                <c:pt idx="88">
                  <c:v>3.82</c:v>
                </c:pt>
                <c:pt idx="89">
                  <c:v>1.32</c:v>
                </c:pt>
                <c:pt idx="90">
                  <c:v>3.29</c:v>
                </c:pt>
                <c:pt idx="91">
                  <c:v>1.32</c:v>
                </c:pt>
                <c:pt idx="92">
                  <c:v>3.29</c:v>
                </c:pt>
                <c:pt idx="93">
                  <c:v>1.2</c:v>
                </c:pt>
                <c:pt idx="94">
                  <c:v>2.67</c:v>
                </c:pt>
                <c:pt idx="95">
                  <c:v>1.4</c:v>
                </c:pt>
                <c:pt idx="96">
                  <c:v>3.68</c:v>
                </c:pt>
                <c:pt idx="97">
                  <c:v>1.38</c:v>
                </c:pt>
                <c:pt idx="98">
                  <c:v>2.92</c:v>
                </c:pt>
                <c:pt idx="99">
                  <c:v>1.61</c:v>
                </c:pt>
                <c:pt idx="100">
                  <c:v>3.4</c:v>
                </c:pt>
                <c:pt idx="101">
                  <c:v>1.53</c:v>
                </c:pt>
                <c:pt idx="102">
                  <c:v>3.55</c:v>
                </c:pt>
                <c:pt idx="103">
                  <c:v>1.36</c:v>
                </c:pt>
              </c:numCache>
            </c:numRef>
          </c:yVal>
          <c:smooth val="0"/>
          <c:extLst xmlns:c16r2="http://schemas.microsoft.com/office/drawing/2015/06/chart">
            <c:ext xmlns:c16="http://schemas.microsoft.com/office/drawing/2014/chart" uri="{C3380CC4-5D6E-409C-BE32-E72D297353CC}">
              <c16:uniqueId val="{00000001-F75B-4DF8-A93B-7DB906FB517E}"/>
            </c:ext>
          </c:extLst>
        </c:ser>
        <c:dLbls>
          <c:showLegendKey val="0"/>
          <c:showVal val="0"/>
          <c:showCatName val="0"/>
          <c:showSerName val="0"/>
          <c:showPercent val="0"/>
          <c:showBubbleSize val="0"/>
        </c:dLbls>
        <c:axId val="310226568"/>
        <c:axId val="310226960"/>
      </c:scatterChart>
      <c:valAx>
        <c:axId val="310226568"/>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0226960"/>
        <c:crosses val="autoZero"/>
        <c:crossBetween val="midCat"/>
      </c:valAx>
      <c:valAx>
        <c:axId val="310226960"/>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0226568"/>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Curve-A Energy </a:t>
            </a:r>
            <a:r>
              <a:rPr lang="en-US" sz="1400" b="0" i="0" u="none" strike="noStrike" baseline="0">
                <a:effectLst/>
              </a:rPr>
              <a:t>Factor vs Flow (GPM)</a:t>
            </a:r>
            <a:endParaRPr lang="en-US"/>
          </a:p>
        </c:rich>
      </c:tx>
      <c:overlay val="0"/>
      <c:spPr>
        <a:noFill/>
        <a:ln>
          <a:noFill/>
        </a:ln>
        <a:effectLst/>
      </c:spPr>
    </c:title>
    <c:autoTitleDeleted val="0"/>
    <c:plotArea>
      <c:layout/>
      <c:scatterChart>
        <c:scatterStyle val="lineMarker"/>
        <c:varyColors val="0"/>
        <c:ser>
          <c:idx val="0"/>
          <c:order val="0"/>
          <c:tx>
            <c:strRef>
              <c:f>'2-Spd CEC Data (2018)'!$O$2</c:f>
              <c:strCache>
                <c:ptCount val="1"/>
                <c:pt idx="0">
                  <c:v>Curve-A Energy Factor</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ly"/>
            <c:order val="2"/>
            <c:dispRSqr val="1"/>
            <c:dispEq val="1"/>
            <c:trendlineLbl>
              <c:layout>
                <c:manualLayout>
                  <c:x val="6.065747099035624E-2"/>
                  <c:y val="-0.33904201969513353"/>
                </c:manualLayout>
              </c:layout>
              <c:numFmt formatCode="General" sourceLinked="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trendlineLbl>
          </c:trendline>
          <c:xVal>
            <c:numRef>
              <c:f>'2-Spd CEC Data (2018)'!$M$3:$M$323</c:f>
              <c:numCache>
                <c:formatCode>General</c:formatCode>
                <c:ptCount val="321"/>
                <c:pt idx="1">
                  <c:v>65</c:v>
                </c:pt>
                <c:pt idx="2">
                  <c:v>65</c:v>
                </c:pt>
                <c:pt idx="3">
                  <c:v>67</c:v>
                </c:pt>
                <c:pt idx="92">
                  <c:v>68.349999999999994</c:v>
                </c:pt>
                <c:pt idx="94">
                  <c:v>74.91</c:v>
                </c:pt>
                <c:pt idx="96">
                  <c:v>69.14</c:v>
                </c:pt>
                <c:pt idx="98">
                  <c:v>68.349999999999994</c:v>
                </c:pt>
                <c:pt idx="100">
                  <c:v>74.91</c:v>
                </c:pt>
                <c:pt idx="102">
                  <c:v>69.14</c:v>
                </c:pt>
                <c:pt idx="104">
                  <c:v>64.209999999999994</c:v>
                </c:pt>
                <c:pt idx="106">
                  <c:v>67.62</c:v>
                </c:pt>
                <c:pt idx="108">
                  <c:v>69.44</c:v>
                </c:pt>
                <c:pt idx="110">
                  <c:v>67.62</c:v>
                </c:pt>
                <c:pt idx="112">
                  <c:v>69.44</c:v>
                </c:pt>
                <c:pt idx="114">
                  <c:v>58.49</c:v>
                </c:pt>
                <c:pt idx="116">
                  <c:v>64.209999999999994</c:v>
                </c:pt>
                <c:pt idx="118">
                  <c:v>58.49</c:v>
                </c:pt>
                <c:pt idx="120">
                  <c:v>53.1</c:v>
                </c:pt>
                <c:pt idx="122">
                  <c:v>58.4</c:v>
                </c:pt>
                <c:pt idx="124">
                  <c:v>62.63</c:v>
                </c:pt>
                <c:pt idx="126">
                  <c:v>46.33</c:v>
                </c:pt>
                <c:pt idx="128">
                  <c:v>56.24</c:v>
                </c:pt>
                <c:pt idx="130">
                  <c:v>61.87</c:v>
                </c:pt>
                <c:pt idx="132">
                  <c:v>66.09</c:v>
                </c:pt>
                <c:pt idx="134">
                  <c:v>70.72</c:v>
                </c:pt>
                <c:pt idx="136">
                  <c:v>53.1</c:v>
                </c:pt>
                <c:pt idx="138">
                  <c:v>58.4</c:v>
                </c:pt>
                <c:pt idx="140">
                  <c:v>62.63</c:v>
                </c:pt>
                <c:pt idx="142">
                  <c:v>50.92</c:v>
                </c:pt>
                <c:pt idx="144">
                  <c:v>56.06</c:v>
                </c:pt>
                <c:pt idx="146">
                  <c:v>66.849999999999994</c:v>
                </c:pt>
                <c:pt idx="148">
                  <c:v>62.43</c:v>
                </c:pt>
                <c:pt idx="150">
                  <c:v>66.849999999999994</c:v>
                </c:pt>
                <c:pt idx="152">
                  <c:v>62.8</c:v>
                </c:pt>
                <c:pt idx="154">
                  <c:v>65.75</c:v>
                </c:pt>
                <c:pt idx="156">
                  <c:v>46.33</c:v>
                </c:pt>
                <c:pt idx="158">
                  <c:v>53.1</c:v>
                </c:pt>
                <c:pt idx="160">
                  <c:v>58.4</c:v>
                </c:pt>
                <c:pt idx="162">
                  <c:v>62.63</c:v>
                </c:pt>
                <c:pt idx="164">
                  <c:v>53.1</c:v>
                </c:pt>
                <c:pt idx="166">
                  <c:v>58.4</c:v>
                </c:pt>
                <c:pt idx="168">
                  <c:v>62.63</c:v>
                </c:pt>
                <c:pt idx="194">
                  <c:v>63</c:v>
                </c:pt>
                <c:pt idx="198">
                  <c:v>53</c:v>
                </c:pt>
                <c:pt idx="199">
                  <c:v>34</c:v>
                </c:pt>
                <c:pt idx="200">
                  <c:v>71</c:v>
                </c:pt>
                <c:pt idx="201">
                  <c:v>32</c:v>
                </c:pt>
                <c:pt idx="202">
                  <c:v>34</c:v>
                </c:pt>
                <c:pt idx="203">
                  <c:v>70</c:v>
                </c:pt>
                <c:pt idx="205">
                  <c:v>63</c:v>
                </c:pt>
                <c:pt idx="212">
                  <c:v>31</c:v>
                </c:pt>
                <c:pt idx="214">
                  <c:v>34</c:v>
                </c:pt>
                <c:pt idx="217">
                  <c:v>61</c:v>
                </c:pt>
                <c:pt idx="218">
                  <c:v>35</c:v>
                </c:pt>
                <c:pt idx="222">
                  <c:v>53</c:v>
                </c:pt>
                <c:pt idx="227">
                  <c:v>69</c:v>
                </c:pt>
                <c:pt idx="228">
                  <c:v>63</c:v>
                </c:pt>
                <c:pt idx="229">
                  <c:v>51</c:v>
                </c:pt>
                <c:pt idx="230">
                  <c:v>27</c:v>
                </c:pt>
                <c:pt idx="231">
                  <c:v>34</c:v>
                </c:pt>
                <c:pt idx="234">
                  <c:v>59</c:v>
                </c:pt>
                <c:pt idx="235">
                  <c:v>68</c:v>
                </c:pt>
                <c:pt idx="236">
                  <c:v>63</c:v>
                </c:pt>
                <c:pt idx="237">
                  <c:v>35</c:v>
                </c:pt>
                <c:pt idx="239">
                  <c:v>71</c:v>
                </c:pt>
                <c:pt idx="240">
                  <c:v>35</c:v>
                </c:pt>
                <c:pt idx="242">
                  <c:v>35</c:v>
                </c:pt>
                <c:pt idx="244">
                  <c:v>71</c:v>
                </c:pt>
                <c:pt idx="245">
                  <c:v>59</c:v>
                </c:pt>
                <c:pt idx="246">
                  <c:v>62</c:v>
                </c:pt>
                <c:pt idx="247">
                  <c:v>51</c:v>
                </c:pt>
                <c:pt idx="250">
                  <c:v>51</c:v>
                </c:pt>
                <c:pt idx="255">
                  <c:v>56</c:v>
                </c:pt>
                <c:pt idx="256">
                  <c:v>60</c:v>
                </c:pt>
                <c:pt idx="257">
                  <c:v>70</c:v>
                </c:pt>
                <c:pt idx="260">
                  <c:v>65</c:v>
                </c:pt>
                <c:pt idx="267">
                  <c:v>58</c:v>
                </c:pt>
                <c:pt idx="270">
                  <c:v>63</c:v>
                </c:pt>
                <c:pt idx="273">
                  <c:v>69</c:v>
                </c:pt>
                <c:pt idx="276">
                  <c:v>33</c:v>
                </c:pt>
                <c:pt idx="278">
                  <c:v>70</c:v>
                </c:pt>
                <c:pt idx="279">
                  <c:v>66</c:v>
                </c:pt>
                <c:pt idx="281">
                  <c:v>68</c:v>
                </c:pt>
                <c:pt idx="282">
                  <c:v>63</c:v>
                </c:pt>
                <c:pt idx="284">
                  <c:v>69</c:v>
                </c:pt>
                <c:pt idx="285">
                  <c:v>67</c:v>
                </c:pt>
                <c:pt idx="286">
                  <c:v>33</c:v>
                </c:pt>
                <c:pt idx="290">
                  <c:v>67</c:v>
                </c:pt>
                <c:pt idx="292">
                  <c:v>66</c:v>
                </c:pt>
                <c:pt idx="293">
                  <c:v>68</c:v>
                </c:pt>
                <c:pt idx="297">
                  <c:v>63</c:v>
                </c:pt>
                <c:pt idx="298">
                  <c:v>32</c:v>
                </c:pt>
                <c:pt idx="300">
                  <c:v>62</c:v>
                </c:pt>
                <c:pt idx="302">
                  <c:v>65</c:v>
                </c:pt>
                <c:pt idx="303">
                  <c:v>70</c:v>
                </c:pt>
                <c:pt idx="304">
                  <c:v>70</c:v>
                </c:pt>
                <c:pt idx="306">
                  <c:v>55</c:v>
                </c:pt>
                <c:pt idx="308">
                  <c:v>69</c:v>
                </c:pt>
                <c:pt idx="310">
                  <c:v>66</c:v>
                </c:pt>
                <c:pt idx="311">
                  <c:v>54</c:v>
                </c:pt>
                <c:pt idx="312">
                  <c:v>65</c:v>
                </c:pt>
                <c:pt idx="313">
                  <c:v>70</c:v>
                </c:pt>
                <c:pt idx="315">
                  <c:v>68</c:v>
                </c:pt>
                <c:pt idx="318">
                  <c:v>55</c:v>
                </c:pt>
              </c:numCache>
            </c:numRef>
          </c:xVal>
          <c:yVal>
            <c:numRef>
              <c:f>'2-Spd CEC Data (2018)'!$O$3:$O$323</c:f>
              <c:numCache>
                <c:formatCode>General</c:formatCode>
                <c:ptCount val="321"/>
                <c:pt idx="1">
                  <c:v>2.17</c:v>
                </c:pt>
                <c:pt idx="2">
                  <c:v>2.15</c:v>
                </c:pt>
                <c:pt idx="3">
                  <c:v>1.99</c:v>
                </c:pt>
                <c:pt idx="91">
                  <c:v>5.81</c:v>
                </c:pt>
                <c:pt idx="92">
                  <c:v>1.88</c:v>
                </c:pt>
                <c:pt idx="93">
                  <c:v>4.82</c:v>
                </c:pt>
                <c:pt idx="95">
                  <c:v>6.06</c:v>
                </c:pt>
                <c:pt idx="96">
                  <c:v>1.92</c:v>
                </c:pt>
                <c:pt idx="97">
                  <c:v>5.81</c:v>
                </c:pt>
                <c:pt idx="98">
                  <c:v>1.88</c:v>
                </c:pt>
                <c:pt idx="99">
                  <c:v>4.82</c:v>
                </c:pt>
                <c:pt idx="101">
                  <c:v>6.06</c:v>
                </c:pt>
                <c:pt idx="102">
                  <c:v>1.92</c:v>
                </c:pt>
                <c:pt idx="103">
                  <c:v>4.8099999999999996</c:v>
                </c:pt>
                <c:pt idx="104">
                  <c:v>2.09</c:v>
                </c:pt>
                <c:pt idx="105">
                  <c:v>5.23</c:v>
                </c:pt>
                <c:pt idx="106">
                  <c:v>2.02</c:v>
                </c:pt>
                <c:pt idx="107">
                  <c:v>4.51</c:v>
                </c:pt>
                <c:pt idx="108">
                  <c:v>1.95</c:v>
                </c:pt>
                <c:pt idx="109">
                  <c:v>5.23</c:v>
                </c:pt>
                <c:pt idx="110">
                  <c:v>2.02</c:v>
                </c:pt>
                <c:pt idx="111">
                  <c:v>4.51</c:v>
                </c:pt>
                <c:pt idx="112">
                  <c:v>1.95</c:v>
                </c:pt>
                <c:pt idx="113">
                  <c:v>5.36</c:v>
                </c:pt>
                <c:pt idx="114">
                  <c:v>2.1800000000000002</c:v>
                </c:pt>
                <c:pt idx="115">
                  <c:v>4.8099999999999996</c:v>
                </c:pt>
                <c:pt idx="116">
                  <c:v>2.09</c:v>
                </c:pt>
                <c:pt idx="117">
                  <c:v>5.36</c:v>
                </c:pt>
                <c:pt idx="118">
                  <c:v>2.1800000000000002</c:v>
                </c:pt>
                <c:pt idx="119">
                  <c:v>5.44</c:v>
                </c:pt>
                <c:pt idx="120">
                  <c:v>2.37</c:v>
                </c:pt>
                <c:pt idx="121">
                  <c:v>4.7699999999999996</c:v>
                </c:pt>
                <c:pt idx="122">
                  <c:v>2.11</c:v>
                </c:pt>
                <c:pt idx="123">
                  <c:v>4.87</c:v>
                </c:pt>
                <c:pt idx="124">
                  <c:v>1.92</c:v>
                </c:pt>
                <c:pt idx="125">
                  <c:v>5.62</c:v>
                </c:pt>
                <c:pt idx="126">
                  <c:v>2.6</c:v>
                </c:pt>
                <c:pt idx="127">
                  <c:v>5.21</c:v>
                </c:pt>
                <c:pt idx="128">
                  <c:v>2.19</c:v>
                </c:pt>
                <c:pt idx="129">
                  <c:v>4.8499999999999996</c:v>
                </c:pt>
                <c:pt idx="130">
                  <c:v>2.09</c:v>
                </c:pt>
                <c:pt idx="131">
                  <c:v>4.97</c:v>
                </c:pt>
                <c:pt idx="132">
                  <c:v>1.9</c:v>
                </c:pt>
                <c:pt idx="133">
                  <c:v>4.26</c:v>
                </c:pt>
                <c:pt idx="134">
                  <c:v>1.8</c:v>
                </c:pt>
                <c:pt idx="135">
                  <c:v>5.44</c:v>
                </c:pt>
                <c:pt idx="136">
                  <c:v>2.37</c:v>
                </c:pt>
                <c:pt idx="137">
                  <c:v>4.7699999999999996</c:v>
                </c:pt>
                <c:pt idx="138">
                  <c:v>2.11</c:v>
                </c:pt>
                <c:pt idx="139">
                  <c:v>4.87</c:v>
                </c:pt>
                <c:pt idx="140">
                  <c:v>1.92</c:v>
                </c:pt>
                <c:pt idx="141">
                  <c:v>6.04</c:v>
                </c:pt>
                <c:pt idx="142">
                  <c:v>2.67</c:v>
                </c:pt>
                <c:pt idx="143">
                  <c:v>5.49</c:v>
                </c:pt>
                <c:pt idx="144">
                  <c:v>2.52</c:v>
                </c:pt>
                <c:pt idx="145">
                  <c:v>5.24</c:v>
                </c:pt>
                <c:pt idx="146">
                  <c:v>2.0499999999999998</c:v>
                </c:pt>
                <c:pt idx="147">
                  <c:v>5.47</c:v>
                </c:pt>
                <c:pt idx="148">
                  <c:v>2.27</c:v>
                </c:pt>
                <c:pt idx="149">
                  <c:v>5.24</c:v>
                </c:pt>
                <c:pt idx="150">
                  <c:v>2.0499999999999998</c:v>
                </c:pt>
                <c:pt idx="151">
                  <c:v>5.24</c:v>
                </c:pt>
                <c:pt idx="152">
                  <c:v>2.2400000000000002</c:v>
                </c:pt>
                <c:pt idx="153">
                  <c:v>4.97</c:v>
                </c:pt>
                <c:pt idx="154">
                  <c:v>2.02</c:v>
                </c:pt>
                <c:pt idx="155">
                  <c:v>5.62</c:v>
                </c:pt>
                <c:pt idx="156">
                  <c:v>2.6</c:v>
                </c:pt>
                <c:pt idx="157">
                  <c:v>5.44</c:v>
                </c:pt>
                <c:pt idx="158">
                  <c:v>2.37</c:v>
                </c:pt>
                <c:pt idx="159">
                  <c:v>4.7699999999999996</c:v>
                </c:pt>
                <c:pt idx="160">
                  <c:v>2.11</c:v>
                </c:pt>
                <c:pt idx="161">
                  <c:v>4.87</c:v>
                </c:pt>
                <c:pt idx="162">
                  <c:v>1.92</c:v>
                </c:pt>
                <c:pt idx="163">
                  <c:v>5.44</c:v>
                </c:pt>
                <c:pt idx="164">
                  <c:v>2.37</c:v>
                </c:pt>
                <c:pt idx="165">
                  <c:v>4.7699999999999996</c:v>
                </c:pt>
                <c:pt idx="166">
                  <c:v>2.11</c:v>
                </c:pt>
                <c:pt idx="167">
                  <c:v>4.87</c:v>
                </c:pt>
                <c:pt idx="168">
                  <c:v>1.92</c:v>
                </c:pt>
                <c:pt idx="193">
                  <c:v>5.0199999999999996</c:v>
                </c:pt>
                <c:pt idx="194">
                  <c:v>2.3199999999999998</c:v>
                </c:pt>
                <c:pt idx="198">
                  <c:v>2.63</c:v>
                </c:pt>
                <c:pt idx="199">
                  <c:v>4.16</c:v>
                </c:pt>
                <c:pt idx="200">
                  <c:v>1.89</c:v>
                </c:pt>
                <c:pt idx="201">
                  <c:v>4.09</c:v>
                </c:pt>
                <c:pt idx="202">
                  <c:v>4.25</c:v>
                </c:pt>
                <c:pt idx="203">
                  <c:v>1.96</c:v>
                </c:pt>
                <c:pt idx="205">
                  <c:v>2.3199999999999998</c:v>
                </c:pt>
                <c:pt idx="206">
                  <c:v>5.67</c:v>
                </c:pt>
                <c:pt idx="211">
                  <c:v>6.77</c:v>
                </c:pt>
                <c:pt idx="212">
                  <c:v>4.72</c:v>
                </c:pt>
                <c:pt idx="213">
                  <c:v>5.38</c:v>
                </c:pt>
                <c:pt idx="214">
                  <c:v>4</c:v>
                </c:pt>
                <c:pt idx="215">
                  <c:v>6.38</c:v>
                </c:pt>
                <c:pt idx="217">
                  <c:v>2.2200000000000002</c:v>
                </c:pt>
                <c:pt idx="218">
                  <c:v>3.89</c:v>
                </c:pt>
                <c:pt idx="221">
                  <c:v>5.67</c:v>
                </c:pt>
                <c:pt idx="222">
                  <c:v>2.5299999999999998</c:v>
                </c:pt>
                <c:pt idx="224">
                  <c:v>5.92</c:v>
                </c:pt>
                <c:pt idx="225">
                  <c:v>6.64</c:v>
                </c:pt>
                <c:pt idx="227">
                  <c:v>2.04</c:v>
                </c:pt>
                <c:pt idx="228">
                  <c:v>2.33</c:v>
                </c:pt>
                <c:pt idx="229">
                  <c:v>2.56</c:v>
                </c:pt>
                <c:pt idx="230">
                  <c:v>6.02</c:v>
                </c:pt>
                <c:pt idx="231">
                  <c:v>4.34</c:v>
                </c:pt>
                <c:pt idx="234">
                  <c:v>2.38</c:v>
                </c:pt>
                <c:pt idx="235">
                  <c:v>1.94</c:v>
                </c:pt>
                <c:pt idx="236">
                  <c:v>1.94</c:v>
                </c:pt>
                <c:pt idx="237">
                  <c:v>3.96</c:v>
                </c:pt>
                <c:pt idx="239">
                  <c:v>1.95</c:v>
                </c:pt>
                <c:pt idx="240">
                  <c:v>3.89</c:v>
                </c:pt>
                <c:pt idx="242">
                  <c:v>3.89</c:v>
                </c:pt>
                <c:pt idx="244">
                  <c:v>1.98</c:v>
                </c:pt>
                <c:pt idx="245">
                  <c:v>1.97</c:v>
                </c:pt>
                <c:pt idx="246">
                  <c:v>2.16</c:v>
                </c:pt>
                <c:pt idx="247">
                  <c:v>2.57</c:v>
                </c:pt>
                <c:pt idx="248">
                  <c:v>6.13</c:v>
                </c:pt>
                <c:pt idx="250">
                  <c:v>3.04</c:v>
                </c:pt>
                <c:pt idx="255">
                  <c:v>2.31</c:v>
                </c:pt>
                <c:pt idx="256">
                  <c:v>2.4300000000000002</c:v>
                </c:pt>
                <c:pt idx="257">
                  <c:v>1.94</c:v>
                </c:pt>
                <c:pt idx="260">
                  <c:v>2.23</c:v>
                </c:pt>
                <c:pt idx="262">
                  <c:v>5.44</c:v>
                </c:pt>
                <c:pt idx="267">
                  <c:v>2.4</c:v>
                </c:pt>
                <c:pt idx="270">
                  <c:v>2.14</c:v>
                </c:pt>
                <c:pt idx="273">
                  <c:v>2.09</c:v>
                </c:pt>
                <c:pt idx="276">
                  <c:v>4.13</c:v>
                </c:pt>
                <c:pt idx="278">
                  <c:v>1.94</c:v>
                </c:pt>
                <c:pt idx="279">
                  <c:v>2.12</c:v>
                </c:pt>
                <c:pt idx="280">
                  <c:v>5.54</c:v>
                </c:pt>
                <c:pt idx="281">
                  <c:v>1.97</c:v>
                </c:pt>
                <c:pt idx="282">
                  <c:v>1.94</c:v>
                </c:pt>
                <c:pt idx="284">
                  <c:v>2.09</c:v>
                </c:pt>
                <c:pt idx="285">
                  <c:v>1.97</c:v>
                </c:pt>
                <c:pt idx="286">
                  <c:v>4.5999999999999996</c:v>
                </c:pt>
                <c:pt idx="290">
                  <c:v>1.97</c:v>
                </c:pt>
                <c:pt idx="291">
                  <c:v>6.38</c:v>
                </c:pt>
                <c:pt idx="292">
                  <c:v>2.08</c:v>
                </c:pt>
                <c:pt idx="293">
                  <c:v>1.97</c:v>
                </c:pt>
                <c:pt idx="294">
                  <c:v>5.28</c:v>
                </c:pt>
                <c:pt idx="297">
                  <c:v>2.15</c:v>
                </c:pt>
                <c:pt idx="298">
                  <c:v>4.09</c:v>
                </c:pt>
                <c:pt idx="300">
                  <c:v>2.16</c:v>
                </c:pt>
                <c:pt idx="302">
                  <c:v>2.06</c:v>
                </c:pt>
                <c:pt idx="303">
                  <c:v>1.96</c:v>
                </c:pt>
                <c:pt idx="304">
                  <c:v>1.95</c:v>
                </c:pt>
                <c:pt idx="306">
                  <c:v>2.62</c:v>
                </c:pt>
                <c:pt idx="307">
                  <c:v>4.45</c:v>
                </c:pt>
                <c:pt idx="308">
                  <c:v>2.04</c:v>
                </c:pt>
                <c:pt idx="310">
                  <c:v>2.1</c:v>
                </c:pt>
                <c:pt idx="311">
                  <c:v>2.33</c:v>
                </c:pt>
                <c:pt idx="312">
                  <c:v>2.23</c:v>
                </c:pt>
                <c:pt idx="313">
                  <c:v>1.98</c:v>
                </c:pt>
                <c:pt idx="314">
                  <c:v>6.03</c:v>
                </c:pt>
                <c:pt idx="315">
                  <c:v>1.96</c:v>
                </c:pt>
                <c:pt idx="318">
                  <c:v>2.2799999999999998</c:v>
                </c:pt>
                <c:pt idx="320">
                  <c:v>6.56</c:v>
                </c:pt>
              </c:numCache>
            </c:numRef>
          </c:yVal>
          <c:smooth val="0"/>
          <c:extLst xmlns:c16r2="http://schemas.microsoft.com/office/drawing/2015/06/chart">
            <c:ext xmlns:c16="http://schemas.microsoft.com/office/drawing/2014/chart" uri="{C3380CC4-5D6E-409C-BE32-E72D297353CC}">
              <c16:uniqueId val="{00000003-3B00-4649-92F1-1E2DDDF5046A}"/>
            </c:ext>
          </c:extLst>
        </c:ser>
        <c:dLbls>
          <c:showLegendKey val="0"/>
          <c:showVal val="0"/>
          <c:showCatName val="0"/>
          <c:showSerName val="0"/>
          <c:showPercent val="0"/>
          <c:showBubbleSize val="0"/>
        </c:dLbls>
        <c:axId val="310615912"/>
        <c:axId val="310616304"/>
      </c:scatterChart>
      <c:valAx>
        <c:axId val="310615912"/>
        <c:scaling>
          <c:orientation val="minMax"/>
          <c:min val="2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GPM</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0616304"/>
        <c:crosses val="autoZero"/>
        <c:crossBetween val="midCat"/>
      </c:valAx>
      <c:valAx>
        <c:axId val="310616304"/>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EF</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0615912"/>
        <c:crosses val="autoZero"/>
        <c:crossBetween val="midCat"/>
      </c:valAx>
    </c:plotArea>
    <c:plotVisOnly val="1"/>
    <c:dispBlanksAs val="gap"/>
    <c:showDLblsOverMax val="0"/>
  </c:chart>
  <c:txPr>
    <a:bodyPr/>
    <a:lstStyle/>
    <a:p>
      <a:pPr>
        <a:defRPr/>
      </a:pPr>
      <a:endParaRPr lang="en-US"/>
    </a:p>
  </c:tx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Curve-B Energy </a:t>
            </a:r>
            <a:r>
              <a:rPr lang="en-US" sz="1400" b="0" i="0" u="none" strike="noStrike" baseline="0">
                <a:effectLst/>
              </a:rPr>
              <a:t>Factor vs Flow (GPM)</a:t>
            </a:r>
            <a:endParaRPr lang="en-US"/>
          </a:p>
        </c:rich>
      </c:tx>
      <c:overlay val="0"/>
      <c:spPr>
        <a:noFill/>
        <a:ln>
          <a:noFill/>
        </a:ln>
        <a:effectLst/>
      </c:spPr>
    </c:title>
    <c:autoTitleDeleted val="0"/>
    <c:plotArea>
      <c:layout/>
      <c:scatterChart>
        <c:scatterStyle val="lineMarker"/>
        <c:varyColors val="0"/>
        <c:ser>
          <c:idx val="0"/>
          <c:order val="0"/>
          <c:tx>
            <c:strRef>
              <c:f>'2-Spd CEC Data (2018)'!$R$2</c:f>
              <c:strCache>
                <c:ptCount val="1"/>
                <c:pt idx="0">
                  <c:v>Curve-B Energy Factor</c:v>
                </c:pt>
              </c:strCache>
            </c:strRef>
          </c:tx>
          <c:spPr>
            <a:ln w="19050" cap="rnd">
              <a:noFill/>
              <a:round/>
            </a:ln>
            <a:effectLst/>
          </c:spPr>
          <c:marker>
            <c:symbol val="circle"/>
            <c:size val="5"/>
            <c:spPr>
              <a:solidFill>
                <a:schemeClr val="accent2"/>
              </a:solidFill>
              <a:ln w="9525">
                <a:solidFill>
                  <a:schemeClr val="accent2"/>
                </a:solidFill>
              </a:ln>
              <a:effectLst/>
            </c:spPr>
          </c:marker>
          <c:trendline>
            <c:spPr>
              <a:ln w="19050" cap="rnd">
                <a:solidFill>
                  <a:schemeClr val="accent2"/>
                </a:solidFill>
                <a:prstDash val="sysDot"/>
              </a:ln>
              <a:effectLst/>
            </c:spPr>
            <c:trendlineType val="poly"/>
            <c:order val="2"/>
            <c:dispRSqr val="1"/>
            <c:dispEq val="1"/>
            <c:trendlineLbl>
              <c:layout>
                <c:manualLayout>
                  <c:x val="6.065747099035624E-2"/>
                  <c:y val="-0.33904201969513353"/>
                </c:manualLayout>
              </c:layout>
              <c:numFmt formatCode="General" sourceLinked="0"/>
              <c:spPr>
                <a:noFill/>
                <a:ln>
                  <a:noFill/>
                </a:ln>
                <a:effectLst/>
              </c:spPr>
              <c:txPr>
                <a:bodyPr rot="0" spcFirstLastPara="1" vertOverflow="ellipsis" vert="horz" wrap="square" anchor="ctr" anchorCtr="1"/>
                <a:lstStyle/>
                <a:p>
                  <a:pPr>
                    <a:defRPr sz="1050" b="1" i="0" u="none" strike="noStrike" kern="1200" baseline="0">
                      <a:solidFill>
                        <a:schemeClr val="tx1">
                          <a:lumMod val="65000"/>
                          <a:lumOff val="35000"/>
                        </a:schemeClr>
                      </a:solidFill>
                      <a:latin typeface="+mn-lt"/>
                      <a:ea typeface="+mn-ea"/>
                      <a:cs typeface="+mn-cs"/>
                    </a:defRPr>
                  </a:pPr>
                  <a:endParaRPr lang="en-US"/>
                </a:p>
              </c:txPr>
            </c:trendlineLbl>
          </c:trendline>
          <c:xVal>
            <c:numRef>
              <c:f>'2-Spd CEC Data (2018)'!$P$3:$P$323</c:f>
              <c:numCache>
                <c:formatCode>General</c:formatCode>
                <c:ptCount val="321"/>
                <c:pt idx="1">
                  <c:v>40</c:v>
                </c:pt>
                <c:pt idx="2">
                  <c:v>40</c:v>
                </c:pt>
                <c:pt idx="3">
                  <c:v>40</c:v>
                </c:pt>
                <c:pt idx="91">
                  <c:v>20.56</c:v>
                </c:pt>
                <c:pt idx="92">
                  <c:v>41.22</c:v>
                </c:pt>
                <c:pt idx="93">
                  <c:v>22.54</c:v>
                </c:pt>
                <c:pt idx="94">
                  <c:v>44.84</c:v>
                </c:pt>
                <c:pt idx="95">
                  <c:v>21.02</c:v>
                </c:pt>
                <c:pt idx="96">
                  <c:v>41.6</c:v>
                </c:pt>
                <c:pt idx="97">
                  <c:v>20.56</c:v>
                </c:pt>
                <c:pt idx="98">
                  <c:v>41.22</c:v>
                </c:pt>
                <c:pt idx="99">
                  <c:v>22.54</c:v>
                </c:pt>
                <c:pt idx="100">
                  <c:v>44.84</c:v>
                </c:pt>
                <c:pt idx="101">
                  <c:v>21.02</c:v>
                </c:pt>
                <c:pt idx="102">
                  <c:v>41.6</c:v>
                </c:pt>
                <c:pt idx="103">
                  <c:v>19.940000000000001</c:v>
                </c:pt>
                <c:pt idx="104">
                  <c:v>39.659999999999997</c:v>
                </c:pt>
                <c:pt idx="105">
                  <c:v>20.54</c:v>
                </c:pt>
                <c:pt idx="106">
                  <c:v>41.16</c:v>
                </c:pt>
                <c:pt idx="107">
                  <c:v>20.84</c:v>
                </c:pt>
                <c:pt idx="108">
                  <c:v>42.06</c:v>
                </c:pt>
                <c:pt idx="109">
                  <c:v>20.54</c:v>
                </c:pt>
                <c:pt idx="110">
                  <c:v>41.16</c:v>
                </c:pt>
                <c:pt idx="111">
                  <c:v>20.84</c:v>
                </c:pt>
                <c:pt idx="112">
                  <c:v>42.06</c:v>
                </c:pt>
                <c:pt idx="113">
                  <c:v>18.82</c:v>
                </c:pt>
                <c:pt idx="114">
                  <c:v>37.5</c:v>
                </c:pt>
                <c:pt idx="115">
                  <c:v>19.940000000000001</c:v>
                </c:pt>
                <c:pt idx="116">
                  <c:v>39.659999999999997</c:v>
                </c:pt>
                <c:pt idx="117">
                  <c:v>18.82</c:v>
                </c:pt>
                <c:pt idx="118">
                  <c:v>37.5</c:v>
                </c:pt>
                <c:pt idx="119">
                  <c:v>17.14</c:v>
                </c:pt>
                <c:pt idx="120">
                  <c:v>34.22</c:v>
                </c:pt>
                <c:pt idx="121">
                  <c:v>18.39</c:v>
                </c:pt>
                <c:pt idx="122">
                  <c:v>36.9</c:v>
                </c:pt>
                <c:pt idx="123">
                  <c:v>19.760000000000002</c:v>
                </c:pt>
                <c:pt idx="124">
                  <c:v>39.4</c:v>
                </c:pt>
                <c:pt idx="125">
                  <c:v>15.13</c:v>
                </c:pt>
                <c:pt idx="126">
                  <c:v>30.46</c:v>
                </c:pt>
                <c:pt idx="127">
                  <c:v>18.59</c:v>
                </c:pt>
                <c:pt idx="128">
                  <c:v>37.29</c:v>
                </c:pt>
                <c:pt idx="129">
                  <c:v>19.920000000000002</c:v>
                </c:pt>
                <c:pt idx="130">
                  <c:v>39.75</c:v>
                </c:pt>
                <c:pt idx="131">
                  <c:v>21.16</c:v>
                </c:pt>
                <c:pt idx="132">
                  <c:v>41.97</c:v>
                </c:pt>
                <c:pt idx="133">
                  <c:v>21.48</c:v>
                </c:pt>
                <c:pt idx="134">
                  <c:v>43.1</c:v>
                </c:pt>
                <c:pt idx="135">
                  <c:v>17.14</c:v>
                </c:pt>
                <c:pt idx="136">
                  <c:v>34.22</c:v>
                </c:pt>
                <c:pt idx="137">
                  <c:v>18.39</c:v>
                </c:pt>
                <c:pt idx="138">
                  <c:v>36.9</c:v>
                </c:pt>
                <c:pt idx="139">
                  <c:v>19.760000000000002</c:v>
                </c:pt>
                <c:pt idx="140">
                  <c:v>39.4</c:v>
                </c:pt>
                <c:pt idx="141">
                  <c:v>15.7</c:v>
                </c:pt>
                <c:pt idx="142">
                  <c:v>31.5</c:v>
                </c:pt>
                <c:pt idx="143">
                  <c:v>17.13</c:v>
                </c:pt>
                <c:pt idx="144">
                  <c:v>34.81</c:v>
                </c:pt>
                <c:pt idx="145">
                  <c:v>19.86</c:v>
                </c:pt>
                <c:pt idx="146">
                  <c:v>40.11</c:v>
                </c:pt>
                <c:pt idx="147">
                  <c:v>18.899999999999999</c:v>
                </c:pt>
                <c:pt idx="148">
                  <c:v>37.85</c:v>
                </c:pt>
                <c:pt idx="149">
                  <c:v>19.86</c:v>
                </c:pt>
                <c:pt idx="150">
                  <c:v>40.11</c:v>
                </c:pt>
                <c:pt idx="151">
                  <c:v>20.27</c:v>
                </c:pt>
                <c:pt idx="152">
                  <c:v>40.56</c:v>
                </c:pt>
                <c:pt idx="153">
                  <c:v>20.16</c:v>
                </c:pt>
                <c:pt idx="154">
                  <c:v>40.020000000000003</c:v>
                </c:pt>
                <c:pt idx="155">
                  <c:v>15.13</c:v>
                </c:pt>
                <c:pt idx="156">
                  <c:v>30.46</c:v>
                </c:pt>
                <c:pt idx="157">
                  <c:v>17.14</c:v>
                </c:pt>
                <c:pt idx="158">
                  <c:v>34.22</c:v>
                </c:pt>
                <c:pt idx="159">
                  <c:v>18.39</c:v>
                </c:pt>
                <c:pt idx="160">
                  <c:v>36.9</c:v>
                </c:pt>
                <c:pt idx="161">
                  <c:v>19.760000000000002</c:v>
                </c:pt>
                <c:pt idx="162">
                  <c:v>39.4</c:v>
                </c:pt>
                <c:pt idx="163">
                  <c:v>17.14</c:v>
                </c:pt>
                <c:pt idx="164">
                  <c:v>34.22</c:v>
                </c:pt>
                <c:pt idx="165">
                  <c:v>18.39</c:v>
                </c:pt>
                <c:pt idx="166">
                  <c:v>36.9</c:v>
                </c:pt>
                <c:pt idx="167">
                  <c:v>19.760000000000002</c:v>
                </c:pt>
                <c:pt idx="168">
                  <c:v>39.4</c:v>
                </c:pt>
                <c:pt idx="193">
                  <c:v>16</c:v>
                </c:pt>
                <c:pt idx="194">
                  <c:v>38</c:v>
                </c:pt>
                <c:pt idx="198">
                  <c:v>34</c:v>
                </c:pt>
                <c:pt idx="199">
                  <c:v>20</c:v>
                </c:pt>
                <c:pt idx="200">
                  <c:v>43</c:v>
                </c:pt>
                <c:pt idx="201">
                  <c:v>20</c:v>
                </c:pt>
                <c:pt idx="202">
                  <c:v>20</c:v>
                </c:pt>
                <c:pt idx="203">
                  <c:v>42</c:v>
                </c:pt>
                <c:pt idx="205">
                  <c:v>38</c:v>
                </c:pt>
                <c:pt idx="206">
                  <c:v>19</c:v>
                </c:pt>
                <c:pt idx="211">
                  <c:v>19</c:v>
                </c:pt>
                <c:pt idx="212">
                  <c:v>19</c:v>
                </c:pt>
                <c:pt idx="213">
                  <c:v>21</c:v>
                </c:pt>
                <c:pt idx="214">
                  <c:v>20</c:v>
                </c:pt>
                <c:pt idx="215">
                  <c:v>21</c:v>
                </c:pt>
                <c:pt idx="217">
                  <c:v>38</c:v>
                </c:pt>
                <c:pt idx="218">
                  <c:v>21</c:v>
                </c:pt>
                <c:pt idx="221">
                  <c:v>19</c:v>
                </c:pt>
                <c:pt idx="222">
                  <c:v>32</c:v>
                </c:pt>
                <c:pt idx="224">
                  <c:v>21</c:v>
                </c:pt>
                <c:pt idx="225">
                  <c:v>19</c:v>
                </c:pt>
                <c:pt idx="227">
                  <c:v>42</c:v>
                </c:pt>
                <c:pt idx="228">
                  <c:v>38</c:v>
                </c:pt>
                <c:pt idx="229">
                  <c:v>33</c:v>
                </c:pt>
                <c:pt idx="230">
                  <c:v>16</c:v>
                </c:pt>
                <c:pt idx="231">
                  <c:v>21</c:v>
                </c:pt>
                <c:pt idx="234">
                  <c:v>36</c:v>
                </c:pt>
                <c:pt idx="235">
                  <c:v>40</c:v>
                </c:pt>
                <c:pt idx="236">
                  <c:v>39</c:v>
                </c:pt>
                <c:pt idx="237">
                  <c:v>21</c:v>
                </c:pt>
                <c:pt idx="239">
                  <c:v>42</c:v>
                </c:pt>
                <c:pt idx="240">
                  <c:v>21</c:v>
                </c:pt>
                <c:pt idx="242">
                  <c:v>21</c:v>
                </c:pt>
                <c:pt idx="244">
                  <c:v>43</c:v>
                </c:pt>
                <c:pt idx="245">
                  <c:v>36</c:v>
                </c:pt>
                <c:pt idx="246">
                  <c:v>39</c:v>
                </c:pt>
                <c:pt idx="247">
                  <c:v>32</c:v>
                </c:pt>
                <c:pt idx="248">
                  <c:v>21</c:v>
                </c:pt>
                <c:pt idx="250">
                  <c:v>32</c:v>
                </c:pt>
                <c:pt idx="255">
                  <c:v>37</c:v>
                </c:pt>
                <c:pt idx="256">
                  <c:v>37</c:v>
                </c:pt>
                <c:pt idx="257">
                  <c:v>42</c:v>
                </c:pt>
                <c:pt idx="260">
                  <c:v>39</c:v>
                </c:pt>
                <c:pt idx="262">
                  <c:v>23</c:v>
                </c:pt>
                <c:pt idx="267">
                  <c:v>35</c:v>
                </c:pt>
                <c:pt idx="270">
                  <c:v>38</c:v>
                </c:pt>
                <c:pt idx="273">
                  <c:v>42</c:v>
                </c:pt>
                <c:pt idx="276">
                  <c:v>20</c:v>
                </c:pt>
                <c:pt idx="278">
                  <c:v>42</c:v>
                </c:pt>
                <c:pt idx="279">
                  <c:v>40</c:v>
                </c:pt>
                <c:pt idx="280">
                  <c:v>16</c:v>
                </c:pt>
                <c:pt idx="281">
                  <c:v>42</c:v>
                </c:pt>
                <c:pt idx="282">
                  <c:v>39</c:v>
                </c:pt>
                <c:pt idx="284">
                  <c:v>42</c:v>
                </c:pt>
                <c:pt idx="285">
                  <c:v>41</c:v>
                </c:pt>
                <c:pt idx="286">
                  <c:v>20</c:v>
                </c:pt>
                <c:pt idx="290">
                  <c:v>41</c:v>
                </c:pt>
                <c:pt idx="291">
                  <c:v>21</c:v>
                </c:pt>
                <c:pt idx="292">
                  <c:v>40</c:v>
                </c:pt>
                <c:pt idx="293">
                  <c:v>43</c:v>
                </c:pt>
                <c:pt idx="294">
                  <c:v>21</c:v>
                </c:pt>
                <c:pt idx="297">
                  <c:v>39</c:v>
                </c:pt>
                <c:pt idx="298">
                  <c:v>20</c:v>
                </c:pt>
                <c:pt idx="300">
                  <c:v>39</c:v>
                </c:pt>
                <c:pt idx="302">
                  <c:v>40</c:v>
                </c:pt>
                <c:pt idx="303">
                  <c:v>42</c:v>
                </c:pt>
                <c:pt idx="304">
                  <c:v>42</c:v>
                </c:pt>
                <c:pt idx="306">
                  <c:v>35</c:v>
                </c:pt>
                <c:pt idx="307">
                  <c:v>17</c:v>
                </c:pt>
                <c:pt idx="308">
                  <c:v>42</c:v>
                </c:pt>
                <c:pt idx="310">
                  <c:v>40</c:v>
                </c:pt>
                <c:pt idx="311">
                  <c:v>35</c:v>
                </c:pt>
                <c:pt idx="312">
                  <c:v>39</c:v>
                </c:pt>
                <c:pt idx="313">
                  <c:v>42</c:v>
                </c:pt>
                <c:pt idx="314">
                  <c:v>21</c:v>
                </c:pt>
                <c:pt idx="315">
                  <c:v>40</c:v>
                </c:pt>
                <c:pt idx="318">
                  <c:v>35</c:v>
                </c:pt>
                <c:pt idx="320">
                  <c:v>17</c:v>
                </c:pt>
              </c:numCache>
            </c:numRef>
          </c:xVal>
          <c:yVal>
            <c:numRef>
              <c:f>'2-Spd CEC Data (2018)'!$R$3:$R$323</c:f>
              <c:numCache>
                <c:formatCode>General</c:formatCode>
                <c:ptCount val="321"/>
                <c:pt idx="1">
                  <c:v>1.54</c:v>
                </c:pt>
                <c:pt idx="2">
                  <c:v>1.52</c:v>
                </c:pt>
                <c:pt idx="3">
                  <c:v>1.41</c:v>
                </c:pt>
                <c:pt idx="91">
                  <c:v>3.85</c:v>
                </c:pt>
                <c:pt idx="92">
                  <c:v>1.3</c:v>
                </c:pt>
                <c:pt idx="96">
                  <c:v>1.32</c:v>
                </c:pt>
                <c:pt idx="98">
                  <c:v>1.3</c:v>
                </c:pt>
                <c:pt idx="102">
                  <c:v>1.32</c:v>
                </c:pt>
                <c:pt idx="104">
                  <c:v>1.48</c:v>
                </c:pt>
                <c:pt idx="106">
                  <c:v>1.45</c:v>
                </c:pt>
                <c:pt idx="108">
                  <c:v>1.4</c:v>
                </c:pt>
                <c:pt idx="110">
                  <c:v>1.45</c:v>
                </c:pt>
                <c:pt idx="112">
                  <c:v>1.4</c:v>
                </c:pt>
                <c:pt idx="114">
                  <c:v>1.53</c:v>
                </c:pt>
                <c:pt idx="116">
                  <c:v>1.48</c:v>
                </c:pt>
                <c:pt idx="118">
                  <c:v>1.53</c:v>
                </c:pt>
                <c:pt idx="120">
                  <c:v>1.69</c:v>
                </c:pt>
                <c:pt idx="122">
                  <c:v>1.49</c:v>
                </c:pt>
                <c:pt idx="124">
                  <c:v>1.37</c:v>
                </c:pt>
                <c:pt idx="126">
                  <c:v>1.81</c:v>
                </c:pt>
                <c:pt idx="128">
                  <c:v>1.64</c:v>
                </c:pt>
                <c:pt idx="130">
                  <c:v>1.6</c:v>
                </c:pt>
                <c:pt idx="132">
                  <c:v>1.46</c:v>
                </c:pt>
                <c:pt idx="134">
                  <c:v>1.31</c:v>
                </c:pt>
                <c:pt idx="136">
                  <c:v>1.69</c:v>
                </c:pt>
                <c:pt idx="138">
                  <c:v>1.49</c:v>
                </c:pt>
                <c:pt idx="140">
                  <c:v>1.37</c:v>
                </c:pt>
                <c:pt idx="142">
                  <c:v>1.81</c:v>
                </c:pt>
                <c:pt idx="144">
                  <c:v>1.73</c:v>
                </c:pt>
                <c:pt idx="146">
                  <c:v>1.48</c:v>
                </c:pt>
                <c:pt idx="148">
                  <c:v>1.63</c:v>
                </c:pt>
                <c:pt idx="150">
                  <c:v>1.48</c:v>
                </c:pt>
                <c:pt idx="152">
                  <c:v>1.67</c:v>
                </c:pt>
                <c:pt idx="154">
                  <c:v>1.42</c:v>
                </c:pt>
                <c:pt idx="156">
                  <c:v>1.81</c:v>
                </c:pt>
                <c:pt idx="158">
                  <c:v>1.69</c:v>
                </c:pt>
                <c:pt idx="160">
                  <c:v>1.49</c:v>
                </c:pt>
                <c:pt idx="162">
                  <c:v>1.37</c:v>
                </c:pt>
                <c:pt idx="164">
                  <c:v>1.69</c:v>
                </c:pt>
                <c:pt idx="166">
                  <c:v>1.49</c:v>
                </c:pt>
                <c:pt idx="168">
                  <c:v>1.37</c:v>
                </c:pt>
                <c:pt idx="194">
                  <c:v>1.63</c:v>
                </c:pt>
                <c:pt idx="198">
                  <c:v>1.81</c:v>
                </c:pt>
                <c:pt idx="199">
                  <c:v>2.79</c:v>
                </c:pt>
                <c:pt idx="200">
                  <c:v>1.41</c:v>
                </c:pt>
                <c:pt idx="201">
                  <c:v>2.79</c:v>
                </c:pt>
                <c:pt idx="202">
                  <c:v>2.79</c:v>
                </c:pt>
                <c:pt idx="203">
                  <c:v>1.47</c:v>
                </c:pt>
                <c:pt idx="205">
                  <c:v>1.63</c:v>
                </c:pt>
                <c:pt idx="212">
                  <c:v>3.15</c:v>
                </c:pt>
                <c:pt idx="214">
                  <c:v>2.67</c:v>
                </c:pt>
                <c:pt idx="217">
                  <c:v>1.63</c:v>
                </c:pt>
                <c:pt idx="218">
                  <c:v>2.63</c:v>
                </c:pt>
                <c:pt idx="222">
                  <c:v>1.68</c:v>
                </c:pt>
                <c:pt idx="227">
                  <c:v>1.53</c:v>
                </c:pt>
                <c:pt idx="228">
                  <c:v>1.6</c:v>
                </c:pt>
                <c:pt idx="229">
                  <c:v>1.87</c:v>
                </c:pt>
                <c:pt idx="230">
                  <c:v>3.84</c:v>
                </c:pt>
                <c:pt idx="231">
                  <c:v>3</c:v>
                </c:pt>
                <c:pt idx="234">
                  <c:v>1.64</c:v>
                </c:pt>
                <c:pt idx="235">
                  <c:v>1.39</c:v>
                </c:pt>
                <c:pt idx="236">
                  <c:v>1.31</c:v>
                </c:pt>
                <c:pt idx="237">
                  <c:v>2.63</c:v>
                </c:pt>
                <c:pt idx="239">
                  <c:v>1.38</c:v>
                </c:pt>
                <c:pt idx="240">
                  <c:v>2.63</c:v>
                </c:pt>
                <c:pt idx="242">
                  <c:v>2.57</c:v>
                </c:pt>
                <c:pt idx="244">
                  <c:v>1.44</c:v>
                </c:pt>
                <c:pt idx="245">
                  <c:v>1.23</c:v>
                </c:pt>
                <c:pt idx="246">
                  <c:v>1.57</c:v>
                </c:pt>
                <c:pt idx="247">
                  <c:v>1.72</c:v>
                </c:pt>
                <c:pt idx="250">
                  <c:v>2.08</c:v>
                </c:pt>
                <c:pt idx="255">
                  <c:v>1.61</c:v>
                </c:pt>
                <c:pt idx="256">
                  <c:v>1.69</c:v>
                </c:pt>
                <c:pt idx="257">
                  <c:v>1.42</c:v>
                </c:pt>
                <c:pt idx="260">
                  <c:v>1.57</c:v>
                </c:pt>
                <c:pt idx="267">
                  <c:v>1.47</c:v>
                </c:pt>
                <c:pt idx="270">
                  <c:v>1.48</c:v>
                </c:pt>
                <c:pt idx="273">
                  <c:v>1.52</c:v>
                </c:pt>
                <c:pt idx="276">
                  <c:v>2.73</c:v>
                </c:pt>
                <c:pt idx="278">
                  <c:v>1.42</c:v>
                </c:pt>
                <c:pt idx="279">
                  <c:v>1.5</c:v>
                </c:pt>
                <c:pt idx="281">
                  <c:v>1.46</c:v>
                </c:pt>
                <c:pt idx="282">
                  <c:v>1.31</c:v>
                </c:pt>
                <c:pt idx="284">
                  <c:v>1.52</c:v>
                </c:pt>
                <c:pt idx="285">
                  <c:v>1.42</c:v>
                </c:pt>
                <c:pt idx="286">
                  <c:v>3.08</c:v>
                </c:pt>
                <c:pt idx="290">
                  <c:v>1.42</c:v>
                </c:pt>
                <c:pt idx="292">
                  <c:v>1.31</c:v>
                </c:pt>
                <c:pt idx="293">
                  <c:v>1.47</c:v>
                </c:pt>
                <c:pt idx="297">
                  <c:v>1.5</c:v>
                </c:pt>
                <c:pt idx="298">
                  <c:v>2.79</c:v>
                </c:pt>
                <c:pt idx="300">
                  <c:v>1.57</c:v>
                </c:pt>
                <c:pt idx="302">
                  <c:v>1.49</c:v>
                </c:pt>
                <c:pt idx="303">
                  <c:v>1.47</c:v>
                </c:pt>
                <c:pt idx="304">
                  <c:v>1.42</c:v>
                </c:pt>
                <c:pt idx="306">
                  <c:v>1.84</c:v>
                </c:pt>
                <c:pt idx="308">
                  <c:v>1.53</c:v>
                </c:pt>
                <c:pt idx="310">
                  <c:v>1.51</c:v>
                </c:pt>
                <c:pt idx="311">
                  <c:v>1.7</c:v>
                </c:pt>
                <c:pt idx="312">
                  <c:v>1.57</c:v>
                </c:pt>
                <c:pt idx="313">
                  <c:v>1.47</c:v>
                </c:pt>
                <c:pt idx="315">
                  <c:v>1.4</c:v>
                </c:pt>
                <c:pt idx="318">
                  <c:v>1.63</c:v>
                </c:pt>
              </c:numCache>
            </c:numRef>
          </c:yVal>
          <c:smooth val="0"/>
          <c:extLst xmlns:c16r2="http://schemas.microsoft.com/office/drawing/2015/06/chart">
            <c:ext xmlns:c16="http://schemas.microsoft.com/office/drawing/2014/chart" uri="{C3380CC4-5D6E-409C-BE32-E72D297353CC}">
              <c16:uniqueId val="{00000003-A38A-440D-84A0-380945FBD61A}"/>
            </c:ext>
          </c:extLst>
        </c:ser>
        <c:dLbls>
          <c:showLegendKey val="0"/>
          <c:showVal val="0"/>
          <c:showCatName val="0"/>
          <c:showSerName val="0"/>
          <c:showPercent val="0"/>
          <c:showBubbleSize val="0"/>
        </c:dLbls>
        <c:axId val="310617088"/>
        <c:axId val="310617480"/>
      </c:scatterChart>
      <c:valAx>
        <c:axId val="310617088"/>
        <c:scaling>
          <c:orientation val="minMax"/>
          <c:min val="1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GPM</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0617480"/>
        <c:crosses val="autoZero"/>
        <c:crossBetween val="midCat"/>
      </c:valAx>
      <c:valAx>
        <c:axId val="31061748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EF</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0617088"/>
        <c:crosses val="autoZero"/>
        <c:crossBetween val="midCat"/>
      </c:valAx>
    </c:plotArea>
    <c:plotVisOnly val="1"/>
    <c:dispBlanksAs val="gap"/>
    <c:showDLblsOverMax val="0"/>
  </c:chart>
  <c:txPr>
    <a:bodyPr/>
    <a:lstStyle/>
    <a:p>
      <a:pPr>
        <a:defRPr/>
      </a:pPr>
      <a:endParaRPr lang="en-US"/>
    </a:p>
  </c:txPr>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Curve-A Energy </a:t>
            </a:r>
            <a:r>
              <a:rPr lang="en-US" sz="1400" b="0" i="0" u="none" strike="noStrike" baseline="0">
                <a:effectLst/>
              </a:rPr>
              <a:t>Factor vs Flow (GPM)</a:t>
            </a:r>
            <a:endParaRPr lang="en-US"/>
          </a:p>
        </c:rich>
      </c:tx>
      <c:overlay val="0"/>
      <c:spPr>
        <a:noFill/>
        <a:ln>
          <a:noFill/>
        </a:ln>
        <a:effectLst/>
      </c:spPr>
    </c:title>
    <c:autoTitleDeleted val="0"/>
    <c:plotArea>
      <c:layout/>
      <c:scatterChart>
        <c:scatterStyle val="lineMarker"/>
        <c:varyColors val="0"/>
        <c:ser>
          <c:idx val="0"/>
          <c:order val="0"/>
          <c:tx>
            <c:strRef>
              <c:f>'VS CEC Data (2018)'!$O$2</c:f>
              <c:strCache>
                <c:ptCount val="1"/>
                <c:pt idx="0">
                  <c:v>Curve-A Energy Factor</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ly"/>
            <c:order val="2"/>
            <c:dispRSqr val="1"/>
            <c:dispEq val="1"/>
            <c:trendlineLbl>
              <c:layout>
                <c:manualLayout>
                  <c:x val="-1.0849956255468066E-2"/>
                  <c:y val="-0.41081802274715662"/>
                </c:manualLayout>
              </c:layout>
              <c:numFmt formatCode="General" sourceLinked="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trendlineLbl>
          </c:trendline>
          <c:xVal>
            <c:numRef>
              <c:f>'VS CEC Data (2018)'!$M$3:$M$323</c:f>
              <c:numCache>
                <c:formatCode>General</c:formatCode>
                <c:ptCount val="321"/>
                <c:pt idx="0">
                  <c:v>50</c:v>
                </c:pt>
                <c:pt idx="1">
                  <c:v>25</c:v>
                </c:pt>
                <c:pt idx="2">
                  <c:v>9</c:v>
                </c:pt>
                <c:pt idx="3">
                  <c:v>64</c:v>
                </c:pt>
                <c:pt idx="4">
                  <c:v>32</c:v>
                </c:pt>
                <c:pt idx="5">
                  <c:v>11</c:v>
                </c:pt>
                <c:pt idx="9">
                  <c:v>52</c:v>
                </c:pt>
                <c:pt idx="10">
                  <c:v>26</c:v>
                </c:pt>
                <c:pt idx="11">
                  <c:v>9</c:v>
                </c:pt>
                <c:pt idx="13">
                  <c:v>27</c:v>
                </c:pt>
                <c:pt idx="14">
                  <c:v>9</c:v>
                </c:pt>
                <c:pt idx="16">
                  <c:v>55</c:v>
                </c:pt>
                <c:pt idx="17">
                  <c:v>64</c:v>
                </c:pt>
                <c:pt idx="18">
                  <c:v>32</c:v>
                </c:pt>
                <c:pt idx="19">
                  <c:v>11</c:v>
                </c:pt>
                <c:pt idx="20">
                  <c:v>55</c:v>
                </c:pt>
                <c:pt idx="21">
                  <c:v>26</c:v>
                </c:pt>
                <c:pt idx="22">
                  <c:v>11</c:v>
                </c:pt>
                <c:pt idx="25">
                  <c:v>9</c:v>
                </c:pt>
                <c:pt idx="26">
                  <c:v>52</c:v>
                </c:pt>
                <c:pt idx="27">
                  <c:v>26</c:v>
                </c:pt>
                <c:pt idx="28">
                  <c:v>50</c:v>
                </c:pt>
                <c:pt idx="29">
                  <c:v>9</c:v>
                </c:pt>
                <c:pt idx="30">
                  <c:v>25</c:v>
                </c:pt>
                <c:pt idx="31">
                  <c:v>69</c:v>
                </c:pt>
                <c:pt idx="32">
                  <c:v>69</c:v>
                </c:pt>
                <c:pt idx="33">
                  <c:v>67</c:v>
                </c:pt>
                <c:pt idx="34">
                  <c:v>59</c:v>
                </c:pt>
                <c:pt idx="35">
                  <c:v>59</c:v>
                </c:pt>
                <c:pt idx="36">
                  <c:v>69</c:v>
                </c:pt>
                <c:pt idx="37">
                  <c:v>69</c:v>
                </c:pt>
                <c:pt idx="38">
                  <c:v>59</c:v>
                </c:pt>
                <c:pt idx="39">
                  <c:v>14</c:v>
                </c:pt>
                <c:pt idx="40">
                  <c:v>71</c:v>
                </c:pt>
                <c:pt idx="55">
                  <c:v>14</c:v>
                </c:pt>
                <c:pt idx="56">
                  <c:v>71</c:v>
                </c:pt>
                <c:pt idx="57">
                  <c:v>14</c:v>
                </c:pt>
                <c:pt idx="58">
                  <c:v>71</c:v>
                </c:pt>
                <c:pt idx="59">
                  <c:v>14</c:v>
                </c:pt>
                <c:pt idx="60">
                  <c:v>71</c:v>
                </c:pt>
                <c:pt idx="61">
                  <c:v>14</c:v>
                </c:pt>
                <c:pt idx="62">
                  <c:v>71</c:v>
                </c:pt>
                <c:pt idx="63">
                  <c:v>20</c:v>
                </c:pt>
                <c:pt idx="64">
                  <c:v>71</c:v>
                </c:pt>
                <c:pt idx="65">
                  <c:v>20</c:v>
                </c:pt>
                <c:pt idx="66">
                  <c:v>71</c:v>
                </c:pt>
                <c:pt idx="67">
                  <c:v>64</c:v>
                </c:pt>
                <c:pt idx="68">
                  <c:v>32</c:v>
                </c:pt>
                <c:pt idx="69">
                  <c:v>11</c:v>
                </c:pt>
                <c:pt idx="70">
                  <c:v>64</c:v>
                </c:pt>
                <c:pt idx="71">
                  <c:v>32</c:v>
                </c:pt>
                <c:pt idx="72">
                  <c:v>11</c:v>
                </c:pt>
                <c:pt idx="73">
                  <c:v>48</c:v>
                </c:pt>
                <c:pt idx="74">
                  <c:v>26</c:v>
                </c:pt>
                <c:pt idx="75">
                  <c:v>9</c:v>
                </c:pt>
                <c:pt idx="76">
                  <c:v>48</c:v>
                </c:pt>
                <c:pt idx="77">
                  <c:v>26</c:v>
                </c:pt>
                <c:pt idx="78">
                  <c:v>9</c:v>
                </c:pt>
                <c:pt idx="79">
                  <c:v>55</c:v>
                </c:pt>
                <c:pt idx="80">
                  <c:v>27</c:v>
                </c:pt>
                <c:pt idx="81">
                  <c:v>9</c:v>
                </c:pt>
                <c:pt idx="82">
                  <c:v>55</c:v>
                </c:pt>
                <c:pt idx="83">
                  <c:v>27</c:v>
                </c:pt>
                <c:pt idx="84">
                  <c:v>9</c:v>
                </c:pt>
                <c:pt idx="85">
                  <c:v>50</c:v>
                </c:pt>
                <c:pt idx="86">
                  <c:v>25</c:v>
                </c:pt>
                <c:pt idx="87">
                  <c:v>9</c:v>
                </c:pt>
                <c:pt idx="88">
                  <c:v>52</c:v>
                </c:pt>
                <c:pt idx="89">
                  <c:v>26</c:v>
                </c:pt>
                <c:pt idx="90">
                  <c:v>9</c:v>
                </c:pt>
                <c:pt idx="91">
                  <c:v>9.15</c:v>
                </c:pt>
                <c:pt idx="92">
                  <c:v>16.739999999999998</c:v>
                </c:pt>
                <c:pt idx="93">
                  <c:v>73.75</c:v>
                </c:pt>
                <c:pt idx="94">
                  <c:v>9.9</c:v>
                </c:pt>
                <c:pt idx="95">
                  <c:v>16.739999999999998</c:v>
                </c:pt>
                <c:pt idx="96">
                  <c:v>73.75</c:v>
                </c:pt>
                <c:pt idx="97">
                  <c:v>9.82</c:v>
                </c:pt>
                <c:pt idx="98">
                  <c:v>13.31</c:v>
                </c:pt>
                <c:pt idx="99">
                  <c:v>72.56</c:v>
                </c:pt>
                <c:pt idx="100">
                  <c:v>9.82</c:v>
                </c:pt>
                <c:pt idx="101">
                  <c:v>13.31</c:v>
                </c:pt>
                <c:pt idx="102">
                  <c:v>72.56</c:v>
                </c:pt>
                <c:pt idx="103">
                  <c:v>9.82</c:v>
                </c:pt>
                <c:pt idx="104">
                  <c:v>13.31</c:v>
                </c:pt>
                <c:pt idx="105">
                  <c:v>72.56</c:v>
                </c:pt>
                <c:pt idx="106">
                  <c:v>23.73</c:v>
                </c:pt>
                <c:pt idx="107">
                  <c:v>23.73</c:v>
                </c:pt>
                <c:pt idx="108">
                  <c:v>72.56</c:v>
                </c:pt>
                <c:pt idx="109">
                  <c:v>8.57</c:v>
                </c:pt>
                <c:pt idx="110">
                  <c:v>11.71</c:v>
                </c:pt>
                <c:pt idx="111">
                  <c:v>64.08</c:v>
                </c:pt>
                <c:pt idx="112">
                  <c:v>9.23</c:v>
                </c:pt>
                <c:pt idx="113">
                  <c:v>12.79</c:v>
                </c:pt>
                <c:pt idx="114">
                  <c:v>68.34</c:v>
                </c:pt>
                <c:pt idx="115">
                  <c:v>9.2200000000000006</c:v>
                </c:pt>
                <c:pt idx="116">
                  <c:v>13.05</c:v>
                </c:pt>
                <c:pt idx="117">
                  <c:v>74.17</c:v>
                </c:pt>
                <c:pt idx="118">
                  <c:v>9.2200000000000006</c:v>
                </c:pt>
                <c:pt idx="119">
                  <c:v>13.05</c:v>
                </c:pt>
                <c:pt idx="120">
                  <c:v>74.17</c:v>
                </c:pt>
                <c:pt idx="121">
                  <c:v>24.02</c:v>
                </c:pt>
                <c:pt idx="122">
                  <c:v>24.02</c:v>
                </c:pt>
                <c:pt idx="123">
                  <c:v>74.17</c:v>
                </c:pt>
                <c:pt idx="124">
                  <c:v>9.2200000000000006</c:v>
                </c:pt>
                <c:pt idx="125">
                  <c:v>13.05</c:v>
                </c:pt>
                <c:pt idx="126">
                  <c:v>74.17</c:v>
                </c:pt>
                <c:pt idx="127">
                  <c:v>9.2200000000000006</c:v>
                </c:pt>
                <c:pt idx="128">
                  <c:v>13.05</c:v>
                </c:pt>
                <c:pt idx="129">
                  <c:v>74.17</c:v>
                </c:pt>
                <c:pt idx="130">
                  <c:v>24.02</c:v>
                </c:pt>
                <c:pt idx="131">
                  <c:v>24.02</c:v>
                </c:pt>
                <c:pt idx="132">
                  <c:v>74.17</c:v>
                </c:pt>
                <c:pt idx="133">
                  <c:v>9.35</c:v>
                </c:pt>
                <c:pt idx="134">
                  <c:v>12.73</c:v>
                </c:pt>
                <c:pt idx="135">
                  <c:v>70.45</c:v>
                </c:pt>
                <c:pt idx="136">
                  <c:v>23.73</c:v>
                </c:pt>
                <c:pt idx="137">
                  <c:v>23.73</c:v>
                </c:pt>
                <c:pt idx="138">
                  <c:v>72.56</c:v>
                </c:pt>
                <c:pt idx="139">
                  <c:v>9.35</c:v>
                </c:pt>
                <c:pt idx="140">
                  <c:v>12.73</c:v>
                </c:pt>
                <c:pt idx="141">
                  <c:v>70.45</c:v>
                </c:pt>
                <c:pt idx="142">
                  <c:v>9.35</c:v>
                </c:pt>
                <c:pt idx="143">
                  <c:v>12.73</c:v>
                </c:pt>
                <c:pt idx="144">
                  <c:v>70.45</c:v>
                </c:pt>
                <c:pt idx="145">
                  <c:v>5.68</c:v>
                </c:pt>
                <c:pt idx="146">
                  <c:v>12.17</c:v>
                </c:pt>
                <c:pt idx="147">
                  <c:v>64.739999999999995</c:v>
                </c:pt>
                <c:pt idx="148">
                  <c:v>10.1</c:v>
                </c:pt>
                <c:pt idx="149">
                  <c:v>10.1</c:v>
                </c:pt>
                <c:pt idx="150">
                  <c:v>57.84</c:v>
                </c:pt>
                <c:pt idx="151">
                  <c:v>5.68</c:v>
                </c:pt>
                <c:pt idx="152">
                  <c:v>12.17</c:v>
                </c:pt>
                <c:pt idx="153">
                  <c:v>64.739999999999995</c:v>
                </c:pt>
                <c:pt idx="154">
                  <c:v>9.69</c:v>
                </c:pt>
                <c:pt idx="155">
                  <c:v>15.64</c:v>
                </c:pt>
                <c:pt idx="156">
                  <c:v>70.97</c:v>
                </c:pt>
                <c:pt idx="157">
                  <c:v>9.82</c:v>
                </c:pt>
                <c:pt idx="158">
                  <c:v>13.31</c:v>
                </c:pt>
                <c:pt idx="159">
                  <c:v>72.56</c:v>
                </c:pt>
                <c:pt idx="160">
                  <c:v>9.82</c:v>
                </c:pt>
                <c:pt idx="161">
                  <c:v>13.31</c:v>
                </c:pt>
                <c:pt idx="162">
                  <c:v>72.56</c:v>
                </c:pt>
                <c:pt idx="163">
                  <c:v>23.73</c:v>
                </c:pt>
                <c:pt idx="164">
                  <c:v>23.73</c:v>
                </c:pt>
                <c:pt idx="165">
                  <c:v>72.56</c:v>
                </c:pt>
                <c:pt idx="166">
                  <c:v>30</c:v>
                </c:pt>
                <c:pt idx="167">
                  <c:v>34</c:v>
                </c:pt>
                <c:pt idx="168">
                  <c:v>10</c:v>
                </c:pt>
                <c:pt idx="169">
                  <c:v>54</c:v>
                </c:pt>
                <c:pt idx="170">
                  <c:v>30</c:v>
                </c:pt>
                <c:pt idx="172">
                  <c:v>24</c:v>
                </c:pt>
                <c:pt idx="173">
                  <c:v>11</c:v>
                </c:pt>
                <c:pt idx="174">
                  <c:v>21</c:v>
                </c:pt>
                <c:pt idx="175">
                  <c:v>26</c:v>
                </c:pt>
                <c:pt idx="176">
                  <c:v>39</c:v>
                </c:pt>
                <c:pt idx="177">
                  <c:v>20</c:v>
                </c:pt>
                <c:pt idx="178">
                  <c:v>11</c:v>
                </c:pt>
                <c:pt idx="179">
                  <c:v>60</c:v>
                </c:pt>
                <c:pt idx="180">
                  <c:v>11</c:v>
                </c:pt>
                <c:pt idx="183">
                  <c:v>71</c:v>
                </c:pt>
                <c:pt idx="184">
                  <c:v>33</c:v>
                </c:pt>
                <c:pt idx="185">
                  <c:v>11</c:v>
                </c:pt>
                <c:pt idx="186">
                  <c:v>20</c:v>
                </c:pt>
                <c:pt idx="187">
                  <c:v>11</c:v>
                </c:pt>
                <c:pt idx="188">
                  <c:v>26</c:v>
                </c:pt>
                <c:pt idx="189">
                  <c:v>38</c:v>
                </c:pt>
                <c:pt idx="190">
                  <c:v>63</c:v>
                </c:pt>
                <c:pt idx="192">
                  <c:v>64</c:v>
                </c:pt>
                <c:pt idx="193">
                  <c:v>69</c:v>
                </c:pt>
                <c:pt idx="194">
                  <c:v>68</c:v>
                </c:pt>
                <c:pt idx="195">
                  <c:v>53</c:v>
                </c:pt>
                <c:pt idx="196">
                  <c:v>23</c:v>
                </c:pt>
                <c:pt idx="197">
                  <c:v>71</c:v>
                </c:pt>
                <c:pt idx="198">
                  <c:v>32</c:v>
                </c:pt>
                <c:pt idx="199">
                  <c:v>11</c:v>
                </c:pt>
                <c:pt idx="201">
                  <c:v>19</c:v>
                </c:pt>
                <c:pt idx="202">
                  <c:v>22</c:v>
                </c:pt>
                <c:pt idx="203">
                  <c:v>55</c:v>
                </c:pt>
                <c:pt idx="204">
                  <c:v>64</c:v>
                </c:pt>
                <c:pt idx="205">
                  <c:v>9</c:v>
                </c:pt>
                <c:pt idx="206">
                  <c:v>65</c:v>
                </c:pt>
                <c:pt idx="207">
                  <c:v>63</c:v>
                </c:pt>
                <c:pt idx="208">
                  <c:v>10</c:v>
                </c:pt>
                <c:pt idx="209">
                  <c:v>66</c:v>
                </c:pt>
                <c:pt idx="210">
                  <c:v>28</c:v>
                </c:pt>
                <c:pt idx="211">
                  <c:v>71</c:v>
                </c:pt>
                <c:pt idx="213">
                  <c:v>69</c:v>
                </c:pt>
                <c:pt idx="214">
                  <c:v>11</c:v>
                </c:pt>
                <c:pt idx="215">
                  <c:v>63</c:v>
                </c:pt>
                <c:pt idx="216">
                  <c:v>60</c:v>
                </c:pt>
                <c:pt idx="217">
                  <c:v>11</c:v>
                </c:pt>
                <c:pt idx="218">
                  <c:v>20</c:v>
                </c:pt>
                <c:pt idx="219">
                  <c:v>19</c:v>
                </c:pt>
                <c:pt idx="220">
                  <c:v>26</c:v>
                </c:pt>
                <c:pt idx="221">
                  <c:v>22</c:v>
                </c:pt>
                <c:pt idx="222">
                  <c:v>23</c:v>
                </c:pt>
                <c:pt idx="224">
                  <c:v>11</c:v>
                </c:pt>
                <c:pt idx="225">
                  <c:v>11</c:v>
                </c:pt>
                <c:pt idx="226">
                  <c:v>66</c:v>
                </c:pt>
                <c:pt idx="227">
                  <c:v>11</c:v>
                </c:pt>
                <c:pt idx="228">
                  <c:v>16</c:v>
                </c:pt>
                <c:pt idx="229">
                  <c:v>67</c:v>
                </c:pt>
                <c:pt idx="230">
                  <c:v>20</c:v>
                </c:pt>
                <c:pt idx="231">
                  <c:v>63</c:v>
                </c:pt>
                <c:pt idx="232">
                  <c:v>65</c:v>
                </c:pt>
                <c:pt idx="233">
                  <c:v>51</c:v>
                </c:pt>
                <c:pt idx="234">
                  <c:v>63</c:v>
                </c:pt>
                <c:pt idx="235">
                  <c:v>71</c:v>
                </c:pt>
                <c:pt idx="236">
                  <c:v>38</c:v>
                </c:pt>
                <c:pt idx="237">
                  <c:v>11</c:v>
                </c:pt>
                <c:pt idx="238">
                  <c:v>63</c:v>
                </c:pt>
                <c:pt idx="239">
                  <c:v>53</c:v>
                </c:pt>
                <c:pt idx="240">
                  <c:v>63</c:v>
                </c:pt>
                <c:pt idx="241">
                  <c:v>11</c:v>
                </c:pt>
                <c:pt idx="242">
                  <c:v>26</c:v>
                </c:pt>
                <c:pt idx="243">
                  <c:v>65</c:v>
                </c:pt>
                <c:pt idx="244">
                  <c:v>64</c:v>
                </c:pt>
                <c:pt idx="245">
                  <c:v>60</c:v>
                </c:pt>
                <c:pt idx="247">
                  <c:v>73</c:v>
                </c:pt>
                <c:pt idx="248">
                  <c:v>69</c:v>
                </c:pt>
                <c:pt idx="249">
                  <c:v>53</c:v>
                </c:pt>
                <c:pt idx="250">
                  <c:v>66</c:v>
                </c:pt>
                <c:pt idx="251">
                  <c:v>63</c:v>
                </c:pt>
                <c:pt idx="252">
                  <c:v>26</c:v>
                </c:pt>
                <c:pt idx="253">
                  <c:v>22</c:v>
                </c:pt>
                <c:pt idx="254">
                  <c:v>32</c:v>
                </c:pt>
                <c:pt idx="255">
                  <c:v>10</c:v>
                </c:pt>
                <c:pt idx="256">
                  <c:v>35</c:v>
                </c:pt>
                <c:pt idx="257">
                  <c:v>55</c:v>
                </c:pt>
                <c:pt idx="258">
                  <c:v>32</c:v>
                </c:pt>
                <c:pt idx="259">
                  <c:v>66</c:v>
                </c:pt>
                <c:pt idx="260">
                  <c:v>9</c:v>
                </c:pt>
                <c:pt idx="261">
                  <c:v>41</c:v>
                </c:pt>
                <c:pt idx="262">
                  <c:v>73</c:v>
                </c:pt>
                <c:pt idx="263">
                  <c:v>48</c:v>
                </c:pt>
                <c:pt idx="264">
                  <c:v>26</c:v>
                </c:pt>
                <c:pt idx="266">
                  <c:v>53</c:v>
                </c:pt>
                <c:pt idx="267">
                  <c:v>19</c:v>
                </c:pt>
                <c:pt idx="268">
                  <c:v>19</c:v>
                </c:pt>
                <c:pt idx="269">
                  <c:v>20</c:v>
                </c:pt>
                <c:pt idx="271">
                  <c:v>60</c:v>
                </c:pt>
                <c:pt idx="272">
                  <c:v>54</c:v>
                </c:pt>
                <c:pt idx="273">
                  <c:v>60</c:v>
                </c:pt>
                <c:pt idx="274">
                  <c:v>35</c:v>
                </c:pt>
                <c:pt idx="277">
                  <c:v>64</c:v>
                </c:pt>
                <c:pt idx="278">
                  <c:v>11</c:v>
                </c:pt>
                <c:pt idx="279">
                  <c:v>20</c:v>
                </c:pt>
                <c:pt idx="281">
                  <c:v>32</c:v>
                </c:pt>
              </c:numCache>
            </c:numRef>
          </c:xVal>
          <c:yVal>
            <c:numRef>
              <c:f>'VS CEC Data (2018)'!$O$3:$O$323</c:f>
              <c:numCache>
                <c:formatCode>General</c:formatCode>
                <c:ptCount val="321"/>
                <c:pt idx="0">
                  <c:v>3.7</c:v>
                </c:pt>
                <c:pt idx="1">
                  <c:v>13.04</c:v>
                </c:pt>
                <c:pt idx="3">
                  <c:v>2.72</c:v>
                </c:pt>
                <c:pt idx="4">
                  <c:v>9.89</c:v>
                </c:pt>
                <c:pt idx="9">
                  <c:v>3.33</c:v>
                </c:pt>
                <c:pt idx="10">
                  <c:v>10.54</c:v>
                </c:pt>
                <c:pt idx="13">
                  <c:v>9.76</c:v>
                </c:pt>
                <c:pt idx="16">
                  <c:v>2.91</c:v>
                </c:pt>
                <c:pt idx="17">
                  <c:v>2.72</c:v>
                </c:pt>
                <c:pt idx="18">
                  <c:v>9.89</c:v>
                </c:pt>
                <c:pt idx="20">
                  <c:v>2.62</c:v>
                </c:pt>
                <c:pt idx="21">
                  <c:v>8.52</c:v>
                </c:pt>
                <c:pt idx="26">
                  <c:v>3.33</c:v>
                </c:pt>
                <c:pt idx="27">
                  <c:v>10.54</c:v>
                </c:pt>
                <c:pt idx="28">
                  <c:v>3.7</c:v>
                </c:pt>
                <c:pt idx="30">
                  <c:v>13.04</c:v>
                </c:pt>
                <c:pt idx="31">
                  <c:v>2.12</c:v>
                </c:pt>
                <c:pt idx="32">
                  <c:v>2.19</c:v>
                </c:pt>
                <c:pt idx="33">
                  <c:v>2.25</c:v>
                </c:pt>
                <c:pt idx="34">
                  <c:v>2.65</c:v>
                </c:pt>
                <c:pt idx="35">
                  <c:v>2.65</c:v>
                </c:pt>
                <c:pt idx="36">
                  <c:v>2.12</c:v>
                </c:pt>
                <c:pt idx="37">
                  <c:v>2.12</c:v>
                </c:pt>
                <c:pt idx="38">
                  <c:v>2.63</c:v>
                </c:pt>
                <c:pt idx="40">
                  <c:v>2.12</c:v>
                </c:pt>
                <c:pt idx="56">
                  <c:v>2.12</c:v>
                </c:pt>
                <c:pt idx="58">
                  <c:v>2.12</c:v>
                </c:pt>
                <c:pt idx="60">
                  <c:v>2.12</c:v>
                </c:pt>
                <c:pt idx="62">
                  <c:v>2.12</c:v>
                </c:pt>
                <c:pt idx="63">
                  <c:v>13.64</c:v>
                </c:pt>
                <c:pt idx="64">
                  <c:v>2.12</c:v>
                </c:pt>
                <c:pt idx="65">
                  <c:v>13.64</c:v>
                </c:pt>
                <c:pt idx="66">
                  <c:v>2.12</c:v>
                </c:pt>
                <c:pt idx="67">
                  <c:v>2.72</c:v>
                </c:pt>
                <c:pt idx="68">
                  <c:v>9.89</c:v>
                </c:pt>
                <c:pt idx="70">
                  <c:v>2.72</c:v>
                </c:pt>
                <c:pt idx="71">
                  <c:v>9.89</c:v>
                </c:pt>
                <c:pt idx="73">
                  <c:v>3.47</c:v>
                </c:pt>
                <c:pt idx="74">
                  <c:v>10</c:v>
                </c:pt>
                <c:pt idx="76">
                  <c:v>3.47</c:v>
                </c:pt>
                <c:pt idx="77">
                  <c:v>10</c:v>
                </c:pt>
                <c:pt idx="79">
                  <c:v>2.91</c:v>
                </c:pt>
                <c:pt idx="80">
                  <c:v>9.76</c:v>
                </c:pt>
                <c:pt idx="82">
                  <c:v>2.91</c:v>
                </c:pt>
                <c:pt idx="83">
                  <c:v>9.76</c:v>
                </c:pt>
                <c:pt idx="85">
                  <c:v>3.7</c:v>
                </c:pt>
                <c:pt idx="86">
                  <c:v>13.04</c:v>
                </c:pt>
                <c:pt idx="88">
                  <c:v>3.33</c:v>
                </c:pt>
                <c:pt idx="89">
                  <c:v>10.54</c:v>
                </c:pt>
                <c:pt idx="92">
                  <c:v>11.43</c:v>
                </c:pt>
                <c:pt idx="93">
                  <c:v>1.8</c:v>
                </c:pt>
                <c:pt idx="95">
                  <c:v>11.43</c:v>
                </c:pt>
                <c:pt idx="96">
                  <c:v>1.8</c:v>
                </c:pt>
                <c:pt idx="99">
                  <c:v>1.81</c:v>
                </c:pt>
                <c:pt idx="102">
                  <c:v>1.81</c:v>
                </c:pt>
                <c:pt idx="105">
                  <c:v>1.81</c:v>
                </c:pt>
                <c:pt idx="106">
                  <c:v>11.48</c:v>
                </c:pt>
                <c:pt idx="107">
                  <c:v>11.48</c:v>
                </c:pt>
                <c:pt idx="108">
                  <c:v>1.81</c:v>
                </c:pt>
                <c:pt idx="111">
                  <c:v>2.39</c:v>
                </c:pt>
                <c:pt idx="114">
                  <c:v>2.0499999999999998</c:v>
                </c:pt>
                <c:pt idx="117">
                  <c:v>1.75</c:v>
                </c:pt>
                <c:pt idx="120">
                  <c:v>1.75</c:v>
                </c:pt>
                <c:pt idx="121">
                  <c:v>11.22</c:v>
                </c:pt>
                <c:pt idx="122">
                  <c:v>11.22</c:v>
                </c:pt>
                <c:pt idx="123">
                  <c:v>1.75</c:v>
                </c:pt>
                <c:pt idx="126">
                  <c:v>1.75</c:v>
                </c:pt>
                <c:pt idx="129">
                  <c:v>1.75</c:v>
                </c:pt>
                <c:pt idx="130">
                  <c:v>11.22</c:v>
                </c:pt>
                <c:pt idx="131">
                  <c:v>11.22</c:v>
                </c:pt>
                <c:pt idx="132">
                  <c:v>1.75</c:v>
                </c:pt>
                <c:pt idx="135">
                  <c:v>1.9</c:v>
                </c:pt>
                <c:pt idx="136">
                  <c:v>11.48</c:v>
                </c:pt>
                <c:pt idx="137">
                  <c:v>11.48</c:v>
                </c:pt>
                <c:pt idx="138">
                  <c:v>1.81</c:v>
                </c:pt>
                <c:pt idx="141">
                  <c:v>1.9</c:v>
                </c:pt>
                <c:pt idx="144">
                  <c:v>1.9</c:v>
                </c:pt>
                <c:pt idx="147">
                  <c:v>1.98</c:v>
                </c:pt>
                <c:pt idx="150">
                  <c:v>2.4300000000000002</c:v>
                </c:pt>
                <c:pt idx="153">
                  <c:v>1.98</c:v>
                </c:pt>
                <c:pt idx="155">
                  <c:v>12.45</c:v>
                </c:pt>
                <c:pt idx="156">
                  <c:v>1.9</c:v>
                </c:pt>
                <c:pt idx="159">
                  <c:v>1.81</c:v>
                </c:pt>
                <c:pt idx="162">
                  <c:v>1.81</c:v>
                </c:pt>
                <c:pt idx="163">
                  <c:v>11.48</c:v>
                </c:pt>
                <c:pt idx="164">
                  <c:v>11.48</c:v>
                </c:pt>
                <c:pt idx="165">
                  <c:v>1.81</c:v>
                </c:pt>
                <c:pt idx="166">
                  <c:v>8.5299999999999994</c:v>
                </c:pt>
                <c:pt idx="167">
                  <c:v>6.75</c:v>
                </c:pt>
                <c:pt idx="169">
                  <c:v>2.78</c:v>
                </c:pt>
                <c:pt idx="170">
                  <c:v>8.5299999999999994</c:v>
                </c:pt>
                <c:pt idx="172">
                  <c:v>16.55</c:v>
                </c:pt>
                <c:pt idx="174">
                  <c:v>12.47</c:v>
                </c:pt>
                <c:pt idx="175">
                  <c:v>8.52</c:v>
                </c:pt>
                <c:pt idx="176">
                  <c:v>5.05</c:v>
                </c:pt>
                <c:pt idx="177">
                  <c:v>13.64</c:v>
                </c:pt>
                <c:pt idx="179">
                  <c:v>2.33</c:v>
                </c:pt>
                <c:pt idx="183">
                  <c:v>2.12</c:v>
                </c:pt>
                <c:pt idx="184">
                  <c:v>6.51</c:v>
                </c:pt>
                <c:pt idx="186">
                  <c:v>13.64</c:v>
                </c:pt>
                <c:pt idx="188">
                  <c:v>10.33</c:v>
                </c:pt>
                <c:pt idx="189">
                  <c:v>6.47</c:v>
                </c:pt>
                <c:pt idx="190">
                  <c:v>2.0699999999999998</c:v>
                </c:pt>
                <c:pt idx="192">
                  <c:v>2.72</c:v>
                </c:pt>
                <c:pt idx="193">
                  <c:v>2.12</c:v>
                </c:pt>
                <c:pt idx="194">
                  <c:v>1.81</c:v>
                </c:pt>
                <c:pt idx="195">
                  <c:v>2.94</c:v>
                </c:pt>
                <c:pt idx="196">
                  <c:v>13.52</c:v>
                </c:pt>
                <c:pt idx="197">
                  <c:v>2.12</c:v>
                </c:pt>
                <c:pt idx="198">
                  <c:v>9.89</c:v>
                </c:pt>
                <c:pt idx="201">
                  <c:v>11.4</c:v>
                </c:pt>
                <c:pt idx="202">
                  <c:v>7.37</c:v>
                </c:pt>
                <c:pt idx="203">
                  <c:v>2.62</c:v>
                </c:pt>
                <c:pt idx="204">
                  <c:v>2.72</c:v>
                </c:pt>
                <c:pt idx="206">
                  <c:v>2.09</c:v>
                </c:pt>
                <c:pt idx="207">
                  <c:v>2.0099999999999998</c:v>
                </c:pt>
                <c:pt idx="209">
                  <c:v>2.09</c:v>
                </c:pt>
                <c:pt idx="210">
                  <c:v>8.7899999999999991</c:v>
                </c:pt>
                <c:pt idx="211">
                  <c:v>2.12</c:v>
                </c:pt>
                <c:pt idx="213">
                  <c:v>2.13</c:v>
                </c:pt>
                <c:pt idx="215">
                  <c:v>2.0699999999999998</c:v>
                </c:pt>
                <c:pt idx="216">
                  <c:v>2.33</c:v>
                </c:pt>
                <c:pt idx="218">
                  <c:v>13.64</c:v>
                </c:pt>
                <c:pt idx="219">
                  <c:v>11.4</c:v>
                </c:pt>
                <c:pt idx="220">
                  <c:v>10</c:v>
                </c:pt>
                <c:pt idx="221">
                  <c:v>17.600000000000001</c:v>
                </c:pt>
                <c:pt idx="222">
                  <c:v>12.21</c:v>
                </c:pt>
                <c:pt idx="226">
                  <c:v>2.09</c:v>
                </c:pt>
                <c:pt idx="228">
                  <c:v>15.23</c:v>
                </c:pt>
                <c:pt idx="229">
                  <c:v>2.3199999999999998</c:v>
                </c:pt>
                <c:pt idx="230">
                  <c:v>11.32</c:v>
                </c:pt>
                <c:pt idx="231">
                  <c:v>2.0099999999999998</c:v>
                </c:pt>
                <c:pt idx="232">
                  <c:v>2.04</c:v>
                </c:pt>
                <c:pt idx="233">
                  <c:v>3.49</c:v>
                </c:pt>
                <c:pt idx="234">
                  <c:v>2.0099999999999998</c:v>
                </c:pt>
                <c:pt idx="235">
                  <c:v>2.12</c:v>
                </c:pt>
                <c:pt idx="236">
                  <c:v>6.12</c:v>
                </c:pt>
                <c:pt idx="238">
                  <c:v>2.0699999999999998</c:v>
                </c:pt>
                <c:pt idx="239">
                  <c:v>3.31</c:v>
                </c:pt>
                <c:pt idx="240">
                  <c:v>2.0099999999999998</c:v>
                </c:pt>
                <c:pt idx="242">
                  <c:v>10.33</c:v>
                </c:pt>
                <c:pt idx="243">
                  <c:v>1.93</c:v>
                </c:pt>
                <c:pt idx="244">
                  <c:v>2.72</c:v>
                </c:pt>
                <c:pt idx="245">
                  <c:v>2.33</c:v>
                </c:pt>
                <c:pt idx="247">
                  <c:v>1.95</c:v>
                </c:pt>
                <c:pt idx="248">
                  <c:v>2.13</c:v>
                </c:pt>
                <c:pt idx="249">
                  <c:v>3.31</c:v>
                </c:pt>
                <c:pt idx="250">
                  <c:v>1.87</c:v>
                </c:pt>
                <c:pt idx="251">
                  <c:v>2.0699999999999998</c:v>
                </c:pt>
                <c:pt idx="252">
                  <c:v>10.33</c:v>
                </c:pt>
                <c:pt idx="253">
                  <c:v>15.17</c:v>
                </c:pt>
                <c:pt idx="254">
                  <c:v>9.89</c:v>
                </c:pt>
                <c:pt idx="256">
                  <c:v>6.21</c:v>
                </c:pt>
                <c:pt idx="257">
                  <c:v>2.62</c:v>
                </c:pt>
                <c:pt idx="258">
                  <c:v>9.89</c:v>
                </c:pt>
                <c:pt idx="259">
                  <c:v>1.87</c:v>
                </c:pt>
                <c:pt idx="261">
                  <c:v>4.6500000000000004</c:v>
                </c:pt>
                <c:pt idx="262">
                  <c:v>1.98</c:v>
                </c:pt>
                <c:pt idx="263">
                  <c:v>3.47</c:v>
                </c:pt>
                <c:pt idx="264">
                  <c:v>8.52</c:v>
                </c:pt>
                <c:pt idx="266">
                  <c:v>3.31</c:v>
                </c:pt>
                <c:pt idx="267">
                  <c:v>11.4</c:v>
                </c:pt>
                <c:pt idx="268">
                  <c:v>11.4</c:v>
                </c:pt>
                <c:pt idx="269">
                  <c:v>13.64</c:v>
                </c:pt>
                <c:pt idx="271">
                  <c:v>2.33</c:v>
                </c:pt>
                <c:pt idx="272">
                  <c:v>2.81</c:v>
                </c:pt>
                <c:pt idx="273">
                  <c:v>2.48</c:v>
                </c:pt>
                <c:pt idx="274">
                  <c:v>7.11</c:v>
                </c:pt>
                <c:pt idx="277">
                  <c:v>2.72</c:v>
                </c:pt>
                <c:pt idx="279">
                  <c:v>11.32</c:v>
                </c:pt>
                <c:pt idx="281">
                  <c:v>9.89</c:v>
                </c:pt>
              </c:numCache>
            </c:numRef>
          </c:yVal>
          <c:smooth val="0"/>
          <c:extLst xmlns:c16r2="http://schemas.microsoft.com/office/drawing/2015/06/chart">
            <c:ext xmlns:c16="http://schemas.microsoft.com/office/drawing/2014/chart" uri="{C3380CC4-5D6E-409C-BE32-E72D297353CC}">
              <c16:uniqueId val="{00000003-0112-4A9A-B552-2CEAF8ED3813}"/>
            </c:ext>
          </c:extLst>
        </c:ser>
        <c:dLbls>
          <c:showLegendKey val="0"/>
          <c:showVal val="0"/>
          <c:showCatName val="0"/>
          <c:showSerName val="0"/>
          <c:showPercent val="0"/>
          <c:showBubbleSize val="0"/>
        </c:dLbls>
        <c:axId val="310618264"/>
        <c:axId val="310618656"/>
      </c:scatterChart>
      <c:valAx>
        <c:axId val="310618264"/>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GPM</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0618656"/>
        <c:crosses val="autoZero"/>
        <c:crossBetween val="midCat"/>
      </c:valAx>
      <c:valAx>
        <c:axId val="31061865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EF</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0618264"/>
        <c:crosses val="autoZero"/>
        <c:crossBetween val="midCat"/>
      </c:valAx>
    </c:plotArea>
    <c:plotVisOnly val="1"/>
    <c:dispBlanksAs val="gap"/>
    <c:showDLblsOverMax val="0"/>
  </c:chart>
  <c:txPr>
    <a:bodyPr/>
    <a:lstStyle/>
    <a:p>
      <a:pPr>
        <a:defRPr/>
      </a:pPr>
      <a:endParaRPr lang="en-US"/>
    </a:p>
  </c:txPr>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Curve-B Energy </a:t>
            </a:r>
            <a:r>
              <a:rPr lang="en-US" sz="1400" b="0" i="0" u="none" strike="noStrike" baseline="0">
                <a:effectLst/>
              </a:rPr>
              <a:t>Factor vs Flow (GPM)</a:t>
            </a:r>
            <a:endParaRPr lang="en-US"/>
          </a:p>
        </c:rich>
      </c:tx>
      <c:overlay val="0"/>
      <c:spPr>
        <a:noFill/>
        <a:ln>
          <a:noFill/>
        </a:ln>
        <a:effectLst/>
      </c:spPr>
    </c:title>
    <c:autoTitleDeleted val="0"/>
    <c:plotArea>
      <c:layout/>
      <c:scatterChart>
        <c:scatterStyle val="lineMarker"/>
        <c:varyColors val="0"/>
        <c:ser>
          <c:idx val="0"/>
          <c:order val="0"/>
          <c:tx>
            <c:strRef>
              <c:f>'VS CEC Data (2018)'!$R$2</c:f>
              <c:strCache>
                <c:ptCount val="1"/>
                <c:pt idx="0">
                  <c:v>Curve-B Energy Factor</c:v>
                </c:pt>
              </c:strCache>
            </c:strRef>
          </c:tx>
          <c:spPr>
            <a:ln w="19050" cap="rnd">
              <a:noFill/>
              <a:round/>
            </a:ln>
            <a:effectLst/>
          </c:spPr>
          <c:marker>
            <c:symbol val="circle"/>
            <c:size val="5"/>
            <c:spPr>
              <a:solidFill>
                <a:schemeClr val="accent2"/>
              </a:solidFill>
              <a:ln w="9525">
                <a:solidFill>
                  <a:schemeClr val="accent2"/>
                </a:solidFill>
              </a:ln>
              <a:effectLst/>
            </c:spPr>
          </c:marker>
          <c:trendline>
            <c:spPr>
              <a:ln w="19050" cap="rnd">
                <a:solidFill>
                  <a:schemeClr val="accent2"/>
                </a:solidFill>
                <a:prstDash val="sysDot"/>
              </a:ln>
              <a:effectLst/>
            </c:spPr>
            <c:trendlineType val="poly"/>
            <c:order val="2"/>
            <c:dispRSqr val="1"/>
            <c:dispEq val="1"/>
            <c:trendlineLbl>
              <c:layout>
                <c:manualLayout>
                  <c:x val="3.3657042869641293E-3"/>
                  <c:y val="-0.44785505978419365"/>
                </c:manualLayout>
              </c:layout>
              <c:numFmt formatCode="General" sourceLinked="0"/>
              <c:spPr>
                <a:noFill/>
                <a:ln>
                  <a:noFill/>
                </a:ln>
                <a:effectLst/>
              </c:spPr>
              <c:txPr>
                <a:bodyPr rot="0" spcFirstLastPara="1" vertOverflow="ellipsis" vert="horz" wrap="square" anchor="ctr" anchorCtr="1"/>
                <a:lstStyle/>
                <a:p>
                  <a:pPr>
                    <a:defRPr sz="1100" b="1" i="0" u="none" strike="noStrike" kern="1200" baseline="0">
                      <a:solidFill>
                        <a:schemeClr val="tx1">
                          <a:lumMod val="65000"/>
                          <a:lumOff val="35000"/>
                        </a:schemeClr>
                      </a:solidFill>
                      <a:latin typeface="+mn-lt"/>
                      <a:ea typeface="+mn-ea"/>
                      <a:cs typeface="+mn-cs"/>
                    </a:defRPr>
                  </a:pPr>
                  <a:endParaRPr lang="en-US"/>
                </a:p>
              </c:txPr>
            </c:trendlineLbl>
          </c:trendline>
          <c:xVal>
            <c:numRef>
              <c:f>'VS CEC Data (2018)'!$P$3:$P$323</c:f>
              <c:numCache>
                <c:formatCode>General</c:formatCode>
                <c:ptCount val="321"/>
                <c:pt idx="0">
                  <c:v>32</c:v>
                </c:pt>
                <c:pt idx="1">
                  <c:v>16</c:v>
                </c:pt>
                <c:pt idx="2">
                  <c:v>6</c:v>
                </c:pt>
                <c:pt idx="3">
                  <c:v>38</c:v>
                </c:pt>
                <c:pt idx="4">
                  <c:v>19</c:v>
                </c:pt>
                <c:pt idx="5">
                  <c:v>7</c:v>
                </c:pt>
                <c:pt idx="9">
                  <c:v>33</c:v>
                </c:pt>
                <c:pt idx="10">
                  <c:v>16</c:v>
                </c:pt>
                <c:pt idx="11">
                  <c:v>6</c:v>
                </c:pt>
                <c:pt idx="13">
                  <c:v>17</c:v>
                </c:pt>
                <c:pt idx="14">
                  <c:v>6</c:v>
                </c:pt>
                <c:pt idx="16">
                  <c:v>35</c:v>
                </c:pt>
                <c:pt idx="17">
                  <c:v>38</c:v>
                </c:pt>
                <c:pt idx="18">
                  <c:v>19</c:v>
                </c:pt>
                <c:pt idx="19">
                  <c:v>7</c:v>
                </c:pt>
                <c:pt idx="20">
                  <c:v>35</c:v>
                </c:pt>
                <c:pt idx="21">
                  <c:v>17</c:v>
                </c:pt>
                <c:pt idx="22">
                  <c:v>7</c:v>
                </c:pt>
                <c:pt idx="25">
                  <c:v>6</c:v>
                </c:pt>
                <c:pt idx="26">
                  <c:v>33</c:v>
                </c:pt>
                <c:pt idx="27">
                  <c:v>16</c:v>
                </c:pt>
                <c:pt idx="28">
                  <c:v>32</c:v>
                </c:pt>
                <c:pt idx="29">
                  <c:v>6</c:v>
                </c:pt>
                <c:pt idx="30">
                  <c:v>16</c:v>
                </c:pt>
                <c:pt idx="31">
                  <c:v>41</c:v>
                </c:pt>
                <c:pt idx="32">
                  <c:v>41</c:v>
                </c:pt>
                <c:pt idx="33">
                  <c:v>40</c:v>
                </c:pt>
                <c:pt idx="34">
                  <c:v>36</c:v>
                </c:pt>
                <c:pt idx="35">
                  <c:v>36</c:v>
                </c:pt>
                <c:pt idx="36">
                  <c:v>41</c:v>
                </c:pt>
                <c:pt idx="37">
                  <c:v>41</c:v>
                </c:pt>
                <c:pt idx="38">
                  <c:v>36</c:v>
                </c:pt>
                <c:pt idx="39">
                  <c:v>8</c:v>
                </c:pt>
                <c:pt idx="40">
                  <c:v>42</c:v>
                </c:pt>
                <c:pt idx="55">
                  <c:v>8</c:v>
                </c:pt>
                <c:pt idx="56">
                  <c:v>42</c:v>
                </c:pt>
                <c:pt idx="57">
                  <c:v>8</c:v>
                </c:pt>
                <c:pt idx="58">
                  <c:v>42</c:v>
                </c:pt>
                <c:pt idx="59">
                  <c:v>8</c:v>
                </c:pt>
                <c:pt idx="60">
                  <c:v>42</c:v>
                </c:pt>
                <c:pt idx="61">
                  <c:v>8</c:v>
                </c:pt>
                <c:pt idx="62">
                  <c:v>42</c:v>
                </c:pt>
                <c:pt idx="63">
                  <c:v>12</c:v>
                </c:pt>
                <c:pt idx="64">
                  <c:v>42</c:v>
                </c:pt>
                <c:pt idx="65">
                  <c:v>12</c:v>
                </c:pt>
                <c:pt idx="66">
                  <c:v>42</c:v>
                </c:pt>
                <c:pt idx="67">
                  <c:v>38</c:v>
                </c:pt>
                <c:pt idx="68">
                  <c:v>19</c:v>
                </c:pt>
                <c:pt idx="69">
                  <c:v>7</c:v>
                </c:pt>
                <c:pt idx="70">
                  <c:v>38</c:v>
                </c:pt>
                <c:pt idx="71">
                  <c:v>19</c:v>
                </c:pt>
                <c:pt idx="72">
                  <c:v>7</c:v>
                </c:pt>
                <c:pt idx="73">
                  <c:v>33</c:v>
                </c:pt>
                <c:pt idx="74">
                  <c:v>16</c:v>
                </c:pt>
                <c:pt idx="75">
                  <c:v>6</c:v>
                </c:pt>
                <c:pt idx="76">
                  <c:v>33</c:v>
                </c:pt>
                <c:pt idx="77">
                  <c:v>16</c:v>
                </c:pt>
                <c:pt idx="78">
                  <c:v>6</c:v>
                </c:pt>
                <c:pt idx="79">
                  <c:v>35</c:v>
                </c:pt>
                <c:pt idx="80">
                  <c:v>17</c:v>
                </c:pt>
                <c:pt idx="81">
                  <c:v>8</c:v>
                </c:pt>
                <c:pt idx="82">
                  <c:v>35</c:v>
                </c:pt>
                <c:pt idx="83">
                  <c:v>17</c:v>
                </c:pt>
                <c:pt idx="84">
                  <c:v>8</c:v>
                </c:pt>
                <c:pt idx="85">
                  <c:v>32</c:v>
                </c:pt>
                <c:pt idx="86">
                  <c:v>16</c:v>
                </c:pt>
                <c:pt idx="87">
                  <c:v>6</c:v>
                </c:pt>
                <c:pt idx="88">
                  <c:v>33</c:v>
                </c:pt>
                <c:pt idx="89">
                  <c:v>16</c:v>
                </c:pt>
                <c:pt idx="90">
                  <c:v>6</c:v>
                </c:pt>
                <c:pt idx="91">
                  <c:v>5.31</c:v>
                </c:pt>
                <c:pt idx="92">
                  <c:v>9.8800000000000008</c:v>
                </c:pt>
                <c:pt idx="93">
                  <c:v>43.97</c:v>
                </c:pt>
                <c:pt idx="94">
                  <c:v>6.03</c:v>
                </c:pt>
                <c:pt idx="95">
                  <c:v>9.8800000000000008</c:v>
                </c:pt>
                <c:pt idx="96">
                  <c:v>43.97</c:v>
                </c:pt>
                <c:pt idx="97">
                  <c:v>5.86</c:v>
                </c:pt>
                <c:pt idx="98">
                  <c:v>8.09</c:v>
                </c:pt>
                <c:pt idx="99">
                  <c:v>43.47</c:v>
                </c:pt>
                <c:pt idx="100">
                  <c:v>5.86</c:v>
                </c:pt>
                <c:pt idx="101">
                  <c:v>8.09</c:v>
                </c:pt>
                <c:pt idx="102">
                  <c:v>43.47</c:v>
                </c:pt>
                <c:pt idx="103">
                  <c:v>5.86</c:v>
                </c:pt>
                <c:pt idx="104">
                  <c:v>8.09</c:v>
                </c:pt>
                <c:pt idx="105">
                  <c:v>43.47</c:v>
                </c:pt>
                <c:pt idx="106">
                  <c:v>14.15</c:v>
                </c:pt>
                <c:pt idx="107">
                  <c:v>14.15</c:v>
                </c:pt>
                <c:pt idx="108">
                  <c:v>43.47</c:v>
                </c:pt>
                <c:pt idx="109">
                  <c:v>5.32</c:v>
                </c:pt>
                <c:pt idx="110">
                  <c:v>7.34</c:v>
                </c:pt>
                <c:pt idx="111">
                  <c:v>40.18</c:v>
                </c:pt>
                <c:pt idx="112">
                  <c:v>5.54</c:v>
                </c:pt>
                <c:pt idx="113">
                  <c:v>7.63</c:v>
                </c:pt>
                <c:pt idx="114">
                  <c:v>41.45</c:v>
                </c:pt>
                <c:pt idx="115">
                  <c:v>5.55</c:v>
                </c:pt>
                <c:pt idx="116">
                  <c:v>7.84</c:v>
                </c:pt>
                <c:pt idx="117">
                  <c:v>44.01</c:v>
                </c:pt>
                <c:pt idx="118">
                  <c:v>5.55</c:v>
                </c:pt>
                <c:pt idx="119">
                  <c:v>7.84</c:v>
                </c:pt>
                <c:pt idx="120">
                  <c:v>44.01</c:v>
                </c:pt>
                <c:pt idx="121">
                  <c:v>14.44</c:v>
                </c:pt>
                <c:pt idx="122">
                  <c:v>14.44</c:v>
                </c:pt>
                <c:pt idx="123">
                  <c:v>44.01</c:v>
                </c:pt>
                <c:pt idx="124">
                  <c:v>5.55</c:v>
                </c:pt>
                <c:pt idx="125">
                  <c:v>7.84</c:v>
                </c:pt>
                <c:pt idx="126">
                  <c:v>44.01</c:v>
                </c:pt>
                <c:pt idx="127">
                  <c:v>5.55</c:v>
                </c:pt>
                <c:pt idx="128">
                  <c:v>7.84</c:v>
                </c:pt>
                <c:pt idx="129">
                  <c:v>44.01</c:v>
                </c:pt>
                <c:pt idx="130">
                  <c:v>14.44</c:v>
                </c:pt>
                <c:pt idx="131">
                  <c:v>14.44</c:v>
                </c:pt>
                <c:pt idx="132">
                  <c:v>44.01</c:v>
                </c:pt>
                <c:pt idx="133">
                  <c:v>5.63</c:v>
                </c:pt>
                <c:pt idx="134">
                  <c:v>7.71</c:v>
                </c:pt>
                <c:pt idx="135">
                  <c:v>42.29</c:v>
                </c:pt>
                <c:pt idx="136">
                  <c:v>14.15</c:v>
                </c:pt>
                <c:pt idx="137">
                  <c:v>14.15</c:v>
                </c:pt>
                <c:pt idx="138">
                  <c:v>43.47</c:v>
                </c:pt>
                <c:pt idx="139">
                  <c:v>5.63</c:v>
                </c:pt>
                <c:pt idx="140">
                  <c:v>7.71</c:v>
                </c:pt>
                <c:pt idx="141">
                  <c:v>42.29</c:v>
                </c:pt>
                <c:pt idx="142">
                  <c:v>5.63</c:v>
                </c:pt>
                <c:pt idx="143">
                  <c:v>7.71</c:v>
                </c:pt>
                <c:pt idx="144">
                  <c:v>42.29</c:v>
                </c:pt>
                <c:pt idx="145">
                  <c:v>3.57</c:v>
                </c:pt>
                <c:pt idx="146">
                  <c:v>7.91</c:v>
                </c:pt>
                <c:pt idx="147">
                  <c:v>40.74</c:v>
                </c:pt>
                <c:pt idx="148">
                  <c:v>6.32</c:v>
                </c:pt>
                <c:pt idx="149">
                  <c:v>6.32</c:v>
                </c:pt>
                <c:pt idx="150">
                  <c:v>36.380000000000003</c:v>
                </c:pt>
                <c:pt idx="151">
                  <c:v>3.57</c:v>
                </c:pt>
                <c:pt idx="152">
                  <c:v>7.91</c:v>
                </c:pt>
                <c:pt idx="153">
                  <c:v>40.74</c:v>
                </c:pt>
                <c:pt idx="154">
                  <c:v>5.75</c:v>
                </c:pt>
                <c:pt idx="155">
                  <c:v>9.4600000000000009</c:v>
                </c:pt>
                <c:pt idx="156">
                  <c:v>42.14</c:v>
                </c:pt>
                <c:pt idx="157">
                  <c:v>5.86</c:v>
                </c:pt>
                <c:pt idx="158">
                  <c:v>8.09</c:v>
                </c:pt>
                <c:pt idx="159">
                  <c:v>43.47</c:v>
                </c:pt>
                <c:pt idx="160">
                  <c:v>5.86</c:v>
                </c:pt>
                <c:pt idx="161">
                  <c:v>8.09</c:v>
                </c:pt>
                <c:pt idx="162">
                  <c:v>43.47</c:v>
                </c:pt>
                <c:pt idx="163">
                  <c:v>14.15</c:v>
                </c:pt>
                <c:pt idx="164">
                  <c:v>14.15</c:v>
                </c:pt>
                <c:pt idx="165">
                  <c:v>43.47</c:v>
                </c:pt>
                <c:pt idx="166">
                  <c:v>18</c:v>
                </c:pt>
                <c:pt idx="167">
                  <c:v>21</c:v>
                </c:pt>
                <c:pt idx="168">
                  <c:v>6</c:v>
                </c:pt>
                <c:pt idx="169">
                  <c:v>33</c:v>
                </c:pt>
                <c:pt idx="170">
                  <c:v>18</c:v>
                </c:pt>
                <c:pt idx="172">
                  <c:v>12</c:v>
                </c:pt>
                <c:pt idx="173">
                  <c:v>7</c:v>
                </c:pt>
                <c:pt idx="174">
                  <c:v>13</c:v>
                </c:pt>
                <c:pt idx="175">
                  <c:v>17</c:v>
                </c:pt>
                <c:pt idx="176">
                  <c:v>24</c:v>
                </c:pt>
                <c:pt idx="177">
                  <c:v>12</c:v>
                </c:pt>
                <c:pt idx="178">
                  <c:v>7</c:v>
                </c:pt>
                <c:pt idx="179">
                  <c:v>38</c:v>
                </c:pt>
                <c:pt idx="180">
                  <c:v>7</c:v>
                </c:pt>
                <c:pt idx="183">
                  <c:v>42</c:v>
                </c:pt>
                <c:pt idx="184">
                  <c:v>20</c:v>
                </c:pt>
                <c:pt idx="185">
                  <c:v>7</c:v>
                </c:pt>
                <c:pt idx="186">
                  <c:v>12</c:v>
                </c:pt>
                <c:pt idx="187">
                  <c:v>7</c:v>
                </c:pt>
                <c:pt idx="188">
                  <c:v>16</c:v>
                </c:pt>
                <c:pt idx="189">
                  <c:v>24</c:v>
                </c:pt>
                <c:pt idx="190">
                  <c:v>37</c:v>
                </c:pt>
                <c:pt idx="192">
                  <c:v>38</c:v>
                </c:pt>
                <c:pt idx="193">
                  <c:v>41</c:v>
                </c:pt>
                <c:pt idx="194">
                  <c:v>40</c:v>
                </c:pt>
                <c:pt idx="195">
                  <c:v>32</c:v>
                </c:pt>
                <c:pt idx="196">
                  <c:v>12</c:v>
                </c:pt>
                <c:pt idx="197">
                  <c:v>42</c:v>
                </c:pt>
                <c:pt idx="198">
                  <c:v>19</c:v>
                </c:pt>
                <c:pt idx="199">
                  <c:v>7</c:v>
                </c:pt>
                <c:pt idx="201">
                  <c:v>12</c:v>
                </c:pt>
                <c:pt idx="202">
                  <c:v>13</c:v>
                </c:pt>
                <c:pt idx="203">
                  <c:v>35</c:v>
                </c:pt>
                <c:pt idx="204">
                  <c:v>38</c:v>
                </c:pt>
                <c:pt idx="205">
                  <c:v>6</c:v>
                </c:pt>
                <c:pt idx="206">
                  <c:v>39</c:v>
                </c:pt>
                <c:pt idx="207">
                  <c:v>38</c:v>
                </c:pt>
                <c:pt idx="208">
                  <c:v>6</c:v>
                </c:pt>
                <c:pt idx="209">
                  <c:v>40</c:v>
                </c:pt>
                <c:pt idx="210">
                  <c:v>18</c:v>
                </c:pt>
                <c:pt idx="211">
                  <c:v>42</c:v>
                </c:pt>
                <c:pt idx="213">
                  <c:v>41</c:v>
                </c:pt>
                <c:pt idx="214">
                  <c:v>7</c:v>
                </c:pt>
                <c:pt idx="215">
                  <c:v>37</c:v>
                </c:pt>
                <c:pt idx="216">
                  <c:v>38</c:v>
                </c:pt>
                <c:pt idx="217">
                  <c:v>7</c:v>
                </c:pt>
                <c:pt idx="218">
                  <c:v>12</c:v>
                </c:pt>
                <c:pt idx="219">
                  <c:v>12</c:v>
                </c:pt>
                <c:pt idx="220">
                  <c:v>16</c:v>
                </c:pt>
                <c:pt idx="221">
                  <c:v>14</c:v>
                </c:pt>
                <c:pt idx="222">
                  <c:v>15</c:v>
                </c:pt>
                <c:pt idx="224">
                  <c:v>7</c:v>
                </c:pt>
                <c:pt idx="225">
                  <c:v>7</c:v>
                </c:pt>
                <c:pt idx="226">
                  <c:v>40</c:v>
                </c:pt>
                <c:pt idx="227">
                  <c:v>7</c:v>
                </c:pt>
                <c:pt idx="228">
                  <c:v>10</c:v>
                </c:pt>
                <c:pt idx="229">
                  <c:v>40</c:v>
                </c:pt>
                <c:pt idx="230">
                  <c:v>12</c:v>
                </c:pt>
                <c:pt idx="231">
                  <c:v>38</c:v>
                </c:pt>
                <c:pt idx="232">
                  <c:v>39</c:v>
                </c:pt>
                <c:pt idx="233">
                  <c:v>32</c:v>
                </c:pt>
                <c:pt idx="234">
                  <c:v>38</c:v>
                </c:pt>
                <c:pt idx="235">
                  <c:v>42</c:v>
                </c:pt>
                <c:pt idx="236">
                  <c:v>24</c:v>
                </c:pt>
                <c:pt idx="237">
                  <c:v>7</c:v>
                </c:pt>
                <c:pt idx="238">
                  <c:v>37</c:v>
                </c:pt>
                <c:pt idx="239">
                  <c:v>32</c:v>
                </c:pt>
                <c:pt idx="240">
                  <c:v>38</c:v>
                </c:pt>
                <c:pt idx="241">
                  <c:v>7</c:v>
                </c:pt>
                <c:pt idx="242">
                  <c:v>16</c:v>
                </c:pt>
                <c:pt idx="243">
                  <c:v>40</c:v>
                </c:pt>
                <c:pt idx="244">
                  <c:v>38</c:v>
                </c:pt>
                <c:pt idx="245">
                  <c:v>38</c:v>
                </c:pt>
                <c:pt idx="247">
                  <c:v>44</c:v>
                </c:pt>
                <c:pt idx="248">
                  <c:v>41</c:v>
                </c:pt>
                <c:pt idx="249">
                  <c:v>32</c:v>
                </c:pt>
                <c:pt idx="250">
                  <c:v>39</c:v>
                </c:pt>
                <c:pt idx="251">
                  <c:v>37</c:v>
                </c:pt>
                <c:pt idx="252">
                  <c:v>16</c:v>
                </c:pt>
                <c:pt idx="253">
                  <c:v>14</c:v>
                </c:pt>
                <c:pt idx="254">
                  <c:v>19</c:v>
                </c:pt>
                <c:pt idx="255">
                  <c:v>6</c:v>
                </c:pt>
                <c:pt idx="256">
                  <c:v>22</c:v>
                </c:pt>
                <c:pt idx="257">
                  <c:v>35</c:v>
                </c:pt>
                <c:pt idx="258">
                  <c:v>19</c:v>
                </c:pt>
                <c:pt idx="259">
                  <c:v>39</c:v>
                </c:pt>
                <c:pt idx="260">
                  <c:v>6</c:v>
                </c:pt>
                <c:pt idx="261">
                  <c:v>25</c:v>
                </c:pt>
                <c:pt idx="262">
                  <c:v>45</c:v>
                </c:pt>
                <c:pt idx="263">
                  <c:v>33</c:v>
                </c:pt>
                <c:pt idx="264">
                  <c:v>17</c:v>
                </c:pt>
                <c:pt idx="266">
                  <c:v>32</c:v>
                </c:pt>
                <c:pt idx="267">
                  <c:v>12</c:v>
                </c:pt>
                <c:pt idx="268">
                  <c:v>12</c:v>
                </c:pt>
                <c:pt idx="269">
                  <c:v>12</c:v>
                </c:pt>
                <c:pt idx="271">
                  <c:v>38</c:v>
                </c:pt>
                <c:pt idx="272">
                  <c:v>34</c:v>
                </c:pt>
                <c:pt idx="273">
                  <c:v>38</c:v>
                </c:pt>
                <c:pt idx="274">
                  <c:v>22</c:v>
                </c:pt>
                <c:pt idx="277">
                  <c:v>38</c:v>
                </c:pt>
                <c:pt idx="278">
                  <c:v>7</c:v>
                </c:pt>
                <c:pt idx="279">
                  <c:v>12</c:v>
                </c:pt>
                <c:pt idx="281">
                  <c:v>19</c:v>
                </c:pt>
              </c:numCache>
            </c:numRef>
          </c:xVal>
          <c:yVal>
            <c:numRef>
              <c:f>'VS CEC Data (2018)'!$R$3:$R$323</c:f>
              <c:numCache>
                <c:formatCode>General</c:formatCode>
                <c:ptCount val="321"/>
                <c:pt idx="0">
                  <c:v>2.73</c:v>
                </c:pt>
                <c:pt idx="1">
                  <c:v>8.57</c:v>
                </c:pt>
                <c:pt idx="3">
                  <c:v>2.0099999999999998</c:v>
                </c:pt>
                <c:pt idx="4">
                  <c:v>6.9</c:v>
                </c:pt>
                <c:pt idx="9">
                  <c:v>2.37</c:v>
                </c:pt>
                <c:pt idx="10">
                  <c:v>7.01</c:v>
                </c:pt>
                <c:pt idx="13">
                  <c:v>7.08</c:v>
                </c:pt>
                <c:pt idx="16">
                  <c:v>2.19</c:v>
                </c:pt>
                <c:pt idx="17">
                  <c:v>2.0099999999999998</c:v>
                </c:pt>
                <c:pt idx="18">
                  <c:v>6.9</c:v>
                </c:pt>
                <c:pt idx="20">
                  <c:v>1.98</c:v>
                </c:pt>
                <c:pt idx="21">
                  <c:v>6.26</c:v>
                </c:pt>
                <c:pt idx="26">
                  <c:v>2.37</c:v>
                </c:pt>
                <c:pt idx="27">
                  <c:v>7.01</c:v>
                </c:pt>
                <c:pt idx="28">
                  <c:v>2.73</c:v>
                </c:pt>
                <c:pt idx="30">
                  <c:v>8.57</c:v>
                </c:pt>
                <c:pt idx="31">
                  <c:v>1.57</c:v>
                </c:pt>
                <c:pt idx="32">
                  <c:v>1.6</c:v>
                </c:pt>
                <c:pt idx="33">
                  <c:v>1.64</c:v>
                </c:pt>
                <c:pt idx="34">
                  <c:v>1.85</c:v>
                </c:pt>
                <c:pt idx="35">
                  <c:v>1.85</c:v>
                </c:pt>
                <c:pt idx="36">
                  <c:v>1.54</c:v>
                </c:pt>
                <c:pt idx="37">
                  <c:v>1.54</c:v>
                </c:pt>
                <c:pt idx="38">
                  <c:v>1.84</c:v>
                </c:pt>
                <c:pt idx="40">
                  <c:v>1.53</c:v>
                </c:pt>
                <c:pt idx="56">
                  <c:v>1.53</c:v>
                </c:pt>
                <c:pt idx="58">
                  <c:v>1.53</c:v>
                </c:pt>
                <c:pt idx="60">
                  <c:v>1.53</c:v>
                </c:pt>
                <c:pt idx="62">
                  <c:v>1.53</c:v>
                </c:pt>
                <c:pt idx="64">
                  <c:v>1.53</c:v>
                </c:pt>
                <c:pt idx="66">
                  <c:v>1.53</c:v>
                </c:pt>
                <c:pt idx="67">
                  <c:v>2.0099999999999998</c:v>
                </c:pt>
                <c:pt idx="68">
                  <c:v>6.9</c:v>
                </c:pt>
                <c:pt idx="70">
                  <c:v>2.0099999999999998</c:v>
                </c:pt>
                <c:pt idx="71">
                  <c:v>6.9</c:v>
                </c:pt>
                <c:pt idx="73">
                  <c:v>2.2000000000000002</c:v>
                </c:pt>
                <c:pt idx="74">
                  <c:v>7.01</c:v>
                </c:pt>
                <c:pt idx="76">
                  <c:v>2.2000000000000002</c:v>
                </c:pt>
                <c:pt idx="77">
                  <c:v>7.01</c:v>
                </c:pt>
                <c:pt idx="79">
                  <c:v>2.19</c:v>
                </c:pt>
                <c:pt idx="80">
                  <c:v>7.08</c:v>
                </c:pt>
                <c:pt idx="82">
                  <c:v>2.19</c:v>
                </c:pt>
                <c:pt idx="83">
                  <c:v>7.08</c:v>
                </c:pt>
                <c:pt idx="85">
                  <c:v>2.73</c:v>
                </c:pt>
                <c:pt idx="86">
                  <c:v>8.57</c:v>
                </c:pt>
                <c:pt idx="88">
                  <c:v>2.37</c:v>
                </c:pt>
                <c:pt idx="89">
                  <c:v>7.01</c:v>
                </c:pt>
                <c:pt idx="93">
                  <c:v>1.32</c:v>
                </c:pt>
                <c:pt idx="96">
                  <c:v>1.32</c:v>
                </c:pt>
                <c:pt idx="99">
                  <c:v>1.34</c:v>
                </c:pt>
                <c:pt idx="102">
                  <c:v>1.34</c:v>
                </c:pt>
                <c:pt idx="105">
                  <c:v>1.34</c:v>
                </c:pt>
                <c:pt idx="108">
                  <c:v>1.34</c:v>
                </c:pt>
                <c:pt idx="111">
                  <c:v>1.75</c:v>
                </c:pt>
                <c:pt idx="114">
                  <c:v>1.48</c:v>
                </c:pt>
                <c:pt idx="117">
                  <c:v>1.23</c:v>
                </c:pt>
                <c:pt idx="120">
                  <c:v>1.23</c:v>
                </c:pt>
                <c:pt idx="123">
                  <c:v>1.23</c:v>
                </c:pt>
                <c:pt idx="126">
                  <c:v>1.23</c:v>
                </c:pt>
                <c:pt idx="129">
                  <c:v>1.23</c:v>
                </c:pt>
                <c:pt idx="132">
                  <c:v>1.23</c:v>
                </c:pt>
                <c:pt idx="135">
                  <c:v>1.4</c:v>
                </c:pt>
                <c:pt idx="138">
                  <c:v>1.34</c:v>
                </c:pt>
                <c:pt idx="141">
                  <c:v>1.4</c:v>
                </c:pt>
                <c:pt idx="144">
                  <c:v>1.4</c:v>
                </c:pt>
                <c:pt idx="147">
                  <c:v>1.44</c:v>
                </c:pt>
                <c:pt idx="150">
                  <c:v>1.77</c:v>
                </c:pt>
                <c:pt idx="153">
                  <c:v>1.44</c:v>
                </c:pt>
                <c:pt idx="156">
                  <c:v>1.38</c:v>
                </c:pt>
                <c:pt idx="159">
                  <c:v>1.34</c:v>
                </c:pt>
                <c:pt idx="162">
                  <c:v>1.34</c:v>
                </c:pt>
                <c:pt idx="165">
                  <c:v>1.34</c:v>
                </c:pt>
                <c:pt idx="166">
                  <c:v>5.97</c:v>
                </c:pt>
                <c:pt idx="167">
                  <c:v>4.51</c:v>
                </c:pt>
                <c:pt idx="169">
                  <c:v>1.91</c:v>
                </c:pt>
                <c:pt idx="170">
                  <c:v>5.97</c:v>
                </c:pt>
                <c:pt idx="175">
                  <c:v>6.26</c:v>
                </c:pt>
                <c:pt idx="176">
                  <c:v>3.27</c:v>
                </c:pt>
                <c:pt idx="179">
                  <c:v>1.6</c:v>
                </c:pt>
                <c:pt idx="183">
                  <c:v>1.53</c:v>
                </c:pt>
                <c:pt idx="184">
                  <c:v>4.5599999999999996</c:v>
                </c:pt>
                <c:pt idx="188">
                  <c:v>7.16</c:v>
                </c:pt>
                <c:pt idx="189">
                  <c:v>4.83</c:v>
                </c:pt>
                <c:pt idx="190">
                  <c:v>1.41</c:v>
                </c:pt>
                <c:pt idx="192">
                  <c:v>2.0099999999999998</c:v>
                </c:pt>
                <c:pt idx="193">
                  <c:v>1.54</c:v>
                </c:pt>
                <c:pt idx="194">
                  <c:v>1.1200000000000001</c:v>
                </c:pt>
                <c:pt idx="195">
                  <c:v>1.88</c:v>
                </c:pt>
                <c:pt idx="197">
                  <c:v>1.53</c:v>
                </c:pt>
                <c:pt idx="198">
                  <c:v>6.9</c:v>
                </c:pt>
                <c:pt idx="203">
                  <c:v>1.98</c:v>
                </c:pt>
                <c:pt idx="204">
                  <c:v>2.0099999999999998</c:v>
                </c:pt>
                <c:pt idx="206">
                  <c:v>1.35</c:v>
                </c:pt>
                <c:pt idx="207">
                  <c:v>1.33</c:v>
                </c:pt>
                <c:pt idx="209">
                  <c:v>1.47</c:v>
                </c:pt>
                <c:pt idx="210">
                  <c:v>6</c:v>
                </c:pt>
                <c:pt idx="211">
                  <c:v>1.53</c:v>
                </c:pt>
                <c:pt idx="213">
                  <c:v>1.58</c:v>
                </c:pt>
                <c:pt idx="215">
                  <c:v>1.41</c:v>
                </c:pt>
                <c:pt idx="216">
                  <c:v>1.6</c:v>
                </c:pt>
                <c:pt idx="220">
                  <c:v>7.01</c:v>
                </c:pt>
                <c:pt idx="222">
                  <c:v>8.49</c:v>
                </c:pt>
                <c:pt idx="226">
                  <c:v>1.47</c:v>
                </c:pt>
                <c:pt idx="229">
                  <c:v>1.71</c:v>
                </c:pt>
                <c:pt idx="231">
                  <c:v>1.33</c:v>
                </c:pt>
                <c:pt idx="232">
                  <c:v>1.3</c:v>
                </c:pt>
                <c:pt idx="233">
                  <c:v>2.36</c:v>
                </c:pt>
                <c:pt idx="234">
                  <c:v>1.33</c:v>
                </c:pt>
                <c:pt idx="235">
                  <c:v>1.53</c:v>
                </c:pt>
                <c:pt idx="236">
                  <c:v>4.0999999999999996</c:v>
                </c:pt>
                <c:pt idx="238">
                  <c:v>1.41</c:v>
                </c:pt>
                <c:pt idx="239">
                  <c:v>2.4</c:v>
                </c:pt>
                <c:pt idx="240">
                  <c:v>1.33</c:v>
                </c:pt>
                <c:pt idx="242">
                  <c:v>7.16</c:v>
                </c:pt>
                <c:pt idx="243">
                  <c:v>1.29</c:v>
                </c:pt>
                <c:pt idx="244">
                  <c:v>2.0099999999999998</c:v>
                </c:pt>
                <c:pt idx="245">
                  <c:v>1.6</c:v>
                </c:pt>
                <c:pt idx="247">
                  <c:v>1.45</c:v>
                </c:pt>
                <c:pt idx="248">
                  <c:v>1.58</c:v>
                </c:pt>
                <c:pt idx="249">
                  <c:v>2.4</c:v>
                </c:pt>
                <c:pt idx="250">
                  <c:v>1.27</c:v>
                </c:pt>
                <c:pt idx="251">
                  <c:v>1.41</c:v>
                </c:pt>
                <c:pt idx="252">
                  <c:v>7.16</c:v>
                </c:pt>
                <c:pt idx="254">
                  <c:v>6.9</c:v>
                </c:pt>
                <c:pt idx="256">
                  <c:v>4.28</c:v>
                </c:pt>
                <c:pt idx="257">
                  <c:v>1.98</c:v>
                </c:pt>
                <c:pt idx="258">
                  <c:v>6.9</c:v>
                </c:pt>
                <c:pt idx="259">
                  <c:v>1.27</c:v>
                </c:pt>
                <c:pt idx="261">
                  <c:v>3.3</c:v>
                </c:pt>
                <c:pt idx="262">
                  <c:v>1.51</c:v>
                </c:pt>
                <c:pt idx="263">
                  <c:v>2.2000000000000002</c:v>
                </c:pt>
                <c:pt idx="264">
                  <c:v>6.26</c:v>
                </c:pt>
                <c:pt idx="266">
                  <c:v>2.4</c:v>
                </c:pt>
                <c:pt idx="271">
                  <c:v>1.6</c:v>
                </c:pt>
                <c:pt idx="272">
                  <c:v>1.93</c:v>
                </c:pt>
                <c:pt idx="273">
                  <c:v>1.61</c:v>
                </c:pt>
                <c:pt idx="274">
                  <c:v>5.13</c:v>
                </c:pt>
                <c:pt idx="277">
                  <c:v>2.0099999999999998</c:v>
                </c:pt>
                <c:pt idx="281">
                  <c:v>6.9</c:v>
                </c:pt>
              </c:numCache>
            </c:numRef>
          </c:yVal>
          <c:smooth val="0"/>
          <c:extLst xmlns:c16r2="http://schemas.microsoft.com/office/drawing/2015/06/chart">
            <c:ext xmlns:c16="http://schemas.microsoft.com/office/drawing/2014/chart" uri="{C3380CC4-5D6E-409C-BE32-E72D297353CC}">
              <c16:uniqueId val="{00000003-2BD2-4292-AB52-01CD1C1B86A2}"/>
            </c:ext>
          </c:extLst>
        </c:ser>
        <c:dLbls>
          <c:showLegendKey val="0"/>
          <c:showVal val="0"/>
          <c:showCatName val="0"/>
          <c:showSerName val="0"/>
          <c:showPercent val="0"/>
          <c:showBubbleSize val="0"/>
        </c:dLbls>
        <c:axId val="310619440"/>
        <c:axId val="309826840"/>
      </c:scatterChart>
      <c:valAx>
        <c:axId val="310619440"/>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GPM</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9826840"/>
        <c:crosses val="autoZero"/>
        <c:crossBetween val="midCat"/>
      </c:valAx>
      <c:valAx>
        <c:axId val="309826840"/>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EF</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10619440"/>
        <c:crosses val="autoZero"/>
        <c:crossBetween val="midCat"/>
      </c:valAx>
    </c:plotArea>
    <c:plotVisOnly val="1"/>
    <c:dispBlanksAs val="gap"/>
    <c:showDLblsOverMax val="0"/>
  </c:chart>
  <c:txPr>
    <a:bodyPr/>
    <a:lstStyle/>
    <a:p>
      <a:pPr>
        <a:defRPr/>
      </a:pPr>
      <a:endParaRPr lang="en-US"/>
    </a:p>
  </c:txPr>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Curve-C Energy </a:t>
            </a:r>
            <a:r>
              <a:rPr lang="en-US" sz="1400" b="0" i="0" u="none" strike="noStrike" baseline="0">
                <a:effectLst/>
              </a:rPr>
              <a:t>Factor vs Flow (GPM)</a:t>
            </a:r>
            <a:endParaRPr lang="en-US"/>
          </a:p>
        </c:rich>
      </c:tx>
      <c:overlay val="0"/>
      <c:spPr>
        <a:noFill/>
        <a:ln>
          <a:noFill/>
        </a:ln>
        <a:effectLst/>
      </c:spPr>
    </c:title>
    <c:autoTitleDeleted val="0"/>
    <c:plotArea>
      <c:layout/>
      <c:scatterChart>
        <c:scatterStyle val="lineMarker"/>
        <c:varyColors val="0"/>
        <c:ser>
          <c:idx val="0"/>
          <c:order val="0"/>
          <c:tx>
            <c:strRef>
              <c:f>'VS CEC Data (2018)'!$U$2</c:f>
              <c:strCache>
                <c:ptCount val="1"/>
                <c:pt idx="0">
                  <c:v>Curve-C Energy Factor</c:v>
                </c:pt>
              </c:strCache>
            </c:strRef>
          </c:tx>
          <c:spPr>
            <a:ln w="19050" cap="rnd">
              <a:noFill/>
              <a:round/>
            </a:ln>
            <a:effectLst/>
          </c:spPr>
          <c:marker>
            <c:symbol val="circle"/>
            <c:size val="5"/>
            <c:spPr>
              <a:solidFill>
                <a:schemeClr val="accent1"/>
              </a:solidFill>
              <a:ln w="9525">
                <a:solidFill>
                  <a:schemeClr val="accent1"/>
                </a:solidFill>
              </a:ln>
              <a:effectLst/>
            </c:spPr>
          </c:marker>
          <c:trendline>
            <c:spPr>
              <a:ln w="19050" cap="rnd">
                <a:solidFill>
                  <a:schemeClr val="accent1"/>
                </a:solidFill>
                <a:prstDash val="sysDot"/>
              </a:ln>
              <a:effectLst/>
            </c:spPr>
            <c:trendlineType val="poly"/>
            <c:order val="2"/>
            <c:dispRSqr val="1"/>
            <c:dispEq val="1"/>
            <c:trendlineLbl>
              <c:layout>
                <c:manualLayout>
                  <c:x val="6.065747099035624E-2"/>
                  <c:y val="-0.33904201969513353"/>
                </c:manualLayout>
              </c:layout>
              <c:numFmt formatCode="General" sourceLinked="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trendlineLbl>
          </c:trendline>
          <c:xVal>
            <c:numRef>
              <c:f>'VS CEC Data (2018)'!$S$3:$S$323</c:f>
              <c:numCache>
                <c:formatCode>General</c:formatCode>
                <c:ptCount val="321"/>
                <c:pt idx="0">
                  <c:v>64</c:v>
                </c:pt>
                <c:pt idx="1">
                  <c:v>32</c:v>
                </c:pt>
                <c:pt idx="2">
                  <c:v>11</c:v>
                </c:pt>
                <c:pt idx="3">
                  <c:v>85</c:v>
                </c:pt>
                <c:pt idx="4">
                  <c:v>41</c:v>
                </c:pt>
                <c:pt idx="5">
                  <c:v>14</c:v>
                </c:pt>
                <c:pt idx="9">
                  <c:v>66</c:v>
                </c:pt>
                <c:pt idx="10">
                  <c:v>33</c:v>
                </c:pt>
                <c:pt idx="11">
                  <c:v>12</c:v>
                </c:pt>
                <c:pt idx="13">
                  <c:v>35</c:v>
                </c:pt>
                <c:pt idx="14">
                  <c:v>11</c:v>
                </c:pt>
                <c:pt idx="16">
                  <c:v>70</c:v>
                </c:pt>
                <c:pt idx="17">
                  <c:v>85</c:v>
                </c:pt>
                <c:pt idx="18">
                  <c:v>41</c:v>
                </c:pt>
                <c:pt idx="19">
                  <c:v>14</c:v>
                </c:pt>
                <c:pt idx="20">
                  <c:v>69</c:v>
                </c:pt>
                <c:pt idx="21">
                  <c:v>33</c:v>
                </c:pt>
                <c:pt idx="22">
                  <c:v>14</c:v>
                </c:pt>
                <c:pt idx="25">
                  <c:v>12</c:v>
                </c:pt>
                <c:pt idx="26">
                  <c:v>66</c:v>
                </c:pt>
                <c:pt idx="27">
                  <c:v>33</c:v>
                </c:pt>
                <c:pt idx="28">
                  <c:v>64</c:v>
                </c:pt>
                <c:pt idx="29">
                  <c:v>11</c:v>
                </c:pt>
                <c:pt idx="30">
                  <c:v>32</c:v>
                </c:pt>
                <c:pt idx="31">
                  <c:v>94</c:v>
                </c:pt>
                <c:pt idx="32">
                  <c:v>94</c:v>
                </c:pt>
                <c:pt idx="33">
                  <c:v>91</c:v>
                </c:pt>
                <c:pt idx="34">
                  <c:v>78</c:v>
                </c:pt>
                <c:pt idx="35">
                  <c:v>78</c:v>
                </c:pt>
                <c:pt idx="36">
                  <c:v>94</c:v>
                </c:pt>
                <c:pt idx="37">
                  <c:v>94</c:v>
                </c:pt>
                <c:pt idx="38">
                  <c:v>78</c:v>
                </c:pt>
                <c:pt idx="39">
                  <c:v>19</c:v>
                </c:pt>
                <c:pt idx="40">
                  <c:v>98</c:v>
                </c:pt>
                <c:pt idx="55">
                  <c:v>19</c:v>
                </c:pt>
                <c:pt idx="56">
                  <c:v>98</c:v>
                </c:pt>
                <c:pt idx="57">
                  <c:v>19</c:v>
                </c:pt>
                <c:pt idx="58">
                  <c:v>98</c:v>
                </c:pt>
                <c:pt idx="59">
                  <c:v>19</c:v>
                </c:pt>
                <c:pt idx="60">
                  <c:v>98</c:v>
                </c:pt>
                <c:pt idx="61">
                  <c:v>19</c:v>
                </c:pt>
                <c:pt idx="62">
                  <c:v>98</c:v>
                </c:pt>
                <c:pt idx="63">
                  <c:v>28</c:v>
                </c:pt>
                <c:pt idx="64">
                  <c:v>98</c:v>
                </c:pt>
                <c:pt idx="65">
                  <c:v>28</c:v>
                </c:pt>
                <c:pt idx="66">
                  <c:v>98</c:v>
                </c:pt>
                <c:pt idx="67">
                  <c:v>85</c:v>
                </c:pt>
                <c:pt idx="68">
                  <c:v>41</c:v>
                </c:pt>
                <c:pt idx="69">
                  <c:v>14</c:v>
                </c:pt>
                <c:pt idx="70">
                  <c:v>85</c:v>
                </c:pt>
                <c:pt idx="71">
                  <c:v>41</c:v>
                </c:pt>
                <c:pt idx="72">
                  <c:v>14</c:v>
                </c:pt>
                <c:pt idx="73">
                  <c:v>58</c:v>
                </c:pt>
                <c:pt idx="74">
                  <c:v>33</c:v>
                </c:pt>
                <c:pt idx="75">
                  <c:v>11</c:v>
                </c:pt>
                <c:pt idx="76">
                  <c:v>58</c:v>
                </c:pt>
                <c:pt idx="77">
                  <c:v>33</c:v>
                </c:pt>
                <c:pt idx="78">
                  <c:v>11</c:v>
                </c:pt>
                <c:pt idx="79">
                  <c:v>70</c:v>
                </c:pt>
                <c:pt idx="80">
                  <c:v>35</c:v>
                </c:pt>
                <c:pt idx="81">
                  <c:v>11</c:v>
                </c:pt>
                <c:pt idx="82">
                  <c:v>70</c:v>
                </c:pt>
                <c:pt idx="83">
                  <c:v>35</c:v>
                </c:pt>
                <c:pt idx="84">
                  <c:v>11</c:v>
                </c:pt>
                <c:pt idx="85">
                  <c:v>64</c:v>
                </c:pt>
                <c:pt idx="86">
                  <c:v>32</c:v>
                </c:pt>
                <c:pt idx="87">
                  <c:v>11</c:v>
                </c:pt>
                <c:pt idx="88">
                  <c:v>66</c:v>
                </c:pt>
                <c:pt idx="89">
                  <c:v>33</c:v>
                </c:pt>
                <c:pt idx="90">
                  <c:v>12</c:v>
                </c:pt>
                <c:pt idx="91">
                  <c:v>12.12</c:v>
                </c:pt>
                <c:pt idx="92">
                  <c:v>22.36</c:v>
                </c:pt>
                <c:pt idx="93">
                  <c:v>100.21</c:v>
                </c:pt>
                <c:pt idx="94">
                  <c:v>13.56</c:v>
                </c:pt>
                <c:pt idx="95">
                  <c:v>22.36</c:v>
                </c:pt>
                <c:pt idx="96">
                  <c:v>100.21</c:v>
                </c:pt>
                <c:pt idx="97">
                  <c:v>13.18</c:v>
                </c:pt>
                <c:pt idx="98">
                  <c:v>18.149999999999999</c:v>
                </c:pt>
                <c:pt idx="99">
                  <c:v>98.67</c:v>
                </c:pt>
                <c:pt idx="100">
                  <c:v>13.18</c:v>
                </c:pt>
                <c:pt idx="101">
                  <c:v>18.149999999999999</c:v>
                </c:pt>
                <c:pt idx="102">
                  <c:v>98.67</c:v>
                </c:pt>
                <c:pt idx="103">
                  <c:v>13.18</c:v>
                </c:pt>
                <c:pt idx="104">
                  <c:v>18.149999999999999</c:v>
                </c:pt>
                <c:pt idx="105">
                  <c:v>98.67</c:v>
                </c:pt>
                <c:pt idx="106">
                  <c:v>31.94</c:v>
                </c:pt>
                <c:pt idx="107">
                  <c:v>31.94</c:v>
                </c:pt>
                <c:pt idx="108">
                  <c:v>98.67</c:v>
                </c:pt>
                <c:pt idx="109">
                  <c:v>10.68</c:v>
                </c:pt>
                <c:pt idx="110">
                  <c:v>14.84</c:v>
                </c:pt>
                <c:pt idx="111">
                  <c:v>81.760000000000005</c:v>
                </c:pt>
                <c:pt idx="112">
                  <c:v>12.33</c:v>
                </c:pt>
                <c:pt idx="113">
                  <c:v>17.09</c:v>
                </c:pt>
                <c:pt idx="114">
                  <c:v>92.22</c:v>
                </c:pt>
                <c:pt idx="115">
                  <c:v>12.58</c:v>
                </c:pt>
                <c:pt idx="116">
                  <c:v>17.88</c:v>
                </c:pt>
                <c:pt idx="117">
                  <c:v>100.94</c:v>
                </c:pt>
                <c:pt idx="118">
                  <c:v>12.58</c:v>
                </c:pt>
                <c:pt idx="119">
                  <c:v>17.88</c:v>
                </c:pt>
                <c:pt idx="120">
                  <c:v>100.94</c:v>
                </c:pt>
                <c:pt idx="121">
                  <c:v>32.68</c:v>
                </c:pt>
                <c:pt idx="122">
                  <c:v>32.68</c:v>
                </c:pt>
                <c:pt idx="123">
                  <c:v>100.94</c:v>
                </c:pt>
                <c:pt idx="124">
                  <c:v>12.58</c:v>
                </c:pt>
                <c:pt idx="125">
                  <c:v>17.88</c:v>
                </c:pt>
                <c:pt idx="126">
                  <c:v>100.94</c:v>
                </c:pt>
                <c:pt idx="127">
                  <c:v>12.58</c:v>
                </c:pt>
                <c:pt idx="128">
                  <c:v>17.88</c:v>
                </c:pt>
                <c:pt idx="129">
                  <c:v>100.94</c:v>
                </c:pt>
                <c:pt idx="130">
                  <c:v>32.68</c:v>
                </c:pt>
                <c:pt idx="131">
                  <c:v>32.68</c:v>
                </c:pt>
                <c:pt idx="132">
                  <c:v>100.94</c:v>
                </c:pt>
                <c:pt idx="133">
                  <c:v>12.64</c:v>
                </c:pt>
                <c:pt idx="134">
                  <c:v>17.34</c:v>
                </c:pt>
                <c:pt idx="135">
                  <c:v>95.14</c:v>
                </c:pt>
                <c:pt idx="136">
                  <c:v>31.94</c:v>
                </c:pt>
                <c:pt idx="137">
                  <c:v>31.94</c:v>
                </c:pt>
                <c:pt idx="138">
                  <c:v>98.67</c:v>
                </c:pt>
                <c:pt idx="139">
                  <c:v>12.64</c:v>
                </c:pt>
                <c:pt idx="140">
                  <c:v>17.34</c:v>
                </c:pt>
                <c:pt idx="141">
                  <c:v>95.14</c:v>
                </c:pt>
                <c:pt idx="142">
                  <c:v>12.64</c:v>
                </c:pt>
                <c:pt idx="143">
                  <c:v>17.34</c:v>
                </c:pt>
                <c:pt idx="144">
                  <c:v>95.14</c:v>
                </c:pt>
                <c:pt idx="145">
                  <c:v>7</c:v>
                </c:pt>
                <c:pt idx="146">
                  <c:v>15.76</c:v>
                </c:pt>
                <c:pt idx="147">
                  <c:v>81.83</c:v>
                </c:pt>
                <c:pt idx="148">
                  <c:v>12.89</c:v>
                </c:pt>
                <c:pt idx="149">
                  <c:v>12.89</c:v>
                </c:pt>
                <c:pt idx="150">
                  <c:v>74.05</c:v>
                </c:pt>
                <c:pt idx="151">
                  <c:v>7</c:v>
                </c:pt>
                <c:pt idx="152">
                  <c:v>15.76</c:v>
                </c:pt>
                <c:pt idx="153">
                  <c:v>81.83</c:v>
                </c:pt>
                <c:pt idx="154">
                  <c:v>13.42</c:v>
                </c:pt>
                <c:pt idx="155">
                  <c:v>21.64</c:v>
                </c:pt>
                <c:pt idx="156">
                  <c:v>97.18</c:v>
                </c:pt>
                <c:pt idx="157">
                  <c:v>13.18</c:v>
                </c:pt>
                <c:pt idx="158">
                  <c:v>18.149999999999999</c:v>
                </c:pt>
                <c:pt idx="159">
                  <c:v>98.67</c:v>
                </c:pt>
                <c:pt idx="160">
                  <c:v>13.18</c:v>
                </c:pt>
                <c:pt idx="161">
                  <c:v>18.149999999999999</c:v>
                </c:pt>
                <c:pt idx="162">
                  <c:v>98.67</c:v>
                </c:pt>
                <c:pt idx="163">
                  <c:v>31.94</c:v>
                </c:pt>
                <c:pt idx="164">
                  <c:v>31.94</c:v>
                </c:pt>
                <c:pt idx="165">
                  <c:v>98.67</c:v>
                </c:pt>
                <c:pt idx="166">
                  <c:v>41</c:v>
                </c:pt>
                <c:pt idx="167">
                  <c:v>45</c:v>
                </c:pt>
                <c:pt idx="168">
                  <c:v>14</c:v>
                </c:pt>
                <c:pt idx="169">
                  <c:v>72</c:v>
                </c:pt>
                <c:pt idx="170">
                  <c:v>41</c:v>
                </c:pt>
                <c:pt idx="172">
                  <c:v>32</c:v>
                </c:pt>
                <c:pt idx="173">
                  <c:v>15</c:v>
                </c:pt>
                <c:pt idx="174">
                  <c:v>28</c:v>
                </c:pt>
                <c:pt idx="175">
                  <c:v>33</c:v>
                </c:pt>
                <c:pt idx="176">
                  <c:v>53</c:v>
                </c:pt>
                <c:pt idx="177">
                  <c:v>28</c:v>
                </c:pt>
                <c:pt idx="178">
                  <c:v>14</c:v>
                </c:pt>
                <c:pt idx="179">
                  <c:v>78</c:v>
                </c:pt>
                <c:pt idx="180">
                  <c:v>14</c:v>
                </c:pt>
                <c:pt idx="183">
                  <c:v>98</c:v>
                </c:pt>
                <c:pt idx="184">
                  <c:v>45</c:v>
                </c:pt>
                <c:pt idx="185">
                  <c:v>15</c:v>
                </c:pt>
                <c:pt idx="186">
                  <c:v>28</c:v>
                </c:pt>
                <c:pt idx="187">
                  <c:v>14</c:v>
                </c:pt>
                <c:pt idx="188">
                  <c:v>35</c:v>
                </c:pt>
                <c:pt idx="189">
                  <c:v>48</c:v>
                </c:pt>
                <c:pt idx="190">
                  <c:v>85</c:v>
                </c:pt>
                <c:pt idx="192">
                  <c:v>85</c:v>
                </c:pt>
                <c:pt idx="193">
                  <c:v>94</c:v>
                </c:pt>
                <c:pt idx="194">
                  <c:v>93</c:v>
                </c:pt>
                <c:pt idx="195">
                  <c:v>73</c:v>
                </c:pt>
                <c:pt idx="196">
                  <c:v>32</c:v>
                </c:pt>
                <c:pt idx="197">
                  <c:v>98</c:v>
                </c:pt>
                <c:pt idx="198">
                  <c:v>41</c:v>
                </c:pt>
                <c:pt idx="199">
                  <c:v>14</c:v>
                </c:pt>
                <c:pt idx="201">
                  <c:v>26</c:v>
                </c:pt>
                <c:pt idx="203">
                  <c:v>69</c:v>
                </c:pt>
                <c:pt idx="204">
                  <c:v>85</c:v>
                </c:pt>
                <c:pt idx="205">
                  <c:v>11</c:v>
                </c:pt>
                <c:pt idx="206">
                  <c:v>86</c:v>
                </c:pt>
                <c:pt idx="207">
                  <c:v>84</c:v>
                </c:pt>
                <c:pt idx="208">
                  <c:v>14</c:v>
                </c:pt>
                <c:pt idx="209">
                  <c:v>89</c:v>
                </c:pt>
                <c:pt idx="210">
                  <c:v>38</c:v>
                </c:pt>
                <c:pt idx="211">
                  <c:v>98</c:v>
                </c:pt>
                <c:pt idx="213">
                  <c:v>93</c:v>
                </c:pt>
                <c:pt idx="214">
                  <c:v>15</c:v>
                </c:pt>
                <c:pt idx="215">
                  <c:v>85</c:v>
                </c:pt>
                <c:pt idx="216">
                  <c:v>78</c:v>
                </c:pt>
                <c:pt idx="217">
                  <c:v>15</c:v>
                </c:pt>
                <c:pt idx="218">
                  <c:v>28</c:v>
                </c:pt>
                <c:pt idx="219">
                  <c:v>26</c:v>
                </c:pt>
                <c:pt idx="220">
                  <c:v>33</c:v>
                </c:pt>
                <c:pt idx="221">
                  <c:v>28</c:v>
                </c:pt>
                <c:pt idx="222">
                  <c:v>30</c:v>
                </c:pt>
                <c:pt idx="224">
                  <c:v>14</c:v>
                </c:pt>
                <c:pt idx="225">
                  <c:v>14</c:v>
                </c:pt>
                <c:pt idx="226">
                  <c:v>89</c:v>
                </c:pt>
                <c:pt idx="227">
                  <c:v>14</c:v>
                </c:pt>
                <c:pt idx="228">
                  <c:v>21</c:v>
                </c:pt>
                <c:pt idx="229">
                  <c:v>90</c:v>
                </c:pt>
                <c:pt idx="230">
                  <c:v>27</c:v>
                </c:pt>
                <c:pt idx="231">
                  <c:v>84</c:v>
                </c:pt>
                <c:pt idx="232">
                  <c:v>89</c:v>
                </c:pt>
                <c:pt idx="233">
                  <c:v>66</c:v>
                </c:pt>
                <c:pt idx="234">
                  <c:v>84</c:v>
                </c:pt>
                <c:pt idx="235">
                  <c:v>98</c:v>
                </c:pt>
                <c:pt idx="236">
                  <c:v>50</c:v>
                </c:pt>
                <c:pt idx="237">
                  <c:v>14</c:v>
                </c:pt>
                <c:pt idx="238">
                  <c:v>85</c:v>
                </c:pt>
                <c:pt idx="239">
                  <c:v>70</c:v>
                </c:pt>
                <c:pt idx="240">
                  <c:v>84</c:v>
                </c:pt>
                <c:pt idx="241">
                  <c:v>14</c:v>
                </c:pt>
                <c:pt idx="242">
                  <c:v>35</c:v>
                </c:pt>
                <c:pt idx="243">
                  <c:v>84</c:v>
                </c:pt>
                <c:pt idx="244">
                  <c:v>85</c:v>
                </c:pt>
                <c:pt idx="245">
                  <c:v>78</c:v>
                </c:pt>
                <c:pt idx="248">
                  <c:v>93</c:v>
                </c:pt>
                <c:pt idx="249">
                  <c:v>70</c:v>
                </c:pt>
                <c:pt idx="250">
                  <c:v>90</c:v>
                </c:pt>
                <c:pt idx="251">
                  <c:v>85</c:v>
                </c:pt>
                <c:pt idx="252">
                  <c:v>35</c:v>
                </c:pt>
                <c:pt idx="253">
                  <c:v>26</c:v>
                </c:pt>
                <c:pt idx="254">
                  <c:v>41</c:v>
                </c:pt>
                <c:pt idx="255">
                  <c:v>14</c:v>
                </c:pt>
                <c:pt idx="256">
                  <c:v>48</c:v>
                </c:pt>
                <c:pt idx="257">
                  <c:v>69</c:v>
                </c:pt>
                <c:pt idx="258">
                  <c:v>41</c:v>
                </c:pt>
                <c:pt idx="259">
                  <c:v>90</c:v>
                </c:pt>
                <c:pt idx="260">
                  <c:v>12</c:v>
                </c:pt>
                <c:pt idx="261">
                  <c:v>54</c:v>
                </c:pt>
                <c:pt idx="262">
                  <c:v>96</c:v>
                </c:pt>
                <c:pt idx="263">
                  <c:v>58</c:v>
                </c:pt>
                <c:pt idx="264">
                  <c:v>33</c:v>
                </c:pt>
                <c:pt idx="266">
                  <c:v>70</c:v>
                </c:pt>
                <c:pt idx="267">
                  <c:v>26</c:v>
                </c:pt>
                <c:pt idx="268">
                  <c:v>26</c:v>
                </c:pt>
                <c:pt idx="269">
                  <c:v>28</c:v>
                </c:pt>
                <c:pt idx="271">
                  <c:v>78</c:v>
                </c:pt>
                <c:pt idx="272">
                  <c:v>72</c:v>
                </c:pt>
                <c:pt idx="273">
                  <c:v>77</c:v>
                </c:pt>
                <c:pt idx="274">
                  <c:v>45</c:v>
                </c:pt>
                <c:pt idx="277">
                  <c:v>85</c:v>
                </c:pt>
                <c:pt idx="278">
                  <c:v>14</c:v>
                </c:pt>
                <c:pt idx="279">
                  <c:v>27</c:v>
                </c:pt>
                <c:pt idx="281">
                  <c:v>41</c:v>
                </c:pt>
              </c:numCache>
            </c:numRef>
          </c:xVal>
          <c:yVal>
            <c:numRef>
              <c:f>'VS CEC Data (2018)'!$U$3:$U$323</c:f>
              <c:numCache>
                <c:formatCode>General</c:formatCode>
                <c:ptCount val="321"/>
                <c:pt idx="0">
                  <c:v>4.58</c:v>
                </c:pt>
                <c:pt idx="1">
                  <c:v>15.12</c:v>
                </c:pt>
                <c:pt idx="3">
                  <c:v>3.31</c:v>
                </c:pt>
                <c:pt idx="4">
                  <c:v>11.88</c:v>
                </c:pt>
                <c:pt idx="9">
                  <c:v>4.0599999999999996</c:v>
                </c:pt>
                <c:pt idx="10">
                  <c:v>12.94</c:v>
                </c:pt>
                <c:pt idx="13">
                  <c:v>11.86</c:v>
                </c:pt>
                <c:pt idx="16">
                  <c:v>3.41</c:v>
                </c:pt>
                <c:pt idx="17">
                  <c:v>3.31</c:v>
                </c:pt>
                <c:pt idx="18">
                  <c:v>11.88</c:v>
                </c:pt>
                <c:pt idx="20">
                  <c:v>3.14</c:v>
                </c:pt>
                <c:pt idx="21">
                  <c:v>10.37</c:v>
                </c:pt>
                <c:pt idx="26">
                  <c:v>4.0599999999999996</c:v>
                </c:pt>
                <c:pt idx="27">
                  <c:v>12.94</c:v>
                </c:pt>
                <c:pt idx="28">
                  <c:v>4.58</c:v>
                </c:pt>
                <c:pt idx="30">
                  <c:v>15.12</c:v>
                </c:pt>
                <c:pt idx="31">
                  <c:v>2.5499999999999998</c:v>
                </c:pt>
                <c:pt idx="32">
                  <c:v>2.64</c:v>
                </c:pt>
                <c:pt idx="33">
                  <c:v>2.73</c:v>
                </c:pt>
                <c:pt idx="34">
                  <c:v>3.28</c:v>
                </c:pt>
                <c:pt idx="35">
                  <c:v>3.28</c:v>
                </c:pt>
                <c:pt idx="36">
                  <c:v>2.5499999999999998</c:v>
                </c:pt>
                <c:pt idx="37">
                  <c:v>2.5499999999999998</c:v>
                </c:pt>
                <c:pt idx="38">
                  <c:v>3.25</c:v>
                </c:pt>
                <c:pt idx="39">
                  <c:v>31.67</c:v>
                </c:pt>
                <c:pt idx="40">
                  <c:v>2.5299999999999998</c:v>
                </c:pt>
                <c:pt idx="55">
                  <c:v>31.67</c:v>
                </c:pt>
                <c:pt idx="56">
                  <c:v>2.5299999999999998</c:v>
                </c:pt>
                <c:pt idx="57">
                  <c:v>31.67</c:v>
                </c:pt>
                <c:pt idx="58">
                  <c:v>2.5299999999999998</c:v>
                </c:pt>
                <c:pt idx="59">
                  <c:v>31.67</c:v>
                </c:pt>
                <c:pt idx="60">
                  <c:v>2.5299999999999998</c:v>
                </c:pt>
                <c:pt idx="61">
                  <c:v>31.67</c:v>
                </c:pt>
                <c:pt idx="62">
                  <c:v>2.5299999999999998</c:v>
                </c:pt>
                <c:pt idx="63">
                  <c:v>17.5</c:v>
                </c:pt>
                <c:pt idx="64">
                  <c:v>2.5299999999999998</c:v>
                </c:pt>
                <c:pt idx="65">
                  <c:v>17.5</c:v>
                </c:pt>
                <c:pt idx="66">
                  <c:v>2.5299999999999998</c:v>
                </c:pt>
                <c:pt idx="67">
                  <c:v>3.31</c:v>
                </c:pt>
                <c:pt idx="68">
                  <c:v>11.88</c:v>
                </c:pt>
                <c:pt idx="70">
                  <c:v>3.31</c:v>
                </c:pt>
                <c:pt idx="71">
                  <c:v>11.88</c:v>
                </c:pt>
                <c:pt idx="73">
                  <c:v>4.33</c:v>
                </c:pt>
                <c:pt idx="74">
                  <c:v>12</c:v>
                </c:pt>
                <c:pt idx="76">
                  <c:v>4.33</c:v>
                </c:pt>
                <c:pt idx="77">
                  <c:v>12</c:v>
                </c:pt>
                <c:pt idx="79">
                  <c:v>3.41</c:v>
                </c:pt>
                <c:pt idx="80">
                  <c:v>11.86</c:v>
                </c:pt>
                <c:pt idx="82">
                  <c:v>3.41</c:v>
                </c:pt>
                <c:pt idx="83">
                  <c:v>11.86</c:v>
                </c:pt>
                <c:pt idx="85">
                  <c:v>4.58</c:v>
                </c:pt>
                <c:pt idx="86">
                  <c:v>15.12</c:v>
                </c:pt>
                <c:pt idx="88">
                  <c:v>4.0599999999999996</c:v>
                </c:pt>
                <c:pt idx="89">
                  <c:v>12.94</c:v>
                </c:pt>
                <c:pt idx="92">
                  <c:v>14.52</c:v>
                </c:pt>
                <c:pt idx="93">
                  <c:v>2.13</c:v>
                </c:pt>
                <c:pt idx="95">
                  <c:v>14.52</c:v>
                </c:pt>
                <c:pt idx="96">
                  <c:v>2.13</c:v>
                </c:pt>
                <c:pt idx="98">
                  <c:v>23.16</c:v>
                </c:pt>
                <c:pt idx="99">
                  <c:v>2.13</c:v>
                </c:pt>
                <c:pt idx="101">
                  <c:v>23.16</c:v>
                </c:pt>
                <c:pt idx="102">
                  <c:v>2.13</c:v>
                </c:pt>
                <c:pt idx="104">
                  <c:v>23.16</c:v>
                </c:pt>
                <c:pt idx="105">
                  <c:v>2.13</c:v>
                </c:pt>
                <c:pt idx="106">
                  <c:v>14.18</c:v>
                </c:pt>
                <c:pt idx="107">
                  <c:v>14.18</c:v>
                </c:pt>
                <c:pt idx="108">
                  <c:v>2.13</c:v>
                </c:pt>
                <c:pt idx="111">
                  <c:v>2.87</c:v>
                </c:pt>
                <c:pt idx="113">
                  <c:v>22.63</c:v>
                </c:pt>
                <c:pt idx="114">
                  <c:v>2.44</c:v>
                </c:pt>
                <c:pt idx="116">
                  <c:v>24.57</c:v>
                </c:pt>
                <c:pt idx="117">
                  <c:v>2.13</c:v>
                </c:pt>
                <c:pt idx="119">
                  <c:v>24.57</c:v>
                </c:pt>
                <c:pt idx="120">
                  <c:v>2.13</c:v>
                </c:pt>
                <c:pt idx="121">
                  <c:v>14.31</c:v>
                </c:pt>
                <c:pt idx="122">
                  <c:v>14.31</c:v>
                </c:pt>
                <c:pt idx="123">
                  <c:v>2.13</c:v>
                </c:pt>
                <c:pt idx="125">
                  <c:v>24.57</c:v>
                </c:pt>
                <c:pt idx="126">
                  <c:v>2.13</c:v>
                </c:pt>
                <c:pt idx="128">
                  <c:v>24.57</c:v>
                </c:pt>
                <c:pt idx="129">
                  <c:v>2.13</c:v>
                </c:pt>
                <c:pt idx="130">
                  <c:v>14.31</c:v>
                </c:pt>
                <c:pt idx="131">
                  <c:v>14.31</c:v>
                </c:pt>
                <c:pt idx="132">
                  <c:v>2.13</c:v>
                </c:pt>
                <c:pt idx="134">
                  <c:v>22.07</c:v>
                </c:pt>
                <c:pt idx="135">
                  <c:v>2.2400000000000002</c:v>
                </c:pt>
                <c:pt idx="136">
                  <c:v>14.18</c:v>
                </c:pt>
                <c:pt idx="137">
                  <c:v>14.18</c:v>
                </c:pt>
                <c:pt idx="138">
                  <c:v>2.13</c:v>
                </c:pt>
                <c:pt idx="140">
                  <c:v>22.07</c:v>
                </c:pt>
                <c:pt idx="141">
                  <c:v>2.2400000000000002</c:v>
                </c:pt>
                <c:pt idx="143">
                  <c:v>22.07</c:v>
                </c:pt>
                <c:pt idx="144">
                  <c:v>2.2400000000000002</c:v>
                </c:pt>
                <c:pt idx="146">
                  <c:v>12.36</c:v>
                </c:pt>
                <c:pt idx="147">
                  <c:v>2.3199999999999998</c:v>
                </c:pt>
                <c:pt idx="150">
                  <c:v>2.88</c:v>
                </c:pt>
                <c:pt idx="152">
                  <c:v>12.36</c:v>
                </c:pt>
                <c:pt idx="153">
                  <c:v>2.3199999999999998</c:v>
                </c:pt>
                <c:pt idx="155">
                  <c:v>16.350000000000001</c:v>
                </c:pt>
                <c:pt idx="156">
                  <c:v>2.2599999999999998</c:v>
                </c:pt>
                <c:pt idx="158">
                  <c:v>23.16</c:v>
                </c:pt>
                <c:pt idx="159">
                  <c:v>2.13</c:v>
                </c:pt>
                <c:pt idx="161">
                  <c:v>23.16</c:v>
                </c:pt>
                <c:pt idx="162">
                  <c:v>2.13</c:v>
                </c:pt>
                <c:pt idx="163">
                  <c:v>14.18</c:v>
                </c:pt>
                <c:pt idx="164">
                  <c:v>14.18</c:v>
                </c:pt>
                <c:pt idx="165">
                  <c:v>2.13</c:v>
                </c:pt>
                <c:pt idx="166">
                  <c:v>10.6</c:v>
                </c:pt>
                <c:pt idx="167">
                  <c:v>8.43</c:v>
                </c:pt>
                <c:pt idx="169">
                  <c:v>3.46</c:v>
                </c:pt>
                <c:pt idx="170">
                  <c:v>10.6</c:v>
                </c:pt>
                <c:pt idx="172">
                  <c:v>21.33</c:v>
                </c:pt>
                <c:pt idx="173">
                  <c:v>19.559999999999999</c:v>
                </c:pt>
                <c:pt idx="174">
                  <c:v>15.84</c:v>
                </c:pt>
                <c:pt idx="175">
                  <c:v>10.37</c:v>
                </c:pt>
                <c:pt idx="176">
                  <c:v>6.41</c:v>
                </c:pt>
                <c:pt idx="177">
                  <c:v>17.5</c:v>
                </c:pt>
                <c:pt idx="179">
                  <c:v>2.96</c:v>
                </c:pt>
                <c:pt idx="183">
                  <c:v>2.5299999999999998</c:v>
                </c:pt>
                <c:pt idx="184">
                  <c:v>8.1300000000000008</c:v>
                </c:pt>
                <c:pt idx="185">
                  <c:v>19.559999999999999</c:v>
                </c:pt>
                <c:pt idx="186">
                  <c:v>17.5</c:v>
                </c:pt>
                <c:pt idx="188">
                  <c:v>12.88</c:v>
                </c:pt>
                <c:pt idx="189">
                  <c:v>7.59</c:v>
                </c:pt>
                <c:pt idx="190">
                  <c:v>2.5099999999999998</c:v>
                </c:pt>
                <c:pt idx="192">
                  <c:v>3.31</c:v>
                </c:pt>
                <c:pt idx="193">
                  <c:v>2.5499999999999998</c:v>
                </c:pt>
                <c:pt idx="194">
                  <c:v>2.2999999999999998</c:v>
                </c:pt>
                <c:pt idx="195">
                  <c:v>3.76</c:v>
                </c:pt>
                <c:pt idx="196">
                  <c:v>17.29</c:v>
                </c:pt>
                <c:pt idx="197">
                  <c:v>2.5299999999999998</c:v>
                </c:pt>
                <c:pt idx="198">
                  <c:v>11.88</c:v>
                </c:pt>
                <c:pt idx="201">
                  <c:v>15</c:v>
                </c:pt>
                <c:pt idx="203">
                  <c:v>3.14</c:v>
                </c:pt>
                <c:pt idx="204">
                  <c:v>3.31</c:v>
                </c:pt>
                <c:pt idx="206">
                  <c:v>2.59</c:v>
                </c:pt>
                <c:pt idx="207">
                  <c:v>2.4700000000000002</c:v>
                </c:pt>
                <c:pt idx="209">
                  <c:v>2.54</c:v>
                </c:pt>
                <c:pt idx="210">
                  <c:v>11.69</c:v>
                </c:pt>
                <c:pt idx="211">
                  <c:v>2.5299999999999998</c:v>
                </c:pt>
                <c:pt idx="213">
                  <c:v>2.54</c:v>
                </c:pt>
                <c:pt idx="214">
                  <c:v>19.559999999999999</c:v>
                </c:pt>
                <c:pt idx="215">
                  <c:v>2.5099999999999998</c:v>
                </c:pt>
                <c:pt idx="216">
                  <c:v>2.96</c:v>
                </c:pt>
                <c:pt idx="217">
                  <c:v>19.559999999999999</c:v>
                </c:pt>
                <c:pt idx="218">
                  <c:v>17.5</c:v>
                </c:pt>
                <c:pt idx="219">
                  <c:v>15</c:v>
                </c:pt>
                <c:pt idx="220">
                  <c:v>12</c:v>
                </c:pt>
                <c:pt idx="221">
                  <c:v>22.1</c:v>
                </c:pt>
                <c:pt idx="222">
                  <c:v>15.51</c:v>
                </c:pt>
                <c:pt idx="226">
                  <c:v>2.54</c:v>
                </c:pt>
                <c:pt idx="228">
                  <c:v>19.68</c:v>
                </c:pt>
                <c:pt idx="229">
                  <c:v>2.74</c:v>
                </c:pt>
                <c:pt idx="230">
                  <c:v>14.59</c:v>
                </c:pt>
                <c:pt idx="231">
                  <c:v>2.4700000000000002</c:v>
                </c:pt>
                <c:pt idx="232">
                  <c:v>2.63</c:v>
                </c:pt>
                <c:pt idx="233">
                  <c:v>4.3899999999999997</c:v>
                </c:pt>
                <c:pt idx="234">
                  <c:v>2.4700000000000002</c:v>
                </c:pt>
                <c:pt idx="235">
                  <c:v>2.5299999999999998</c:v>
                </c:pt>
                <c:pt idx="236">
                  <c:v>7.83</c:v>
                </c:pt>
                <c:pt idx="238">
                  <c:v>2.5099999999999998</c:v>
                </c:pt>
                <c:pt idx="239">
                  <c:v>4</c:v>
                </c:pt>
                <c:pt idx="240">
                  <c:v>2.4700000000000002</c:v>
                </c:pt>
                <c:pt idx="242">
                  <c:v>12.88</c:v>
                </c:pt>
                <c:pt idx="243">
                  <c:v>2.38</c:v>
                </c:pt>
                <c:pt idx="244">
                  <c:v>3.31</c:v>
                </c:pt>
                <c:pt idx="245">
                  <c:v>2.96</c:v>
                </c:pt>
                <c:pt idx="248">
                  <c:v>2.54</c:v>
                </c:pt>
                <c:pt idx="249">
                  <c:v>4</c:v>
                </c:pt>
                <c:pt idx="250">
                  <c:v>2.29</c:v>
                </c:pt>
                <c:pt idx="251">
                  <c:v>2.5099999999999998</c:v>
                </c:pt>
                <c:pt idx="252">
                  <c:v>12.88</c:v>
                </c:pt>
                <c:pt idx="253">
                  <c:v>17.329999999999998</c:v>
                </c:pt>
                <c:pt idx="254">
                  <c:v>11.88</c:v>
                </c:pt>
                <c:pt idx="256">
                  <c:v>7.95</c:v>
                </c:pt>
                <c:pt idx="257">
                  <c:v>3.14</c:v>
                </c:pt>
                <c:pt idx="258">
                  <c:v>11.88</c:v>
                </c:pt>
                <c:pt idx="259">
                  <c:v>2.29</c:v>
                </c:pt>
                <c:pt idx="261">
                  <c:v>5.86</c:v>
                </c:pt>
                <c:pt idx="262">
                  <c:v>2.29</c:v>
                </c:pt>
                <c:pt idx="263">
                  <c:v>4.33</c:v>
                </c:pt>
                <c:pt idx="264">
                  <c:v>10.37</c:v>
                </c:pt>
                <c:pt idx="266">
                  <c:v>4</c:v>
                </c:pt>
                <c:pt idx="267">
                  <c:v>15</c:v>
                </c:pt>
                <c:pt idx="268">
                  <c:v>15</c:v>
                </c:pt>
                <c:pt idx="269">
                  <c:v>17.5</c:v>
                </c:pt>
                <c:pt idx="271">
                  <c:v>2.96</c:v>
                </c:pt>
                <c:pt idx="272">
                  <c:v>3.49</c:v>
                </c:pt>
                <c:pt idx="273">
                  <c:v>3.1</c:v>
                </c:pt>
                <c:pt idx="274">
                  <c:v>8.91</c:v>
                </c:pt>
                <c:pt idx="277">
                  <c:v>3.31</c:v>
                </c:pt>
                <c:pt idx="279">
                  <c:v>14.59</c:v>
                </c:pt>
                <c:pt idx="281">
                  <c:v>11.88</c:v>
                </c:pt>
              </c:numCache>
            </c:numRef>
          </c:yVal>
          <c:smooth val="0"/>
          <c:extLst xmlns:c16r2="http://schemas.microsoft.com/office/drawing/2015/06/chart">
            <c:ext xmlns:c16="http://schemas.microsoft.com/office/drawing/2014/chart" uri="{C3380CC4-5D6E-409C-BE32-E72D297353CC}">
              <c16:uniqueId val="{00000003-D6CB-4B25-9A9C-FB27FE790C8F}"/>
            </c:ext>
          </c:extLst>
        </c:ser>
        <c:dLbls>
          <c:showLegendKey val="0"/>
          <c:showVal val="0"/>
          <c:showCatName val="0"/>
          <c:showSerName val="0"/>
          <c:showPercent val="0"/>
          <c:showBubbleSize val="0"/>
        </c:dLbls>
        <c:axId val="309827624"/>
        <c:axId val="309828016"/>
      </c:scatterChart>
      <c:valAx>
        <c:axId val="309827624"/>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GPM</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9828016"/>
        <c:crosses val="autoZero"/>
        <c:crossBetween val="midCat"/>
      </c:valAx>
      <c:valAx>
        <c:axId val="309828016"/>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EF</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9827624"/>
        <c:crosses val="autoZero"/>
        <c:crossBetween val="midCat"/>
      </c:valAx>
    </c:plotArea>
    <c:plotVisOnly val="1"/>
    <c:dispBlanksAs val="gap"/>
    <c:showDLblsOverMax val="0"/>
  </c:chart>
  <c:txPr>
    <a:bodyPr/>
    <a:lstStyle/>
    <a:p>
      <a:pPr>
        <a:defRPr/>
      </a:pPr>
      <a:endParaRPr lang="en-US"/>
    </a:p>
  </c:txPr>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CEC Curve</a:t>
            </a:r>
            <a:r>
              <a:rPr lang="en-US" baseline="0"/>
              <a:t> A</a:t>
            </a:r>
            <a:r>
              <a:rPr lang="en-US"/>
              <a:t> Energy Factor vs Flow</a:t>
            </a:r>
          </a:p>
        </c:rich>
      </c:tx>
      <c:overlay val="0"/>
      <c:spPr>
        <a:noFill/>
        <a:ln>
          <a:noFill/>
        </a:ln>
        <a:effectLst/>
      </c:spPr>
    </c:title>
    <c:autoTitleDeleted val="0"/>
    <c:plotArea>
      <c:layout/>
      <c:scatterChart>
        <c:scatterStyle val="lineMarker"/>
        <c:varyColors val="0"/>
        <c:ser>
          <c:idx val="0"/>
          <c:order val="0"/>
          <c:tx>
            <c:strRef>
              <c:f>'VS CEC Data (2018) - Uncleaned'!$O$2</c:f>
              <c:strCache>
                <c:ptCount val="1"/>
                <c:pt idx="0">
                  <c:v>Curve-A Energy Factor</c:v>
                </c:pt>
              </c:strCache>
            </c:strRef>
          </c:tx>
          <c:spPr>
            <a:ln w="19050">
              <a:noFill/>
            </a:ln>
          </c:spPr>
          <c:trendline>
            <c:trendlineType val="poly"/>
            <c:order val="2"/>
            <c:dispRSqr val="0"/>
            <c:dispEq val="0"/>
          </c:trendline>
          <c:xVal>
            <c:numRef>
              <c:f>'VS CEC Data (2018) - Uncleaned'!$M$3:$M$323</c:f>
              <c:numCache>
                <c:formatCode>General</c:formatCode>
                <c:ptCount val="321"/>
                <c:pt idx="0">
                  <c:v>50</c:v>
                </c:pt>
                <c:pt idx="1">
                  <c:v>25</c:v>
                </c:pt>
                <c:pt idx="2">
                  <c:v>9</c:v>
                </c:pt>
                <c:pt idx="3">
                  <c:v>64</c:v>
                </c:pt>
                <c:pt idx="4">
                  <c:v>32</c:v>
                </c:pt>
                <c:pt idx="5">
                  <c:v>11</c:v>
                </c:pt>
                <c:pt idx="9">
                  <c:v>52</c:v>
                </c:pt>
                <c:pt idx="10">
                  <c:v>26</c:v>
                </c:pt>
                <c:pt idx="11">
                  <c:v>9</c:v>
                </c:pt>
                <c:pt idx="13">
                  <c:v>27</c:v>
                </c:pt>
                <c:pt idx="14">
                  <c:v>9</c:v>
                </c:pt>
                <c:pt idx="16">
                  <c:v>55</c:v>
                </c:pt>
                <c:pt idx="17">
                  <c:v>64</c:v>
                </c:pt>
                <c:pt idx="18">
                  <c:v>32</c:v>
                </c:pt>
                <c:pt idx="19">
                  <c:v>11</c:v>
                </c:pt>
                <c:pt idx="20">
                  <c:v>55</c:v>
                </c:pt>
                <c:pt idx="21">
                  <c:v>26</c:v>
                </c:pt>
                <c:pt idx="22">
                  <c:v>11</c:v>
                </c:pt>
                <c:pt idx="25">
                  <c:v>9</c:v>
                </c:pt>
                <c:pt idx="26">
                  <c:v>52</c:v>
                </c:pt>
                <c:pt idx="27">
                  <c:v>26</c:v>
                </c:pt>
                <c:pt idx="28">
                  <c:v>50</c:v>
                </c:pt>
                <c:pt idx="29">
                  <c:v>9</c:v>
                </c:pt>
                <c:pt idx="30">
                  <c:v>25</c:v>
                </c:pt>
                <c:pt idx="31">
                  <c:v>69</c:v>
                </c:pt>
                <c:pt idx="32">
                  <c:v>69</c:v>
                </c:pt>
                <c:pt idx="33">
                  <c:v>67</c:v>
                </c:pt>
                <c:pt idx="34">
                  <c:v>59</c:v>
                </c:pt>
                <c:pt idx="35">
                  <c:v>59</c:v>
                </c:pt>
                <c:pt idx="36">
                  <c:v>69</c:v>
                </c:pt>
                <c:pt idx="37">
                  <c:v>69</c:v>
                </c:pt>
                <c:pt idx="38">
                  <c:v>59</c:v>
                </c:pt>
                <c:pt idx="39">
                  <c:v>14</c:v>
                </c:pt>
                <c:pt idx="40">
                  <c:v>71</c:v>
                </c:pt>
                <c:pt idx="55">
                  <c:v>14</c:v>
                </c:pt>
                <c:pt idx="56">
                  <c:v>71</c:v>
                </c:pt>
                <c:pt idx="57">
                  <c:v>14</c:v>
                </c:pt>
                <c:pt idx="58">
                  <c:v>71</c:v>
                </c:pt>
                <c:pt idx="59">
                  <c:v>14</c:v>
                </c:pt>
                <c:pt idx="60">
                  <c:v>71</c:v>
                </c:pt>
                <c:pt idx="61">
                  <c:v>14</c:v>
                </c:pt>
                <c:pt idx="62">
                  <c:v>71</c:v>
                </c:pt>
                <c:pt idx="63">
                  <c:v>20</c:v>
                </c:pt>
                <c:pt idx="64">
                  <c:v>71</c:v>
                </c:pt>
                <c:pt idx="65">
                  <c:v>20</c:v>
                </c:pt>
                <c:pt idx="66">
                  <c:v>71</c:v>
                </c:pt>
                <c:pt idx="67">
                  <c:v>64</c:v>
                </c:pt>
                <c:pt idx="68">
                  <c:v>32</c:v>
                </c:pt>
                <c:pt idx="69">
                  <c:v>11</c:v>
                </c:pt>
                <c:pt idx="70">
                  <c:v>64</c:v>
                </c:pt>
                <c:pt idx="71">
                  <c:v>32</c:v>
                </c:pt>
                <c:pt idx="72">
                  <c:v>11</c:v>
                </c:pt>
                <c:pt idx="73">
                  <c:v>48</c:v>
                </c:pt>
                <c:pt idx="74">
                  <c:v>26</c:v>
                </c:pt>
                <c:pt idx="75">
                  <c:v>9</c:v>
                </c:pt>
                <c:pt idx="76">
                  <c:v>48</c:v>
                </c:pt>
                <c:pt idx="77">
                  <c:v>26</c:v>
                </c:pt>
                <c:pt idx="78">
                  <c:v>9</c:v>
                </c:pt>
                <c:pt idx="79">
                  <c:v>55</c:v>
                </c:pt>
                <c:pt idx="80">
                  <c:v>27</c:v>
                </c:pt>
                <c:pt idx="81">
                  <c:v>9</c:v>
                </c:pt>
                <c:pt idx="82">
                  <c:v>55</c:v>
                </c:pt>
                <c:pt idx="83">
                  <c:v>27</c:v>
                </c:pt>
                <c:pt idx="84">
                  <c:v>9</c:v>
                </c:pt>
                <c:pt idx="85">
                  <c:v>50</c:v>
                </c:pt>
                <c:pt idx="86">
                  <c:v>25</c:v>
                </c:pt>
                <c:pt idx="87">
                  <c:v>9</c:v>
                </c:pt>
                <c:pt idx="88">
                  <c:v>52</c:v>
                </c:pt>
                <c:pt idx="89">
                  <c:v>26</c:v>
                </c:pt>
                <c:pt idx="90">
                  <c:v>9</c:v>
                </c:pt>
                <c:pt idx="91">
                  <c:v>9.15</c:v>
                </c:pt>
                <c:pt idx="92">
                  <c:v>16.739999999999998</c:v>
                </c:pt>
                <c:pt idx="93">
                  <c:v>73.75</c:v>
                </c:pt>
                <c:pt idx="94">
                  <c:v>9.9</c:v>
                </c:pt>
                <c:pt idx="95">
                  <c:v>16.739999999999998</c:v>
                </c:pt>
                <c:pt idx="96">
                  <c:v>73.75</c:v>
                </c:pt>
                <c:pt idx="97">
                  <c:v>9.82</c:v>
                </c:pt>
                <c:pt idx="98">
                  <c:v>13.31</c:v>
                </c:pt>
                <c:pt idx="99">
                  <c:v>72.56</c:v>
                </c:pt>
                <c:pt idx="100">
                  <c:v>9.82</c:v>
                </c:pt>
                <c:pt idx="101">
                  <c:v>13.31</c:v>
                </c:pt>
                <c:pt idx="102">
                  <c:v>72.56</c:v>
                </c:pt>
                <c:pt idx="103">
                  <c:v>9.82</c:v>
                </c:pt>
                <c:pt idx="104">
                  <c:v>13.31</c:v>
                </c:pt>
                <c:pt idx="105">
                  <c:v>72.56</c:v>
                </c:pt>
                <c:pt idx="106">
                  <c:v>23.73</c:v>
                </c:pt>
                <c:pt idx="107">
                  <c:v>23.73</c:v>
                </c:pt>
                <c:pt idx="108">
                  <c:v>72.56</c:v>
                </c:pt>
                <c:pt idx="109">
                  <c:v>8.57</c:v>
                </c:pt>
                <c:pt idx="110">
                  <c:v>11.71</c:v>
                </c:pt>
                <c:pt idx="111">
                  <c:v>64.08</c:v>
                </c:pt>
                <c:pt idx="112">
                  <c:v>9.23</c:v>
                </c:pt>
                <c:pt idx="113">
                  <c:v>12.79</c:v>
                </c:pt>
                <c:pt idx="114">
                  <c:v>68.34</c:v>
                </c:pt>
                <c:pt idx="115">
                  <c:v>9.2200000000000006</c:v>
                </c:pt>
                <c:pt idx="116">
                  <c:v>13.05</c:v>
                </c:pt>
                <c:pt idx="117">
                  <c:v>74.17</c:v>
                </c:pt>
                <c:pt idx="118">
                  <c:v>9.2200000000000006</c:v>
                </c:pt>
                <c:pt idx="119">
                  <c:v>13.05</c:v>
                </c:pt>
                <c:pt idx="120">
                  <c:v>74.17</c:v>
                </c:pt>
                <c:pt idx="121">
                  <c:v>24.02</c:v>
                </c:pt>
                <c:pt idx="122">
                  <c:v>24.02</c:v>
                </c:pt>
                <c:pt idx="123">
                  <c:v>74.17</c:v>
                </c:pt>
                <c:pt idx="124">
                  <c:v>9.2200000000000006</c:v>
                </c:pt>
                <c:pt idx="125">
                  <c:v>13.05</c:v>
                </c:pt>
                <c:pt idx="126">
                  <c:v>74.17</c:v>
                </c:pt>
                <c:pt idx="127">
                  <c:v>9.2200000000000006</c:v>
                </c:pt>
                <c:pt idx="128">
                  <c:v>13.05</c:v>
                </c:pt>
                <c:pt idx="129">
                  <c:v>74.17</c:v>
                </c:pt>
                <c:pt idx="130">
                  <c:v>24.02</c:v>
                </c:pt>
                <c:pt idx="131">
                  <c:v>24.02</c:v>
                </c:pt>
                <c:pt idx="132">
                  <c:v>74.17</c:v>
                </c:pt>
                <c:pt idx="133">
                  <c:v>9.35</c:v>
                </c:pt>
                <c:pt idx="134">
                  <c:v>12.73</c:v>
                </c:pt>
                <c:pt idx="135">
                  <c:v>70.45</c:v>
                </c:pt>
                <c:pt idx="136">
                  <c:v>23.73</c:v>
                </c:pt>
                <c:pt idx="137">
                  <c:v>23.73</c:v>
                </c:pt>
                <c:pt idx="138">
                  <c:v>72.56</c:v>
                </c:pt>
                <c:pt idx="139">
                  <c:v>9.35</c:v>
                </c:pt>
                <c:pt idx="140">
                  <c:v>12.73</c:v>
                </c:pt>
                <c:pt idx="141">
                  <c:v>70.45</c:v>
                </c:pt>
                <c:pt idx="142">
                  <c:v>9.35</c:v>
                </c:pt>
                <c:pt idx="143">
                  <c:v>12.73</c:v>
                </c:pt>
                <c:pt idx="144">
                  <c:v>70.45</c:v>
                </c:pt>
                <c:pt idx="145">
                  <c:v>5.68</c:v>
                </c:pt>
                <c:pt idx="146">
                  <c:v>12.17</c:v>
                </c:pt>
                <c:pt idx="147">
                  <c:v>64.739999999999995</c:v>
                </c:pt>
                <c:pt idx="148">
                  <c:v>10.1</c:v>
                </c:pt>
                <c:pt idx="149">
                  <c:v>10.1</c:v>
                </c:pt>
                <c:pt idx="150">
                  <c:v>57.84</c:v>
                </c:pt>
                <c:pt idx="151">
                  <c:v>5.68</c:v>
                </c:pt>
                <c:pt idx="152">
                  <c:v>12.17</c:v>
                </c:pt>
                <c:pt idx="153">
                  <c:v>64.739999999999995</c:v>
                </c:pt>
                <c:pt idx="154">
                  <c:v>9.69</c:v>
                </c:pt>
                <c:pt idx="155">
                  <c:v>15.64</c:v>
                </c:pt>
                <c:pt idx="156">
                  <c:v>70.97</c:v>
                </c:pt>
                <c:pt idx="157">
                  <c:v>9.82</c:v>
                </c:pt>
                <c:pt idx="158">
                  <c:v>13.31</c:v>
                </c:pt>
                <c:pt idx="159">
                  <c:v>72.56</c:v>
                </c:pt>
                <c:pt idx="160">
                  <c:v>9.82</c:v>
                </c:pt>
                <c:pt idx="161">
                  <c:v>13.31</c:v>
                </c:pt>
                <c:pt idx="162">
                  <c:v>72.56</c:v>
                </c:pt>
                <c:pt idx="163">
                  <c:v>23.73</c:v>
                </c:pt>
                <c:pt idx="164">
                  <c:v>23.73</c:v>
                </c:pt>
                <c:pt idx="165">
                  <c:v>72.56</c:v>
                </c:pt>
                <c:pt idx="166">
                  <c:v>30</c:v>
                </c:pt>
                <c:pt idx="167">
                  <c:v>34</c:v>
                </c:pt>
                <c:pt idx="168">
                  <c:v>10</c:v>
                </c:pt>
                <c:pt idx="169">
                  <c:v>54</c:v>
                </c:pt>
                <c:pt idx="170">
                  <c:v>30</c:v>
                </c:pt>
                <c:pt idx="172">
                  <c:v>24</c:v>
                </c:pt>
                <c:pt idx="173">
                  <c:v>11</c:v>
                </c:pt>
                <c:pt idx="174">
                  <c:v>21</c:v>
                </c:pt>
                <c:pt idx="175">
                  <c:v>26</c:v>
                </c:pt>
                <c:pt idx="176">
                  <c:v>39</c:v>
                </c:pt>
                <c:pt idx="177">
                  <c:v>20</c:v>
                </c:pt>
                <c:pt idx="178">
                  <c:v>11</c:v>
                </c:pt>
                <c:pt idx="179">
                  <c:v>60</c:v>
                </c:pt>
                <c:pt idx="180">
                  <c:v>11</c:v>
                </c:pt>
                <c:pt idx="183">
                  <c:v>71</c:v>
                </c:pt>
                <c:pt idx="184">
                  <c:v>33</c:v>
                </c:pt>
                <c:pt idx="185">
                  <c:v>11</c:v>
                </c:pt>
                <c:pt idx="186">
                  <c:v>20</c:v>
                </c:pt>
                <c:pt idx="187">
                  <c:v>11</c:v>
                </c:pt>
                <c:pt idx="188">
                  <c:v>26</c:v>
                </c:pt>
                <c:pt idx="189">
                  <c:v>38</c:v>
                </c:pt>
                <c:pt idx="190">
                  <c:v>63</c:v>
                </c:pt>
                <c:pt idx="192">
                  <c:v>64</c:v>
                </c:pt>
                <c:pt idx="193">
                  <c:v>69</c:v>
                </c:pt>
                <c:pt idx="194">
                  <c:v>68</c:v>
                </c:pt>
                <c:pt idx="195">
                  <c:v>53</c:v>
                </c:pt>
                <c:pt idx="196">
                  <c:v>23</c:v>
                </c:pt>
                <c:pt idx="197">
                  <c:v>71</c:v>
                </c:pt>
                <c:pt idx="198">
                  <c:v>32</c:v>
                </c:pt>
                <c:pt idx="199">
                  <c:v>11</c:v>
                </c:pt>
                <c:pt idx="201">
                  <c:v>19</c:v>
                </c:pt>
                <c:pt idx="202">
                  <c:v>22</c:v>
                </c:pt>
                <c:pt idx="203">
                  <c:v>55</c:v>
                </c:pt>
                <c:pt idx="204">
                  <c:v>64</c:v>
                </c:pt>
                <c:pt idx="205">
                  <c:v>9</c:v>
                </c:pt>
                <c:pt idx="206">
                  <c:v>65</c:v>
                </c:pt>
                <c:pt idx="207">
                  <c:v>63</c:v>
                </c:pt>
                <c:pt idx="208">
                  <c:v>10</c:v>
                </c:pt>
                <c:pt idx="209">
                  <c:v>66</c:v>
                </c:pt>
                <c:pt idx="210">
                  <c:v>28</c:v>
                </c:pt>
                <c:pt idx="211">
                  <c:v>71</c:v>
                </c:pt>
                <c:pt idx="213">
                  <c:v>69</c:v>
                </c:pt>
                <c:pt idx="214">
                  <c:v>11</c:v>
                </c:pt>
                <c:pt idx="215">
                  <c:v>63</c:v>
                </c:pt>
                <c:pt idx="216">
                  <c:v>60</c:v>
                </c:pt>
                <c:pt idx="217">
                  <c:v>11</c:v>
                </c:pt>
                <c:pt idx="218">
                  <c:v>20</c:v>
                </c:pt>
                <c:pt idx="219">
                  <c:v>19</c:v>
                </c:pt>
                <c:pt idx="220">
                  <c:v>26</c:v>
                </c:pt>
                <c:pt idx="221">
                  <c:v>22</c:v>
                </c:pt>
                <c:pt idx="222">
                  <c:v>23</c:v>
                </c:pt>
                <c:pt idx="224">
                  <c:v>11</c:v>
                </c:pt>
                <c:pt idx="225">
                  <c:v>11</c:v>
                </c:pt>
                <c:pt idx="226">
                  <c:v>66</c:v>
                </c:pt>
                <c:pt idx="227">
                  <c:v>11</c:v>
                </c:pt>
                <c:pt idx="228">
                  <c:v>16</c:v>
                </c:pt>
                <c:pt idx="229">
                  <c:v>67</c:v>
                </c:pt>
                <c:pt idx="230">
                  <c:v>20</c:v>
                </c:pt>
                <c:pt idx="231">
                  <c:v>63</c:v>
                </c:pt>
                <c:pt idx="232">
                  <c:v>65</c:v>
                </c:pt>
                <c:pt idx="233">
                  <c:v>51</c:v>
                </c:pt>
                <c:pt idx="234">
                  <c:v>63</c:v>
                </c:pt>
                <c:pt idx="235">
                  <c:v>71</c:v>
                </c:pt>
                <c:pt idx="236">
                  <c:v>38</c:v>
                </c:pt>
                <c:pt idx="237">
                  <c:v>11</c:v>
                </c:pt>
                <c:pt idx="238">
                  <c:v>63</c:v>
                </c:pt>
                <c:pt idx="239">
                  <c:v>53</c:v>
                </c:pt>
                <c:pt idx="240">
                  <c:v>63</c:v>
                </c:pt>
                <c:pt idx="241">
                  <c:v>11</c:v>
                </c:pt>
                <c:pt idx="242">
                  <c:v>26</c:v>
                </c:pt>
                <c:pt idx="243">
                  <c:v>65</c:v>
                </c:pt>
                <c:pt idx="244">
                  <c:v>64</c:v>
                </c:pt>
                <c:pt idx="245">
                  <c:v>60</c:v>
                </c:pt>
                <c:pt idx="247">
                  <c:v>73</c:v>
                </c:pt>
                <c:pt idx="248">
                  <c:v>69</c:v>
                </c:pt>
                <c:pt idx="249">
                  <c:v>53</c:v>
                </c:pt>
                <c:pt idx="250">
                  <c:v>66</c:v>
                </c:pt>
                <c:pt idx="251">
                  <c:v>63</c:v>
                </c:pt>
                <c:pt idx="252">
                  <c:v>26</c:v>
                </c:pt>
                <c:pt idx="253">
                  <c:v>22</c:v>
                </c:pt>
                <c:pt idx="254">
                  <c:v>32</c:v>
                </c:pt>
                <c:pt idx="255">
                  <c:v>10</c:v>
                </c:pt>
                <c:pt idx="256">
                  <c:v>35</c:v>
                </c:pt>
                <c:pt idx="257">
                  <c:v>55</c:v>
                </c:pt>
                <c:pt idx="258">
                  <c:v>32</c:v>
                </c:pt>
                <c:pt idx="259">
                  <c:v>66</c:v>
                </c:pt>
                <c:pt idx="260">
                  <c:v>9</c:v>
                </c:pt>
                <c:pt idx="261">
                  <c:v>41</c:v>
                </c:pt>
                <c:pt idx="262">
                  <c:v>73</c:v>
                </c:pt>
                <c:pt idx="263">
                  <c:v>48</c:v>
                </c:pt>
                <c:pt idx="264">
                  <c:v>26</c:v>
                </c:pt>
                <c:pt idx="266">
                  <c:v>53</c:v>
                </c:pt>
                <c:pt idx="267">
                  <c:v>19</c:v>
                </c:pt>
                <c:pt idx="268">
                  <c:v>19</c:v>
                </c:pt>
                <c:pt idx="269">
                  <c:v>20</c:v>
                </c:pt>
                <c:pt idx="271">
                  <c:v>60</c:v>
                </c:pt>
                <c:pt idx="272">
                  <c:v>54</c:v>
                </c:pt>
                <c:pt idx="273">
                  <c:v>60</c:v>
                </c:pt>
                <c:pt idx="274">
                  <c:v>35</c:v>
                </c:pt>
                <c:pt idx="277">
                  <c:v>64</c:v>
                </c:pt>
                <c:pt idx="278">
                  <c:v>11</c:v>
                </c:pt>
                <c:pt idx="279">
                  <c:v>20</c:v>
                </c:pt>
                <c:pt idx="281">
                  <c:v>32</c:v>
                </c:pt>
              </c:numCache>
            </c:numRef>
          </c:xVal>
          <c:yVal>
            <c:numRef>
              <c:f>'VS CEC Data (2018) - Uncleaned'!$O$3:$O$323</c:f>
              <c:numCache>
                <c:formatCode>General</c:formatCode>
                <c:ptCount val="321"/>
                <c:pt idx="0">
                  <c:v>3.7</c:v>
                </c:pt>
                <c:pt idx="1">
                  <c:v>13.04</c:v>
                </c:pt>
                <c:pt idx="2">
                  <c:v>25.71</c:v>
                </c:pt>
                <c:pt idx="3">
                  <c:v>2.72</c:v>
                </c:pt>
                <c:pt idx="4">
                  <c:v>9.89</c:v>
                </c:pt>
                <c:pt idx="5">
                  <c:v>30</c:v>
                </c:pt>
                <c:pt idx="9">
                  <c:v>3.33</c:v>
                </c:pt>
                <c:pt idx="10">
                  <c:v>10.54</c:v>
                </c:pt>
                <c:pt idx="11">
                  <c:v>18.62</c:v>
                </c:pt>
                <c:pt idx="13">
                  <c:v>9.76</c:v>
                </c:pt>
                <c:pt idx="14">
                  <c:v>24.55</c:v>
                </c:pt>
                <c:pt idx="16">
                  <c:v>2.91</c:v>
                </c:pt>
                <c:pt idx="17">
                  <c:v>2.72</c:v>
                </c:pt>
                <c:pt idx="18">
                  <c:v>9.89</c:v>
                </c:pt>
                <c:pt idx="19">
                  <c:v>30</c:v>
                </c:pt>
                <c:pt idx="20">
                  <c:v>2.62</c:v>
                </c:pt>
                <c:pt idx="21">
                  <c:v>8.52</c:v>
                </c:pt>
                <c:pt idx="22">
                  <c:v>18.86</c:v>
                </c:pt>
                <c:pt idx="25">
                  <c:v>18.62</c:v>
                </c:pt>
                <c:pt idx="26">
                  <c:v>3.33</c:v>
                </c:pt>
                <c:pt idx="27">
                  <c:v>10.54</c:v>
                </c:pt>
                <c:pt idx="28">
                  <c:v>3.7</c:v>
                </c:pt>
                <c:pt idx="29">
                  <c:v>25.71</c:v>
                </c:pt>
                <c:pt idx="30">
                  <c:v>13.04</c:v>
                </c:pt>
                <c:pt idx="31">
                  <c:v>2.12</c:v>
                </c:pt>
                <c:pt idx="32">
                  <c:v>2.19</c:v>
                </c:pt>
                <c:pt idx="33">
                  <c:v>2.25</c:v>
                </c:pt>
                <c:pt idx="34">
                  <c:v>2.65</c:v>
                </c:pt>
                <c:pt idx="35">
                  <c:v>2.65</c:v>
                </c:pt>
                <c:pt idx="36">
                  <c:v>2.12</c:v>
                </c:pt>
                <c:pt idx="37">
                  <c:v>2.12</c:v>
                </c:pt>
                <c:pt idx="38">
                  <c:v>2.63</c:v>
                </c:pt>
                <c:pt idx="39">
                  <c:v>22.11</c:v>
                </c:pt>
                <c:pt idx="40">
                  <c:v>2.12</c:v>
                </c:pt>
                <c:pt idx="55">
                  <c:v>22.11</c:v>
                </c:pt>
                <c:pt idx="56">
                  <c:v>2.12</c:v>
                </c:pt>
                <c:pt idx="57">
                  <c:v>22.11</c:v>
                </c:pt>
                <c:pt idx="58">
                  <c:v>2.12</c:v>
                </c:pt>
                <c:pt idx="59">
                  <c:v>22.11</c:v>
                </c:pt>
                <c:pt idx="60">
                  <c:v>2.12</c:v>
                </c:pt>
                <c:pt idx="61">
                  <c:v>22.11</c:v>
                </c:pt>
                <c:pt idx="62">
                  <c:v>2.12</c:v>
                </c:pt>
                <c:pt idx="63">
                  <c:v>13.64</c:v>
                </c:pt>
                <c:pt idx="64">
                  <c:v>2.12</c:v>
                </c:pt>
                <c:pt idx="65">
                  <c:v>13.64</c:v>
                </c:pt>
                <c:pt idx="66">
                  <c:v>2.12</c:v>
                </c:pt>
                <c:pt idx="67">
                  <c:v>2.72</c:v>
                </c:pt>
                <c:pt idx="68">
                  <c:v>9.89</c:v>
                </c:pt>
                <c:pt idx="69">
                  <c:v>30</c:v>
                </c:pt>
                <c:pt idx="70">
                  <c:v>2.72</c:v>
                </c:pt>
                <c:pt idx="71">
                  <c:v>9.89</c:v>
                </c:pt>
                <c:pt idx="72">
                  <c:v>30</c:v>
                </c:pt>
                <c:pt idx="73">
                  <c:v>3.47</c:v>
                </c:pt>
                <c:pt idx="74">
                  <c:v>10</c:v>
                </c:pt>
                <c:pt idx="75">
                  <c:v>28.42</c:v>
                </c:pt>
                <c:pt idx="76">
                  <c:v>3.47</c:v>
                </c:pt>
                <c:pt idx="77">
                  <c:v>10</c:v>
                </c:pt>
                <c:pt idx="78">
                  <c:v>28.42</c:v>
                </c:pt>
                <c:pt idx="79">
                  <c:v>2.91</c:v>
                </c:pt>
                <c:pt idx="80">
                  <c:v>9.76</c:v>
                </c:pt>
                <c:pt idx="81">
                  <c:v>24.55</c:v>
                </c:pt>
                <c:pt idx="82">
                  <c:v>2.91</c:v>
                </c:pt>
                <c:pt idx="83">
                  <c:v>9.76</c:v>
                </c:pt>
                <c:pt idx="84">
                  <c:v>24.55</c:v>
                </c:pt>
                <c:pt idx="85">
                  <c:v>3.7</c:v>
                </c:pt>
                <c:pt idx="86">
                  <c:v>13.04</c:v>
                </c:pt>
                <c:pt idx="87">
                  <c:v>25.71</c:v>
                </c:pt>
                <c:pt idx="88">
                  <c:v>3.33</c:v>
                </c:pt>
                <c:pt idx="89">
                  <c:v>10.54</c:v>
                </c:pt>
                <c:pt idx="90">
                  <c:v>18.62</c:v>
                </c:pt>
                <c:pt idx="91">
                  <c:v>6.57</c:v>
                </c:pt>
                <c:pt idx="92">
                  <c:v>11.43</c:v>
                </c:pt>
                <c:pt idx="93">
                  <c:v>1.8</c:v>
                </c:pt>
                <c:pt idx="94">
                  <c:v>5.86</c:v>
                </c:pt>
                <c:pt idx="95">
                  <c:v>11.43</c:v>
                </c:pt>
                <c:pt idx="96">
                  <c:v>1.8</c:v>
                </c:pt>
                <c:pt idx="97">
                  <c:v>9.92</c:v>
                </c:pt>
                <c:pt idx="98">
                  <c:v>17.66</c:v>
                </c:pt>
                <c:pt idx="99">
                  <c:v>1.81</c:v>
                </c:pt>
                <c:pt idx="100">
                  <c:v>9.92</c:v>
                </c:pt>
                <c:pt idx="101">
                  <c:v>17.66</c:v>
                </c:pt>
                <c:pt idx="102">
                  <c:v>1.81</c:v>
                </c:pt>
                <c:pt idx="103">
                  <c:v>9.92</c:v>
                </c:pt>
                <c:pt idx="104">
                  <c:v>17.66</c:v>
                </c:pt>
                <c:pt idx="105">
                  <c:v>1.81</c:v>
                </c:pt>
                <c:pt idx="106">
                  <c:v>11.48</c:v>
                </c:pt>
                <c:pt idx="107">
                  <c:v>11.48</c:v>
                </c:pt>
                <c:pt idx="108">
                  <c:v>1.81</c:v>
                </c:pt>
                <c:pt idx="109">
                  <c:v>8.3699999999999992</c:v>
                </c:pt>
                <c:pt idx="110">
                  <c:v>16.489999999999998</c:v>
                </c:pt>
                <c:pt idx="111">
                  <c:v>2.39</c:v>
                </c:pt>
                <c:pt idx="112">
                  <c:v>9.02</c:v>
                </c:pt>
                <c:pt idx="113">
                  <c:v>17.48</c:v>
                </c:pt>
                <c:pt idx="114">
                  <c:v>2.0499999999999998</c:v>
                </c:pt>
                <c:pt idx="115">
                  <c:v>9.6</c:v>
                </c:pt>
                <c:pt idx="116">
                  <c:v>18.53</c:v>
                </c:pt>
                <c:pt idx="117">
                  <c:v>1.75</c:v>
                </c:pt>
                <c:pt idx="118">
                  <c:v>9.6</c:v>
                </c:pt>
                <c:pt idx="119">
                  <c:v>18.53</c:v>
                </c:pt>
                <c:pt idx="120">
                  <c:v>1.75</c:v>
                </c:pt>
                <c:pt idx="121">
                  <c:v>11.22</c:v>
                </c:pt>
                <c:pt idx="122">
                  <c:v>11.22</c:v>
                </c:pt>
                <c:pt idx="123">
                  <c:v>1.75</c:v>
                </c:pt>
                <c:pt idx="124">
                  <c:v>9.6</c:v>
                </c:pt>
                <c:pt idx="125">
                  <c:v>18.53</c:v>
                </c:pt>
                <c:pt idx="126">
                  <c:v>1.75</c:v>
                </c:pt>
                <c:pt idx="127">
                  <c:v>9.6</c:v>
                </c:pt>
                <c:pt idx="128">
                  <c:v>18.53</c:v>
                </c:pt>
                <c:pt idx="129">
                  <c:v>1.75</c:v>
                </c:pt>
                <c:pt idx="130">
                  <c:v>11.22</c:v>
                </c:pt>
                <c:pt idx="131">
                  <c:v>11.22</c:v>
                </c:pt>
                <c:pt idx="132">
                  <c:v>1.75</c:v>
                </c:pt>
                <c:pt idx="133">
                  <c:v>8.98</c:v>
                </c:pt>
                <c:pt idx="134">
                  <c:v>16.809999999999999</c:v>
                </c:pt>
                <c:pt idx="135">
                  <c:v>1.9</c:v>
                </c:pt>
                <c:pt idx="136">
                  <c:v>11.48</c:v>
                </c:pt>
                <c:pt idx="137">
                  <c:v>11.48</c:v>
                </c:pt>
                <c:pt idx="138">
                  <c:v>1.81</c:v>
                </c:pt>
                <c:pt idx="139">
                  <c:v>8.98</c:v>
                </c:pt>
                <c:pt idx="140">
                  <c:v>16.809999999999999</c:v>
                </c:pt>
                <c:pt idx="141">
                  <c:v>1.9</c:v>
                </c:pt>
                <c:pt idx="142">
                  <c:v>8.98</c:v>
                </c:pt>
                <c:pt idx="143">
                  <c:v>16.809999999999999</c:v>
                </c:pt>
                <c:pt idx="144">
                  <c:v>1.9</c:v>
                </c:pt>
                <c:pt idx="145">
                  <c:v>6.22</c:v>
                </c:pt>
                <c:pt idx="146">
                  <c:v>9.56</c:v>
                </c:pt>
                <c:pt idx="147">
                  <c:v>1.98</c:v>
                </c:pt>
                <c:pt idx="148">
                  <c:v>29.04</c:v>
                </c:pt>
                <c:pt idx="149">
                  <c:v>29.04</c:v>
                </c:pt>
                <c:pt idx="150">
                  <c:v>2.4300000000000002</c:v>
                </c:pt>
                <c:pt idx="151">
                  <c:v>6.22</c:v>
                </c:pt>
                <c:pt idx="152">
                  <c:v>9.56</c:v>
                </c:pt>
                <c:pt idx="153">
                  <c:v>1.98</c:v>
                </c:pt>
                <c:pt idx="154">
                  <c:v>9.49</c:v>
                </c:pt>
                <c:pt idx="155">
                  <c:v>12.45</c:v>
                </c:pt>
                <c:pt idx="156">
                  <c:v>1.9</c:v>
                </c:pt>
                <c:pt idx="157">
                  <c:v>9.92</c:v>
                </c:pt>
                <c:pt idx="158">
                  <c:v>17.66</c:v>
                </c:pt>
                <c:pt idx="159">
                  <c:v>1.81</c:v>
                </c:pt>
                <c:pt idx="160">
                  <c:v>9.92</c:v>
                </c:pt>
                <c:pt idx="161">
                  <c:v>17.66</c:v>
                </c:pt>
                <c:pt idx="162">
                  <c:v>1.81</c:v>
                </c:pt>
                <c:pt idx="163">
                  <c:v>11.48</c:v>
                </c:pt>
                <c:pt idx="164">
                  <c:v>11.48</c:v>
                </c:pt>
                <c:pt idx="165">
                  <c:v>1.81</c:v>
                </c:pt>
                <c:pt idx="166">
                  <c:v>8.5299999999999994</c:v>
                </c:pt>
                <c:pt idx="167">
                  <c:v>6.75</c:v>
                </c:pt>
                <c:pt idx="168">
                  <c:v>17.649999999999999</c:v>
                </c:pt>
                <c:pt idx="169">
                  <c:v>2.78</c:v>
                </c:pt>
                <c:pt idx="170">
                  <c:v>8.5299999999999994</c:v>
                </c:pt>
                <c:pt idx="172">
                  <c:v>16.55</c:v>
                </c:pt>
                <c:pt idx="173">
                  <c:v>15</c:v>
                </c:pt>
                <c:pt idx="174">
                  <c:v>12.47</c:v>
                </c:pt>
                <c:pt idx="175">
                  <c:v>8.52</c:v>
                </c:pt>
                <c:pt idx="176">
                  <c:v>5.05</c:v>
                </c:pt>
                <c:pt idx="177">
                  <c:v>13.64</c:v>
                </c:pt>
                <c:pt idx="178">
                  <c:v>30</c:v>
                </c:pt>
                <c:pt idx="179">
                  <c:v>2.33</c:v>
                </c:pt>
                <c:pt idx="180">
                  <c:v>27.5</c:v>
                </c:pt>
                <c:pt idx="183">
                  <c:v>2.12</c:v>
                </c:pt>
                <c:pt idx="184">
                  <c:v>6.51</c:v>
                </c:pt>
                <c:pt idx="185">
                  <c:v>15</c:v>
                </c:pt>
                <c:pt idx="186">
                  <c:v>13.64</c:v>
                </c:pt>
                <c:pt idx="187">
                  <c:v>27.5</c:v>
                </c:pt>
                <c:pt idx="188">
                  <c:v>10.33</c:v>
                </c:pt>
                <c:pt idx="189">
                  <c:v>6.47</c:v>
                </c:pt>
                <c:pt idx="190">
                  <c:v>2.0699999999999998</c:v>
                </c:pt>
                <c:pt idx="192">
                  <c:v>2.72</c:v>
                </c:pt>
                <c:pt idx="193">
                  <c:v>2.12</c:v>
                </c:pt>
                <c:pt idx="194">
                  <c:v>1.81</c:v>
                </c:pt>
                <c:pt idx="195">
                  <c:v>2.94</c:v>
                </c:pt>
                <c:pt idx="196">
                  <c:v>13.52</c:v>
                </c:pt>
                <c:pt idx="197">
                  <c:v>2.12</c:v>
                </c:pt>
                <c:pt idx="198">
                  <c:v>9.89</c:v>
                </c:pt>
                <c:pt idx="199">
                  <c:v>18.86</c:v>
                </c:pt>
                <c:pt idx="201">
                  <c:v>11.4</c:v>
                </c:pt>
                <c:pt idx="202">
                  <c:v>7.37</c:v>
                </c:pt>
                <c:pt idx="203">
                  <c:v>2.62</c:v>
                </c:pt>
                <c:pt idx="204">
                  <c:v>2.72</c:v>
                </c:pt>
                <c:pt idx="205">
                  <c:v>28.42</c:v>
                </c:pt>
                <c:pt idx="206">
                  <c:v>2.09</c:v>
                </c:pt>
                <c:pt idx="207">
                  <c:v>2.0099999999999998</c:v>
                </c:pt>
                <c:pt idx="208">
                  <c:v>17.649999999999999</c:v>
                </c:pt>
                <c:pt idx="209">
                  <c:v>2.09</c:v>
                </c:pt>
                <c:pt idx="210">
                  <c:v>8.7899999999999991</c:v>
                </c:pt>
                <c:pt idx="211">
                  <c:v>2.12</c:v>
                </c:pt>
                <c:pt idx="213">
                  <c:v>2.13</c:v>
                </c:pt>
                <c:pt idx="214">
                  <c:v>15</c:v>
                </c:pt>
                <c:pt idx="215">
                  <c:v>2.0699999999999998</c:v>
                </c:pt>
                <c:pt idx="216">
                  <c:v>2.33</c:v>
                </c:pt>
                <c:pt idx="217">
                  <c:v>15</c:v>
                </c:pt>
                <c:pt idx="218">
                  <c:v>13.64</c:v>
                </c:pt>
                <c:pt idx="219">
                  <c:v>11.4</c:v>
                </c:pt>
                <c:pt idx="220">
                  <c:v>10</c:v>
                </c:pt>
                <c:pt idx="221">
                  <c:v>17.600000000000001</c:v>
                </c:pt>
                <c:pt idx="222">
                  <c:v>12.21</c:v>
                </c:pt>
                <c:pt idx="224">
                  <c:v>27.5</c:v>
                </c:pt>
                <c:pt idx="225">
                  <c:v>30</c:v>
                </c:pt>
                <c:pt idx="226">
                  <c:v>2.09</c:v>
                </c:pt>
                <c:pt idx="227">
                  <c:v>30</c:v>
                </c:pt>
                <c:pt idx="228">
                  <c:v>15.23</c:v>
                </c:pt>
                <c:pt idx="229">
                  <c:v>2.3199999999999998</c:v>
                </c:pt>
                <c:pt idx="230">
                  <c:v>11.32</c:v>
                </c:pt>
                <c:pt idx="231">
                  <c:v>2.0099999999999998</c:v>
                </c:pt>
                <c:pt idx="232">
                  <c:v>2.04</c:v>
                </c:pt>
                <c:pt idx="233">
                  <c:v>3.49</c:v>
                </c:pt>
                <c:pt idx="234">
                  <c:v>2.0099999999999998</c:v>
                </c:pt>
                <c:pt idx="235">
                  <c:v>2.12</c:v>
                </c:pt>
                <c:pt idx="236">
                  <c:v>6.12</c:v>
                </c:pt>
                <c:pt idx="237">
                  <c:v>18.86</c:v>
                </c:pt>
                <c:pt idx="238">
                  <c:v>2.0699999999999998</c:v>
                </c:pt>
                <c:pt idx="239">
                  <c:v>3.31</c:v>
                </c:pt>
                <c:pt idx="240">
                  <c:v>2.0099999999999998</c:v>
                </c:pt>
                <c:pt idx="241">
                  <c:v>30</c:v>
                </c:pt>
                <c:pt idx="242">
                  <c:v>10.33</c:v>
                </c:pt>
                <c:pt idx="243">
                  <c:v>1.93</c:v>
                </c:pt>
                <c:pt idx="244">
                  <c:v>2.72</c:v>
                </c:pt>
                <c:pt idx="245">
                  <c:v>2.33</c:v>
                </c:pt>
                <c:pt idx="247">
                  <c:v>1.95</c:v>
                </c:pt>
                <c:pt idx="248">
                  <c:v>2.13</c:v>
                </c:pt>
                <c:pt idx="249">
                  <c:v>3.31</c:v>
                </c:pt>
                <c:pt idx="250">
                  <c:v>1.87</c:v>
                </c:pt>
                <c:pt idx="251">
                  <c:v>2.0699999999999998</c:v>
                </c:pt>
                <c:pt idx="252">
                  <c:v>10.33</c:v>
                </c:pt>
                <c:pt idx="253">
                  <c:v>15.17</c:v>
                </c:pt>
                <c:pt idx="254">
                  <c:v>9.89</c:v>
                </c:pt>
                <c:pt idx="255">
                  <c:v>17.649999999999999</c:v>
                </c:pt>
                <c:pt idx="256">
                  <c:v>6.21</c:v>
                </c:pt>
                <c:pt idx="257">
                  <c:v>2.62</c:v>
                </c:pt>
                <c:pt idx="258">
                  <c:v>9.89</c:v>
                </c:pt>
                <c:pt idx="259">
                  <c:v>1.87</c:v>
                </c:pt>
                <c:pt idx="260">
                  <c:v>24.54</c:v>
                </c:pt>
                <c:pt idx="261">
                  <c:v>4.6500000000000004</c:v>
                </c:pt>
                <c:pt idx="262">
                  <c:v>1.98</c:v>
                </c:pt>
                <c:pt idx="263">
                  <c:v>3.47</c:v>
                </c:pt>
                <c:pt idx="264">
                  <c:v>8.52</c:v>
                </c:pt>
                <c:pt idx="266">
                  <c:v>3.31</c:v>
                </c:pt>
                <c:pt idx="267">
                  <c:v>11.4</c:v>
                </c:pt>
                <c:pt idx="268">
                  <c:v>11.4</c:v>
                </c:pt>
                <c:pt idx="269">
                  <c:v>13.64</c:v>
                </c:pt>
                <c:pt idx="271">
                  <c:v>2.33</c:v>
                </c:pt>
                <c:pt idx="272">
                  <c:v>2.81</c:v>
                </c:pt>
                <c:pt idx="273">
                  <c:v>2.48</c:v>
                </c:pt>
                <c:pt idx="274">
                  <c:v>7.11</c:v>
                </c:pt>
                <c:pt idx="277">
                  <c:v>2.72</c:v>
                </c:pt>
                <c:pt idx="278">
                  <c:v>27.5</c:v>
                </c:pt>
                <c:pt idx="279">
                  <c:v>11.32</c:v>
                </c:pt>
                <c:pt idx="281">
                  <c:v>9.89</c:v>
                </c:pt>
              </c:numCache>
            </c:numRef>
          </c:yVal>
          <c:smooth val="0"/>
          <c:extLst xmlns:c16r2="http://schemas.microsoft.com/office/drawing/2015/06/chart">
            <c:ext xmlns:c16="http://schemas.microsoft.com/office/drawing/2014/chart" uri="{C3380CC4-5D6E-409C-BE32-E72D297353CC}">
              <c16:uniqueId val="{00000002-4BBD-4411-9C42-93A2B455588A}"/>
            </c:ext>
          </c:extLst>
        </c:ser>
        <c:dLbls>
          <c:showLegendKey val="0"/>
          <c:showVal val="0"/>
          <c:showCatName val="0"/>
          <c:showSerName val="0"/>
          <c:showPercent val="0"/>
          <c:showBubbleSize val="0"/>
        </c:dLbls>
        <c:axId val="309828800"/>
        <c:axId val="309829192"/>
        <c:extLst xmlns:c16r2="http://schemas.microsoft.com/office/drawing/2015/06/chart">
          <c:ext xmlns:c15="http://schemas.microsoft.com/office/drawing/2012/chart" uri="{02D57815-91ED-43cb-92C2-25804820EDAC}">
            <c15:filteredScatterSeries>
              <c15:ser>
                <c:idx val="1"/>
                <c:order val="1"/>
                <c:tx>
                  <c:strRef>
                    <c:extLst xmlns:c16r2="http://schemas.microsoft.com/office/drawing/2015/06/chart">
                      <c:ext uri="{02D57815-91ED-43cb-92C2-25804820EDAC}">
                        <c15:formulaRef>
                          <c15:sqref>'VS CEC Data (2018) - Uncleaned'!$R$2</c15:sqref>
                        </c15:formulaRef>
                      </c:ext>
                    </c:extLst>
                    <c:strCache>
                      <c:ptCount val="1"/>
                      <c:pt idx="0">
                        <c:v>Curve-B Energy Factor</c:v>
                      </c:pt>
                    </c:strCache>
                  </c:strRef>
                </c:tx>
                <c:spPr>
                  <a:ln w="19050">
                    <a:noFill/>
                  </a:ln>
                </c:spPr>
                <c:trendline>
                  <c:trendlineType val="poly"/>
                  <c:order val="2"/>
                  <c:dispRSqr val="0"/>
                  <c:dispEq val="0"/>
                </c:trendline>
                <c:xVal>
                  <c:numRef>
                    <c:extLst xmlns:c16r2="http://schemas.microsoft.com/office/drawing/2015/06/chart">
                      <c:ext uri="{02D57815-91ED-43cb-92C2-25804820EDAC}">
                        <c15:formulaRef>
                          <c15:sqref>'VS CEC Data (2018) - Uncleaned'!$P$3:$P$323</c15:sqref>
                        </c15:formulaRef>
                      </c:ext>
                    </c:extLst>
                    <c:numCache>
                      <c:formatCode>General</c:formatCode>
                      <c:ptCount val="321"/>
                      <c:pt idx="0">
                        <c:v>32</c:v>
                      </c:pt>
                      <c:pt idx="1">
                        <c:v>16</c:v>
                      </c:pt>
                      <c:pt idx="2">
                        <c:v>6</c:v>
                      </c:pt>
                      <c:pt idx="3">
                        <c:v>38</c:v>
                      </c:pt>
                      <c:pt idx="4">
                        <c:v>19</c:v>
                      </c:pt>
                      <c:pt idx="5">
                        <c:v>7</c:v>
                      </c:pt>
                      <c:pt idx="9">
                        <c:v>33</c:v>
                      </c:pt>
                      <c:pt idx="10">
                        <c:v>16</c:v>
                      </c:pt>
                      <c:pt idx="11">
                        <c:v>6</c:v>
                      </c:pt>
                      <c:pt idx="13">
                        <c:v>17</c:v>
                      </c:pt>
                      <c:pt idx="14">
                        <c:v>6</c:v>
                      </c:pt>
                      <c:pt idx="16">
                        <c:v>35</c:v>
                      </c:pt>
                      <c:pt idx="17">
                        <c:v>38</c:v>
                      </c:pt>
                      <c:pt idx="18">
                        <c:v>19</c:v>
                      </c:pt>
                      <c:pt idx="19">
                        <c:v>7</c:v>
                      </c:pt>
                      <c:pt idx="20">
                        <c:v>35</c:v>
                      </c:pt>
                      <c:pt idx="21">
                        <c:v>17</c:v>
                      </c:pt>
                      <c:pt idx="22">
                        <c:v>7</c:v>
                      </c:pt>
                      <c:pt idx="25">
                        <c:v>6</c:v>
                      </c:pt>
                      <c:pt idx="26">
                        <c:v>33</c:v>
                      </c:pt>
                      <c:pt idx="27">
                        <c:v>16</c:v>
                      </c:pt>
                      <c:pt idx="28">
                        <c:v>32</c:v>
                      </c:pt>
                      <c:pt idx="29">
                        <c:v>6</c:v>
                      </c:pt>
                      <c:pt idx="30">
                        <c:v>16</c:v>
                      </c:pt>
                      <c:pt idx="31">
                        <c:v>41</c:v>
                      </c:pt>
                      <c:pt idx="32">
                        <c:v>41</c:v>
                      </c:pt>
                      <c:pt idx="33">
                        <c:v>40</c:v>
                      </c:pt>
                      <c:pt idx="34">
                        <c:v>36</c:v>
                      </c:pt>
                      <c:pt idx="35">
                        <c:v>36</c:v>
                      </c:pt>
                      <c:pt idx="36">
                        <c:v>41</c:v>
                      </c:pt>
                      <c:pt idx="37">
                        <c:v>41</c:v>
                      </c:pt>
                      <c:pt idx="38">
                        <c:v>36</c:v>
                      </c:pt>
                      <c:pt idx="39">
                        <c:v>8</c:v>
                      </c:pt>
                      <c:pt idx="40">
                        <c:v>42</c:v>
                      </c:pt>
                      <c:pt idx="55">
                        <c:v>8</c:v>
                      </c:pt>
                      <c:pt idx="56">
                        <c:v>42</c:v>
                      </c:pt>
                      <c:pt idx="57">
                        <c:v>8</c:v>
                      </c:pt>
                      <c:pt idx="58">
                        <c:v>42</c:v>
                      </c:pt>
                      <c:pt idx="59">
                        <c:v>8</c:v>
                      </c:pt>
                      <c:pt idx="60">
                        <c:v>42</c:v>
                      </c:pt>
                      <c:pt idx="61">
                        <c:v>8</c:v>
                      </c:pt>
                      <c:pt idx="62">
                        <c:v>42</c:v>
                      </c:pt>
                      <c:pt idx="63">
                        <c:v>12</c:v>
                      </c:pt>
                      <c:pt idx="64">
                        <c:v>42</c:v>
                      </c:pt>
                      <c:pt idx="65">
                        <c:v>12</c:v>
                      </c:pt>
                      <c:pt idx="66">
                        <c:v>42</c:v>
                      </c:pt>
                      <c:pt idx="67">
                        <c:v>38</c:v>
                      </c:pt>
                      <c:pt idx="68">
                        <c:v>19</c:v>
                      </c:pt>
                      <c:pt idx="69">
                        <c:v>7</c:v>
                      </c:pt>
                      <c:pt idx="70">
                        <c:v>38</c:v>
                      </c:pt>
                      <c:pt idx="71">
                        <c:v>19</c:v>
                      </c:pt>
                      <c:pt idx="72">
                        <c:v>7</c:v>
                      </c:pt>
                      <c:pt idx="73">
                        <c:v>33</c:v>
                      </c:pt>
                      <c:pt idx="74">
                        <c:v>16</c:v>
                      </c:pt>
                      <c:pt idx="75">
                        <c:v>6</c:v>
                      </c:pt>
                      <c:pt idx="76">
                        <c:v>33</c:v>
                      </c:pt>
                      <c:pt idx="77">
                        <c:v>16</c:v>
                      </c:pt>
                      <c:pt idx="78">
                        <c:v>6</c:v>
                      </c:pt>
                      <c:pt idx="79">
                        <c:v>35</c:v>
                      </c:pt>
                      <c:pt idx="80">
                        <c:v>17</c:v>
                      </c:pt>
                      <c:pt idx="81">
                        <c:v>8</c:v>
                      </c:pt>
                      <c:pt idx="82">
                        <c:v>35</c:v>
                      </c:pt>
                      <c:pt idx="83">
                        <c:v>17</c:v>
                      </c:pt>
                      <c:pt idx="84">
                        <c:v>8</c:v>
                      </c:pt>
                      <c:pt idx="85">
                        <c:v>32</c:v>
                      </c:pt>
                      <c:pt idx="86">
                        <c:v>16</c:v>
                      </c:pt>
                      <c:pt idx="87">
                        <c:v>6</c:v>
                      </c:pt>
                      <c:pt idx="88">
                        <c:v>33</c:v>
                      </c:pt>
                      <c:pt idx="89">
                        <c:v>16</c:v>
                      </c:pt>
                      <c:pt idx="90">
                        <c:v>6</c:v>
                      </c:pt>
                      <c:pt idx="91">
                        <c:v>5.31</c:v>
                      </c:pt>
                      <c:pt idx="92">
                        <c:v>9.8800000000000008</c:v>
                      </c:pt>
                      <c:pt idx="93">
                        <c:v>43.97</c:v>
                      </c:pt>
                      <c:pt idx="94">
                        <c:v>6.03</c:v>
                      </c:pt>
                      <c:pt idx="95">
                        <c:v>9.8800000000000008</c:v>
                      </c:pt>
                      <c:pt idx="96">
                        <c:v>43.97</c:v>
                      </c:pt>
                      <c:pt idx="97">
                        <c:v>5.86</c:v>
                      </c:pt>
                      <c:pt idx="98">
                        <c:v>8.09</c:v>
                      </c:pt>
                      <c:pt idx="99">
                        <c:v>43.47</c:v>
                      </c:pt>
                      <c:pt idx="100">
                        <c:v>5.86</c:v>
                      </c:pt>
                      <c:pt idx="101">
                        <c:v>8.09</c:v>
                      </c:pt>
                      <c:pt idx="102">
                        <c:v>43.47</c:v>
                      </c:pt>
                      <c:pt idx="103">
                        <c:v>5.86</c:v>
                      </c:pt>
                      <c:pt idx="104">
                        <c:v>8.09</c:v>
                      </c:pt>
                      <c:pt idx="105">
                        <c:v>43.47</c:v>
                      </c:pt>
                      <c:pt idx="106">
                        <c:v>14.15</c:v>
                      </c:pt>
                      <c:pt idx="107">
                        <c:v>14.15</c:v>
                      </c:pt>
                      <c:pt idx="108">
                        <c:v>43.47</c:v>
                      </c:pt>
                      <c:pt idx="109">
                        <c:v>5.32</c:v>
                      </c:pt>
                      <c:pt idx="110">
                        <c:v>7.34</c:v>
                      </c:pt>
                      <c:pt idx="111">
                        <c:v>40.18</c:v>
                      </c:pt>
                      <c:pt idx="112">
                        <c:v>5.54</c:v>
                      </c:pt>
                      <c:pt idx="113">
                        <c:v>7.63</c:v>
                      </c:pt>
                      <c:pt idx="114">
                        <c:v>41.45</c:v>
                      </c:pt>
                      <c:pt idx="115">
                        <c:v>5.55</c:v>
                      </c:pt>
                      <c:pt idx="116">
                        <c:v>7.84</c:v>
                      </c:pt>
                      <c:pt idx="117">
                        <c:v>44.01</c:v>
                      </c:pt>
                      <c:pt idx="118">
                        <c:v>5.55</c:v>
                      </c:pt>
                      <c:pt idx="119">
                        <c:v>7.84</c:v>
                      </c:pt>
                      <c:pt idx="120">
                        <c:v>44.01</c:v>
                      </c:pt>
                      <c:pt idx="121">
                        <c:v>14.44</c:v>
                      </c:pt>
                      <c:pt idx="122">
                        <c:v>14.44</c:v>
                      </c:pt>
                      <c:pt idx="123">
                        <c:v>44.01</c:v>
                      </c:pt>
                      <c:pt idx="124">
                        <c:v>5.55</c:v>
                      </c:pt>
                      <c:pt idx="125">
                        <c:v>7.84</c:v>
                      </c:pt>
                      <c:pt idx="126">
                        <c:v>44.01</c:v>
                      </c:pt>
                      <c:pt idx="127">
                        <c:v>5.55</c:v>
                      </c:pt>
                      <c:pt idx="128">
                        <c:v>7.84</c:v>
                      </c:pt>
                      <c:pt idx="129">
                        <c:v>44.01</c:v>
                      </c:pt>
                      <c:pt idx="130">
                        <c:v>14.44</c:v>
                      </c:pt>
                      <c:pt idx="131">
                        <c:v>14.44</c:v>
                      </c:pt>
                      <c:pt idx="132">
                        <c:v>44.01</c:v>
                      </c:pt>
                      <c:pt idx="133">
                        <c:v>5.63</c:v>
                      </c:pt>
                      <c:pt idx="134">
                        <c:v>7.71</c:v>
                      </c:pt>
                      <c:pt idx="135">
                        <c:v>42.29</c:v>
                      </c:pt>
                      <c:pt idx="136">
                        <c:v>14.15</c:v>
                      </c:pt>
                      <c:pt idx="137">
                        <c:v>14.15</c:v>
                      </c:pt>
                      <c:pt idx="138">
                        <c:v>43.47</c:v>
                      </c:pt>
                      <c:pt idx="139">
                        <c:v>5.63</c:v>
                      </c:pt>
                      <c:pt idx="140">
                        <c:v>7.71</c:v>
                      </c:pt>
                      <c:pt idx="141">
                        <c:v>42.29</c:v>
                      </c:pt>
                      <c:pt idx="142">
                        <c:v>5.63</c:v>
                      </c:pt>
                      <c:pt idx="143">
                        <c:v>7.71</c:v>
                      </c:pt>
                      <c:pt idx="144">
                        <c:v>42.29</c:v>
                      </c:pt>
                      <c:pt idx="145">
                        <c:v>3.57</c:v>
                      </c:pt>
                      <c:pt idx="146">
                        <c:v>7.91</c:v>
                      </c:pt>
                      <c:pt idx="147">
                        <c:v>40.74</c:v>
                      </c:pt>
                      <c:pt idx="148">
                        <c:v>6.32</c:v>
                      </c:pt>
                      <c:pt idx="149">
                        <c:v>6.32</c:v>
                      </c:pt>
                      <c:pt idx="150">
                        <c:v>36.380000000000003</c:v>
                      </c:pt>
                      <c:pt idx="151">
                        <c:v>3.57</c:v>
                      </c:pt>
                      <c:pt idx="152">
                        <c:v>7.91</c:v>
                      </c:pt>
                      <c:pt idx="153">
                        <c:v>40.74</c:v>
                      </c:pt>
                      <c:pt idx="154">
                        <c:v>5.75</c:v>
                      </c:pt>
                      <c:pt idx="155">
                        <c:v>9.4600000000000009</c:v>
                      </c:pt>
                      <c:pt idx="156">
                        <c:v>42.14</c:v>
                      </c:pt>
                      <c:pt idx="157">
                        <c:v>5.86</c:v>
                      </c:pt>
                      <c:pt idx="158">
                        <c:v>8.09</c:v>
                      </c:pt>
                      <c:pt idx="159">
                        <c:v>43.47</c:v>
                      </c:pt>
                      <c:pt idx="160">
                        <c:v>5.86</c:v>
                      </c:pt>
                      <c:pt idx="161">
                        <c:v>8.09</c:v>
                      </c:pt>
                      <c:pt idx="162">
                        <c:v>43.47</c:v>
                      </c:pt>
                      <c:pt idx="163">
                        <c:v>14.15</c:v>
                      </c:pt>
                      <c:pt idx="164">
                        <c:v>14.15</c:v>
                      </c:pt>
                      <c:pt idx="165">
                        <c:v>43.47</c:v>
                      </c:pt>
                      <c:pt idx="166">
                        <c:v>18</c:v>
                      </c:pt>
                      <c:pt idx="167">
                        <c:v>21</c:v>
                      </c:pt>
                      <c:pt idx="168">
                        <c:v>6</c:v>
                      </c:pt>
                      <c:pt idx="169">
                        <c:v>33</c:v>
                      </c:pt>
                      <c:pt idx="170">
                        <c:v>18</c:v>
                      </c:pt>
                      <c:pt idx="172">
                        <c:v>12</c:v>
                      </c:pt>
                      <c:pt idx="173">
                        <c:v>7</c:v>
                      </c:pt>
                      <c:pt idx="174">
                        <c:v>13</c:v>
                      </c:pt>
                      <c:pt idx="175">
                        <c:v>17</c:v>
                      </c:pt>
                      <c:pt idx="176">
                        <c:v>24</c:v>
                      </c:pt>
                      <c:pt idx="177">
                        <c:v>12</c:v>
                      </c:pt>
                      <c:pt idx="178">
                        <c:v>7</c:v>
                      </c:pt>
                      <c:pt idx="179">
                        <c:v>38</c:v>
                      </c:pt>
                      <c:pt idx="180">
                        <c:v>7</c:v>
                      </c:pt>
                      <c:pt idx="183">
                        <c:v>42</c:v>
                      </c:pt>
                      <c:pt idx="184">
                        <c:v>20</c:v>
                      </c:pt>
                      <c:pt idx="185">
                        <c:v>7</c:v>
                      </c:pt>
                      <c:pt idx="186">
                        <c:v>12</c:v>
                      </c:pt>
                      <c:pt idx="187">
                        <c:v>7</c:v>
                      </c:pt>
                      <c:pt idx="188">
                        <c:v>16</c:v>
                      </c:pt>
                      <c:pt idx="189">
                        <c:v>24</c:v>
                      </c:pt>
                      <c:pt idx="190">
                        <c:v>37</c:v>
                      </c:pt>
                      <c:pt idx="192">
                        <c:v>38</c:v>
                      </c:pt>
                      <c:pt idx="193">
                        <c:v>41</c:v>
                      </c:pt>
                      <c:pt idx="194">
                        <c:v>40</c:v>
                      </c:pt>
                      <c:pt idx="195">
                        <c:v>32</c:v>
                      </c:pt>
                      <c:pt idx="196">
                        <c:v>12</c:v>
                      </c:pt>
                      <c:pt idx="197">
                        <c:v>42</c:v>
                      </c:pt>
                      <c:pt idx="198">
                        <c:v>19</c:v>
                      </c:pt>
                      <c:pt idx="199">
                        <c:v>7</c:v>
                      </c:pt>
                      <c:pt idx="201">
                        <c:v>12</c:v>
                      </c:pt>
                      <c:pt idx="202">
                        <c:v>13</c:v>
                      </c:pt>
                      <c:pt idx="203">
                        <c:v>35</c:v>
                      </c:pt>
                      <c:pt idx="204">
                        <c:v>38</c:v>
                      </c:pt>
                      <c:pt idx="205">
                        <c:v>6</c:v>
                      </c:pt>
                      <c:pt idx="206">
                        <c:v>39</c:v>
                      </c:pt>
                      <c:pt idx="207">
                        <c:v>38</c:v>
                      </c:pt>
                      <c:pt idx="208">
                        <c:v>6</c:v>
                      </c:pt>
                      <c:pt idx="209">
                        <c:v>40</c:v>
                      </c:pt>
                      <c:pt idx="210">
                        <c:v>18</c:v>
                      </c:pt>
                      <c:pt idx="211">
                        <c:v>42</c:v>
                      </c:pt>
                      <c:pt idx="213">
                        <c:v>41</c:v>
                      </c:pt>
                      <c:pt idx="214">
                        <c:v>7</c:v>
                      </c:pt>
                      <c:pt idx="215">
                        <c:v>37</c:v>
                      </c:pt>
                      <c:pt idx="216">
                        <c:v>38</c:v>
                      </c:pt>
                      <c:pt idx="217">
                        <c:v>7</c:v>
                      </c:pt>
                      <c:pt idx="218">
                        <c:v>12</c:v>
                      </c:pt>
                      <c:pt idx="219">
                        <c:v>12</c:v>
                      </c:pt>
                      <c:pt idx="220">
                        <c:v>16</c:v>
                      </c:pt>
                      <c:pt idx="221">
                        <c:v>14</c:v>
                      </c:pt>
                      <c:pt idx="222">
                        <c:v>15</c:v>
                      </c:pt>
                      <c:pt idx="224">
                        <c:v>7</c:v>
                      </c:pt>
                      <c:pt idx="225">
                        <c:v>7</c:v>
                      </c:pt>
                      <c:pt idx="226">
                        <c:v>40</c:v>
                      </c:pt>
                      <c:pt idx="227">
                        <c:v>7</c:v>
                      </c:pt>
                      <c:pt idx="228">
                        <c:v>10</c:v>
                      </c:pt>
                      <c:pt idx="229">
                        <c:v>40</c:v>
                      </c:pt>
                      <c:pt idx="230">
                        <c:v>12</c:v>
                      </c:pt>
                      <c:pt idx="231">
                        <c:v>38</c:v>
                      </c:pt>
                      <c:pt idx="232">
                        <c:v>39</c:v>
                      </c:pt>
                      <c:pt idx="233">
                        <c:v>32</c:v>
                      </c:pt>
                      <c:pt idx="234">
                        <c:v>38</c:v>
                      </c:pt>
                      <c:pt idx="235">
                        <c:v>42</c:v>
                      </c:pt>
                      <c:pt idx="236">
                        <c:v>24</c:v>
                      </c:pt>
                      <c:pt idx="237">
                        <c:v>7</c:v>
                      </c:pt>
                      <c:pt idx="238">
                        <c:v>37</c:v>
                      </c:pt>
                      <c:pt idx="239">
                        <c:v>32</c:v>
                      </c:pt>
                      <c:pt idx="240">
                        <c:v>38</c:v>
                      </c:pt>
                      <c:pt idx="241">
                        <c:v>7</c:v>
                      </c:pt>
                      <c:pt idx="242">
                        <c:v>16</c:v>
                      </c:pt>
                      <c:pt idx="243">
                        <c:v>40</c:v>
                      </c:pt>
                      <c:pt idx="244">
                        <c:v>38</c:v>
                      </c:pt>
                      <c:pt idx="245">
                        <c:v>38</c:v>
                      </c:pt>
                      <c:pt idx="247">
                        <c:v>44</c:v>
                      </c:pt>
                      <c:pt idx="248">
                        <c:v>41</c:v>
                      </c:pt>
                      <c:pt idx="249">
                        <c:v>32</c:v>
                      </c:pt>
                      <c:pt idx="250">
                        <c:v>39</c:v>
                      </c:pt>
                      <c:pt idx="251">
                        <c:v>37</c:v>
                      </c:pt>
                      <c:pt idx="252">
                        <c:v>16</c:v>
                      </c:pt>
                      <c:pt idx="253">
                        <c:v>14</c:v>
                      </c:pt>
                      <c:pt idx="254">
                        <c:v>19</c:v>
                      </c:pt>
                      <c:pt idx="255">
                        <c:v>6</c:v>
                      </c:pt>
                      <c:pt idx="256">
                        <c:v>22</c:v>
                      </c:pt>
                      <c:pt idx="257">
                        <c:v>35</c:v>
                      </c:pt>
                      <c:pt idx="258">
                        <c:v>19</c:v>
                      </c:pt>
                      <c:pt idx="259">
                        <c:v>39</c:v>
                      </c:pt>
                      <c:pt idx="260">
                        <c:v>6</c:v>
                      </c:pt>
                      <c:pt idx="261">
                        <c:v>25</c:v>
                      </c:pt>
                      <c:pt idx="262">
                        <c:v>45</c:v>
                      </c:pt>
                      <c:pt idx="263">
                        <c:v>33</c:v>
                      </c:pt>
                      <c:pt idx="264">
                        <c:v>17</c:v>
                      </c:pt>
                      <c:pt idx="266">
                        <c:v>32</c:v>
                      </c:pt>
                      <c:pt idx="267">
                        <c:v>12</c:v>
                      </c:pt>
                      <c:pt idx="268">
                        <c:v>12</c:v>
                      </c:pt>
                      <c:pt idx="269">
                        <c:v>12</c:v>
                      </c:pt>
                      <c:pt idx="271">
                        <c:v>38</c:v>
                      </c:pt>
                      <c:pt idx="272">
                        <c:v>34</c:v>
                      </c:pt>
                      <c:pt idx="273">
                        <c:v>38</c:v>
                      </c:pt>
                      <c:pt idx="274">
                        <c:v>22</c:v>
                      </c:pt>
                      <c:pt idx="277">
                        <c:v>38</c:v>
                      </c:pt>
                      <c:pt idx="278">
                        <c:v>7</c:v>
                      </c:pt>
                      <c:pt idx="279">
                        <c:v>12</c:v>
                      </c:pt>
                      <c:pt idx="281">
                        <c:v>19</c:v>
                      </c:pt>
                    </c:numCache>
                  </c:numRef>
                </c:xVal>
                <c:yVal>
                  <c:numRef>
                    <c:extLst xmlns:c16r2="http://schemas.microsoft.com/office/drawing/2015/06/chart">
                      <c:ext uri="{02D57815-91ED-43cb-92C2-25804820EDAC}">
                        <c15:formulaRef>
                          <c15:sqref>'VS CEC Data (2018) - Uncleaned'!$R$3:$R$323</c15:sqref>
                        </c15:formulaRef>
                      </c:ext>
                    </c:extLst>
                    <c:numCache>
                      <c:formatCode>General</c:formatCode>
                      <c:ptCount val="321"/>
                      <c:pt idx="0">
                        <c:v>2.73</c:v>
                      </c:pt>
                      <c:pt idx="1">
                        <c:v>8.57</c:v>
                      </c:pt>
                      <c:pt idx="2">
                        <c:v>18</c:v>
                      </c:pt>
                      <c:pt idx="3">
                        <c:v>2.0099999999999998</c:v>
                      </c:pt>
                      <c:pt idx="4">
                        <c:v>6.9</c:v>
                      </c:pt>
                      <c:pt idx="5">
                        <c:v>20</c:v>
                      </c:pt>
                      <c:pt idx="9">
                        <c:v>2.37</c:v>
                      </c:pt>
                      <c:pt idx="10">
                        <c:v>7.01</c:v>
                      </c:pt>
                      <c:pt idx="11">
                        <c:v>12.41</c:v>
                      </c:pt>
                      <c:pt idx="13">
                        <c:v>7.08</c:v>
                      </c:pt>
                      <c:pt idx="14">
                        <c:v>18</c:v>
                      </c:pt>
                      <c:pt idx="16">
                        <c:v>2.19</c:v>
                      </c:pt>
                      <c:pt idx="17">
                        <c:v>2.0099999999999998</c:v>
                      </c:pt>
                      <c:pt idx="18">
                        <c:v>6.9</c:v>
                      </c:pt>
                      <c:pt idx="19">
                        <c:v>20</c:v>
                      </c:pt>
                      <c:pt idx="20">
                        <c:v>1.98</c:v>
                      </c:pt>
                      <c:pt idx="21">
                        <c:v>6.26</c:v>
                      </c:pt>
                      <c:pt idx="22">
                        <c:v>12.35</c:v>
                      </c:pt>
                      <c:pt idx="25">
                        <c:v>12.41</c:v>
                      </c:pt>
                      <c:pt idx="26">
                        <c:v>2.37</c:v>
                      </c:pt>
                      <c:pt idx="27">
                        <c:v>7.01</c:v>
                      </c:pt>
                      <c:pt idx="28">
                        <c:v>2.73</c:v>
                      </c:pt>
                      <c:pt idx="29">
                        <c:v>18</c:v>
                      </c:pt>
                      <c:pt idx="30">
                        <c:v>8.57</c:v>
                      </c:pt>
                      <c:pt idx="31">
                        <c:v>1.57</c:v>
                      </c:pt>
                      <c:pt idx="32">
                        <c:v>1.6</c:v>
                      </c:pt>
                      <c:pt idx="33">
                        <c:v>1.64</c:v>
                      </c:pt>
                      <c:pt idx="34">
                        <c:v>1.85</c:v>
                      </c:pt>
                      <c:pt idx="35">
                        <c:v>1.85</c:v>
                      </c:pt>
                      <c:pt idx="36">
                        <c:v>1.54</c:v>
                      </c:pt>
                      <c:pt idx="37">
                        <c:v>1.54</c:v>
                      </c:pt>
                      <c:pt idx="38">
                        <c:v>1.84</c:v>
                      </c:pt>
                      <c:pt idx="39">
                        <c:v>13.71</c:v>
                      </c:pt>
                      <c:pt idx="40">
                        <c:v>1.53</c:v>
                      </c:pt>
                      <c:pt idx="55">
                        <c:v>13.71</c:v>
                      </c:pt>
                      <c:pt idx="56">
                        <c:v>1.53</c:v>
                      </c:pt>
                      <c:pt idx="57">
                        <c:v>13.71</c:v>
                      </c:pt>
                      <c:pt idx="58">
                        <c:v>1.53</c:v>
                      </c:pt>
                      <c:pt idx="59">
                        <c:v>13.71</c:v>
                      </c:pt>
                      <c:pt idx="60">
                        <c:v>1.53</c:v>
                      </c:pt>
                      <c:pt idx="61">
                        <c:v>13.71</c:v>
                      </c:pt>
                      <c:pt idx="62">
                        <c:v>1.53</c:v>
                      </c:pt>
                      <c:pt idx="63">
                        <c:v>9</c:v>
                      </c:pt>
                      <c:pt idx="64">
                        <c:v>1.53</c:v>
                      </c:pt>
                      <c:pt idx="65">
                        <c:v>9</c:v>
                      </c:pt>
                      <c:pt idx="66">
                        <c:v>1.53</c:v>
                      </c:pt>
                      <c:pt idx="67">
                        <c:v>2.0099999999999998</c:v>
                      </c:pt>
                      <c:pt idx="68">
                        <c:v>6.9</c:v>
                      </c:pt>
                      <c:pt idx="69">
                        <c:v>20</c:v>
                      </c:pt>
                      <c:pt idx="70">
                        <c:v>2.0099999999999998</c:v>
                      </c:pt>
                      <c:pt idx="71">
                        <c:v>6.9</c:v>
                      </c:pt>
                      <c:pt idx="72">
                        <c:v>20</c:v>
                      </c:pt>
                      <c:pt idx="73">
                        <c:v>2.2000000000000002</c:v>
                      </c:pt>
                      <c:pt idx="74">
                        <c:v>7.01</c:v>
                      </c:pt>
                      <c:pt idx="75">
                        <c:v>18.95</c:v>
                      </c:pt>
                      <c:pt idx="76">
                        <c:v>2.2000000000000002</c:v>
                      </c:pt>
                      <c:pt idx="77">
                        <c:v>7.01</c:v>
                      </c:pt>
                      <c:pt idx="78">
                        <c:v>18.95</c:v>
                      </c:pt>
                      <c:pt idx="79">
                        <c:v>2.19</c:v>
                      </c:pt>
                      <c:pt idx="80">
                        <c:v>7.08</c:v>
                      </c:pt>
                      <c:pt idx="81">
                        <c:v>18</c:v>
                      </c:pt>
                      <c:pt idx="82">
                        <c:v>2.19</c:v>
                      </c:pt>
                      <c:pt idx="83">
                        <c:v>7.08</c:v>
                      </c:pt>
                      <c:pt idx="84">
                        <c:v>18</c:v>
                      </c:pt>
                      <c:pt idx="85">
                        <c:v>2.73</c:v>
                      </c:pt>
                      <c:pt idx="86">
                        <c:v>8.57</c:v>
                      </c:pt>
                      <c:pt idx="87">
                        <c:v>18</c:v>
                      </c:pt>
                      <c:pt idx="88">
                        <c:v>2.37</c:v>
                      </c:pt>
                      <c:pt idx="89">
                        <c:v>7.01</c:v>
                      </c:pt>
                      <c:pt idx="90">
                        <c:v>12.41</c:v>
                      </c:pt>
                      <c:pt idx="91">
                        <c:v>4.04</c:v>
                      </c:pt>
                      <c:pt idx="92">
                        <c:v>7.04</c:v>
                      </c:pt>
                      <c:pt idx="93">
                        <c:v>1.32</c:v>
                      </c:pt>
                      <c:pt idx="94">
                        <c:v>3.57</c:v>
                      </c:pt>
                      <c:pt idx="95">
                        <c:v>7.04</c:v>
                      </c:pt>
                      <c:pt idx="96">
                        <c:v>1.32</c:v>
                      </c:pt>
                      <c:pt idx="97">
                        <c:v>6.02</c:v>
                      </c:pt>
                      <c:pt idx="98">
                        <c:v>11.32</c:v>
                      </c:pt>
                      <c:pt idx="99">
                        <c:v>1.34</c:v>
                      </c:pt>
                      <c:pt idx="100">
                        <c:v>6.02</c:v>
                      </c:pt>
                      <c:pt idx="101">
                        <c:v>11.32</c:v>
                      </c:pt>
                      <c:pt idx="102">
                        <c:v>1.34</c:v>
                      </c:pt>
                      <c:pt idx="103">
                        <c:v>6.02</c:v>
                      </c:pt>
                      <c:pt idx="104">
                        <c:v>11.32</c:v>
                      </c:pt>
                      <c:pt idx="105">
                        <c:v>1.34</c:v>
                      </c:pt>
                      <c:pt idx="106">
                        <c:v>7.79</c:v>
                      </c:pt>
                      <c:pt idx="107">
                        <c:v>7.79</c:v>
                      </c:pt>
                      <c:pt idx="108">
                        <c:v>1.34</c:v>
                      </c:pt>
                      <c:pt idx="109">
                        <c:v>5.24</c:v>
                      </c:pt>
                      <c:pt idx="110">
                        <c:v>10.65</c:v>
                      </c:pt>
                      <c:pt idx="111">
                        <c:v>1.75</c:v>
                      </c:pt>
                      <c:pt idx="112">
                        <c:v>5.48</c:v>
                      </c:pt>
                      <c:pt idx="113">
                        <c:v>10.95</c:v>
                      </c:pt>
                      <c:pt idx="114">
                        <c:v>1.48</c:v>
                      </c:pt>
                      <c:pt idx="115">
                        <c:v>5.86</c:v>
                      </c:pt>
                      <c:pt idx="116">
                        <c:v>11.72</c:v>
                      </c:pt>
                      <c:pt idx="117">
                        <c:v>1.23</c:v>
                      </c:pt>
                      <c:pt idx="118">
                        <c:v>5.86</c:v>
                      </c:pt>
                      <c:pt idx="119">
                        <c:v>11.72</c:v>
                      </c:pt>
                      <c:pt idx="120">
                        <c:v>1.23</c:v>
                      </c:pt>
                      <c:pt idx="121">
                        <c:v>7.44</c:v>
                      </c:pt>
                      <c:pt idx="122">
                        <c:v>7.44</c:v>
                      </c:pt>
                      <c:pt idx="123">
                        <c:v>1.23</c:v>
                      </c:pt>
                      <c:pt idx="124">
                        <c:v>5.86</c:v>
                      </c:pt>
                      <c:pt idx="125">
                        <c:v>11.72</c:v>
                      </c:pt>
                      <c:pt idx="126">
                        <c:v>1.23</c:v>
                      </c:pt>
                      <c:pt idx="127">
                        <c:v>5.86</c:v>
                      </c:pt>
                      <c:pt idx="128">
                        <c:v>11.72</c:v>
                      </c:pt>
                      <c:pt idx="129">
                        <c:v>1.23</c:v>
                      </c:pt>
                      <c:pt idx="130">
                        <c:v>7.44</c:v>
                      </c:pt>
                      <c:pt idx="131">
                        <c:v>7.44</c:v>
                      </c:pt>
                      <c:pt idx="132">
                        <c:v>1.23</c:v>
                      </c:pt>
                      <c:pt idx="133">
                        <c:v>5.49</c:v>
                      </c:pt>
                      <c:pt idx="134">
                        <c:v>10.72</c:v>
                      </c:pt>
                      <c:pt idx="135">
                        <c:v>1.4</c:v>
                      </c:pt>
                      <c:pt idx="136">
                        <c:v>7.79</c:v>
                      </c:pt>
                      <c:pt idx="137">
                        <c:v>7.79</c:v>
                      </c:pt>
                      <c:pt idx="138">
                        <c:v>1.34</c:v>
                      </c:pt>
                      <c:pt idx="139">
                        <c:v>5.49</c:v>
                      </c:pt>
                      <c:pt idx="140">
                        <c:v>10.72</c:v>
                      </c:pt>
                      <c:pt idx="141">
                        <c:v>1.4</c:v>
                      </c:pt>
                      <c:pt idx="142">
                        <c:v>5.49</c:v>
                      </c:pt>
                      <c:pt idx="143">
                        <c:v>10.72</c:v>
                      </c:pt>
                      <c:pt idx="144">
                        <c:v>1.4</c:v>
                      </c:pt>
                      <c:pt idx="145">
                        <c:v>3.94</c:v>
                      </c:pt>
                      <c:pt idx="146">
                        <c:v>6.39</c:v>
                      </c:pt>
                      <c:pt idx="147">
                        <c:v>1.44</c:v>
                      </c:pt>
                      <c:pt idx="148">
                        <c:v>18.96</c:v>
                      </c:pt>
                      <c:pt idx="149">
                        <c:v>18.96</c:v>
                      </c:pt>
                      <c:pt idx="150">
                        <c:v>1.77</c:v>
                      </c:pt>
                      <c:pt idx="151">
                        <c:v>3.94</c:v>
                      </c:pt>
                      <c:pt idx="152">
                        <c:v>6.39</c:v>
                      </c:pt>
                      <c:pt idx="153">
                        <c:v>1.44</c:v>
                      </c:pt>
                      <c:pt idx="154">
                        <c:v>5.66</c:v>
                      </c:pt>
                      <c:pt idx="155">
                        <c:v>7.72</c:v>
                      </c:pt>
                      <c:pt idx="156">
                        <c:v>1.38</c:v>
                      </c:pt>
                      <c:pt idx="157">
                        <c:v>6.02</c:v>
                      </c:pt>
                      <c:pt idx="158">
                        <c:v>11.32</c:v>
                      </c:pt>
                      <c:pt idx="159">
                        <c:v>1.34</c:v>
                      </c:pt>
                      <c:pt idx="160">
                        <c:v>6.02</c:v>
                      </c:pt>
                      <c:pt idx="161">
                        <c:v>11.32</c:v>
                      </c:pt>
                      <c:pt idx="162">
                        <c:v>1.34</c:v>
                      </c:pt>
                      <c:pt idx="163">
                        <c:v>7.79</c:v>
                      </c:pt>
                      <c:pt idx="164">
                        <c:v>7.79</c:v>
                      </c:pt>
                      <c:pt idx="165">
                        <c:v>1.34</c:v>
                      </c:pt>
                      <c:pt idx="166">
                        <c:v>5.97</c:v>
                      </c:pt>
                      <c:pt idx="167">
                        <c:v>4.51</c:v>
                      </c:pt>
                      <c:pt idx="168">
                        <c:v>10.91</c:v>
                      </c:pt>
                      <c:pt idx="169">
                        <c:v>1.91</c:v>
                      </c:pt>
                      <c:pt idx="170">
                        <c:v>5.97</c:v>
                      </c:pt>
                      <c:pt idx="172">
                        <c:v>8.7799999999999994</c:v>
                      </c:pt>
                      <c:pt idx="173">
                        <c:v>9.76</c:v>
                      </c:pt>
                      <c:pt idx="174">
                        <c:v>8.1199999999999992</c:v>
                      </c:pt>
                      <c:pt idx="175">
                        <c:v>6.26</c:v>
                      </c:pt>
                      <c:pt idx="176">
                        <c:v>3.27</c:v>
                      </c:pt>
                      <c:pt idx="177">
                        <c:v>9</c:v>
                      </c:pt>
                      <c:pt idx="178">
                        <c:v>20</c:v>
                      </c:pt>
                      <c:pt idx="179">
                        <c:v>1.6</c:v>
                      </c:pt>
                      <c:pt idx="180">
                        <c:v>18.260000000000002</c:v>
                      </c:pt>
                      <c:pt idx="183">
                        <c:v>1.53</c:v>
                      </c:pt>
                      <c:pt idx="184">
                        <c:v>4.5599999999999996</c:v>
                      </c:pt>
                      <c:pt idx="185">
                        <c:v>9.76</c:v>
                      </c:pt>
                      <c:pt idx="186">
                        <c:v>9</c:v>
                      </c:pt>
                      <c:pt idx="187">
                        <c:v>18.260000000000002</c:v>
                      </c:pt>
                      <c:pt idx="188">
                        <c:v>7.16</c:v>
                      </c:pt>
                      <c:pt idx="189">
                        <c:v>4.83</c:v>
                      </c:pt>
                      <c:pt idx="190">
                        <c:v>1.41</c:v>
                      </c:pt>
                      <c:pt idx="192">
                        <c:v>2.0099999999999998</c:v>
                      </c:pt>
                      <c:pt idx="193">
                        <c:v>1.54</c:v>
                      </c:pt>
                      <c:pt idx="194">
                        <c:v>1.1200000000000001</c:v>
                      </c:pt>
                      <c:pt idx="195">
                        <c:v>1.88</c:v>
                      </c:pt>
                      <c:pt idx="196">
                        <c:v>7.5</c:v>
                      </c:pt>
                      <c:pt idx="197">
                        <c:v>1.53</c:v>
                      </c:pt>
                      <c:pt idx="198">
                        <c:v>6.9</c:v>
                      </c:pt>
                      <c:pt idx="199">
                        <c:v>12.35</c:v>
                      </c:pt>
                      <c:pt idx="201">
                        <c:v>7.57</c:v>
                      </c:pt>
                      <c:pt idx="202">
                        <c:v>4.6100000000000003</c:v>
                      </c:pt>
                      <c:pt idx="203">
                        <c:v>1.98</c:v>
                      </c:pt>
                      <c:pt idx="204">
                        <c:v>2.0099999999999998</c:v>
                      </c:pt>
                      <c:pt idx="205">
                        <c:v>18.95</c:v>
                      </c:pt>
                      <c:pt idx="206">
                        <c:v>1.35</c:v>
                      </c:pt>
                      <c:pt idx="207">
                        <c:v>1.33</c:v>
                      </c:pt>
                      <c:pt idx="208">
                        <c:v>10.91</c:v>
                      </c:pt>
                      <c:pt idx="209">
                        <c:v>1.47</c:v>
                      </c:pt>
                      <c:pt idx="210">
                        <c:v>6</c:v>
                      </c:pt>
                      <c:pt idx="211">
                        <c:v>1.53</c:v>
                      </c:pt>
                      <c:pt idx="213">
                        <c:v>1.58</c:v>
                      </c:pt>
                      <c:pt idx="214">
                        <c:v>9.76</c:v>
                      </c:pt>
                      <c:pt idx="215">
                        <c:v>1.41</c:v>
                      </c:pt>
                      <c:pt idx="216">
                        <c:v>1.6</c:v>
                      </c:pt>
                      <c:pt idx="217">
                        <c:v>9.76</c:v>
                      </c:pt>
                      <c:pt idx="218">
                        <c:v>9</c:v>
                      </c:pt>
                      <c:pt idx="219">
                        <c:v>7.57</c:v>
                      </c:pt>
                      <c:pt idx="220">
                        <c:v>7.01</c:v>
                      </c:pt>
                      <c:pt idx="221">
                        <c:v>11.35</c:v>
                      </c:pt>
                      <c:pt idx="222">
                        <c:v>8.49</c:v>
                      </c:pt>
                      <c:pt idx="224">
                        <c:v>18.260000000000002</c:v>
                      </c:pt>
                      <c:pt idx="225">
                        <c:v>20</c:v>
                      </c:pt>
                      <c:pt idx="226">
                        <c:v>1.47</c:v>
                      </c:pt>
                      <c:pt idx="227">
                        <c:v>20</c:v>
                      </c:pt>
                      <c:pt idx="228">
                        <c:v>9.67</c:v>
                      </c:pt>
                      <c:pt idx="229">
                        <c:v>1.71</c:v>
                      </c:pt>
                      <c:pt idx="230">
                        <c:v>7.27</c:v>
                      </c:pt>
                      <c:pt idx="231">
                        <c:v>1.33</c:v>
                      </c:pt>
                      <c:pt idx="232">
                        <c:v>1.3</c:v>
                      </c:pt>
                      <c:pt idx="233">
                        <c:v>2.36</c:v>
                      </c:pt>
                      <c:pt idx="234">
                        <c:v>1.33</c:v>
                      </c:pt>
                      <c:pt idx="235">
                        <c:v>1.53</c:v>
                      </c:pt>
                      <c:pt idx="236">
                        <c:v>4.0999999999999996</c:v>
                      </c:pt>
                      <c:pt idx="237">
                        <c:v>12.35</c:v>
                      </c:pt>
                      <c:pt idx="238">
                        <c:v>1.41</c:v>
                      </c:pt>
                      <c:pt idx="239">
                        <c:v>2.4</c:v>
                      </c:pt>
                      <c:pt idx="240">
                        <c:v>1.33</c:v>
                      </c:pt>
                      <c:pt idx="241">
                        <c:v>20</c:v>
                      </c:pt>
                      <c:pt idx="242">
                        <c:v>7.16</c:v>
                      </c:pt>
                      <c:pt idx="243">
                        <c:v>1.29</c:v>
                      </c:pt>
                      <c:pt idx="244">
                        <c:v>2.0099999999999998</c:v>
                      </c:pt>
                      <c:pt idx="245">
                        <c:v>1.6</c:v>
                      </c:pt>
                      <c:pt idx="247">
                        <c:v>1.45</c:v>
                      </c:pt>
                      <c:pt idx="248">
                        <c:v>1.58</c:v>
                      </c:pt>
                      <c:pt idx="249">
                        <c:v>2.4</c:v>
                      </c:pt>
                      <c:pt idx="250">
                        <c:v>1.27</c:v>
                      </c:pt>
                      <c:pt idx="251">
                        <c:v>1.41</c:v>
                      </c:pt>
                      <c:pt idx="252">
                        <c:v>7.16</c:v>
                      </c:pt>
                      <c:pt idx="253">
                        <c:v>10.63</c:v>
                      </c:pt>
                      <c:pt idx="254">
                        <c:v>6.9</c:v>
                      </c:pt>
                      <c:pt idx="255">
                        <c:v>10.91</c:v>
                      </c:pt>
                      <c:pt idx="256">
                        <c:v>4.28</c:v>
                      </c:pt>
                      <c:pt idx="257">
                        <c:v>1.98</c:v>
                      </c:pt>
                      <c:pt idx="258">
                        <c:v>6.9</c:v>
                      </c:pt>
                      <c:pt idx="259">
                        <c:v>1.27</c:v>
                      </c:pt>
                      <c:pt idx="260">
                        <c:v>17.14</c:v>
                      </c:pt>
                      <c:pt idx="261">
                        <c:v>3.3</c:v>
                      </c:pt>
                      <c:pt idx="262">
                        <c:v>1.51</c:v>
                      </c:pt>
                      <c:pt idx="263">
                        <c:v>2.2000000000000002</c:v>
                      </c:pt>
                      <c:pt idx="264">
                        <c:v>6.26</c:v>
                      </c:pt>
                      <c:pt idx="266">
                        <c:v>2.4</c:v>
                      </c:pt>
                      <c:pt idx="267">
                        <c:v>7.57</c:v>
                      </c:pt>
                      <c:pt idx="268">
                        <c:v>7.57</c:v>
                      </c:pt>
                      <c:pt idx="269">
                        <c:v>9</c:v>
                      </c:pt>
                      <c:pt idx="271">
                        <c:v>1.6</c:v>
                      </c:pt>
                      <c:pt idx="272">
                        <c:v>1.93</c:v>
                      </c:pt>
                      <c:pt idx="273">
                        <c:v>1.61</c:v>
                      </c:pt>
                      <c:pt idx="274">
                        <c:v>5.13</c:v>
                      </c:pt>
                      <c:pt idx="277">
                        <c:v>2.0099999999999998</c:v>
                      </c:pt>
                      <c:pt idx="278">
                        <c:v>18.260000000000002</c:v>
                      </c:pt>
                      <c:pt idx="279">
                        <c:v>7.27</c:v>
                      </c:pt>
                      <c:pt idx="281">
                        <c:v>6.9</c:v>
                      </c:pt>
                    </c:numCache>
                  </c:numRef>
                </c:yVal>
                <c:smooth val="0"/>
                <c:extLst xmlns:c16r2="http://schemas.microsoft.com/office/drawing/2015/06/chart">
                  <c:ext xmlns:c16="http://schemas.microsoft.com/office/drawing/2014/chart" uri="{C3380CC4-5D6E-409C-BE32-E72D297353CC}">
                    <c16:uniqueId val="{00000003-4BBD-4411-9C42-93A2B455588A}"/>
                  </c:ext>
                </c:extLst>
              </c15:ser>
            </c15:filteredScatterSeries>
            <c15:filteredScatterSeries>
              <c15:ser>
                <c:idx val="2"/>
                <c:order val="2"/>
                <c:tx>
                  <c:strRef>
                    <c:extLst xmlns:c16r2="http://schemas.microsoft.com/office/drawing/2015/06/chart" xmlns:c15="http://schemas.microsoft.com/office/drawing/2012/chart">
                      <c:ext xmlns:c15="http://schemas.microsoft.com/office/drawing/2012/chart" uri="{02D57815-91ED-43cb-92C2-25804820EDAC}">
                        <c15:formulaRef>
                          <c15:sqref>'VS CEC Data (2018) - Uncleaned'!$U$2</c15:sqref>
                        </c15:formulaRef>
                      </c:ext>
                    </c:extLst>
                    <c:strCache>
                      <c:ptCount val="1"/>
                      <c:pt idx="0">
                        <c:v>Curve-C Energy Factor</c:v>
                      </c:pt>
                    </c:strCache>
                  </c:strRef>
                </c:tx>
                <c:spPr>
                  <a:ln w="19050">
                    <a:noFill/>
                  </a:ln>
                </c:spPr>
                <c:trendline>
                  <c:trendlineType val="poly"/>
                  <c:order val="2"/>
                  <c:dispRSqr val="0"/>
                  <c:dispEq val="0"/>
                </c:trendline>
                <c:xVal>
                  <c:numRef>
                    <c:extLst xmlns:c16r2="http://schemas.microsoft.com/office/drawing/2015/06/chart" xmlns:c15="http://schemas.microsoft.com/office/drawing/2012/chart">
                      <c:ext xmlns:c15="http://schemas.microsoft.com/office/drawing/2012/chart" uri="{02D57815-91ED-43cb-92C2-25804820EDAC}">
                        <c15:formulaRef>
                          <c15:sqref>'VS CEC Data (2018) - Uncleaned'!$S$3:$S$323</c15:sqref>
                        </c15:formulaRef>
                      </c:ext>
                    </c:extLst>
                    <c:numCache>
                      <c:formatCode>General</c:formatCode>
                      <c:ptCount val="321"/>
                      <c:pt idx="0">
                        <c:v>64</c:v>
                      </c:pt>
                      <c:pt idx="1">
                        <c:v>32</c:v>
                      </c:pt>
                      <c:pt idx="2">
                        <c:v>11</c:v>
                      </c:pt>
                      <c:pt idx="3">
                        <c:v>85</c:v>
                      </c:pt>
                      <c:pt idx="4">
                        <c:v>41</c:v>
                      </c:pt>
                      <c:pt idx="5">
                        <c:v>14</c:v>
                      </c:pt>
                      <c:pt idx="9">
                        <c:v>66</c:v>
                      </c:pt>
                      <c:pt idx="10">
                        <c:v>33</c:v>
                      </c:pt>
                      <c:pt idx="11">
                        <c:v>12</c:v>
                      </c:pt>
                      <c:pt idx="13">
                        <c:v>35</c:v>
                      </c:pt>
                      <c:pt idx="14">
                        <c:v>11</c:v>
                      </c:pt>
                      <c:pt idx="16">
                        <c:v>70</c:v>
                      </c:pt>
                      <c:pt idx="17">
                        <c:v>85</c:v>
                      </c:pt>
                      <c:pt idx="18">
                        <c:v>41</c:v>
                      </c:pt>
                      <c:pt idx="19">
                        <c:v>14</c:v>
                      </c:pt>
                      <c:pt idx="20">
                        <c:v>69</c:v>
                      </c:pt>
                      <c:pt idx="21">
                        <c:v>33</c:v>
                      </c:pt>
                      <c:pt idx="22">
                        <c:v>14</c:v>
                      </c:pt>
                      <c:pt idx="25">
                        <c:v>12</c:v>
                      </c:pt>
                      <c:pt idx="26">
                        <c:v>66</c:v>
                      </c:pt>
                      <c:pt idx="27">
                        <c:v>33</c:v>
                      </c:pt>
                      <c:pt idx="28">
                        <c:v>64</c:v>
                      </c:pt>
                      <c:pt idx="29">
                        <c:v>11</c:v>
                      </c:pt>
                      <c:pt idx="30">
                        <c:v>32</c:v>
                      </c:pt>
                      <c:pt idx="31">
                        <c:v>94</c:v>
                      </c:pt>
                      <c:pt idx="32">
                        <c:v>94</c:v>
                      </c:pt>
                      <c:pt idx="33">
                        <c:v>91</c:v>
                      </c:pt>
                      <c:pt idx="34">
                        <c:v>78</c:v>
                      </c:pt>
                      <c:pt idx="35">
                        <c:v>78</c:v>
                      </c:pt>
                      <c:pt idx="36">
                        <c:v>94</c:v>
                      </c:pt>
                      <c:pt idx="37">
                        <c:v>94</c:v>
                      </c:pt>
                      <c:pt idx="38">
                        <c:v>78</c:v>
                      </c:pt>
                      <c:pt idx="39">
                        <c:v>19</c:v>
                      </c:pt>
                      <c:pt idx="40">
                        <c:v>98</c:v>
                      </c:pt>
                      <c:pt idx="55">
                        <c:v>19</c:v>
                      </c:pt>
                      <c:pt idx="56">
                        <c:v>98</c:v>
                      </c:pt>
                      <c:pt idx="57">
                        <c:v>19</c:v>
                      </c:pt>
                      <c:pt idx="58">
                        <c:v>98</c:v>
                      </c:pt>
                      <c:pt idx="59">
                        <c:v>19</c:v>
                      </c:pt>
                      <c:pt idx="60">
                        <c:v>98</c:v>
                      </c:pt>
                      <c:pt idx="61">
                        <c:v>19</c:v>
                      </c:pt>
                      <c:pt idx="62">
                        <c:v>98</c:v>
                      </c:pt>
                      <c:pt idx="63">
                        <c:v>28</c:v>
                      </c:pt>
                      <c:pt idx="64">
                        <c:v>98</c:v>
                      </c:pt>
                      <c:pt idx="65">
                        <c:v>28</c:v>
                      </c:pt>
                      <c:pt idx="66">
                        <c:v>98</c:v>
                      </c:pt>
                      <c:pt idx="67">
                        <c:v>85</c:v>
                      </c:pt>
                      <c:pt idx="68">
                        <c:v>41</c:v>
                      </c:pt>
                      <c:pt idx="69">
                        <c:v>14</c:v>
                      </c:pt>
                      <c:pt idx="70">
                        <c:v>85</c:v>
                      </c:pt>
                      <c:pt idx="71">
                        <c:v>41</c:v>
                      </c:pt>
                      <c:pt idx="72">
                        <c:v>14</c:v>
                      </c:pt>
                      <c:pt idx="73">
                        <c:v>58</c:v>
                      </c:pt>
                      <c:pt idx="74">
                        <c:v>33</c:v>
                      </c:pt>
                      <c:pt idx="75">
                        <c:v>11</c:v>
                      </c:pt>
                      <c:pt idx="76">
                        <c:v>58</c:v>
                      </c:pt>
                      <c:pt idx="77">
                        <c:v>33</c:v>
                      </c:pt>
                      <c:pt idx="78">
                        <c:v>11</c:v>
                      </c:pt>
                      <c:pt idx="79">
                        <c:v>70</c:v>
                      </c:pt>
                      <c:pt idx="80">
                        <c:v>35</c:v>
                      </c:pt>
                      <c:pt idx="81">
                        <c:v>11</c:v>
                      </c:pt>
                      <c:pt idx="82">
                        <c:v>70</c:v>
                      </c:pt>
                      <c:pt idx="83">
                        <c:v>35</c:v>
                      </c:pt>
                      <c:pt idx="84">
                        <c:v>11</c:v>
                      </c:pt>
                      <c:pt idx="85">
                        <c:v>64</c:v>
                      </c:pt>
                      <c:pt idx="86">
                        <c:v>32</c:v>
                      </c:pt>
                      <c:pt idx="87">
                        <c:v>11</c:v>
                      </c:pt>
                      <c:pt idx="88">
                        <c:v>66</c:v>
                      </c:pt>
                      <c:pt idx="89">
                        <c:v>33</c:v>
                      </c:pt>
                      <c:pt idx="90">
                        <c:v>12</c:v>
                      </c:pt>
                      <c:pt idx="91">
                        <c:v>12.12</c:v>
                      </c:pt>
                      <c:pt idx="92">
                        <c:v>22.36</c:v>
                      </c:pt>
                      <c:pt idx="93">
                        <c:v>100.21</c:v>
                      </c:pt>
                      <c:pt idx="94">
                        <c:v>13.56</c:v>
                      </c:pt>
                      <c:pt idx="95">
                        <c:v>22.36</c:v>
                      </c:pt>
                      <c:pt idx="96">
                        <c:v>100.21</c:v>
                      </c:pt>
                      <c:pt idx="97">
                        <c:v>13.18</c:v>
                      </c:pt>
                      <c:pt idx="98">
                        <c:v>18.149999999999999</c:v>
                      </c:pt>
                      <c:pt idx="99">
                        <c:v>98.67</c:v>
                      </c:pt>
                      <c:pt idx="100">
                        <c:v>13.18</c:v>
                      </c:pt>
                      <c:pt idx="101">
                        <c:v>18.149999999999999</c:v>
                      </c:pt>
                      <c:pt idx="102">
                        <c:v>98.67</c:v>
                      </c:pt>
                      <c:pt idx="103">
                        <c:v>13.18</c:v>
                      </c:pt>
                      <c:pt idx="104">
                        <c:v>18.149999999999999</c:v>
                      </c:pt>
                      <c:pt idx="105">
                        <c:v>98.67</c:v>
                      </c:pt>
                      <c:pt idx="106">
                        <c:v>31.94</c:v>
                      </c:pt>
                      <c:pt idx="107">
                        <c:v>31.94</c:v>
                      </c:pt>
                      <c:pt idx="108">
                        <c:v>98.67</c:v>
                      </c:pt>
                      <c:pt idx="109">
                        <c:v>10.68</c:v>
                      </c:pt>
                      <c:pt idx="110">
                        <c:v>14.84</c:v>
                      </c:pt>
                      <c:pt idx="111">
                        <c:v>81.760000000000005</c:v>
                      </c:pt>
                      <c:pt idx="112">
                        <c:v>12.33</c:v>
                      </c:pt>
                      <c:pt idx="113">
                        <c:v>17.09</c:v>
                      </c:pt>
                      <c:pt idx="114">
                        <c:v>92.22</c:v>
                      </c:pt>
                      <c:pt idx="115">
                        <c:v>12.58</c:v>
                      </c:pt>
                      <c:pt idx="116">
                        <c:v>17.88</c:v>
                      </c:pt>
                      <c:pt idx="117">
                        <c:v>100.94</c:v>
                      </c:pt>
                      <c:pt idx="118">
                        <c:v>12.58</c:v>
                      </c:pt>
                      <c:pt idx="119">
                        <c:v>17.88</c:v>
                      </c:pt>
                      <c:pt idx="120">
                        <c:v>100.94</c:v>
                      </c:pt>
                      <c:pt idx="121">
                        <c:v>32.68</c:v>
                      </c:pt>
                      <c:pt idx="122">
                        <c:v>32.68</c:v>
                      </c:pt>
                      <c:pt idx="123">
                        <c:v>100.94</c:v>
                      </c:pt>
                      <c:pt idx="124">
                        <c:v>12.58</c:v>
                      </c:pt>
                      <c:pt idx="125">
                        <c:v>17.88</c:v>
                      </c:pt>
                      <c:pt idx="126">
                        <c:v>100.94</c:v>
                      </c:pt>
                      <c:pt idx="127">
                        <c:v>12.58</c:v>
                      </c:pt>
                      <c:pt idx="128">
                        <c:v>17.88</c:v>
                      </c:pt>
                      <c:pt idx="129">
                        <c:v>100.94</c:v>
                      </c:pt>
                      <c:pt idx="130">
                        <c:v>32.68</c:v>
                      </c:pt>
                      <c:pt idx="131">
                        <c:v>32.68</c:v>
                      </c:pt>
                      <c:pt idx="132">
                        <c:v>100.94</c:v>
                      </c:pt>
                      <c:pt idx="133">
                        <c:v>12.64</c:v>
                      </c:pt>
                      <c:pt idx="134">
                        <c:v>17.34</c:v>
                      </c:pt>
                      <c:pt idx="135">
                        <c:v>95.14</c:v>
                      </c:pt>
                      <c:pt idx="136">
                        <c:v>31.94</c:v>
                      </c:pt>
                      <c:pt idx="137">
                        <c:v>31.94</c:v>
                      </c:pt>
                      <c:pt idx="138">
                        <c:v>98.67</c:v>
                      </c:pt>
                      <c:pt idx="139">
                        <c:v>12.64</c:v>
                      </c:pt>
                      <c:pt idx="140">
                        <c:v>17.34</c:v>
                      </c:pt>
                      <c:pt idx="141">
                        <c:v>95.14</c:v>
                      </c:pt>
                      <c:pt idx="142">
                        <c:v>12.64</c:v>
                      </c:pt>
                      <c:pt idx="143">
                        <c:v>17.34</c:v>
                      </c:pt>
                      <c:pt idx="144">
                        <c:v>95.14</c:v>
                      </c:pt>
                      <c:pt idx="145">
                        <c:v>7</c:v>
                      </c:pt>
                      <c:pt idx="146">
                        <c:v>15.76</c:v>
                      </c:pt>
                      <c:pt idx="147">
                        <c:v>81.83</c:v>
                      </c:pt>
                      <c:pt idx="148">
                        <c:v>12.89</c:v>
                      </c:pt>
                      <c:pt idx="149">
                        <c:v>12.89</c:v>
                      </c:pt>
                      <c:pt idx="150">
                        <c:v>74.05</c:v>
                      </c:pt>
                      <c:pt idx="151">
                        <c:v>7</c:v>
                      </c:pt>
                      <c:pt idx="152">
                        <c:v>15.76</c:v>
                      </c:pt>
                      <c:pt idx="153">
                        <c:v>81.83</c:v>
                      </c:pt>
                      <c:pt idx="154">
                        <c:v>13.42</c:v>
                      </c:pt>
                      <c:pt idx="155">
                        <c:v>21.64</c:v>
                      </c:pt>
                      <c:pt idx="156">
                        <c:v>97.18</c:v>
                      </c:pt>
                      <c:pt idx="157">
                        <c:v>13.18</c:v>
                      </c:pt>
                      <c:pt idx="158">
                        <c:v>18.149999999999999</c:v>
                      </c:pt>
                      <c:pt idx="159">
                        <c:v>98.67</c:v>
                      </c:pt>
                      <c:pt idx="160">
                        <c:v>13.18</c:v>
                      </c:pt>
                      <c:pt idx="161">
                        <c:v>18.149999999999999</c:v>
                      </c:pt>
                      <c:pt idx="162">
                        <c:v>98.67</c:v>
                      </c:pt>
                      <c:pt idx="163">
                        <c:v>31.94</c:v>
                      </c:pt>
                      <c:pt idx="164">
                        <c:v>31.94</c:v>
                      </c:pt>
                      <c:pt idx="165">
                        <c:v>98.67</c:v>
                      </c:pt>
                      <c:pt idx="166">
                        <c:v>41</c:v>
                      </c:pt>
                      <c:pt idx="167">
                        <c:v>45</c:v>
                      </c:pt>
                      <c:pt idx="168">
                        <c:v>14</c:v>
                      </c:pt>
                      <c:pt idx="169">
                        <c:v>72</c:v>
                      </c:pt>
                      <c:pt idx="170">
                        <c:v>41</c:v>
                      </c:pt>
                      <c:pt idx="172">
                        <c:v>32</c:v>
                      </c:pt>
                      <c:pt idx="173">
                        <c:v>15</c:v>
                      </c:pt>
                      <c:pt idx="174">
                        <c:v>28</c:v>
                      </c:pt>
                      <c:pt idx="175">
                        <c:v>33</c:v>
                      </c:pt>
                      <c:pt idx="176">
                        <c:v>53</c:v>
                      </c:pt>
                      <c:pt idx="177">
                        <c:v>28</c:v>
                      </c:pt>
                      <c:pt idx="178">
                        <c:v>14</c:v>
                      </c:pt>
                      <c:pt idx="179">
                        <c:v>78</c:v>
                      </c:pt>
                      <c:pt idx="180">
                        <c:v>14</c:v>
                      </c:pt>
                      <c:pt idx="183">
                        <c:v>98</c:v>
                      </c:pt>
                      <c:pt idx="184">
                        <c:v>45</c:v>
                      </c:pt>
                      <c:pt idx="185">
                        <c:v>15</c:v>
                      </c:pt>
                      <c:pt idx="186">
                        <c:v>28</c:v>
                      </c:pt>
                      <c:pt idx="187">
                        <c:v>14</c:v>
                      </c:pt>
                      <c:pt idx="188">
                        <c:v>35</c:v>
                      </c:pt>
                      <c:pt idx="189">
                        <c:v>48</c:v>
                      </c:pt>
                      <c:pt idx="190">
                        <c:v>85</c:v>
                      </c:pt>
                      <c:pt idx="192">
                        <c:v>85</c:v>
                      </c:pt>
                      <c:pt idx="193">
                        <c:v>94</c:v>
                      </c:pt>
                      <c:pt idx="194">
                        <c:v>93</c:v>
                      </c:pt>
                      <c:pt idx="195">
                        <c:v>73</c:v>
                      </c:pt>
                      <c:pt idx="196">
                        <c:v>32</c:v>
                      </c:pt>
                      <c:pt idx="197">
                        <c:v>98</c:v>
                      </c:pt>
                      <c:pt idx="198">
                        <c:v>41</c:v>
                      </c:pt>
                      <c:pt idx="199">
                        <c:v>14</c:v>
                      </c:pt>
                      <c:pt idx="201">
                        <c:v>26</c:v>
                      </c:pt>
                      <c:pt idx="203">
                        <c:v>69</c:v>
                      </c:pt>
                      <c:pt idx="204">
                        <c:v>85</c:v>
                      </c:pt>
                      <c:pt idx="205">
                        <c:v>11</c:v>
                      </c:pt>
                      <c:pt idx="206">
                        <c:v>86</c:v>
                      </c:pt>
                      <c:pt idx="207">
                        <c:v>84</c:v>
                      </c:pt>
                      <c:pt idx="208">
                        <c:v>14</c:v>
                      </c:pt>
                      <c:pt idx="209">
                        <c:v>89</c:v>
                      </c:pt>
                      <c:pt idx="210">
                        <c:v>38</c:v>
                      </c:pt>
                      <c:pt idx="211">
                        <c:v>98</c:v>
                      </c:pt>
                      <c:pt idx="213">
                        <c:v>93</c:v>
                      </c:pt>
                      <c:pt idx="214">
                        <c:v>15</c:v>
                      </c:pt>
                      <c:pt idx="215">
                        <c:v>85</c:v>
                      </c:pt>
                      <c:pt idx="216">
                        <c:v>78</c:v>
                      </c:pt>
                      <c:pt idx="217">
                        <c:v>15</c:v>
                      </c:pt>
                      <c:pt idx="218">
                        <c:v>28</c:v>
                      </c:pt>
                      <c:pt idx="219">
                        <c:v>26</c:v>
                      </c:pt>
                      <c:pt idx="220">
                        <c:v>33</c:v>
                      </c:pt>
                      <c:pt idx="221">
                        <c:v>28</c:v>
                      </c:pt>
                      <c:pt idx="222">
                        <c:v>30</c:v>
                      </c:pt>
                      <c:pt idx="224">
                        <c:v>14</c:v>
                      </c:pt>
                      <c:pt idx="225">
                        <c:v>14</c:v>
                      </c:pt>
                      <c:pt idx="226">
                        <c:v>89</c:v>
                      </c:pt>
                      <c:pt idx="227">
                        <c:v>14</c:v>
                      </c:pt>
                      <c:pt idx="228">
                        <c:v>21</c:v>
                      </c:pt>
                      <c:pt idx="229">
                        <c:v>90</c:v>
                      </c:pt>
                      <c:pt idx="230">
                        <c:v>27</c:v>
                      </c:pt>
                      <c:pt idx="231">
                        <c:v>84</c:v>
                      </c:pt>
                      <c:pt idx="232">
                        <c:v>89</c:v>
                      </c:pt>
                      <c:pt idx="233">
                        <c:v>66</c:v>
                      </c:pt>
                      <c:pt idx="234">
                        <c:v>84</c:v>
                      </c:pt>
                      <c:pt idx="235">
                        <c:v>98</c:v>
                      </c:pt>
                      <c:pt idx="236">
                        <c:v>50</c:v>
                      </c:pt>
                      <c:pt idx="237">
                        <c:v>14</c:v>
                      </c:pt>
                      <c:pt idx="238">
                        <c:v>85</c:v>
                      </c:pt>
                      <c:pt idx="239">
                        <c:v>70</c:v>
                      </c:pt>
                      <c:pt idx="240">
                        <c:v>84</c:v>
                      </c:pt>
                      <c:pt idx="241">
                        <c:v>14</c:v>
                      </c:pt>
                      <c:pt idx="242">
                        <c:v>35</c:v>
                      </c:pt>
                      <c:pt idx="243">
                        <c:v>84</c:v>
                      </c:pt>
                      <c:pt idx="244">
                        <c:v>85</c:v>
                      </c:pt>
                      <c:pt idx="245">
                        <c:v>78</c:v>
                      </c:pt>
                      <c:pt idx="248">
                        <c:v>93</c:v>
                      </c:pt>
                      <c:pt idx="249">
                        <c:v>70</c:v>
                      </c:pt>
                      <c:pt idx="250">
                        <c:v>90</c:v>
                      </c:pt>
                      <c:pt idx="251">
                        <c:v>85</c:v>
                      </c:pt>
                      <c:pt idx="252">
                        <c:v>35</c:v>
                      </c:pt>
                      <c:pt idx="253">
                        <c:v>26</c:v>
                      </c:pt>
                      <c:pt idx="254">
                        <c:v>41</c:v>
                      </c:pt>
                      <c:pt idx="255">
                        <c:v>14</c:v>
                      </c:pt>
                      <c:pt idx="256">
                        <c:v>48</c:v>
                      </c:pt>
                      <c:pt idx="257">
                        <c:v>69</c:v>
                      </c:pt>
                      <c:pt idx="258">
                        <c:v>41</c:v>
                      </c:pt>
                      <c:pt idx="259">
                        <c:v>90</c:v>
                      </c:pt>
                      <c:pt idx="260">
                        <c:v>12</c:v>
                      </c:pt>
                      <c:pt idx="261">
                        <c:v>54</c:v>
                      </c:pt>
                      <c:pt idx="262">
                        <c:v>96</c:v>
                      </c:pt>
                      <c:pt idx="263">
                        <c:v>58</c:v>
                      </c:pt>
                      <c:pt idx="264">
                        <c:v>33</c:v>
                      </c:pt>
                      <c:pt idx="266">
                        <c:v>70</c:v>
                      </c:pt>
                      <c:pt idx="267">
                        <c:v>26</c:v>
                      </c:pt>
                      <c:pt idx="268">
                        <c:v>26</c:v>
                      </c:pt>
                      <c:pt idx="269">
                        <c:v>28</c:v>
                      </c:pt>
                      <c:pt idx="271">
                        <c:v>78</c:v>
                      </c:pt>
                      <c:pt idx="272">
                        <c:v>72</c:v>
                      </c:pt>
                      <c:pt idx="273">
                        <c:v>77</c:v>
                      </c:pt>
                      <c:pt idx="274">
                        <c:v>45</c:v>
                      </c:pt>
                      <c:pt idx="277">
                        <c:v>85</c:v>
                      </c:pt>
                      <c:pt idx="278">
                        <c:v>14</c:v>
                      </c:pt>
                      <c:pt idx="279">
                        <c:v>27</c:v>
                      </c:pt>
                      <c:pt idx="281">
                        <c:v>41</c:v>
                      </c:pt>
                    </c:numCache>
                  </c:numRef>
                </c:xVal>
                <c:yVal>
                  <c:numRef>
                    <c:extLst xmlns:c16r2="http://schemas.microsoft.com/office/drawing/2015/06/chart" xmlns:c15="http://schemas.microsoft.com/office/drawing/2012/chart">
                      <c:ext xmlns:c15="http://schemas.microsoft.com/office/drawing/2012/chart" uri="{02D57815-91ED-43cb-92C2-25804820EDAC}">
                        <c15:formulaRef>
                          <c15:sqref>'VS CEC Data (2018) - Uncleaned'!$U$3:$U$323</c15:sqref>
                        </c15:formulaRef>
                      </c:ext>
                    </c:extLst>
                    <c:numCache>
                      <c:formatCode>General</c:formatCode>
                      <c:ptCount val="321"/>
                      <c:pt idx="0">
                        <c:v>4.58</c:v>
                      </c:pt>
                      <c:pt idx="1">
                        <c:v>15.12</c:v>
                      </c:pt>
                      <c:pt idx="2">
                        <c:v>34.74</c:v>
                      </c:pt>
                      <c:pt idx="3">
                        <c:v>3.31</c:v>
                      </c:pt>
                      <c:pt idx="4">
                        <c:v>11.88</c:v>
                      </c:pt>
                      <c:pt idx="5">
                        <c:v>36.520000000000003</c:v>
                      </c:pt>
                      <c:pt idx="9">
                        <c:v>4.0599999999999996</c:v>
                      </c:pt>
                      <c:pt idx="10">
                        <c:v>12.94</c:v>
                      </c:pt>
                      <c:pt idx="11">
                        <c:v>24</c:v>
                      </c:pt>
                      <c:pt idx="13">
                        <c:v>11.86</c:v>
                      </c:pt>
                      <c:pt idx="14">
                        <c:v>30</c:v>
                      </c:pt>
                      <c:pt idx="16">
                        <c:v>3.41</c:v>
                      </c:pt>
                      <c:pt idx="17">
                        <c:v>3.31</c:v>
                      </c:pt>
                      <c:pt idx="18">
                        <c:v>11.88</c:v>
                      </c:pt>
                      <c:pt idx="19">
                        <c:v>36.520000000000003</c:v>
                      </c:pt>
                      <c:pt idx="20">
                        <c:v>3.14</c:v>
                      </c:pt>
                      <c:pt idx="21">
                        <c:v>10.37</c:v>
                      </c:pt>
                      <c:pt idx="22">
                        <c:v>23.33</c:v>
                      </c:pt>
                      <c:pt idx="25">
                        <c:v>24</c:v>
                      </c:pt>
                      <c:pt idx="26">
                        <c:v>4.0599999999999996</c:v>
                      </c:pt>
                      <c:pt idx="27">
                        <c:v>12.94</c:v>
                      </c:pt>
                      <c:pt idx="28">
                        <c:v>4.58</c:v>
                      </c:pt>
                      <c:pt idx="29">
                        <c:v>34.74</c:v>
                      </c:pt>
                      <c:pt idx="30">
                        <c:v>15.12</c:v>
                      </c:pt>
                      <c:pt idx="31">
                        <c:v>2.5499999999999998</c:v>
                      </c:pt>
                      <c:pt idx="32">
                        <c:v>2.64</c:v>
                      </c:pt>
                      <c:pt idx="33">
                        <c:v>2.73</c:v>
                      </c:pt>
                      <c:pt idx="34">
                        <c:v>3.28</c:v>
                      </c:pt>
                      <c:pt idx="35">
                        <c:v>3.28</c:v>
                      </c:pt>
                      <c:pt idx="36">
                        <c:v>2.5499999999999998</c:v>
                      </c:pt>
                      <c:pt idx="37">
                        <c:v>2.5499999999999998</c:v>
                      </c:pt>
                      <c:pt idx="38">
                        <c:v>3.25</c:v>
                      </c:pt>
                      <c:pt idx="39">
                        <c:v>31.67</c:v>
                      </c:pt>
                      <c:pt idx="40">
                        <c:v>2.5299999999999998</c:v>
                      </c:pt>
                      <c:pt idx="55">
                        <c:v>31.67</c:v>
                      </c:pt>
                      <c:pt idx="56">
                        <c:v>2.5299999999999998</c:v>
                      </c:pt>
                      <c:pt idx="57">
                        <c:v>31.67</c:v>
                      </c:pt>
                      <c:pt idx="58">
                        <c:v>2.5299999999999998</c:v>
                      </c:pt>
                      <c:pt idx="59">
                        <c:v>31.67</c:v>
                      </c:pt>
                      <c:pt idx="60">
                        <c:v>2.5299999999999998</c:v>
                      </c:pt>
                      <c:pt idx="61">
                        <c:v>31.67</c:v>
                      </c:pt>
                      <c:pt idx="62">
                        <c:v>2.5299999999999998</c:v>
                      </c:pt>
                      <c:pt idx="63">
                        <c:v>17.5</c:v>
                      </c:pt>
                      <c:pt idx="64">
                        <c:v>2.5299999999999998</c:v>
                      </c:pt>
                      <c:pt idx="65">
                        <c:v>17.5</c:v>
                      </c:pt>
                      <c:pt idx="66">
                        <c:v>2.5299999999999998</c:v>
                      </c:pt>
                      <c:pt idx="67">
                        <c:v>3.31</c:v>
                      </c:pt>
                      <c:pt idx="68">
                        <c:v>11.88</c:v>
                      </c:pt>
                      <c:pt idx="69">
                        <c:v>36.520000000000003</c:v>
                      </c:pt>
                      <c:pt idx="70">
                        <c:v>3.31</c:v>
                      </c:pt>
                      <c:pt idx="71">
                        <c:v>11.88</c:v>
                      </c:pt>
                      <c:pt idx="72">
                        <c:v>36.520000000000003</c:v>
                      </c:pt>
                      <c:pt idx="73">
                        <c:v>4.33</c:v>
                      </c:pt>
                      <c:pt idx="74">
                        <c:v>12</c:v>
                      </c:pt>
                      <c:pt idx="75">
                        <c:v>33</c:v>
                      </c:pt>
                      <c:pt idx="76">
                        <c:v>4.33</c:v>
                      </c:pt>
                      <c:pt idx="77">
                        <c:v>12</c:v>
                      </c:pt>
                      <c:pt idx="78">
                        <c:v>33</c:v>
                      </c:pt>
                      <c:pt idx="79">
                        <c:v>3.41</c:v>
                      </c:pt>
                      <c:pt idx="80">
                        <c:v>11.86</c:v>
                      </c:pt>
                      <c:pt idx="81">
                        <c:v>30</c:v>
                      </c:pt>
                      <c:pt idx="82">
                        <c:v>3.41</c:v>
                      </c:pt>
                      <c:pt idx="83">
                        <c:v>11.86</c:v>
                      </c:pt>
                      <c:pt idx="84">
                        <c:v>30</c:v>
                      </c:pt>
                      <c:pt idx="85">
                        <c:v>4.58</c:v>
                      </c:pt>
                      <c:pt idx="86">
                        <c:v>15.12</c:v>
                      </c:pt>
                      <c:pt idx="87">
                        <c:v>34.74</c:v>
                      </c:pt>
                      <c:pt idx="88">
                        <c:v>4.0599999999999996</c:v>
                      </c:pt>
                      <c:pt idx="89">
                        <c:v>12.94</c:v>
                      </c:pt>
                      <c:pt idx="90">
                        <c:v>24</c:v>
                      </c:pt>
                      <c:pt idx="91">
                        <c:v>8.89</c:v>
                      </c:pt>
                      <c:pt idx="92">
                        <c:v>14.52</c:v>
                      </c:pt>
                      <c:pt idx="93">
                        <c:v>2.13</c:v>
                      </c:pt>
                      <c:pt idx="94">
                        <c:v>7.95</c:v>
                      </c:pt>
                      <c:pt idx="95">
                        <c:v>14.52</c:v>
                      </c:pt>
                      <c:pt idx="96">
                        <c:v>2.13</c:v>
                      </c:pt>
                      <c:pt idx="97">
                        <c:v>13.17</c:v>
                      </c:pt>
                      <c:pt idx="98">
                        <c:v>23.16</c:v>
                      </c:pt>
                      <c:pt idx="99">
                        <c:v>2.13</c:v>
                      </c:pt>
                      <c:pt idx="100">
                        <c:v>13.17</c:v>
                      </c:pt>
                      <c:pt idx="101">
                        <c:v>23.16</c:v>
                      </c:pt>
                      <c:pt idx="102">
                        <c:v>2.13</c:v>
                      </c:pt>
                      <c:pt idx="103">
                        <c:v>13.17</c:v>
                      </c:pt>
                      <c:pt idx="104">
                        <c:v>23.16</c:v>
                      </c:pt>
                      <c:pt idx="105">
                        <c:v>2.13</c:v>
                      </c:pt>
                      <c:pt idx="106">
                        <c:v>14.18</c:v>
                      </c:pt>
                      <c:pt idx="107">
                        <c:v>14.18</c:v>
                      </c:pt>
                      <c:pt idx="108">
                        <c:v>2.13</c:v>
                      </c:pt>
                      <c:pt idx="109">
                        <c:v>10.4</c:v>
                      </c:pt>
                      <c:pt idx="110">
                        <c:v>20.65</c:v>
                      </c:pt>
                      <c:pt idx="111">
                        <c:v>2.87</c:v>
                      </c:pt>
                      <c:pt idx="112">
                        <c:v>11.94</c:v>
                      </c:pt>
                      <c:pt idx="113">
                        <c:v>22.63</c:v>
                      </c:pt>
                      <c:pt idx="114">
                        <c:v>2.44</c:v>
                      </c:pt>
                      <c:pt idx="115">
                        <c:v>12.93</c:v>
                      </c:pt>
                      <c:pt idx="116">
                        <c:v>24.57</c:v>
                      </c:pt>
                      <c:pt idx="117">
                        <c:v>2.13</c:v>
                      </c:pt>
                      <c:pt idx="118">
                        <c:v>12.93</c:v>
                      </c:pt>
                      <c:pt idx="119">
                        <c:v>24.57</c:v>
                      </c:pt>
                      <c:pt idx="120">
                        <c:v>2.13</c:v>
                      </c:pt>
                      <c:pt idx="121">
                        <c:v>14.31</c:v>
                      </c:pt>
                      <c:pt idx="122">
                        <c:v>14.31</c:v>
                      </c:pt>
                      <c:pt idx="123">
                        <c:v>2.13</c:v>
                      </c:pt>
                      <c:pt idx="124">
                        <c:v>12.93</c:v>
                      </c:pt>
                      <c:pt idx="125">
                        <c:v>24.57</c:v>
                      </c:pt>
                      <c:pt idx="126">
                        <c:v>2.13</c:v>
                      </c:pt>
                      <c:pt idx="127">
                        <c:v>12.93</c:v>
                      </c:pt>
                      <c:pt idx="128">
                        <c:v>24.57</c:v>
                      </c:pt>
                      <c:pt idx="129">
                        <c:v>2.13</c:v>
                      </c:pt>
                      <c:pt idx="130">
                        <c:v>14.31</c:v>
                      </c:pt>
                      <c:pt idx="131">
                        <c:v>14.31</c:v>
                      </c:pt>
                      <c:pt idx="132">
                        <c:v>2.13</c:v>
                      </c:pt>
                      <c:pt idx="133">
                        <c:v>12</c:v>
                      </c:pt>
                      <c:pt idx="134">
                        <c:v>22.07</c:v>
                      </c:pt>
                      <c:pt idx="135">
                        <c:v>2.2400000000000002</c:v>
                      </c:pt>
                      <c:pt idx="136">
                        <c:v>14.18</c:v>
                      </c:pt>
                      <c:pt idx="137">
                        <c:v>14.18</c:v>
                      </c:pt>
                      <c:pt idx="138">
                        <c:v>2.13</c:v>
                      </c:pt>
                      <c:pt idx="139">
                        <c:v>12</c:v>
                      </c:pt>
                      <c:pt idx="140">
                        <c:v>22.07</c:v>
                      </c:pt>
                      <c:pt idx="141">
                        <c:v>2.2400000000000002</c:v>
                      </c:pt>
                      <c:pt idx="142">
                        <c:v>12</c:v>
                      </c:pt>
                      <c:pt idx="143">
                        <c:v>22.07</c:v>
                      </c:pt>
                      <c:pt idx="144">
                        <c:v>2.2400000000000002</c:v>
                      </c:pt>
                      <c:pt idx="145">
                        <c:v>7.64</c:v>
                      </c:pt>
                      <c:pt idx="146">
                        <c:v>12.36</c:v>
                      </c:pt>
                      <c:pt idx="147">
                        <c:v>2.3199999999999998</c:v>
                      </c:pt>
                      <c:pt idx="148">
                        <c:v>35.99</c:v>
                      </c:pt>
                      <c:pt idx="149">
                        <c:v>35.99</c:v>
                      </c:pt>
                      <c:pt idx="150">
                        <c:v>2.88</c:v>
                      </c:pt>
                      <c:pt idx="151">
                        <c:v>7.64</c:v>
                      </c:pt>
                      <c:pt idx="152">
                        <c:v>12.36</c:v>
                      </c:pt>
                      <c:pt idx="153">
                        <c:v>2.3199999999999998</c:v>
                      </c:pt>
                      <c:pt idx="154">
                        <c:v>13.12</c:v>
                      </c:pt>
                      <c:pt idx="155">
                        <c:v>16.350000000000001</c:v>
                      </c:pt>
                      <c:pt idx="156">
                        <c:v>2.2599999999999998</c:v>
                      </c:pt>
                      <c:pt idx="157">
                        <c:v>13.17</c:v>
                      </c:pt>
                      <c:pt idx="158">
                        <c:v>23.16</c:v>
                      </c:pt>
                      <c:pt idx="159">
                        <c:v>2.13</c:v>
                      </c:pt>
                      <c:pt idx="160">
                        <c:v>13.17</c:v>
                      </c:pt>
                      <c:pt idx="161">
                        <c:v>23.16</c:v>
                      </c:pt>
                      <c:pt idx="162">
                        <c:v>2.13</c:v>
                      </c:pt>
                      <c:pt idx="163">
                        <c:v>14.18</c:v>
                      </c:pt>
                      <c:pt idx="164">
                        <c:v>14.18</c:v>
                      </c:pt>
                      <c:pt idx="165">
                        <c:v>2.13</c:v>
                      </c:pt>
                      <c:pt idx="166">
                        <c:v>10.6</c:v>
                      </c:pt>
                      <c:pt idx="167">
                        <c:v>8.43</c:v>
                      </c:pt>
                      <c:pt idx="168">
                        <c:v>23.33</c:v>
                      </c:pt>
                      <c:pt idx="169">
                        <c:v>3.46</c:v>
                      </c:pt>
                      <c:pt idx="170">
                        <c:v>10.6</c:v>
                      </c:pt>
                      <c:pt idx="172">
                        <c:v>21.33</c:v>
                      </c:pt>
                      <c:pt idx="173">
                        <c:v>19.559999999999999</c:v>
                      </c:pt>
                      <c:pt idx="174">
                        <c:v>15.84</c:v>
                      </c:pt>
                      <c:pt idx="175">
                        <c:v>10.37</c:v>
                      </c:pt>
                      <c:pt idx="176">
                        <c:v>6.41</c:v>
                      </c:pt>
                      <c:pt idx="177">
                        <c:v>17.5</c:v>
                      </c:pt>
                      <c:pt idx="178">
                        <c:v>36.520000000000003</c:v>
                      </c:pt>
                      <c:pt idx="179">
                        <c:v>2.96</c:v>
                      </c:pt>
                      <c:pt idx="180">
                        <c:v>35</c:v>
                      </c:pt>
                      <c:pt idx="183">
                        <c:v>2.5299999999999998</c:v>
                      </c:pt>
                      <c:pt idx="184">
                        <c:v>8.1300000000000008</c:v>
                      </c:pt>
                      <c:pt idx="185">
                        <c:v>19.559999999999999</c:v>
                      </c:pt>
                      <c:pt idx="186">
                        <c:v>17.5</c:v>
                      </c:pt>
                      <c:pt idx="187">
                        <c:v>35</c:v>
                      </c:pt>
                      <c:pt idx="188">
                        <c:v>12.88</c:v>
                      </c:pt>
                      <c:pt idx="189">
                        <c:v>7.59</c:v>
                      </c:pt>
                      <c:pt idx="190">
                        <c:v>2.5099999999999998</c:v>
                      </c:pt>
                      <c:pt idx="192">
                        <c:v>3.31</c:v>
                      </c:pt>
                      <c:pt idx="193">
                        <c:v>2.5499999999999998</c:v>
                      </c:pt>
                      <c:pt idx="194">
                        <c:v>2.2999999999999998</c:v>
                      </c:pt>
                      <c:pt idx="195">
                        <c:v>3.76</c:v>
                      </c:pt>
                      <c:pt idx="196">
                        <c:v>17.29</c:v>
                      </c:pt>
                      <c:pt idx="197">
                        <c:v>2.5299999999999998</c:v>
                      </c:pt>
                      <c:pt idx="198">
                        <c:v>11.88</c:v>
                      </c:pt>
                      <c:pt idx="199">
                        <c:v>23.33</c:v>
                      </c:pt>
                      <c:pt idx="201">
                        <c:v>15</c:v>
                      </c:pt>
                      <c:pt idx="203">
                        <c:v>3.14</c:v>
                      </c:pt>
                      <c:pt idx="204">
                        <c:v>3.31</c:v>
                      </c:pt>
                      <c:pt idx="205">
                        <c:v>33</c:v>
                      </c:pt>
                      <c:pt idx="206">
                        <c:v>2.59</c:v>
                      </c:pt>
                      <c:pt idx="207">
                        <c:v>2.4700000000000002</c:v>
                      </c:pt>
                      <c:pt idx="208">
                        <c:v>23.33</c:v>
                      </c:pt>
                      <c:pt idx="209">
                        <c:v>2.54</c:v>
                      </c:pt>
                      <c:pt idx="210">
                        <c:v>11.69</c:v>
                      </c:pt>
                      <c:pt idx="211">
                        <c:v>2.5299999999999998</c:v>
                      </c:pt>
                      <c:pt idx="213">
                        <c:v>2.54</c:v>
                      </c:pt>
                      <c:pt idx="214">
                        <c:v>19.559999999999999</c:v>
                      </c:pt>
                      <c:pt idx="215">
                        <c:v>2.5099999999999998</c:v>
                      </c:pt>
                      <c:pt idx="216">
                        <c:v>2.96</c:v>
                      </c:pt>
                      <c:pt idx="217">
                        <c:v>19.559999999999999</c:v>
                      </c:pt>
                      <c:pt idx="218">
                        <c:v>17.5</c:v>
                      </c:pt>
                      <c:pt idx="219">
                        <c:v>15</c:v>
                      </c:pt>
                      <c:pt idx="220">
                        <c:v>12</c:v>
                      </c:pt>
                      <c:pt idx="221">
                        <c:v>22.1</c:v>
                      </c:pt>
                      <c:pt idx="222">
                        <c:v>15.51</c:v>
                      </c:pt>
                      <c:pt idx="224">
                        <c:v>35</c:v>
                      </c:pt>
                      <c:pt idx="225">
                        <c:v>36.520000000000003</c:v>
                      </c:pt>
                      <c:pt idx="226">
                        <c:v>2.54</c:v>
                      </c:pt>
                      <c:pt idx="227">
                        <c:v>36.520000000000003</c:v>
                      </c:pt>
                      <c:pt idx="228">
                        <c:v>19.68</c:v>
                      </c:pt>
                      <c:pt idx="229">
                        <c:v>2.74</c:v>
                      </c:pt>
                      <c:pt idx="230">
                        <c:v>14.59</c:v>
                      </c:pt>
                      <c:pt idx="231">
                        <c:v>2.4700000000000002</c:v>
                      </c:pt>
                      <c:pt idx="232">
                        <c:v>2.63</c:v>
                      </c:pt>
                      <c:pt idx="233">
                        <c:v>4.3899999999999997</c:v>
                      </c:pt>
                      <c:pt idx="234">
                        <c:v>2.4700000000000002</c:v>
                      </c:pt>
                      <c:pt idx="235">
                        <c:v>2.5299999999999998</c:v>
                      </c:pt>
                      <c:pt idx="236">
                        <c:v>7.83</c:v>
                      </c:pt>
                      <c:pt idx="237">
                        <c:v>23.33</c:v>
                      </c:pt>
                      <c:pt idx="238">
                        <c:v>2.5099999999999998</c:v>
                      </c:pt>
                      <c:pt idx="239">
                        <c:v>4</c:v>
                      </c:pt>
                      <c:pt idx="240">
                        <c:v>2.4700000000000002</c:v>
                      </c:pt>
                      <c:pt idx="241">
                        <c:v>36.520000000000003</c:v>
                      </c:pt>
                      <c:pt idx="242">
                        <c:v>12.88</c:v>
                      </c:pt>
                      <c:pt idx="243">
                        <c:v>2.38</c:v>
                      </c:pt>
                      <c:pt idx="244">
                        <c:v>3.31</c:v>
                      </c:pt>
                      <c:pt idx="245">
                        <c:v>2.96</c:v>
                      </c:pt>
                      <c:pt idx="248">
                        <c:v>2.54</c:v>
                      </c:pt>
                      <c:pt idx="249">
                        <c:v>4</c:v>
                      </c:pt>
                      <c:pt idx="250">
                        <c:v>2.29</c:v>
                      </c:pt>
                      <c:pt idx="251">
                        <c:v>2.5099999999999998</c:v>
                      </c:pt>
                      <c:pt idx="252">
                        <c:v>12.88</c:v>
                      </c:pt>
                      <c:pt idx="253">
                        <c:v>17.329999999999998</c:v>
                      </c:pt>
                      <c:pt idx="254">
                        <c:v>11.88</c:v>
                      </c:pt>
                      <c:pt idx="255">
                        <c:v>23.33</c:v>
                      </c:pt>
                      <c:pt idx="256">
                        <c:v>7.95</c:v>
                      </c:pt>
                      <c:pt idx="257">
                        <c:v>3.14</c:v>
                      </c:pt>
                      <c:pt idx="258">
                        <c:v>11.88</c:v>
                      </c:pt>
                      <c:pt idx="259">
                        <c:v>2.29</c:v>
                      </c:pt>
                      <c:pt idx="260">
                        <c:v>32.72</c:v>
                      </c:pt>
                      <c:pt idx="261">
                        <c:v>5.86</c:v>
                      </c:pt>
                      <c:pt idx="262">
                        <c:v>2.29</c:v>
                      </c:pt>
                      <c:pt idx="263">
                        <c:v>4.33</c:v>
                      </c:pt>
                      <c:pt idx="264">
                        <c:v>10.37</c:v>
                      </c:pt>
                      <c:pt idx="266">
                        <c:v>4</c:v>
                      </c:pt>
                      <c:pt idx="267">
                        <c:v>15</c:v>
                      </c:pt>
                      <c:pt idx="268">
                        <c:v>15</c:v>
                      </c:pt>
                      <c:pt idx="269">
                        <c:v>17.5</c:v>
                      </c:pt>
                      <c:pt idx="271">
                        <c:v>2.96</c:v>
                      </c:pt>
                      <c:pt idx="272">
                        <c:v>3.49</c:v>
                      </c:pt>
                      <c:pt idx="273">
                        <c:v>3.1</c:v>
                      </c:pt>
                      <c:pt idx="274">
                        <c:v>8.91</c:v>
                      </c:pt>
                      <c:pt idx="277">
                        <c:v>3.31</c:v>
                      </c:pt>
                      <c:pt idx="278">
                        <c:v>35</c:v>
                      </c:pt>
                      <c:pt idx="279">
                        <c:v>14.59</c:v>
                      </c:pt>
                      <c:pt idx="281">
                        <c:v>11.88</c:v>
                      </c:pt>
                    </c:numCache>
                  </c:numRef>
                </c:yVal>
                <c:smooth val="0"/>
                <c:extLst xmlns:c16r2="http://schemas.microsoft.com/office/drawing/2015/06/chart" xmlns:c15="http://schemas.microsoft.com/office/drawing/2012/chart">
                  <c:ext xmlns:c16="http://schemas.microsoft.com/office/drawing/2014/chart" uri="{C3380CC4-5D6E-409C-BE32-E72D297353CC}">
                    <c16:uniqueId val="{00000004-4BBD-4411-9C42-93A2B455588A}"/>
                  </c:ext>
                </c:extLst>
              </c15:ser>
            </c15:filteredScatterSeries>
          </c:ext>
        </c:extLst>
      </c:scatterChart>
      <c:valAx>
        <c:axId val="309828800"/>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GPM</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9829192"/>
        <c:crosses val="autoZero"/>
        <c:crossBetween val="midCat"/>
      </c:valAx>
      <c:valAx>
        <c:axId val="30982919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EF</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9828800"/>
        <c:crosses val="autoZero"/>
        <c:crossBetween val="midCat"/>
      </c:valAx>
    </c:plotArea>
    <c:plotVisOnly val="1"/>
    <c:dispBlanksAs val="gap"/>
    <c:showDLblsOverMax val="0"/>
  </c:chart>
  <c:txPr>
    <a:bodyPr/>
    <a:lstStyle/>
    <a:p>
      <a:pPr>
        <a:defRPr/>
      </a:pPr>
      <a:endParaRPr lang="en-US"/>
    </a:p>
  </c:txPr>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CEC Curve B Energy Factor vs Flow</a:t>
            </a:r>
          </a:p>
        </c:rich>
      </c:tx>
      <c:overlay val="0"/>
      <c:spPr>
        <a:noFill/>
        <a:ln>
          <a:noFill/>
        </a:ln>
        <a:effectLst/>
      </c:spPr>
    </c:title>
    <c:autoTitleDeleted val="0"/>
    <c:plotArea>
      <c:layout/>
      <c:scatterChart>
        <c:scatterStyle val="lineMarker"/>
        <c:varyColors val="0"/>
        <c:ser>
          <c:idx val="1"/>
          <c:order val="1"/>
          <c:tx>
            <c:strRef>
              <c:f>'VS CEC Data (2018) - Uncleaned'!$R$2</c:f>
              <c:strCache>
                <c:ptCount val="1"/>
                <c:pt idx="0">
                  <c:v>Curve-B Energy Factor</c:v>
                </c:pt>
              </c:strCache>
            </c:strRef>
          </c:tx>
          <c:spPr>
            <a:ln w="19050">
              <a:noFill/>
            </a:ln>
          </c:spPr>
          <c:trendline>
            <c:trendlineType val="poly"/>
            <c:order val="2"/>
            <c:dispRSqr val="0"/>
            <c:dispEq val="0"/>
          </c:trendline>
          <c:xVal>
            <c:numRef>
              <c:f>'VS CEC Data (2018) - Uncleaned'!$P$3:$P$323</c:f>
              <c:numCache>
                <c:formatCode>General</c:formatCode>
                <c:ptCount val="321"/>
                <c:pt idx="0">
                  <c:v>32</c:v>
                </c:pt>
                <c:pt idx="1">
                  <c:v>16</c:v>
                </c:pt>
                <c:pt idx="2">
                  <c:v>6</c:v>
                </c:pt>
                <c:pt idx="3">
                  <c:v>38</c:v>
                </c:pt>
                <c:pt idx="4">
                  <c:v>19</c:v>
                </c:pt>
                <c:pt idx="5">
                  <c:v>7</c:v>
                </c:pt>
                <c:pt idx="9">
                  <c:v>33</c:v>
                </c:pt>
                <c:pt idx="10">
                  <c:v>16</c:v>
                </c:pt>
                <c:pt idx="11">
                  <c:v>6</c:v>
                </c:pt>
                <c:pt idx="13">
                  <c:v>17</c:v>
                </c:pt>
                <c:pt idx="14">
                  <c:v>6</c:v>
                </c:pt>
                <c:pt idx="16">
                  <c:v>35</c:v>
                </c:pt>
                <c:pt idx="17">
                  <c:v>38</c:v>
                </c:pt>
                <c:pt idx="18">
                  <c:v>19</c:v>
                </c:pt>
                <c:pt idx="19">
                  <c:v>7</c:v>
                </c:pt>
                <c:pt idx="20">
                  <c:v>35</c:v>
                </c:pt>
                <c:pt idx="21">
                  <c:v>17</c:v>
                </c:pt>
                <c:pt idx="22">
                  <c:v>7</c:v>
                </c:pt>
                <c:pt idx="25">
                  <c:v>6</c:v>
                </c:pt>
                <c:pt idx="26">
                  <c:v>33</c:v>
                </c:pt>
                <c:pt idx="27">
                  <c:v>16</c:v>
                </c:pt>
                <c:pt idx="28">
                  <c:v>32</c:v>
                </c:pt>
                <c:pt idx="29">
                  <c:v>6</c:v>
                </c:pt>
                <c:pt idx="30">
                  <c:v>16</c:v>
                </c:pt>
                <c:pt idx="31">
                  <c:v>41</c:v>
                </c:pt>
                <c:pt idx="32">
                  <c:v>41</c:v>
                </c:pt>
                <c:pt idx="33">
                  <c:v>40</c:v>
                </c:pt>
                <c:pt idx="34">
                  <c:v>36</c:v>
                </c:pt>
                <c:pt idx="35">
                  <c:v>36</c:v>
                </c:pt>
                <c:pt idx="36">
                  <c:v>41</c:v>
                </c:pt>
                <c:pt idx="37">
                  <c:v>41</c:v>
                </c:pt>
                <c:pt idx="38">
                  <c:v>36</c:v>
                </c:pt>
                <c:pt idx="39">
                  <c:v>8</c:v>
                </c:pt>
                <c:pt idx="40">
                  <c:v>42</c:v>
                </c:pt>
                <c:pt idx="55">
                  <c:v>8</c:v>
                </c:pt>
                <c:pt idx="56">
                  <c:v>42</c:v>
                </c:pt>
                <c:pt idx="57">
                  <c:v>8</c:v>
                </c:pt>
                <c:pt idx="58">
                  <c:v>42</c:v>
                </c:pt>
                <c:pt idx="59">
                  <c:v>8</c:v>
                </c:pt>
                <c:pt idx="60">
                  <c:v>42</c:v>
                </c:pt>
                <c:pt idx="61">
                  <c:v>8</c:v>
                </c:pt>
                <c:pt idx="62">
                  <c:v>42</c:v>
                </c:pt>
                <c:pt idx="63">
                  <c:v>12</c:v>
                </c:pt>
                <c:pt idx="64">
                  <c:v>42</c:v>
                </c:pt>
                <c:pt idx="65">
                  <c:v>12</c:v>
                </c:pt>
                <c:pt idx="66">
                  <c:v>42</c:v>
                </c:pt>
                <c:pt idx="67">
                  <c:v>38</c:v>
                </c:pt>
                <c:pt idx="68">
                  <c:v>19</c:v>
                </c:pt>
                <c:pt idx="69">
                  <c:v>7</c:v>
                </c:pt>
                <c:pt idx="70">
                  <c:v>38</c:v>
                </c:pt>
                <c:pt idx="71">
                  <c:v>19</c:v>
                </c:pt>
                <c:pt idx="72">
                  <c:v>7</c:v>
                </c:pt>
                <c:pt idx="73">
                  <c:v>33</c:v>
                </c:pt>
                <c:pt idx="74">
                  <c:v>16</c:v>
                </c:pt>
                <c:pt idx="75">
                  <c:v>6</c:v>
                </c:pt>
                <c:pt idx="76">
                  <c:v>33</c:v>
                </c:pt>
                <c:pt idx="77">
                  <c:v>16</c:v>
                </c:pt>
                <c:pt idx="78">
                  <c:v>6</c:v>
                </c:pt>
                <c:pt idx="79">
                  <c:v>35</c:v>
                </c:pt>
                <c:pt idx="80">
                  <c:v>17</c:v>
                </c:pt>
                <c:pt idx="81">
                  <c:v>8</c:v>
                </c:pt>
                <c:pt idx="82">
                  <c:v>35</c:v>
                </c:pt>
                <c:pt idx="83">
                  <c:v>17</c:v>
                </c:pt>
                <c:pt idx="84">
                  <c:v>8</c:v>
                </c:pt>
                <c:pt idx="85">
                  <c:v>32</c:v>
                </c:pt>
                <c:pt idx="86">
                  <c:v>16</c:v>
                </c:pt>
                <c:pt idx="87">
                  <c:v>6</c:v>
                </c:pt>
                <c:pt idx="88">
                  <c:v>33</c:v>
                </c:pt>
                <c:pt idx="89">
                  <c:v>16</c:v>
                </c:pt>
                <c:pt idx="90">
                  <c:v>6</c:v>
                </c:pt>
                <c:pt idx="91">
                  <c:v>5.31</c:v>
                </c:pt>
                <c:pt idx="92">
                  <c:v>9.8800000000000008</c:v>
                </c:pt>
                <c:pt idx="93">
                  <c:v>43.97</c:v>
                </c:pt>
                <c:pt idx="94">
                  <c:v>6.03</c:v>
                </c:pt>
                <c:pt idx="95">
                  <c:v>9.8800000000000008</c:v>
                </c:pt>
                <c:pt idx="96">
                  <c:v>43.97</c:v>
                </c:pt>
                <c:pt idx="97">
                  <c:v>5.86</c:v>
                </c:pt>
                <c:pt idx="98">
                  <c:v>8.09</c:v>
                </c:pt>
                <c:pt idx="99">
                  <c:v>43.47</c:v>
                </c:pt>
                <c:pt idx="100">
                  <c:v>5.86</c:v>
                </c:pt>
                <c:pt idx="101">
                  <c:v>8.09</c:v>
                </c:pt>
                <c:pt idx="102">
                  <c:v>43.47</c:v>
                </c:pt>
                <c:pt idx="103">
                  <c:v>5.86</c:v>
                </c:pt>
                <c:pt idx="104">
                  <c:v>8.09</c:v>
                </c:pt>
                <c:pt idx="105">
                  <c:v>43.47</c:v>
                </c:pt>
                <c:pt idx="106">
                  <c:v>14.15</c:v>
                </c:pt>
                <c:pt idx="107">
                  <c:v>14.15</c:v>
                </c:pt>
                <c:pt idx="108">
                  <c:v>43.47</c:v>
                </c:pt>
                <c:pt idx="109">
                  <c:v>5.32</c:v>
                </c:pt>
                <c:pt idx="110">
                  <c:v>7.34</c:v>
                </c:pt>
                <c:pt idx="111">
                  <c:v>40.18</c:v>
                </c:pt>
                <c:pt idx="112">
                  <c:v>5.54</c:v>
                </c:pt>
                <c:pt idx="113">
                  <c:v>7.63</c:v>
                </c:pt>
                <c:pt idx="114">
                  <c:v>41.45</c:v>
                </c:pt>
                <c:pt idx="115">
                  <c:v>5.55</c:v>
                </c:pt>
                <c:pt idx="116">
                  <c:v>7.84</c:v>
                </c:pt>
                <c:pt idx="117">
                  <c:v>44.01</c:v>
                </c:pt>
                <c:pt idx="118">
                  <c:v>5.55</c:v>
                </c:pt>
                <c:pt idx="119">
                  <c:v>7.84</c:v>
                </c:pt>
                <c:pt idx="120">
                  <c:v>44.01</c:v>
                </c:pt>
                <c:pt idx="121">
                  <c:v>14.44</c:v>
                </c:pt>
                <c:pt idx="122">
                  <c:v>14.44</c:v>
                </c:pt>
                <c:pt idx="123">
                  <c:v>44.01</c:v>
                </c:pt>
                <c:pt idx="124">
                  <c:v>5.55</c:v>
                </c:pt>
                <c:pt idx="125">
                  <c:v>7.84</c:v>
                </c:pt>
                <c:pt idx="126">
                  <c:v>44.01</c:v>
                </c:pt>
                <c:pt idx="127">
                  <c:v>5.55</c:v>
                </c:pt>
                <c:pt idx="128">
                  <c:v>7.84</c:v>
                </c:pt>
                <c:pt idx="129">
                  <c:v>44.01</c:v>
                </c:pt>
                <c:pt idx="130">
                  <c:v>14.44</c:v>
                </c:pt>
                <c:pt idx="131">
                  <c:v>14.44</c:v>
                </c:pt>
                <c:pt idx="132">
                  <c:v>44.01</c:v>
                </c:pt>
                <c:pt idx="133">
                  <c:v>5.63</c:v>
                </c:pt>
                <c:pt idx="134">
                  <c:v>7.71</c:v>
                </c:pt>
                <c:pt idx="135">
                  <c:v>42.29</c:v>
                </c:pt>
                <c:pt idx="136">
                  <c:v>14.15</c:v>
                </c:pt>
                <c:pt idx="137">
                  <c:v>14.15</c:v>
                </c:pt>
                <c:pt idx="138">
                  <c:v>43.47</c:v>
                </c:pt>
                <c:pt idx="139">
                  <c:v>5.63</c:v>
                </c:pt>
                <c:pt idx="140">
                  <c:v>7.71</c:v>
                </c:pt>
                <c:pt idx="141">
                  <c:v>42.29</c:v>
                </c:pt>
                <c:pt idx="142">
                  <c:v>5.63</c:v>
                </c:pt>
                <c:pt idx="143">
                  <c:v>7.71</c:v>
                </c:pt>
                <c:pt idx="144">
                  <c:v>42.29</c:v>
                </c:pt>
                <c:pt idx="145">
                  <c:v>3.57</c:v>
                </c:pt>
                <c:pt idx="146">
                  <c:v>7.91</c:v>
                </c:pt>
                <c:pt idx="147">
                  <c:v>40.74</c:v>
                </c:pt>
                <c:pt idx="148">
                  <c:v>6.32</c:v>
                </c:pt>
                <c:pt idx="149">
                  <c:v>6.32</c:v>
                </c:pt>
                <c:pt idx="150">
                  <c:v>36.380000000000003</c:v>
                </c:pt>
                <c:pt idx="151">
                  <c:v>3.57</c:v>
                </c:pt>
                <c:pt idx="152">
                  <c:v>7.91</c:v>
                </c:pt>
                <c:pt idx="153">
                  <c:v>40.74</c:v>
                </c:pt>
                <c:pt idx="154">
                  <c:v>5.75</c:v>
                </c:pt>
                <c:pt idx="155">
                  <c:v>9.4600000000000009</c:v>
                </c:pt>
                <c:pt idx="156">
                  <c:v>42.14</c:v>
                </c:pt>
                <c:pt idx="157">
                  <c:v>5.86</c:v>
                </c:pt>
                <c:pt idx="158">
                  <c:v>8.09</c:v>
                </c:pt>
                <c:pt idx="159">
                  <c:v>43.47</c:v>
                </c:pt>
                <c:pt idx="160">
                  <c:v>5.86</c:v>
                </c:pt>
                <c:pt idx="161">
                  <c:v>8.09</c:v>
                </c:pt>
                <c:pt idx="162">
                  <c:v>43.47</c:v>
                </c:pt>
                <c:pt idx="163">
                  <c:v>14.15</c:v>
                </c:pt>
                <c:pt idx="164">
                  <c:v>14.15</c:v>
                </c:pt>
                <c:pt idx="165">
                  <c:v>43.47</c:v>
                </c:pt>
                <c:pt idx="166">
                  <c:v>18</c:v>
                </c:pt>
                <c:pt idx="167">
                  <c:v>21</c:v>
                </c:pt>
                <c:pt idx="168">
                  <c:v>6</c:v>
                </c:pt>
                <c:pt idx="169">
                  <c:v>33</c:v>
                </c:pt>
                <c:pt idx="170">
                  <c:v>18</c:v>
                </c:pt>
                <c:pt idx="172">
                  <c:v>12</c:v>
                </c:pt>
                <c:pt idx="173">
                  <c:v>7</c:v>
                </c:pt>
                <c:pt idx="174">
                  <c:v>13</c:v>
                </c:pt>
                <c:pt idx="175">
                  <c:v>17</c:v>
                </c:pt>
                <c:pt idx="176">
                  <c:v>24</c:v>
                </c:pt>
                <c:pt idx="177">
                  <c:v>12</c:v>
                </c:pt>
                <c:pt idx="178">
                  <c:v>7</c:v>
                </c:pt>
                <c:pt idx="179">
                  <c:v>38</c:v>
                </c:pt>
                <c:pt idx="180">
                  <c:v>7</c:v>
                </c:pt>
                <c:pt idx="183">
                  <c:v>42</c:v>
                </c:pt>
                <c:pt idx="184">
                  <c:v>20</c:v>
                </c:pt>
                <c:pt idx="185">
                  <c:v>7</c:v>
                </c:pt>
                <c:pt idx="186">
                  <c:v>12</c:v>
                </c:pt>
                <c:pt idx="187">
                  <c:v>7</c:v>
                </c:pt>
                <c:pt idx="188">
                  <c:v>16</c:v>
                </c:pt>
                <c:pt idx="189">
                  <c:v>24</c:v>
                </c:pt>
                <c:pt idx="190">
                  <c:v>37</c:v>
                </c:pt>
                <c:pt idx="192">
                  <c:v>38</c:v>
                </c:pt>
                <c:pt idx="193">
                  <c:v>41</c:v>
                </c:pt>
                <c:pt idx="194">
                  <c:v>40</c:v>
                </c:pt>
                <c:pt idx="195">
                  <c:v>32</c:v>
                </c:pt>
                <c:pt idx="196">
                  <c:v>12</c:v>
                </c:pt>
                <c:pt idx="197">
                  <c:v>42</c:v>
                </c:pt>
                <c:pt idx="198">
                  <c:v>19</c:v>
                </c:pt>
                <c:pt idx="199">
                  <c:v>7</c:v>
                </c:pt>
                <c:pt idx="201">
                  <c:v>12</c:v>
                </c:pt>
                <c:pt idx="202">
                  <c:v>13</c:v>
                </c:pt>
                <c:pt idx="203">
                  <c:v>35</c:v>
                </c:pt>
                <c:pt idx="204">
                  <c:v>38</c:v>
                </c:pt>
                <c:pt idx="205">
                  <c:v>6</c:v>
                </c:pt>
                <c:pt idx="206">
                  <c:v>39</c:v>
                </c:pt>
                <c:pt idx="207">
                  <c:v>38</c:v>
                </c:pt>
                <c:pt idx="208">
                  <c:v>6</c:v>
                </c:pt>
                <c:pt idx="209">
                  <c:v>40</c:v>
                </c:pt>
                <c:pt idx="210">
                  <c:v>18</c:v>
                </c:pt>
                <c:pt idx="211">
                  <c:v>42</c:v>
                </c:pt>
                <c:pt idx="213">
                  <c:v>41</c:v>
                </c:pt>
                <c:pt idx="214">
                  <c:v>7</c:v>
                </c:pt>
                <c:pt idx="215">
                  <c:v>37</c:v>
                </c:pt>
                <c:pt idx="216">
                  <c:v>38</c:v>
                </c:pt>
                <c:pt idx="217">
                  <c:v>7</c:v>
                </c:pt>
                <c:pt idx="218">
                  <c:v>12</c:v>
                </c:pt>
                <c:pt idx="219">
                  <c:v>12</c:v>
                </c:pt>
                <c:pt idx="220">
                  <c:v>16</c:v>
                </c:pt>
                <c:pt idx="221">
                  <c:v>14</c:v>
                </c:pt>
                <c:pt idx="222">
                  <c:v>15</c:v>
                </c:pt>
                <c:pt idx="224">
                  <c:v>7</c:v>
                </c:pt>
                <c:pt idx="225">
                  <c:v>7</c:v>
                </c:pt>
                <c:pt idx="226">
                  <c:v>40</c:v>
                </c:pt>
                <c:pt idx="227">
                  <c:v>7</c:v>
                </c:pt>
                <c:pt idx="228">
                  <c:v>10</c:v>
                </c:pt>
                <c:pt idx="229">
                  <c:v>40</c:v>
                </c:pt>
                <c:pt idx="230">
                  <c:v>12</c:v>
                </c:pt>
                <c:pt idx="231">
                  <c:v>38</c:v>
                </c:pt>
                <c:pt idx="232">
                  <c:v>39</c:v>
                </c:pt>
                <c:pt idx="233">
                  <c:v>32</c:v>
                </c:pt>
                <c:pt idx="234">
                  <c:v>38</c:v>
                </c:pt>
                <c:pt idx="235">
                  <c:v>42</c:v>
                </c:pt>
                <c:pt idx="236">
                  <c:v>24</c:v>
                </c:pt>
                <c:pt idx="237">
                  <c:v>7</c:v>
                </c:pt>
                <c:pt idx="238">
                  <c:v>37</c:v>
                </c:pt>
                <c:pt idx="239">
                  <c:v>32</c:v>
                </c:pt>
                <c:pt idx="240">
                  <c:v>38</c:v>
                </c:pt>
                <c:pt idx="241">
                  <c:v>7</c:v>
                </c:pt>
                <c:pt idx="242">
                  <c:v>16</c:v>
                </c:pt>
                <c:pt idx="243">
                  <c:v>40</c:v>
                </c:pt>
                <c:pt idx="244">
                  <c:v>38</c:v>
                </c:pt>
                <c:pt idx="245">
                  <c:v>38</c:v>
                </c:pt>
                <c:pt idx="247">
                  <c:v>44</c:v>
                </c:pt>
                <c:pt idx="248">
                  <c:v>41</c:v>
                </c:pt>
                <c:pt idx="249">
                  <c:v>32</c:v>
                </c:pt>
                <c:pt idx="250">
                  <c:v>39</c:v>
                </c:pt>
                <c:pt idx="251">
                  <c:v>37</c:v>
                </c:pt>
                <c:pt idx="252">
                  <c:v>16</c:v>
                </c:pt>
                <c:pt idx="253">
                  <c:v>14</c:v>
                </c:pt>
                <c:pt idx="254">
                  <c:v>19</c:v>
                </c:pt>
                <c:pt idx="255">
                  <c:v>6</c:v>
                </c:pt>
                <c:pt idx="256">
                  <c:v>22</c:v>
                </c:pt>
                <c:pt idx="257">
                  <c:v>35</c:v>
                </c:pt>
                <c:pt idx="258">
                  <c:v>19</c:v>
                </c:pt>
                <c:pt idx="259">
                  <c:v>39</c:v>
                </c:pt>
                <c:pt idx="260">
                  <c:v>6</c:v>
                </c:pt>
                <c:pt idx="261">
                  <c:v>25</c:v>
                </c:pt>
                <c:pt idx="262">
                  <c:v>45</c:v>
                </c:pt>
                <c:pt idx="263">
                  <c:v>33</c:v>
                </c:pt>
                <c:pt idx="264">
                  <c:v>17</c:v>
                </c:pt>
                <c:pt idx="266">
                  <c:v>32</c:v>
                </c:pt>
                <c:pt idx="267">
                  <c:v>12</c:v>
                </c:pt>
                <c:pt idx="268">
                  <c:v>12</c:v>
                </c:pt>
                <c:pt idx="269">
                  <c:v>12</c:v>
                </c:pt>
                <c:pt idx="271">
                  <c:v>38</c:v>
                </c:pt>
                <c:pt idx="272">
                  <c:v>34</c:v>
                </c:pt>
                <c:pt idx="273">
                  <c:v>38</c:v>
                </c:pt>
                <c:pt idx="274">
                  <c:v>22</c:v>
                </c:pt>
                <c:pt idx="277">
                  <c:v>38</c:v>
                </c:pt>
                <c:pt idx="278">
                  <c:v>7</c:v>
                </c:pt>
                <c:pt idx="279">
                  <c:v>12</c:v>
                </c:pt>
                <c:pt idx="281">
                  <c:v>19</c:v>
                </c:pt>
              </c:numCache>
            </c:numRef>
          </c:xVal>
          <c:yVal>
            <c:numRef>
              <c:f>'VS CEC Data (2018) - Uncleaned'!$R$3:$R$323</c:f>
              <c:numCache>
                <c:formatCode>General</c:formatCode>
                <c:ptCount val="321"/>
                <c:pt idx="0">
                  <c:v>2.73</c:v>
                </c:pt>
                <c:pt idx="1">
                  <c:v>8.57</c:v>
                </c:pt>
                <c:pt idx="2">
                  <c:v>18</c:v>
                </c:pt>
                <c:pt idx="3">
                  <c:v>2.0099999999999998</c:v>
                </c:pt>
                <c:pt idx="4">
                  <c:v>6.9</c:v>
                </c:pt>
                <c:pt idx="5">
                  <c:v>20</c:v>
                </c:pt>
                <c:pt idx="9">
                  <c:v>2.37</c:v>
                </c:pt>
                <c:pt idx="10">
                  <c:v>7.01</c:v>
                </c:pt>
                <c:pt idx="11">
                  <c:v>12.41</c:v>
                </c:pt>
                <c:pt idx="13">
                  <c:v>7.08</c:v>
                </c:pt>
                <c:pt idx="14">
                  <c:v>18</c:v>
                </c:pt>
                <c:pt idx="16">
                  <c:v>2.19</c:v>
                </c:pt>
                <c:pt idx="17">
                  <c:v>2.0099999999999998</c:v>
                </c:pt>
                <c:pt idx="18">
                  <c:v>6.9</c:v>
                </c:pt>
                <c:pt idx="19">
                  <c:v>20</c:v>
                </c:pt>
                <c:pt idx="20">
                  <c:v>1.98</c:v>
                </c:pt>
                <c:pt idx="21">
                  <c:v>6.26</c:v>
                </c:pt>
                <c:pt idx="22">
                  <c:v>12.35</c:v>
                </c:pt>
                <c:pt idx="25">
                  <c:v>12.41</c:v>
                </c:pt>
                <c:pt idx="26">
                  <c:v>2.37</c:v>
                </c:pt>
                <c:pt idx="27">
                  <c:v>7.01</c:v>
                </c:pt>
                <c:pt idx="28">
                  <c:v>2.73</c:v>
                </c:pt>
                <c:pt idx="29">
                  <c:v>18</c:v>
                </c:pt>
                <c:pt idx="30">
                  <c:v>8.57</c:v>
                </c:pt>
                <c:pt idx="31">
                  <c:v>1.57</c:v>
                </c:pt>
                <c:pt idx="32">
                  <c:v>1.6</c:v>
                </c:pt>
                <c:pt idx="33">
                  <c:v>1.64</c:v>
                </c:pt>
                <c:pt idx="34">
                  <c:v>1.85</c:v>
                </c:pt>
                <c:pt idx="35">
                  <c:v>1.85</c:v>
                </c:pt>
                <c:pt idx="36">
                  <c:v>1.54</c:v>
                </c:pt>
                <c:pt idx="37">
                  <c:v>1.54</c:v>
                </c:pt>
                <c:pt idx="38">
                  <c:v>1.84</c:v>
                </c:pt>
                <c:pt idx="39">
                  <c:v>13.71</c:v>
                </c:pt>
                <c:pt idx="40">
                  <c:v>1.53</c:v>
                </c:pt>
                <c:pt idx="55">
                  <c:v>13.71</c:v>
                </c:pt>
                <c:pt idx="56">
                  <c:v>1.53</c:v>
                </c:pt>
                <c:pt idx="57">
                  <c:v>13.71</c:v>
                </c:pt>
                <c:pt idx="58">
                  <c:v>1.53</c:v>
                </c:pt>
                <c:pt idx="59">
                  <c:v>13.71</c:v>
                </c:pt>
                <c:pt idx="60">
                  <c:v>1.53</c:v>
                </c:pt>
                <c:pt idx="61">
                  <c:v>13.71</c:v>
                </c:pt>
                <c:pt idx="62">
                  <c:v>1.53</c:v>
                </c:pt>
                <c:pt idx="63">
                  <c:v>9</c:v>
                </c:pt>
                <c:pt idx="64">
                  <c:v>1.53</c:v>
                </c:pt>
                <c:pt idx="65">
                  <c:v>9</c:v>
                </c:pt>
                <c:pt idx="66">
                  <c:v>1.53</c:v>
                </c:pt>
                <c:pt idx="67">
                  <c:v>2.0099999999999998</c:v>
                </c:pt>
                <c:pt idx="68">
                  <c:v>6.9</c:v>
                </c:pt>
                <c:pt idx="69">
                  <c:v>20</c:v>
                </c:pt>
                <c:pt idx="70">
                  <c:v>2.0099999999999998</c:v>
                </c:pt>
                <c:pt idx="71">
                  <c:v>6.9</c:v>
                </c:pt>
                <c:pt idx="72">
                  <c:v>20</c:v>
                </c:pt>
                <c:pt idx="73">
                  <c:v>2.2000000000000002</c:v>
                </c:pt>
                <c:pt idx="74">
                  <c:v>7.01</c:v>
                </c:pt>
                <c:pt idx="75">
                  <c:v>18.95</c:v>
                </c:pt>
                <c:pt idx="76">
                  <c:v>2.2000000000000002</c:v>
                </c:pt>
                <c:pt idx="77">
                  <c:v>7.01</c:v>
                </c:pt>
                <c:pt idx="78">
                  <c:v>18.95</c:v>
                </c:pt>
                <c:pt idx="79">
                  <c:v>2.19</c:v>
                </c:pt>
                <c:pt idx="80">
                  <c:v>7.08</c:v>
                </c:pt>
                <c:pt idx="81">
                  <c:v>18</c:v>
                </c:pt>
                <c:pt idx="82">
                  <c:v>2.19</c:v>
                </c:pt>
                <c:pt idx="83">
                  <c:v>7.08</c:v>
                </c:pt>
                <c:pt idx="84">
                  <c:v>18</c:v>
                </c:pt>
                <c:pt idx="85">
                  <c:v>2.73</c:v>
                </c:pt>
                <c:pt idx="86">
                  <c:v>8.57</c:v>
                </c:pt>
                <c:pt idx="87">
                  <c:v>18</c:v>
                </c:pt>
                <c:pt idx="88">
                  <c:v>2.37</c:v>
                </c:pt>
                <c:pt idx="89">
                  <c:v>7.01</c:v>
                </c:pt>
                <c:pt idx="90">
                  <c:v>12.41</c:v>
                </c:pt>
                <c:pt idx="91">
                  <c:v>4.04</c:v>
                </c:pt>
                <c:pt idx="92">
                  <c:v>7.04</c:v>
                </c:pt>
                <c:pt idx="93">
                  <c:v>1.32</c:v>
                </c:pt>
                <c:pt idx="94">
                  <c:v>3.57</c:v>
                </c:pt>
                <c:pt idx="95">
                  <c:v>7.04</c:v>
                </c:pt>
                <c:pt idx="96">
                  <c:v>1.32</c:v>
                </c:pt>
                <c:pt idx="97">
                  <c:v>6.02</c:v>
                </c:pt>
                <c:pt idx="98">
                  <c:v>11.32</c:v>
                </c:pt>
                <c:pt idx="99">
                  <c:v>1.34</c:v>
                </c:pt>
                <c:pt idx="100">
                  <c:v>6.02</c:v>
                </c:pt>
                <c:pt idx="101">
                  <c:v>11.32</c:v>
                </c:pt>
                <c:pt idx="102">
                  <c:v>1.34</c:v>
                </c:pt>
                <c:pt idx="103">
                  <c:v>6.02</c:v>
                </c:pt>
                <c:pt idx="104">
                  <c:v>11.32</c:v>
                </c:pt>
                <c:pt idx="105">
                  <c:v>1.34</c:v>
                </c:pt>
                <c:pt idx="106">
                  <c:v>7.79</c:v>
                </c:pt>
                <c:pt idx="107">
                  <c:v>7.79</c:v>
                </c:pt>
                <c:pt idx="108">
                  <c:v>1.34</c:v>
                </c:pt>
                <c:pt idx="109">
                  <c:v>5.24</c:v>
                </c:pt>
                <c:pt idx="110">
                  <c:v>10.65</c:v>
                </c:pt>
                <c:pt idx="111">
                  <c:v>1.75</c:v>
                </c:pt>
                <c:pt idx="112">
                  <c:v>5.48</c:v>
                </c:pt>
                <c:pt idx="113">
                  <c:v>10.95</c:v>
                </c:pt>
                <c:pt idx="114">
                  <c:v>1.48</c:v>
                </c:pt>
                <c:pt idx="115">
                  <c:v>5.86</c:v>
                </c:pt>
                <c:pt idx="116">
                  <c:v>11.72</c:v>
                </c:pt>
                <c:pt idx="117">
                  <c:v>1.23</c:v>
                </c:pt>
                <c:pt idx="118">
                  <c:v>5.86</c:v>
                </c:pt>
                <c:pt idx="119">
                  <c:v>11.72</c:v>
                </c:pt>
                <c:pt idx="120">
                  <c:v>1.23</c:v>
                </c:pt>
                <c:pt idx="121">
                  <c:v>7.44</c:v>
                </c:pt>
                <c:pt idx="122">
                  <c:v>7.44</c:v>
                </c:pt>
                <c:pt idx="123">
                  <c:v>1.23</c:v>
                </c:pt>
                <c:pt idx="124">
                  <c:v>5.86</c:v>
                </c:pt>
                <c:pt idx="125">
                  <c:v>11.72</c:v>
                </c:pt>
                <c:pt idx="126">
                  <c:v>1.23</c:v>
                </c:pt>
                <c:pt idx="127">
                  <c:v>5.86</c:v>
                </c:pt>
                <c:pt idx="128">
                  <c:v>11.72</c:v>
                </c:pt>
                <c:pt idx="129">
                  <c:v>1.23</c:v>
                </c:pt>
                <c:pt idx="130">
                  <c:v>7.44</c:v>
                </c:pt>
                <c:pt idx="131">
                  <c:v>7.44</c:v>
                </c:pt>
                <c:pt idx="132">
                  <c:v>1.23</c:v>
                </c:pt>
                <c:pt idx="133">
                  <c:v>5.49</c:v>
                </c:pt>
                <c:pt idx="134">
                  <c:v>10.72</c:v>
                </c:pt>
                <c:pt idx="135">
                  <c:v>1.4</c:v>
                </c:pt>
                <c:pt idx="136">
                  <c:v>7.79</c:v>
                </c:pt>
                <c:pt idx="137">
                  <c:v>7.79</c:v>
                </c:pt>
                <c:pt idx="138">
                  <c:v>1.34</c:v>
                </c:pt>
                <c:pt idx="139">
                  <c:v>5.49</c:v>
                </c:pt>
                <c:pt idx="140">
                  <c:v>10.72</c:v>
                </c:pt>
                <c:pt idx="141">
                  <c:v>1.4</c:v>
                </c:pt>
                <c:pt idx="142">
                  <c:v>5.49</c:v>
                </c:pt>
                <c:pt idx="143">
                  <c:v>10.72</c:v>
                </c:pt>
                <c:pt idx="144">
                  <c:v>1.4</c:v>
                </c:pt>
                <c:pt idx="145">
                  <c:v>3.94</c:v>
                </c:pt>
                <c:pt idx="146">
                  <c:v>6.39</c:v>
                </c:pt>
                <c:pt idx="147">
                  <c:v>1.44</c:v>
                </c:pt>
                <c:pt idx="148">
                  <c:v>18.96</c:v>
                </c:pt>
                <c:pt idx="149">
                  <c:v>18.96</c:v>
                </c:pt>
                <c:pt idx="150">
                  <c:v>1.77</c:v>
                </c:pt>
                <c:pt idx="151">
                  <c:v>3.94</c:v>
                </c:pt>
                <c:pt idx="152">
                  <c:v>6.39</c:v>
                </c:pt>
                <c:pt idx="153">
                  <c:v>1.44</c:v>
                </c:pt>
                <c:pt idx="154">
                  <c:v>5.66</c:v>
                </c:pt>
                <c:pt idx="155">
                  <c:v>7.72</c:v>
                </c:pt>
                <c:pt idx="156">
                  <c:v>1.38</c:v>
                </c:pt>
                <c:pt idx="157">
                  <c:v>6.02</c:v>
                </c:pt>
                <c:pt idx="158">
                  <c:v>11.32</c:v>
                </c:pt>
                <c:pt idx="159">
                  <c:v>1.34</c:v>
                </c:pt>
                <c:pt idx="160">
                  <c:v>6.02</c:v>
                </c:pt>
                <c:pt idx="161">
                  <c:v>11.32</c:v>
                </c:pt>
                <c:pt idx="162">
                  <c:v>1.34</c:v>
                </c:pt>
                <c:pt idx="163">
                  <c:v>7.79</c:v>
                </c:pt>
                <c:pt idx="164">
                  <c:v>7.79</c:v>
                </c:pt>
                <c:pt idx="165">
                  <c:v>1.34</c:v>
                </c:pt>
                <c:pt idx="166">
                  <c:v>5.97</c:v>
                </c:pt>
                <c:pt idx="167">
                  <c:v>4.51</c:v>
                </c:pt>
                <c:pt idx="168">
                  <c:v>10.91</c:v>
                </c:pt>
                <c:pt idx="169">
                  <c:v>1.91</c:v>
                </c:pt>
                <c:pt idx="170">
                  <c:v>5.97</c:v>
                </c:pt>
                <c:pt idx="172">
                  <c:v>8.7799999999999994</c:v>
                </c:pt>
                <c:pt idx="173">
                  <c:v>9.76</c:v>
                </c:pt>
                <c:pt idx="174">
                  <c:v>8.1199999999999992</c:v>
                </c:pt>
                <c:pt idx="175">
                  <c:v>6.26</c:v>
                </c:pt>
                <c:pt idx="176">
                  <c:v>3.27</c:v>
                </c:pt>
                <c:pt idx="177">
                  <c:v>9</c:v>
                </c:pt>
                <c:pt idx="178">
                  <c:v>20</c:v>
                </c:pt>
                <c:pt idx="179">
                  <c:v>1.6</c:v>
                </c:pt>
                <c:pt idx="180">
                  <c:v>18.260000000000002</c:v>
                </c:pt>
                <c:pt idx="183">
                  <c:v>1.53</c:v>
                </c:pt>
                <c:pt idx="184">
                  <c:v>4.5599999999999996</c:v>
                </c:pt>
                <c:pt idx="185">
                  <c:v>9.76</c:v>
                </c:pt>
                <c:pt idx="186">
                  <c:v>9</c:v>
                </c:pt>
                <c:pt idx="187">
                  <c:v>18.260000000000002</c:v>
                </c:pt>
                <c:pt idx="188">
                  <c:v>7.16</c:v>
                </c:pt>
                <c:pt idx="189">
                  <c:v>4.83</c:v>
                </c:pt>
                <c:pt idx="190">
                  <c:v>1.41</c:v>
                </c:pt>
                <c:pt idx="192">
                  <c:v>2.0099999999999998</c:v>
                </c:pt>
                <c:pt idx="193">
                  <c:v>1.54</c:v>
                </c:pt>
                <c:pt idx="194">
                  <c:v>1.1200000000000001</c:v>
                </c:pt>
                <c:pt idx="195">
                  <c:v>1.88</c:v>
                </c:pt>
                <c:pt idx="196">
                  <c:v>7.5</c:v>
                </c:pt>
                <c:pt idx="197">
                  <c:v>1.53</c:v>
                </c:pt>
                <c:pt idx="198">
                  <c:v>6.9</c:v>
                </c:pt>
                <c:pt idx="199">
                  <c:v>12.35</c:v>
                </c:pt>
                <c:pt idx="201">
                  <c:v>7.57</c:v>
                </c:pt>
                <c:pt idx="202">
                  <c:v>4.6100000000000003</c:v>
                </c:pt>
                <c:pt idx="203">
                  <c:v>1.98</c:v>
                </c:pt>
                <c:pt idx="204">
                  <c:v>2.0099999999999998</c:v>
                </c:pt>
                <c:pt idx="205">
                  <c:v>18.95</c:v>
                </c:pt>
                <c:pt idx="206">
                  <c:v>1.35</c:v>
                </c:pt>
                <c:pt idx="207">
                  <c:v>1.33</c:v>
                </c:pt>
                <c:pt idx="208">
                  <c:v>10.91</c:v>
                </c:pt>
                <c:pt idx="209">
                  <c:v>1.47</c:v>
                </c:pt>
                <c:pt idx="210">
                  <c:v>6</c:v>
                </c:pt>
                <c:pt idx="211">
                  <c:v>1.53</c:v>
                </c:pt>
                <c:pt idx="213">
                  <c:v>1.58</c:v>
                </c:pt>
                <c:pt idx="214">
                  <c:v>9.76</c:v>
                </c:pt>
                <c:pt idx="215">
                  <c:v>1.41</c:v>
                </c:pt>
                <c:pt idx="216">
                  <c:v>1.6</c:v>
                </c:pt>
                <c:pt idx="217">
                  <c:v>9.76</c:v>
                </c:pt>
                <c:pt idx="218">
                  <c:v>9</c:v>
                </c:pt>
                <c:pt idx="219">
                  <c:v>7.57</c:v>
                </c:pt>
                <c:pt idx="220">
                  <c:v>7.01</c:v>
                </c:pt>
                <c:pt idx="221">
                  <c:v>11.35</c:v>
                </c:pt>
                <c:pt idx="222">
                  <c:v>8.49</c:v>
                </c:pt>
                <c:pt idx="224">
                  <c:v>18.260000000000002</c:v>
                </c:pt>
                <c:pt idx="225">
                  <c:v>20</c:v>
                </c:pt>
                <c:pt idx="226">
                  <c:v>1.47</c:v>
                </c:pt>
                <c:pt idx="227">
                  <c:v>20</c:v>
                </c:pt>
                <c:pt idx="228">
                  <c:v>9.67</c:v>
                </c:pt>
                <c:pt idx="229">
                  <c:v>1.71</c:v>
                </c:pt>
                <c:pt idx="230">
                  <c:v>7.27</c:v>
                </c:pt>
                <c:pt idx="231">
                  <c:v>1.33</c:v>
                </c:pt>
                <c:pt idx="232">
                  <c:v>1.3</c:v>
                </c:pt>
                <c:pt idx="233">
                  <c:v>2.36</c:v>
                </c:pt>
                <c:pt idx="234">
                  <c:v>1.33</c:v>
                </c:pt>
                <c:pt idx="235">
                  <c:v>1.53</c:v>
                </c:pt>
                <c:pt idx="236">
                  <c:v>4.0999999999999996</c:v>
                </c:pt>
                <c:pt idx="237">
                  <c:v>12.35</c:v>
                </c:pt>
                <c:pt idx="238">
                  <c:v>1.41</c:v>
                </c:pt>
                <c:pt idx="239">
                  <c:v>2.4</c:v>
                </c:pt>
                <c:pt idx="240">
                  <c:v>1.33</c:v>
                </c:pt>
                <c:pt idx="241">
                  <c:v>20</c:v>
                </c:pt>
                <c:pt idx="242">
                  <c:v>7.16</c:v>
                </c:pt>
                <c:pt idx="243">
                  <c:v>1.29</c:v>
                </c:pt>
                <c:pt idx="244">
                  <c:v>2.0099999999999998</c:v>
                </c:pt>
                <c:pt idx="245">
                  <c:v>1.6</c:v>
                </c:pt>
                <c:pt idx="247">
                  <c:v>1.45</c:v>
                </c:pt>
                <c:pt idx="248">
                  <c:v>1.58</c:v>
                </c:pt>
                <c:pt idx="249">
                  <c:v>2.4</c:v>
                </c:pt>
                <c:pt idx="250">
                  <c:v>1.27</c:v>
                </c:pt>
                <c:pt idx="251">
                  <c:v>1.41</c:v>
                </c:pt>
                <c:pt idx="252">
                  <c:v>7.16</c:v>
                </c:pt>
                <c:pt idx="253">
                  <c:v>10.63</c:v>
                </c:pt>
                <c:pt idx="254">
                  <c:v>6.9</c:v>
                </c:pt>
                <c:pt idx="255">
                  <c:v>10.91</c:v>
                </c:pt>
                <c:pt idx="256">
                  <c:v>4.28</c:v>
                </c:pt>
                <c:pt idx="257">
                  <c:v>1.98</c:v>
                </c:pt>
                <c:pt idx="258">
                  <c:v>6.9</c:v>
                </c:pt>
                <c:pt idx="259">
                  <c:v>1.27</c:v>
                </c:pt>
                <c:pt idx="260">
                  <c:v>17.14</c:v>
                </c:pt>
                <c:pt idx="261">
                  <c:v>3.3</c:v>
                </c:pt>
                <c:pt idx="262">
                  <c:v>1.51</c:v>
                </c:pt>
                <c:pt idx="263">
                  <c:v>2.2000000000000002</c:v>
                </c:pt>
                <c:pt idx="264">
                  <c:v>6.26</c:v>
                </c:pt>
                <c:pt idx="266">
                  <c:v>2.4</c:v>
                </c:pt>
                <c:pt idx="267">
                  <c:v>7.57</c:v>
                </c:pt>
                <c:pt idx="268">
                  <c:v>7.57</c:v>
                </c:pt>
                <c:pt idx="269">
                  <c:v>9</c:v>
                </c:pt>
                <c:pt idx="271">
                  <c:v>1.6</c:v>
                </c:pt>
                <c:pt idx="272">
                  <c:v>1.93</c:v>
                </c:pt>
                <c:pt idx="273">
                  <c:v>1.61</c:v>
                </c:pt>
                <c:pt idx="274">
                  <c:v>5.13</c:v>
                </c:pt>
                <c:pt idx="277">
                  <c:v>2.0099999999999998</c:v>
                </c:pt>
                <c:pt idx="278">
                  <c:v>18.260000000000002</c:v>
                </c:pt>
                <c:pt idx="279">
                  <c:v>7.27</c:v>
                </c:pt>
                <c:pt idx="281">
                  <c:v>6.9</c:v>
                </c:pt>
              </c:numCache>
            </c:numRef>
          </c:yVal>
          <c:smooth val="0"/>
          <c:extLst xmlns:c16r2="http://schemas.microsoft.com/office/drawing/2015/06/chart">
            <c:ext xmlns:c16="http://schemas.microsoft.com/office/drawing/2014/chart" uri="{C3380CC4-5D6E-409C-BE32-E72D297353CC}">
              <c16:uniqueId val="{00000003-4BE2-42D1-8B36-A203FD92A2E6}"/>
            </c:ext>
          </c:extLst>
        </c:ser>
        <c:dLbls>
          <c:showLegendKey val="0"/>
          <c:showVal val="0"/>
          <c:showCatName val="0"/>
          <c:showSerName val="0"/>
          <c:showPercent val="0"/>
          <c:showBubbleSize val="0"/>
        </c:dLbls>
        <c:axId val="309829976"/>
        <c:axId val="309830368"/>
        <c:extLst xmlns:c16r2="http://schemas.microsoft.com/office/drawing/2015/06/chart">
          <c:ext xmlns:c15="http://schemas.microsoft.com/office/drawing/2012/chart" uri="{02D57815-91ED-43cb-92C2-25804820EDAC}">
            <c15:filteredScatterSeries>
              <c15:ser>
                <c:idx val="0"/>
                <c:order val="0"/>
                <c:tx>
                  <c:strRef>
                    <c:extLst xmlns:c16r2="http://schemas.microsoft.com/office/drawing/2015/06/chart">
                      <c:ext uri="{02D57815-91ED-43cb-92C2-25804820EDAC}">
                        <c15:formulaRef>
                          <c15:sqref>'VS CEC Data (2018) - Uncleaned'!$O$2</c15:sqref>
                        </c15:formulaRef>
                      </c:ext>
                    </c:extLst>
                    <c:strCache>
                      <c:ptCount val="1"/>
                      <c:pt idx="0">
                        <c:v>Curve-A Energy Factor</c:v>
                      </c:pt>
                    </c:strCache>
                  </c:strRef>
                </c:tx>
                <c:spPr>
                  <a:ln w="19050">
                    <a:noFill/>
                  </a:ln>
                </c:spPr>
                <c:trendline>
                  <c:trendlineType val="poly"/>
                  <c:order val="2"/>
                  <c:dispRSqr val="0"/>
                  <c:dispEq val="0"/>
                </c:trendline>
                <c:xVal>
                  <c:numRef>
                    <c:extLst xmlns:c16r2="http://schemas.microsoft.com/office/drawing/2015/06/chart">
                      <c:ext uri="{02D57815-91ED-43cb-92C2-25804820EDAC}">
                        <c15:formulaRef>
                          <c15:sqref>'VS CEC Data (2018) - Uncleaned'!$M$3:$M$323</c15:sqref>
                        </c15:formulaRef>
                      </c:ext>
                    </c:extLst>
                    <c:numCache>
                      <c:formatCode>General</c:formatCode>
                      <c:ptCount val="321"/>
                      <c:pt idx="0">
                        <c:v>50</c:v>
                      </c:pt>
                      <c:pt idx="1">
                        <c:v>25</c:v>
                      </c:pt>
                      <c:pt idx="2">
                        <c:v>9</c:v>
                      </c:pt>
                      <c:pt idx="3">
                        <c:v>64</c:v>
                      </c:pt>
                      <c:pt idx="4">
                        <c:v>32</c:v>
                      </c:pt>
                      <c:pt idx="5">
                        <c:v>11</c:v>
                      </c:pt>
                      <c:pt idx="9">
                        <c:v>52</c:v>
                      </c:pt>
                      <c:pt idx="10">
                        <c:v>26</c:v>
                      </c:pt>
                      <c:pt idx="11">
                        <c:v>9</c:v>
                      </c:pt>
                      <c:pt idx="13">
                        <c:v>27</c:v>
                      </c:pt>
                      <c:pt idx="14">
                        <c:v>9</c:v>
                      </c:pt>
                      <c:pt idx="16">
                        <c:v>55</c:v>
                      </c:pt>
                      <c:pt idx="17">
                        <c:v>64</c:v>
                      </c:pt>
                      <c:pt idx="18">
                        <c:v>32</c:v>
                      </c:pt>
                      <c:pt idx="19">
                        <c:v>11</c:v>
                      </c:pt>
                      <c:pt idx="20">
                        <c:v>55</c:v>
                      </c:pt>
                      <c:pt idx="21">
                        <c:v>26</c:v>
                      </c:pt>
                      <c:pt idx="22">
                        <c:v>11</c:v>
                      </c:pt>
                      <c:pt idx="25">
                        <c:v>9</c:v>
                      </c:pt>
                      <c:pt idx="26">
                        <c:v>52</c:v>
                      </c:pt>
                      <c:pt idx="27">
                        <c:v>26</c:v>
                      </c:pt>
                      <c:pt idx="28">
                        <c:v>50</c:v>
                      </c:pt>
                      <c:pt idx="29">
                        <c:v>9</c:v>
                      </c:pt>
                      <c:pt idx="30">
                        <c:v>25</c:v>
                      </c:pt>
                      <c:pt idx="31">
                        <c:v>69</c:v>
                      </c:pt>
                      <c:pt idx="32">
                        <c:v>69</c:v>
                      </c:pt>
                      <c:pt idx="33">
                        <c:v>67</c:v>
                      </c:pt>
                      <c:pt idx="34">
                        <c:v>59</c:v>
                      </c:pt>
                      <c:pt idx="35">
                        <c:v>59</c:v>
                      </c:pt>
                      <c:pt idx="36">
                        <c:v>69</c:v>
                      </c:pt>
                      <c:pt idx="37">
                        <c:v>69</c:v>
                      </c:pt>
                      <c:pt idx="38">
                        <c:v>59</c:v>
                      </c:pt>
                      <c:pt idx="39">
                        <c:v>14</c:v>
                      </c:pt>
                      <c:pt idx="40">
                        <c:v>71</c:v>
                      </c:pt>
                      <c:pt idx="55">
                        <c:v>14</c:v>
                      </c:pt>
                      <c:pt idx="56">
                        <c:v>71</c:v>
                      </c:pt>
                      <c:pt idx="57">
                        <c:v>14</c:v>
                      </c:pt>
                      <c:pt idx="58">
                        <c:v>71</c:v>
                      </c:pt>
                      <c:pt idx="59">
                        <c:v>14</c:v>
                      </c:pt>
                      <c:pt idx="60">
                        <c:v>71</c:v>
                      </c:pt>
                      <c:pt idx="61">
                        <c:v>14</c:v>
                      </c:pt>
                      <c:pt idx="62">
                        <c:v>71</c:v>
                      </c:pt>
                      <c:pt idx="63">
                        <c:v>20</c:v>
                      </c:pt>
                      <c:pt idx="64">
                        <c:v>71</c:v>
                      </c:pt>
                      <c:pt idx="65">
                        <c:v>20</c:v>
                      </c:pt>
                      <c:pt idx="66">
                        <c:v>71</c:v>
                      </c:pt>
                      <c:pt idx="67">
                        <c:v>64</c:v>
                      </c:pt>
                      <c:pt idx="68">
                        <c:v>32</c:v>
                      </c:pt>
                      <c:pt idx="69">
                        <c:v>11</c:v>
                      </c:pt>
                      <c:pt idx="70">
                        <c:v>64</c:v>
                      </c:pt>
                      <c:pt idx="71">
                        <c:v>32</c:v>
                      </c:pt>
                      <c:pt idx="72">
                        <c:v>11</c:v>
                      </c:pt>
                      <c:pt idx="73">
                        <c:v>48</c:v>
                      </c:pt>
                      <c:pt idx="74">
                        <c:v>26</c:v>
                      </c:pt>
                      <c:pt idx="75">
                        <c:v>9</c:v>
                      </c:pt>
                      <c:pt idx="76">
                        <c:v>48</c:v>
                      </c:pt>
                      <c:pt idx="77">
                        <c:v>26</c:v>
                      </c:pt>
                      <c:pt idx="78">
                        <c:v>9</c:v>
                      </c:pt>
                      <c:pt idx="79">
                        <c:v>55</c:v>
                      </c:pt>
                      <c:pt idx="80">
                        <c:v>27</c:v>
                      </c:pt>
                      <c:pt idx="81">
                        <c:v>9</c:v>
                      </c:pt>
                      <c:pt idx="82">
                        <c:v>55</c:v>
                      </c:pt>
                      <c:pt idx="83">
                        <c:v>27</c:v>
                      </c:pt>
                      <c:pt idx="84">
                        <c:v>9</c:v>
                      </c:pt>
                      <c:pt idx="85">
                        <c:v>50</c:v>
                      </c:pt>
                      <c:pt idx="86">
                        <c:v>25</c:v>
                      </c:pt>
                      <c:pt idx="87">
                        <c:v>9</c:v>
                      </c:pt>
                      <c:pt idx="88">
                        <c:v>52</c:v>
                      </c:pt>
                      <c:pt idx="89">
                        <c:v>26</c:v>
                      </c:pt>
                      <c:pt idx="90">
                        <c:v>9</c:v>
                      </c:pt>
                      <c:pt idx="91">
                        <c:v>9.15</c:v>
                      </c:pt>
                      <c:pt idx="92">
                        <c:v>16.739999999999998</c:v>
                      </c:pt>
                      <c:pt idx="93">
                        <c:v>73.75</c:v>
                      </c:pt>
                      <c:pt idx="94">
                        <c:v>9.9</c:v>
                      </c:pt>
                      <c:pt idx="95">
                        <c:v>16.739999999999998</c:v>
                      </c:pt>
                      <c:pt idx="96">
                        <c:v>73.75</c:v>
                      </c:pt>
                      <c:pt idx="97">
                        <c:v>9.82</c:v>
                      </c:pt>
                      <c:pt idx="98">
                        <c:v>13.31</c:v>
                      </c:pt>
                      <c:pt idx="99">
                        <c:v>72.56</c:v>
                      </c:pt>
                      <c:pt idx="100">
                        <c:v>9.82</c:v>
                      </c:pt>
                      <c:pt idx="101">
                        <c:v>13.31</c:v>
                      </c:pt>
                      <c:pt idx="102">
                        <c:v>72.56</c:v>
                      </c:pt>
                      <c:pt idx="103">
                        <c:v>9.82</c:v>
                      </c:pt>
                      <c:pt idx="104">
                        <c:v>13.31</c:v>
                      </c:pt>
                      <c:pt idx="105">
                        <c:v>72.56</c:v>
                      </c:pt>
                      <c:pt idx="106">
                        <c:v>23.73</c:v>
                      </c:pt>
                      <c:pt idx="107">
                        <c:v>23.73</c:v>
                      </c:pt>
                      <c:pt idx="108">
                        <c:v>72.56</c:v>
                      </c:pt>
                      <c:pt idx="109">
                        <c:v>8.57</c:v>
                      </c:pt>
                      <c:pt idx="110">
                        <c:v>11.71</c:v>
                      </c:pt>
                      <c:pt idx="111">
                        <c:v>64.08</c:v>
                      </c:pt>
                      <c:pt idx="112">
                        <c:v>9.23</c:v>
                      </c:pt>
                      <c:pt idx="113">
                        <c:v>12.79</c:v>
                      </c:pt>
                      <c:pt idx="114">
                        <c:v>68.34</c:v>
                      </c:pt>
                      <c:pt idx="115">
                        <c:v>9.2200000000000006</c:v>
                      </c:pt>
                      <c:pt idx="116">
                        <c:v>13.05</c:v>
                      </c:pt>
                      <c:pt idx="117">
                        <c:v>74.17</c:v>
                      </c:pt>
                      <c:pt idx="118">
                        <c:v>9.2200000000000006</c:v>
                      </c:pt>
                      <c:pt idx="119">
                        <c:v>13.05</c:v>
                      </c:pt>
                      <c:pt idx="120">
                        <c:v>74.17</c:v>
                      </c:pt>
                      <c:pt idx="121">
                        <c:v>24.02</c:v>
                      </c:pt>
                      <c:pt idx="122">
                        <c:v>24.02</c:v>
                      </c:pt>
                      <c:pt idx="123">
                        <c:v>74.17</c:v>
                      </c:pt>
                      <c:pt idx="124">
                        <c:v>9.2200000000000006</c:v>
                      </c:pt>
                      <c:pt idx="125">
                        <c:v>13.05</c:v>
                      </c:pt>
                      <c:pt idx="126">
                        <c:v>74.17</c:v>
                      </c:pt>
                      <c:pt idx="127">
                        <c:v>9.2200000000000006</c:v>
                      </c:pt>
                      <c:pt idx="128">
                        <c:v>13.05</c:v>
                      </c:pt>
                      <c:pt idx="129">
                        <c:v>74.17</c:v>
                      </c:pt>
                      <c:pt idx="130">
                        <c:v>24.02</c:v>
                      </c:pt>
                      <c:pt idx="131">
                        <c:v>24.02</c:v>
                      </c:pt>
                      <c:pt idx="132">
                        <c:v>74.17</c:v>
                      </c:pt>
                      <c:pt idx="133">
                        <c:v>9.35</c:v>
                      </c:pt>
                      <c:pt idx="134">
                        <c:v>12.73</c:v>
                      </c:pt>
                      <c:pt idx="135">
                        <c:v>70.45</c:v>
                      </c:pt>
                      <c:pt idx="136">
                        <c:v>23.73</c:v>
                      </c:pt>
                      <c:pt idx="137">
                        <c:v>23.73</c:v>
                      </c:pt>
                      <c:pt idx="138">
                        <c:v>72.56</c:v>
                      </c:pt>
                      <c:pt idx="139">
                        <c:v>9.35</c:v>
                      </c:pt>
                      <c:pt idx="140">
                        <c:v>12.73</c:v>
                      </c:pt>
                      <c:pt idx="141">
                        <c:v>70.45</c:v>
                      </c:pt>
                      <c:pt idx="142">
                        <c:v>9.35</c:v>
                      </c:pt>
                      <c:pt idx="143">
                        <c:v>12.73</c:v>
                      </c:pt>
                      <c:pt idx="144">
                        <c:v>70.45</c:v>
                      </c:pt>
                      <c:pt idx="145">
                        <c:v>5.68</c:v>
                      </c:pt>
                      <c:pt idx="146">
                        <c:v>12.17</c:v>
                      </c:pt>
                      <c:pt idx="147">
                        <c:v>64.739999999999995</c:v>
                      </c:pt>
                      <c:pt idx="148">
                        <c:v>10.1</c:v>
                      </c:pt>
                      <c:pt idx="149">
                        <c:v>10.1</c:v>
                      </c:pt>
                      <c:pt idx="150">
                        <c:v>57.84</c:v>
                      </c:pt>
                      <c:pt idx="151">
                        <c:v>5.68</c:v>
                      </c:pt>
                      <c:pt idx="152">
                        <c:v>12.17</c:v>
                      </c:pt>
                      <c:pt idx="153">
                        <c:v>64.739999999999995</c:v>
                      </c:pt>
                      <c:pt idx="154">
                        <c:v>9.69</c:v>
                      </c:pt>
                      <c:pt idx="155">
                        <c:v>15.64</c:v>
                      </c:pt>
                      <c:pt idx="156">
                        <c:v>70.97</c:v>
                      </c:pt>
                      <c:pt idx="157">
                        <c:v>9.82</c:v>
                      </c:pt>
                      <c:pt idx="158">
                        <c:v>13.31</c:v>
                      </c:pt>
                      <c:pt idx="159">
                        <c:v>72.56</c:v>
                      </c:pt>
                      <c:pt idx="160">
                        <c:v>9.82</c:v>
                      </c:pt>
                      <c:pt idx="161">
                        <c:v>13.31</c:v>
                      </c:pt>
                      <c:pt idx="162">
                        <c:v>72.56</c:v>
                      </c:pt>
                      <c:pt idx="163">
                        <c:v>23.73</c:v>
                      </c:pt>
                      <c:pt idx="164">
                        <c:v>23.73</c:v>
                      </c:pt>
                      <c:pt idx="165">
                        <c:v>72.56</c:v>
                      </c:pt>
                      <c:pt idx="166">
                        <c:v>30</c:v>
                      </c:pt>
                      <c:pt idx="167">
                        <c:v>34</c:v>
                      </c:pt>
                      <c:pt idx="168">
                        <c:v>10</c:v>
                      </c:pt>
                      <c:pt idx="169">
                        <c:v>54</c:v>
                      </c:pt>
                      <c:pt idx="170">
                        <c:v>30</c:v>
                      </c:pt>
                      <c:pt idx="172">
                        <c:v>24</c:v>
                      </c:pt>
                      <c:pt idx="173">
                        <c:v>11</c:v>
                      </c:pt>
                      <c:pt idx="174">
                        <c:v>21</c:v>
                      </c:pt>
                      <c:pt idx="175">
                        <c:v>26</c:v>
                      </c:pt>
                      <c:pt idx="176">
                        <c:v>39</c:v>
                      </c:pt>
                      <c:pt idx="177">
                        <c:v>20</c:v>
                      </c:pt>
                      <c:pt idx="178">
                        <c:v>11</c:v>
                      </c:pt>
                      <c:pt idx="179">
                        <c:v>60</c:v>
                      </c:pt>
                      <c:pt idx="180">
                        <c:v>11</c:v>
                      </c:pt>
                      <c:pt idx="183">
                        <c:v>71</c:v>
                      </c:pt>
                      <c:pt idx="184">
                        <c:v>33</c:v>
                      </c:pt>
                      <c:pt idx="185">
                        <c:v>11</c:v>
                      </c:pt>
                      <c:pt idx="186">
                        <c:v>20</c:v>
                      </c:pt>
                      <c:pt idx="187">
                        <c:v>11</c:v>
                      </c:pt>
                      <c:pt idx="188">
                        <c:v>26</c:v>
                      </c:pt>
                      <c:pt idx="189">
                        <c:v>38</c:v>
                      </c:pt>
                      <c:pt idx="190">
                        <c:v>63</c:v>
                      </c:pt>
                      <c:pt idx="192">
                        <c:v>64</c:v>
                      </c:pt>
                      <c:pt idx="193">
                        <c:v>69</c:v>
                      </c:pt>
                      <c:pt idx="194">
                        <c:v>68</c:v>
                      </c:pt>
                      <c:pt idx="195">
                        <c:v>53</c:v>
                      </c:pt>
                      <c:pt idx="196">
                        <c:v>23</c:v>
                      </c:pt>
                      <c:pt idx="197">
                        <c:v>71</c:v>
                      </c:pt>
                      <c:pt idx="198">
                        <c:v>32</c:v>
                      </c:pt>
                      <c:pt idx="199">
                        <c:v>11</c:v>
                      </c:pt>
                      <c:pt idx="201">
                        <c:v>19</c:v>
                      </c:pt>
                      <c:pt idx="202">
                        <c:v>22</c:v>
                      </c:pt>
                      <c:pt idx="203">
                        <c:v>55</c:v>
                      </c:pt>
                      <c:pt idx="204">
                        <c:v>64</c:v>
                      </c:pt>
                      <c:pt idx="205">
                        <c:v>9</c:v>
                      </c:pt>
                      <c:pt idx="206">
                        <c:v>65</c:v>
                      </c:pt>
                      <c:pt idx="207">
                        <c:v>63</c:v>
                      </c:pt>
                      <c:pt idx="208">
                        <c:v>10</c:v>
                      </c:pt>
                      <c:pt idx="209">
                        <c:v>66</c:v>
                      </c:pt>
                      <c:pt idx="210">
                        <c:v>28</c:v>
                      </c:pt>
                      <c:pt idx="211">
                        <c:v>71</c:v>
                      </c:pt>
                      <c:pt idx="213">
                        <c:v>69</c:v>
                      </c:pt>
                      <c:pt idx="214">
                        <c:v>11</c:v>
                      </c:pt>
                      <c:pt idx="215">
                        <c:v>63</c:v>
                      </c:pt>
                      <c:pt idx="216">
                        <c:v>60</c:v>
                      </c:pt>
                      <c:pt idx="217">
                        <c:v>11</c:v>
                      </c:pt>
                      <c:pt idx="218">
                        <c:v>20</c:v>
                      </c:pt>
                      <c:pt idx="219">
                        <c:v>19</c:v>
                      </c:pt>
                      <c:pt idx="220">
                        <c:v>26</c:v>
                      </c:pt>
                      <c:pt idx="221">
                        <c:v>22</c:v>
                      </c:pt>
                      <c:pt idx="222">
                        <c:v>23</c:v>
                      </c:pt>
                      <c:pt idx="224">
                        <c:v>11</c:v>
                      </c:pt>
                      <c:pt idx="225">
                        <c:v>11</c:v>
                      </c:pt>
                      <c:pt idx="226">
                        <c:v>66</c:v>
                      </c:pt>
                      <c:pt idx="227">
                        <c:v>11</c:v>
                      </c:pt>
                      <c:pt idx="228">
                        <c:v>16</c:v>
                      </c:pt>
                      <c:pt idx="229">
                        <c:v>67</c:v>
                      </c:pt>
                      <c:pt idx="230">
                        <c:v>20</c:v>
                      </c:pt>
                      <c:pt idx="231">
                        <c:v>63</c:v>
                      </c:pt>
                      <c:pt idx="232">
                        <c:v>65</c:v>
                      </c:pt>
                      <c:pt idx="233">
                        <c:v>51</c:v>
                      </c:pt>
                      <c:pt idx="234">
                        <c:v>63</c:v>
                      </c:pt>
                      <c:pt idx="235">
                        <c:v>71</c:v>
                      </c:pt>
                      <c:pt idx="236">
                        <c:v>38</c:v>
                      </c:pt>
                      <c:pt idx="237">
                        <c:v>11</c:v>
                      </c:pt>
                      <c:pt idx="238">
                        <c:v>63</c:v>
                      </c:pt>
                      <c:pt idx="239">
                        <c:v>53</c:v>
                      </c:pt>
                      <c:pt idx="240">
                        <c:v>63</c:v>
                      </c:pt>
                      <c:pt idx="241">
                        <c:v>11</c:v>
                      </c:pt>
                      <c:pt idx="242">
                        <c:v>26</c:v>
                      </c:pt>
                      <c:pt idx="243">
                        <c:v>65</c:v>
                      </c:pt>
                      <c:pt idx="244">
                        <c:v>64</c:v>
                      </c:pt>
                      <c:pt idx="245">
                        <c:v>60</c:v>
                      </c:pt>
                      <c:pt idx="247">
                        <c:v>73</c:v>
                      </c:pt>
                      <c:pt idx="248">
                        <c:v>69</c:v>
                      </c:pt>
                      <c:pt idx="249">
                        <c:v>53</c:v>
                      </c:pt>
                      <c:pt idx="250">
                        <c:v>66</c:v>
                      </c:pt>
                      <c:pt idx="251">
                        <c:v>63</c:v>
                      </c:pt>
                      <c:pt idx="252">
                        <c:v>26</c:v>
                      </c:pt>
                      <c:pt idx="253">
                        <c:v>22</c:v>
                      </c:pt>
                      <c:pt idx="254">
                        <c:v>32</c:v>
                      </c:pt>
                      <c:pt idx="255">
                        <c:v>10</c:v>
                      </c:pt>
                      <c:pt idx="256">
                        <c:v>35</c:v>
                      </c:pt>
                      <c:pt idx="257">
                        <c:v>55</c:v>
                      </c:pt>
                      <c:pt idx="258">
                        <c:v>32</c:v>
                      </c:pt>
                      <c:pt idx="259">
                        <c:v>66</c:v>
                      </c:pt>
                      <c:pt idx="260">
                        <c:v>9</c:v>
                      </c:pt>
                      <c:pt idx="261">
                        <c:v>41</c:v>
                      </c:pt>
                      <c:pt idx="262">
                        <c:v>73</c:v>
                      </c:pt>
                      <c:pt idx="263">
                        <c:v>48</c:v>
                      </c:pt>
                      <c:pt idx="264">
                        <c:v>26</c:v>
                      </c:pt>
                      <c:pt idx="266">
                        <c:v>53</c:v>
                      </c:pt>
                      <c:pt idx="267">
                        <c:v>19</c:v>
                      </c:pt>
                      <c:pt idx="268">
                        <c:v>19</c:v>
                      </c:pt>
                      <c:pt idx="269">
                        <c:v>20</c:v>
                      </c:pt>
                      <c:pt idx="271">
                        <c:v>60</c:v>
                      </c:pt>
                      <c:pt idx="272">
                        <c:v>54</c:v>
                      </c:pt>
                      <c:pt idx="273">
                        <c:v>60</c:v>
                      </c:pt>
                      <c:pt idx="274">
                        <c:v>35</c:v>
                      </c:pt>
                      <c:pt idx="277">
                        <c:v>64</c:v>
                      </c:pt>
                      <c:pt idx="278">
                        <c:v>11</c:v>
                      </c:pt>
                      <c:pt idx="279">
                        <c:v>20</c:v>
                      </c:pt>
                      <c:pt idx="281">
                        <c:v>32</c:v>
                      </c:pt>
                    </c:numCache>
                  </c:numRef>
                </c:xVal>
                <c:yVal>
                  <c:numRef>
                    <c:extLst xmlns:c16r2="http://schemas.microsoft.com/office/drawing/2015/06/chart">
                      <c:ext uri="{02D57815-91ED-43cb-92C2-25804820EDAC}">
                        <c15:formulaRef>
                          <c15:sqref>'VS CEC Data (2018) - Uncleaned'!$O$3:$O$323</c15:sqref>
                        </c15:formulaRef>
                      </c:ext>
                    </c:extLst>
                    <c:numCache>
                      <c:formatCode>General</c:formatCode>
                      <c:ptCount val="321"/>
                      <c:pt idx="0">
                        <c:v>3.7</c:v>
                      </c:pt>
                      <c:pt idx="1">
                        <c:v>13.04</c:v>
                      </c:pt>
                      <c:pt idx="2">
                        <c:v>25.71</c:v>
                      </c:pt>
                      <c:pt idx="3">
                        <c:v>2.72</c:v>
                      </c:pt>
                      <c:pt idx="4">
                        <c:v>9.89</c:v>
                      </c:pt>
                      <c:pt idx="5">
                        <c:v>30</c:v>
                      </c:pt>
                      <c:pt idx="9">
                        <c:v>3.33</c:v>
                      </c:pt>
                      <c:pt idx="10">
                        <c:v>10.54</c:v>
                      </c:pt>
                      <c:pt idx="11">
                        <c:v>18.62</c:v>
                      </c:pt>
                      <c:pt idx="13">
                        <c:v>9.76</c:v>
                      </c:pt>
                      <c:pt idx="14">
                        <c:v>24.55</c:v>
                      </c:pt>
                      <c:pt idx="16">
                        <c:v>2.91</c:v>
                      </c:pt>
                      <c:pt idx="17">
                        <c:v>2.72</c:v>
                      </c:pt>
                      <c:pt idx="18">
                        <c:v>9.89</c:v>
                      </c:pt>
                      <c:pt idx="19">
                        <c:v>30</c:v>
                      </c:pt>
                      <c:pt idx="20">
                        <c:v>2.62</c:v>
                      </c:pt>
                      <c:pt idx="21">
                        <c:v>8.52</c:v>
                      </c:pt>
                      <c:pt idx="22">
                        <c:v>18.86</c:v>
                      </c:pt>
                      <c:pt idx="25">
                        <c:v>18.62</c:v>
                      </c:pt>
                      <c:pt idx="26">
                        <c:v>3.33</c:v>
                      </c:pt>
                      <c:pt idx="27">
                        <c:v>10.54</c:v>
                      </c:pt>
                      <c:pt idx="28">
                        <c:v>3.7</c:v>
                      </c:pt>
                      <c:pt idx="29">
                        <c:v>25.71</c:v>
                      </c:pt>
                      <c:pt idx="30">
                        <c:v>13.04</c:v>
                      </c:pt>
                      <c:pt idx="31">
                        <c:v>2.12</c:v>
                      </c:pt>
                      <c:pt idx="32">
                        <c:v>2.19</c:v>
                      </c:pt>
                      <c:pt idx="33">
                        <c:v>2.25</c:v>
                      </c:pt>
                      <c:pt idx="34">
                        <c:v>2.65</c:v>
                      </c:pt>
                      <c:pt idx="35">
                        <c:v>2.65</c:v>
                      </c:pt>
                      <c:pt idx="36">
                        <c:v>2.12</c:v>
                      </c:pt>
                      <c:pt idx="37">
                        <c:v>2.12</c:v>
                      </c:pt>
                      <c:pt idx="38">
                        <c:v>2.63</c:v>
                      </c:pt>
                      <c:pt idx="39">
                        <c:v>22.11</c:v>
                      </c:pt>
                      <c:pt idx="40">
                        <c:v>2.12</c:v>
                      </c:pt>
                      <c:pt idx="55">
                        <c:v>22.11</c:v>
                      </c:pt>
                      <c:pt idx="56">
                        <c:v>2.12</c:v>
                      </c:pt>
                      <c:pt idx="57">
                        <c:v>22.11</c:v>
                      </c:pt>
                      <c:pt idx="58">
                        <c:v>2.12</c:v>
                      </c:pt>
                      <c:pt idx="59">
                        <c:v>22.11</c:v>
                      </c:pt>
                      <c:pt idx="60">
                        <c:v>2.12</c:v>
                      </c:pt>
                      <c:pt idx="61">
                        <c:v>22.11</c:v>
                      </c:pt>
                      <c:pt idx="62">
                        <c:v>2.12</c:v>
                      </c:pt>
                      <c:pt idx="63">
                        <c:v>13.64</c:v>
                      </c:pt>
                      <c:pt idx="64">
                        <c:v>2.12</c:v>
                      </c:pt>
                      <c:pt idx="65">
                        <c:v>13.64</c:v>
                      </c:pt>
                      <c:pt idx="66">
                        <c:v>2.12</c:v>
                      </c:pt>
                      <c:pt idx="67">
                        <c:v>2.72</c:v>
                      </c:pt>
                      <c:pt idx="68">
                        <c:v>9.89</c:v>
                      </c:pt>
                      <c:pt idx="69">
                        <c:v>30</c:v>
                      </c:pt>
                      <c:pt idx="70">
                        <c:v>2.72</c:v>
                      </c:pt>
                      <c:pt idx="71">
                        <c:v>9.89</c:v>
                      </c:pt>
                      <c:pt idx="72">
                        <c:v>30</c:v>
                      </c:pt>
                      <c:pt idx="73">
                        <c:v>3.47</c:v>
                      </c:pt>
                      <c:pt idx="74">
                        <c:v>10</c:v>
                      </c:pt>
                      <c:pt idx="75">
                        <c:v>28.42</c:v>
                      </c:pt>
                      <c:pt idx="76">
                        <c:v>3.47</c:v>
                      </c:pt>
                      <c:pt idx="77">
                        <c:v>10</c:v>
                      </c:pt>
                      <c:pt idx="78">
                        <c:v>28.42</c:v>
                      </c:pt>
                      <c:pt idx="79">
                        <c:v>2.91</c:v>
                      </c:pt>
                      <c:pt idx="80">
                        <c:v>9.76</c:v>
                      </c:pt>
                      <c:pt idx="81">
                        <c:v>24.55</c:v>
                      </c:pt>
                      <c:pt idx="82">
                        <c:v>2.91</c:v>
                      </c:pt>
                      <c:pt idx="83">
                        <c:v>9.76</c:v>
                      </c:pt>
                      <c:pt idx="84">
                        <c:v>24.55</c:v>
                      </c:pt>
                      <c:pt idx="85">
                        <c:v>3.7</c:v>
                      </c:pt>
                      <c:pt idx="86">
                        <c:v>13.04</c:v>
                      </c:pt>
                      <c:pt idx="87">
                        <c:v>25.71</c:v>
                      </c:pt>
                      <c:pt idx="88">
                        <c:v>3.33</c:v>
                      </c:pt>
                      <c:pt idx="89">
                        <c:v>10.54</c:v>
                      </c:pt>
                      <c:pt idx="90">
                        <c:v>18.62</c:v>
                      </c:pt>
                      <c:pt idx="91">
                        <c:v>6.57</c:v>
                      </c:pt>
                      <c:pt idx="92">
                        <c:v>11.43</c:v>
                      </c:pt>
                      <c:pt idx="93">
                        <c:v>1.8</c:v>
                      </c:pt>
                      <c:pt idx="94">
                        <c:v>5.86</c:v>
                      </c:pt>
                      <c:pt idx="95">
                        <c:v>11.43</c:v>
                      </c:pt>
                      <c:pt idx="96">
                        <c:v>1.8</c:v>
                      </c:pt>
                      <c:pt idx="97">
                        <c:v>9.92</c:v>
                      </c:pt>
                      <c:pt idx="98">
                        <c:v>17.66</c:v>
                      </c:pt>
                      <c:pt idx="99">
                        <c:v>1.81</c:v>
                      </c:pt>
                      <c:pt idx="100">
                        <c:v>9.92</c:v>
                      </c:pt>
                      <c:pt idx="101">
                        <c:v>17.66</c:v>
                      </c:pt>
                      <c:pt idx="102">
                        <c:v>1.81</c:v>
                      </c:pt>
                      <c:pt idx="103">
                        <c:v>9.92</c:v>
                      </c:pt>
                      <c:pt idx="104">
                        <c:v>17.66</c:v>
                      </c:pt>
                      <c:pt idx="105">
                        <c:v>1.81</c:v>
                      </c:pt>
                      <c:pt idx="106">
                        <c:v>11.48</c:v>
                      </c:pt>
                      <c:pt idx="107">
                        <c:v>11.48</c:v>
                      </c:pt>
                      <c:pt idx="108">
                        <c:v>1.81</c:v>
                      </c:pt>
                      <c:pt idx="109">
                        <c:v>8.3699999999999992</c:v>
                      </c:pt>
                      <c:pt idx="110">
                        <c:v>16.489999999999998</c:v>
                      </c:pt>
                      <c:pt idx="111">
                        <c:v>2.39</c:v>
                      </c:pt>
                      <c:pt idx="112">
                        <c:v>9.02</c:v>
                      </c:pt>
                      <c:pt idx="113">
                        <c:v>17.48</c:v>
                      </c:pt>
                      <c:pt idx="114">
                        <c:v>2.0499999999999998</c:v>
                      </c:pt>
                      <c:pt idx="115">
                        <c:v>9.6</c:v>
                      </c:pt>
                      <c:pt idx="116">
                        <c:v>18.53</c:v>
                      </c:pt>
                      <c:pt idx="117">
                        <c:v>1.75</c:v>
                      </c:pt>
                      <c:pt idx="118">
                        <c:v>9.6</c:v>
                      </c:pt>
                      <c:pt idx="119">
                        <c:v>18.53</c:v>
                      </c:pt>
                      <c:pt idx="120">
                        <c:v>1.75</c:v>
                      </c:pt>
                      <c:pt idx="121">
                        <c:v>11.22</c:v>
                      </c:pt>
                      <c:pt idx="122">
                        <c:v>11.22</c:v>
                      </c:pt>
                      <c:pt idx="123">
                        <c:v>1.75</c:v>
                      </c:pt>
                      <c:pt idx="124">
                        <c:v>9.6</c:v>
                      </c:pt>
                      <c:pt idx="125">
                        <c:v>18.53</c:v>
                      </c:pt>
                      <c:pt idx="126">
                        <c:v>1.75</c:v>
                      </c:pt>
                      <c:pt idx="127">
                        <c:v>9.6</c:v>
                      </c:pt>
                      <c:pt idx="128">
                        <c:v>18.53</c:v>
                      </c:pt>
                      <c:pt idx="129">
                        <c:v>1.75</c:v>
                      </c:pt>
                      <c:pt idx="130">
                        <c:v>11.22</c:v>
                      </c:pt>
                      <c:pt idx="131">
                        <c:v>11.22</c:v>
                      </c:pt>
                      <c:pt idx="132">
                        <c:v>1.75</c:v>
                      </c:pt>
                      <c:pt idx="133">
                        <c:v>8.98</c:v>
                      </c:pt>
                      <c:pt idx="134">
                        <c:v>16.809999999999999</c:v>
                      </c:pt>
                      <c:pt idx="135">
                        <c:v>1.9</c:v>
                      </c:pt>
                      <c:pt idx="136">
                        <c:v>11.48</c:v>
                      </c:pt>
                      <c:pt idx="137">
                        <c:v>11.48</c:v>
                      </c:pt>
                      <c:pt idx="138">
                        <c:v>1.81</c:v>
                      </c:pt>
                      <c:pt idx="139">
                        <c:v>8.98</c:v>
                      </c:pt>
                      <c:pt idx="140">
                        <c:v>16.809999999999999</c:v>
                      </c:pt>
                      <c:pt idx="141">
                        <c:v>1.9</c:v>
                      </c:pt>
                      <c:pt idx="142">
                        <c:v>8.98</c:v>
                      </c:pt>
                      <c:pt idx="143">
                        <c:v>16.809999999999999</c:v>
                      </c:pt>
                      <c:pt idx="144">
                        <c:v>1.9</c:v>
                      </c:pt>
                      <c:pt idx="145">
                        <c:v>6.22</c:v>
                      </c:pt>
                      <c:pt idx="146">
                        <c:v>9.56</c:v>
                      </c:pt>
                      <c:pt idx="147">
                        <c:v>1.98</c:v>
                      </c:pt>
                      <c:pt idx="148">
                        <c:v>29.04</c:v>
                      </c:pt>
                      <c:pt idx="149">
                        <c:v>29.04</c:v>
                      </c:pt>
                      <c:pt idx="150">
                        <c:v>2.4300000000000002</c:v>
                      </c:pt>
                      <c:pt idx="151">
                        <c:v>6.22</c:v>
                      </c:pt>
                      <c:pt idx="152">
                        <c:v>9.56</c:v>
                      </c:pt>
                      <c:pt idx="153">
                        <c:v>1.98</c:v>
                      </c:pt>
                      <c:pt idx="154">
                        <c:v>9.49</c:v>
                      </c:pt>
                      <c:pt idx="155">
                        <c:v>12.45</c:v>
                      </c:pt>
                      <c:pt idx="156">
                        <c:v>1.9</c:v>
                      </c:pt>
                      <c:pt idx="157">
                        <c:v>9.92</c:v>
                      </c:pt>
                      <c:pt idx="158">
                        <c:v>17.66</c:v>
                      </c:pt>
                      <c:pt idx="159">
                        <c:v>1.81</c:v>
                      </c:pt>
                      <c:pt idx="160">
                        <c:v>9.92</c:v>
                      </c:pt>
                      <c:pt idx="161">
                        <c:v>17.66</c:v>
                      </c:pt>
                      <c:pt idx="162">
                        <c:v>1.81</c:v>
                      </c:pt>
                      <c:pt idx="163">
                        <c:v>11.48</c:v>
                      </c:pt>
                      <c:pt idx="164">
                        <c:v>11.48</c:v>
                      </c:pt>
                      <c:pt idx="165">
                        <c:v>1.81</c:v>
                      </c:pt>
                      <c:pt idx="166">
                        <c:v>8.5299999999999994</c:v>
                      </c:pt>
                      <c:pt idx="167">
                        <c:v>6.75</c:v>
                      </c:pt>
                      <c:pt idx="168">
                        <c:v>17.649999999999999</c:v>
                      </c:pt>
                      <c:pt idx="169">
                        <c:v>2.78</c:v>
                      </c:pt>
                      <c:pt idx="170">
                        <c:v>8.5299999999999994</c:v>
                      </c:pt>
                      <c:pt idx="172">
                        <c:v>16.55</c:v>
                      </c:pt>
                      <c:pt idx="173">
                        <c:v>15</c:v>
                      </c:pt>
                      <c:pt idx="174">
                        <c:v>12.47</c:v>
                      </c:pt>
                      <c:pt idx="175">
                        <c:v>8.52</c:v>
                      </c:pt>
                      <c:pt idx="176">
                        <c:v>5.05</c:v>
                      </c:pt>
                      <c:pt idx="177">
                        <c:v>13.64</c:v>
                      </c:pt>
                      <c:pt idx="178">
                        <c:v>30</c:v>
                      </c:pt>
                      <c:pt idx="179">
                        <c:v>2.33</c:v>
                      </c:pt>
                      <c:pt idx="180">
                        <c:v>27.5</c:v>
                      </c:pt>
                      <c:pt idx="183">
                        <c:v>2.12</c:v>
                      </c:pt>
                      <c:pt idx="184">
                        <c:v>6.51</c:v>
                      </c:pt>
                      <c:pt idx="185">
                        <c:v>15</c:v>
                      </c:pt>
                      <c:pt idx="186">
                        <c:v>13.64</c:v>
                      </c:pt>
                      <c:pt idx="187">
                        <c:v>27.5</c:v>
                      </c:pt>
                      <c:pt idx="188">
                        <c:v>10.33</c:v>
                      </c:pt>
                      <c:pt idx="189">
                        <c:v>6.47</c:v>
                      </c:pt>
                      <c:pt idx="190">
                        <c:v>2.0699999999999998</c:v>
                      </c:pt>
                      <c:pt idx="192">
                        <c:v>2.72</c:v>
                      </c:pt>
                      <c:pt idx="193">
                        <c:v>2.12</c:v>
                      </c:pt>
                      <c:pt idx="194">
                        <c:v>1.81</c:v>
                      </c:pt>
                      <c:pt idx="195">
                        <c:v>2.94</c:v>
                      </c:pt>
                      <c:pt idx="196">
                        <c:v>13.52</c:v>
                      </c:pt>
                      <c:pt idx="197">
                        <c:v>2.12</c:v>
                      </c:pt>
                      <c:pt idx="198">
                        <c:v>9.89</c:v>
                      </c:pt>
                      <c:pt idx="199">
                        <c:v>18.86</c:v>
                      </c:pt>
                      <c:pt idx="201">
                        <c:v>11.4</c:v>
                      </c:pt>
                      <c:pt idx="202">
                        <c:v>7.37</c:v>
                      </c:pt>
                      <c:pt idx="203">
                        <c:v>2.62</c:v>
                      </c:pt>
                      <c:pt idx="204">
                        <c:v>2.72</c:v>
                      </c:pt>
                      <c:pt idx="205">
                        <c:v>28.42</c:v>
                      </c:pt>
                      <c:pt idx="206">
                        <c:v>2.09</c:v>
                      </c:pt>
                      <c:pt idx="207">
                        <c:v>2.0099999999999998</c:v>
                      </c:pt>
                      <c:pt idx="208">
                        <c:v>17.649999999999999</c:v>
                      </c:pt>
                      <c:pt idx="209">
                        <c:v>2.09</c:v>
                      </c:pt>
                      <c:pt idx="210">
                        <c:v>8.7899999999999991</c:v>
                      </c:pt>
                      <c:pt idx="211">
                        <c:v>2.12</c:v>
                      </c:pt>
                      <c:pt idx="213">
                        <c:v>2.13</c:v>
                      </c:pt>
                      <c:pt idx="214">
                        <c:v>15</c:v>
                      </c:pt>
                      <c:pt idx="215">
                        <c:v>2.0699999999999998</c:v>
                      </c:pt>
                      <c:pt idx="216">
                        <c:v>2.33</c:v>
                      </c:pt>
                      <c:pt idx="217">
                        <c:v>15</c:v>
                      </c:pt>
                      <c:pt idx="218">
                        <c:v>13.64</c:v>
                      </c:pt>
                      <c:pt idx="219">
                        <c:v>11.4</c:v>
                      </c:pt>
                      <c:pt idx="220">
                        <c:v>10</c:v>
                      </c:pt>
                      <c:pt idx="221">
                        <c:v>17.600000000000001</c:v>
                      </c:pt>
                      <c:pt idx="222">
                        <c:v>12.21</c:v>
                      </c:pt>
                      <c:pt idx="224">
                        <c:v>27.5</c:v>
                      </c:pt>
                      <c:pt idx="225">
                        <c:v>30</c:v>
                      </c:pt>
                      <c:pt idx="226">
                        <c:v>2.09</c:v>
                      </c:pt>
                      <c:pt idx="227">
                        <c:v>30</c:v>
                      </c:pt>
                      <c:pt idx="228">
                        <c:v>15.23</c:v>
                      </c:pt>
                      <c:pt idx="229">
                        <c:v>2.3199999999999998</c:v>
                      </c:pt>
                      <c:pt idx="230">
                        <c:v>11.32</c:v>
                      </c:pt>
                      <c:pt idx="231">
                        <c:v>2.0099999999999998</c:v>
                      </c:pt>
                      <c:pt idx="232">
                        <c:v>2.04</c:v>
                      </c:pt>
                      <c:pt idx="233">
                        <c:v>3.49</c:v>
                      </c:pt>
                      <c:pt idx="234">
                        <c:v>2.0099999999999998</c:v>
                      </c:pt>
                      <c:pt idx="235">
                        <c:v>2.12</c:v>
                      </c:pt>
                      <c:pt idx="236">
                        <c:v>6.12</c:v>
                      </c:pt>
                      <c:pt idx="237">
                        <c:v>18.86</c:v>
                      </c:pt>
                      <c:pt idx="238">
                        <c:v>2.0699999999999998</c:v>
                      </c:pt>
                      <c:pt idx="239">
                        <c:v>3.31</c:v>
                      </c:pt>
                      <c:pt idx="240">
                        <c:v>2.0099999999999998</c:v>
                      </c:pt>
                      <c:pt idx="241">
                        <c:v>30</c:v>
                      </c:pt>
                      <c:pt idx="242">
                        <c:v>10.33</c:v>
                      </c:pt>
                      <c:pt idx="243">
                        <c:v>1.93</c:v>
                      </c:pt>
                      <c:pt idx="244">
                        <c:v>2.72</c:v>
                      </c:pt>
                      <c:pt idx="245">
                        <c:v>2.33</c:v>
                      </c:pt>
                      <c:pt idx="247">
                        <c:v>1.95</c:v>
                      </c:pt>
                      <c:pt idx="248">
                        <c:v>2.13</c:v>
                      </c:pt>
                      <c:pt idx="249">
                        <c:v>3.31</c:v>
                      </c:pt>
                      <c:pt idx="250">
                        <c:v>1.87</c:v>
                      </c:pt>
                      <c:pt idx="251">
                        <c:v>2.0699999999999998</c:v>
                      </c:pt>
                      <c:pt idx="252">
                        <c:v>10.33</c:v>
                      </c:pt>
                      <c:pt idx="253">
                        <c:v>15.17</c:v>
                      </c:pt>
                      <c:pt idx="254">
                        <c:v>9.89</c:v>
                      </c:pt>
                      <c:pt idx="255">
                        <c:v>17.649999999999999</c:v>
                      </c:pt>
                      <c:pt idx="256">
                        <c:v>6.21</c:v>
                      </c:pt>
                      <c:pt idx="257">
                        <c:v>2.62</c:v>
                      </c:pt>
                      <c:pt idx="258">
                        <c:v>9.89</c:v>
                      </c:pt>
                      <c:pt idx="259">
                        <c:v>1.87</c:v>
                      </c:pt>
                      <c:pt idx="260">
                        <c:v>24.54</c:v>
                      </c:pt>
                      <c:pt idx="261">
                        <c:v>4.6500000000000004</c:v>
                      </c:pt>
                      <c:pt idx="262">
                        <c:v>1.98</c:v>
                      </c:pt>
                      <c:pt idx="263">
                        <c:v>3.47</c:v>
                      </c:pt>
                      <c:pt idx="264">
                        <c:v>8.52</c:v>
                      </c:pt>
                      <c:pt idx="266">
                        <c:v>3.31</c:v>
                      </c:pt>
                      <c:pt idx="267">
                        <c:v>11.4</c:v>
                      </c:pt>
                      <c:pt idx="268">
                        <c:v>11.4</c:v>
                      </c:pt>
                      <c:pt idx="269">
                        <c:v>13.64</c:v>
                      </c:pt>
                      <c:pt idx="271">
                        <c:v>2.33</c:v>
                      </c:pt>
                      <c:pt idx="272">
                        <c:v>2.81</c:v>
                      </c:pt>
                      <c:pt idx="273">
                        <c:v>2.48</c:v>
                      </c:pt>
                      <c:pt idx="274">
                        <c:v>7.11</c:v>
                      </c:pt>
                      <c:pt idx="277">
                        <c:v>2.72</c:v>
                      </c:pt>
                      <c:pt idx="278">
                        <c:v>27.5</c:v>
                      </c:pt>
                      <c:pt idx="279">
                        <c:v>11.32</c:v>
                      </c:pt>
                      <c:pt idx="281">
                        <c:v>9.89</c:v>
                      </c:pt>
                    </c:numCache>
                  </c:numRef>
                </c:yVal>
                <c:smooth val="0"/>
                <c:extLst xmlns:c16r2="http://schemas.microsoft.com/office/drawing/2015/06/chart">
                  <c:ext xmlns:c16="http://schemas.microsoft.com/office/drawing/2014/chart" uri="{C3380CC4-5D6E-409C-BE32-E72D297353CC}">
                    <c16:uniqueId val="{00000001-4BE2-42D1-8B36-A203FD92A2E6}"/>
                  </c:ext>
                </c:extLst>
              </c15:ser>
            </c15:filteredScatterSeries>
            <c15:filteredScatterSeries>
              <c15:ser>
                <c:idx val="2"/>
                <c:order val="2"/>
                <c:tx>
                  <c:strRef>
                    <c:extLst xmlns:c16r2="http://schemas.microsoft.com/office/drawing/2015/06/chart" xmlns:c15="http://schemas.microsoft.com/office/drawing/2012/chart">
                      <c:ext xmlns:c15="http://schemas.microsoft.com/office/drawing/2012/chart" uri="{02D57815-91ED-43cb-92C2-25804820EDAC}">
                        <c15:formulaRef>
                          <c15:sqref>'VS CEC Data (2018) - Uncleaned'!$U$2</c15:sqref>
                        </c15:formulaRef>
                      </c:ext>
                    </c:extLst>
                    <c:strCache>
                      <c:ptCount val="1"/>
                      <c:pt idx="0">
                        <c:v>Curve-C Energy Factor</c:v>
                      </c:pt>
                    </c:strCache>
                  </c:strRef>
                </c:tx>
                <c:spPr>
                  <a:ln w="19050">
                    <a:noFill/>
                  </a:ln>
                </c:spPr>
                <c:trendline>
                  <c:trendlineType val="poly"/>
                  <c:order val="2"/>
                  <c:dispRSqr val="0"/>
                  <c:dispEq val="0"/>
                </c:trendline>
                <c:xVal>
                  <c:numRef>
                    <c:extLst xmlns:c16r2="http://schemas.microsoft.com/office/drawing/2015/06/chart" xmlns:c15="http://schemas.microsoft.com/office/drawing/2012/chart">
                      <c:ext xmlns:c15="http://schemas.microsoft.com/office/drawing/2012/chart" uri="{02D57815-91ED-43cb-92C2-25804820EDAC}">
                        <c15:formulaRef>
                          <c15:sqref>'VS CEC Data (2018) - Uncleaned'!$S$3:$S$323</c15:sqref>
                        </c15:formulaRef>
                      </c:ext>
                    </c:extLst>
                    <c:numCache>
                      <c:formatCode>General</c:formatCode>
                      <c:ptCount val="321"/>
                      <c:pt idx="0">
                        <c:v>64</c:v>
                      </c:pt>
                      <c:pt idx="1">
                        <c:v>32</c:v>
                      </c:pt>
                      <c:pt idx="2">
                        <c:v>11</c:v>
                      </c:pt>
                      <c:pt idx="3">
                        <c:v>85</c:v>
                      </c:pt>
                      <c:pt idx="4">
                        <c:v>41</c:v>
                      </c:pt>
                      <c:pt idx="5">
                        <c:v>14</c:v>
                      </c:pt>
                      <c:pt idx="9">
                        <c:v>66</c:v>
                      </c:pt>
                      <c:pt idx="10">
                        <c:v>33</c:v>
                      </c:pt>
                      <c:pt idx="11">
                        <c:v>12</c:v>
                      </c:pt>
                      <c:pt idx="13">
                        <c:v>35</c:v>
                      </c:pt>
                      <c:pt idx="14">
                        <c:v>11</c:v>
                      </c:pt>
                      <c:pt idx="16">
                        <c:v>70</c:v>
                      </c:pt>
                      <c:pt idx="17">
                        <c:v>85</c:v>
                      </c:pt>
                      <c:pt idx="18">
                        <c:v>41</c:v>
                      </c:pt>
                      <c:pt idx="19">
                        <c:v>14</c:v>
                      </c:pt>
                      <c:pt idx="20">
                        <c:v>69</c:v>
                      </c:pt>
                      <c:pt idx="21">
                        <c:v>33</c:v>
                      </c:pt>
                      <c:pt idx="22">
                        <c:v>14</c:v>
                      </c:pt>
                      <c:pt idx="25">
                        <c:v>12</c:v>
                      </c:pt>
                      <c:pt idx="26">
                        <c:v>66</c:v>
                      </c:pt>
                      <c:pt idx="27">
                        <c:v>33</c:v>
                      </c:pt>
                      <c:pt idx="28">
                        <c:v>64</c:v>
                      </c:pt>
                      <c:pt idx="29">
                        <c:v>11</c:v>
                      </c:pt>
                      <c:pt idx="30">
                        <c:v>32</c:v>
                      </c:pt>
                      <c:pt idx="31">
                        <c:v>94</c:v>
                      </c:pt>
                      <c:pt idx="32">
                        <c:v>94</c:v>
                      </c:pt>
                      <c:pt idx="33">
                        <c:v>91</c:v>
                      </c:pt>
                      <c:pt idx="34">
                        <c:v>78</c:v>
                      </c:pt>
                      <c:pt idx="35">
                        <c:v>78</c:v>
                      </c:pt>
                      <c:pt idx="36">
                        <c:v>94</c:v>
                      </c:pt>
                      <c:pt idx="37">
                        <c:v>94</c:v>
                      </c:pt>
                      <c:pt idx="38">
                        <c:v>78</c:v>
                      </c:pt>
                      <c:pt idx="39">
                        <c:v>19</c:v>
                      </c:pt>
                      <c:pt idx="40">
                        <c:v>98</c:v>
                      </c:pt>
                      <c:pt idx="55">
                        <c:v>19</c:v>
                      </c:pt>
                      <c:pt idx="56">
                        <c:v>98</c:v>
                      </c:pt>
                      <c:pt idx="57">
                        <c:v>19</c:v>
                      </c:pt>
                      <c:pt idx="58">
                        <c:v>98</c:v>
                      </c:pt>
                      <c:pt idx="59">
                        <c:v>19</c:v>
                      </c:pt>
                      <c:pt idx="60">
                        <c:v>98</c:v>
                      </c:pt>
                      <c:pt idx="61">
                        <c:v>19</c:v>
                      </c:pt>
                      <c:pt idx="62">
                        <c:v>98</c:v>
                      </c:pt>
                      <c:pt idx="63">
                        <c:v>28</c:v>
                      </c:pt>
                      <c:pt idx="64">
                        <c:v>98</c:v>
                      </c:pt>
                      <c:pt idx="65">
                        <c:v>28</c:v>
                      </c:pt>
                      <c:pt idx="66">
                        <c:v>98</c:v>
                      </c:pt>
                      <c:pt idx="67">
                        <c:v>85</c:v>
                      </c:pt>
                      <c:pt idx="68">
                        <c:v>41</c:v>
                      </c:pt>
                      <c:pt idx="69">
                        <c:v>14</c:v>
                      </c:pt>
                      <c:pt idx="70">
                        <c:v>85</c:v>
                      </c:pt>
                      <c:pt idx="71">
                        <c:v>41</c:v>
                      </c:pt>
                      <c:pt idx="72">
                        <c:v>14</c:v>
                      </c:pt>
                      <c:pt idx="73">
                        <c:v>58</c:v>
                      </c:pt>
                      <c:pt idx="74">
                        <c:v>33</c:v>
                      </c:pt>
                      <c:pt idx="75">
                        <c:v>11</c:v>
                      </c:pt>
                      <c:pt idx="76">
                        <c:v>58</c:v>
                      </c:pt>
                      <c:pt idx="77">
                        <c:v>33</c:v>
                      </c:pt>
                      <c:pt idx="78">
                        <c:v>11</c:v>
                      </c:pt>
                      <c:pt idx="79">
                        <c:v>70</c:v>
                      </c:pt>
                      <c:pt idx="80">
                        <c:v>35</c:v>
                      </c:pt>
                      <c:pt idx="81">
                        <c:v>11</c:v>
                      </c:pt>
                      <c:pt idx="82">
                        <c:v>70</c:v>
                      </c:pt>
                      <c:pt idx="83">
                        <c:v>35</c:v>
                      </c:pt>
                      <c:pt idx="84">
                        <c:v>11</c:v>
                      </c:pt>
                      <c:pt idx="85">
                        <c:v>64</c:v>
                      </c:pt>
                      <c:pt idx="86">
                        <c:v>32</c:v>
                      </c:pt>
                      <c:pt idx="87">
                        <c:v>11</c:v>
                      </c:pt>
                      <c:pt idx="88">
                        <c:v>66</c:v>
                      </c:pt>
                      <c:pt idx="89">
                        <c:v>33</c:v>
                      </c:pt>
                      <c:pt idx="90">
                        <c:v>12</c:v>
                      </c:pt>
                      <c:pt idx="91">
                        <c:v>12.12</c:v>
                      </c:pt>
                      <c:pt idx="92">
                        <c:v>22.36</c:v>
                      </c:pt>
                      <c:pt idx="93">
                        <c:v>100.21</c:v>
                      </c:pt>
                      <c:pt idx="94">
                        <c:v>13.56</c:v>
                      </c:pt>
                      <c:pt idx="95">
                        <c:v>22.36</c:v>
                      </c:pt>
                      <c:pt idx="96">
                        <c:v>100.21</c:v>
                      </c:pt>
                      <c:pt idx="97">
                        <c:v>13.18</c:v>
                      </c:pt>
                      <c:pt idx="98">
                        <c:v>18.149999999999999</c:v>
                      </c:pt>
                      <c:pt idx="99">
                        <c:v>98.67</c:v>
                      </c:pt>
                      <c:pt idx="100">
                        <c:v>13.18</c:v>
                      </c:pt>
                      <c:pt idx="101">
                        <c:v>18.149999999999999</c:v>
                      </c:pt>
                      <c:pt idx="102">
                        <c:v>98.67</c:v>
                      </c:pt>
                      <c:pt idx="103">
                        <c:v>13.18</c:v>
                      </c:pt>
                      <c:pt idx="104">
                        <c:v>18.149999999999999</c:v>
                      </c:pt>
                      <c:pt idx="105">
                        <c:v>98.67</c:v>
                      </c:pt>
                      <c:pt idx="106">
                        <c:v>31.94</c:v>
                      </c:pt>
                      <c:pt idx="107">
                        <c:v>31.94</c:v>
                      </c:pt>
                      <c:pt idx="108">
                        <c:v>98.67</c:v>
                      </c:pt>
                      <c:pt idx="109">
                        <c:v>10.68</c:v>
                      </c:pt>
                      <c:pt idx="110">
                        <c:v>14.84</c:v>
                      </c:pt>
                      <c:pt idx="111">
                        <c:v>81.760000000000005</c:v>
                      </c:pt>
                      <c:pt idx="112">
                        <c:v>12.33</c:v>
                      </c:pt>
                      <c:pt idx="113">
                        <c:v>17.09</c:v>
                      </c:pt>
                      <c:pt idx="114">
                        <c:v>92.22</c:v>
                      </c:pt>
                      <c:pt idx="115">
                        <c:v>12.58</c:v>
                      </c:pt>
                      <c:pt idx="116">
                        <c:v>17.88</c:v>
                      </c:pt>
                      <c:pt idx="117">
                        <c:v>100.94</c:v>
                      </c:pt>
                      <c:pt idx="118">
                        <c:v>12.58</c:v>
                      </c:pt>
                      <c:pt idx="119">
                        <c:v>17.88</c:v>
                      </c:pt>
                      <c:pt idx="120">
                        <c:v>100.94</c:v>
                      </c:pt>
                      <c:pt idx="121">
                        <c:v>32.68</c:v>
                      </c:pt>
                      <c:pt idx="122">
                        <c:v>32.68</c:v>
                      </c:pt>
                      <c:pt idx="123">
                        <c:v>100.94</c:v>
                      </c:pt>
                      <c:pt idx="124">
                        <c:v>12.58</c:v>
                      </c:pt>
                      <c:pt idx="125">
                        <c:v>17.88</c:v>
                      </c:pt>
                      <c:pt idx="126">
                        <c:v>100.94</c:v>
                      </c:pt>
                      <c:pt idx="127">
                        <c:v>12.58</c:v>
                      </c:pt>
                      <c:pt idx="128">
                        <c:v>17.88</c:v>
                      </c:pt>
                      <c:pt idx="129">
                        <c:v>100.94</c:v>
                      </c:pt>
                      <c:pt idx="130">
                        <c:v>32.68</c:v>
                      </c:pt>
                      <c:pt idx="131">
                        <c:v>32.68</c:v>
                      </c:pt>
                      <c:pt idx="132">
                        <c:v>100.94</c:v>
                      </c:pt>
                      <c:pt idx="133">
                        <c:v>12.64</c:v>
                      </c:pt>
                      <c:pt idx="134">
                        <c:v>17.34</c:v>
                      </c:pt>
                      <c:pt idx="135">
                        <c:v>95.14</c:v>
                      </c:pt>
                      <c:pt idx="136">
                        <c:v>31.94</c:v>
                      </c:pt>
                      <c:pt idx="137">
                        <c:v>31.94</c:v>
                      </c:pt>
                      <c:pt idx="138">
                        <c:v>98.67</c:v>
                      </c:pt>
                      <c:pt idx="139">
                        <c:v>12.64</c:v>
                      </c:pt>
                      <c:pt idx="140">
                        <c:v>17.34</c:v>
                      </c:pt>
                      <c:pt idx="141">
                        <c:v>95.14</c:v>
                      </c:pt>
                      <c:pt idx="142">
                        <c:v>12.64</c:v>
                      </c:pt>
                      <c:pt idx="143">
                        <c:v>17.34</c:v>
                      </c:pt>
                      <c:pt idx="144">
                        <c:v>95.14</c:v>
                      </c:pt>
                      <c:pt idx="145">
                        <c:v>7</c:v>
                      </c:pt>
                      <c:pt idx="146">
                        <c:v>15.76</c:v>
                      </c:pt>
                      <c:pt idx="147">
                        <c:v>81.83</c:v>
                      </c:pt>
                      <c:pt idx="148">
                        <c:v>12.89</c:v>
                      </c:pt>
                      <c:pt idx="149">
                        <c:v>12.89</c:v>
                      </c:pt>
                      <c:pt idx="150">
                        <c:v>74.05</c:v>
                      </c:pt>
                      <c:pt idx="151">
                        <c:v>7</c:v>
                      </c:pt>
                      <c:pt idx="152">
                        <c:v>15.76</c:v>
                      </c:pt>
                      <c:pt idx="153">
                        <c:v>81.83</c:v>
                      </c:pt>
                      <c:pt idx="154">
                        <c:v>13.42</c:v>
                      </c:pt>
                      <c:pt idx="155">
                        <c:v>21.64</c:v>
                      </c:pt>
                      <c:pt idx="156">
                        <c:v>97.18</c:v>
                      </c:pt>
                      <c:pt idx="157">
                        <c:v>13.18</c:v>
                      </c:pt>
                      <c:pt idx="158">
                        <c:v>18.149999999999999</c:v>
                      </c:pt>
                      <c:pt idx="159">
                        <c:v>98.67</c:v>
                      </c:pt>
                      <c:pt idx="160">
                        <c:v>13.18</c:v>
                      </c:pt>
                      <c:pt idx="161">
                        <c:v>18.149999999999999</c:v>
                      </c:pt>
                      <c:pt idx="162">
                        <c:v>98.67</c:v>
                      </c:pt>
                      <c:pt idx="163">
                        <c:v>31.94</c:v>
                      </c:pt>
                      <c:pt idx="164">
                        <c:v>31.94</c:v>
                      </c:pt>
                      <c:pt idx="165">
                        <c:v>98.67</c:v>
                      </c:pt>
                      <c:pt idx="166">
                        <c:v>41</c:v>
                      </c:pt>
                      <c:pt idx="167">
                        <c:v>45</c:v>
                      </c:pt>
                      <c:pt idx="168">
                        <c:v>14</c:v>
                      </c:pt>
                      <c:pt idx="169">
                        <c:v>72</c:v>
                      </c:pt>
                      <c:pt idx="170">
                        <c:v>41</c:v>
                      </c:pt>
                      <c:pt idx="172">
                        <c:v>32</c:v>
                      </c:pt>
                      <c:pt idx="173">
                        <c:v>15</c:v>
                      </c:pt>
                      <c:pt idx="174">
                        <c:v>28</c:v>
                      </c:pt>
                      <c:pt idx="175">
                        <c:v>33</c:v>
                      </c:pt>
                      <c:pt idx="176">
                        <c:v>53</c:v>
                      </c:pt>
                      <c:pt idx="177">
                        <c:v>28</c:v>
                      </c:pt>
                      <c:pt idx="178">
                        <c:v>14</c:v>
                      </c:pt>
                      <c:pt idx="179">
                        <c:v>78</c:v>
                      </c:pt>
                      <c:pt idx="180">
                        <c:v>14</c:v>
                      </c:pt>
                      <c:pt idx="183">
                        <c:v>98</c:v>
                      </c:pt>
                      <c:pt idx="184">
                        <c:v>45</c:v>
                      </c:pt>
                      <c:pt idx="185">
                        <c:v>15</c:v>
                      </c:pt>
                      <c:pt idx="186">
                        <c:v>28</c:v>
                      </c:pt>
                      <c:pt idx="187">
                        <c:v>14</c:v>
                      </c:pt>
                      <c:pt idx="188">
                        <c:v>35</c:v>
                      </c:pt>
                      <c:pt idx="189">
                        <c:v>48</c:v>
                      </c:pt>
                      <c:pt idx="190">
                        <c:v>85</c:v>
                      </c:pt>
                      <c:pt idx="192">
                        <c:v>85</c:v>
                      </c:pt>
                      <c:pt idx="193">
                        <c:v>94</c:v>
                      </c:pt>
                      <c:pt idx="194">
                        <c:v>93</c:v>
                      </c:pt>
                      <c:pt idx="195">
                        <c:v>73</c:v>
                      </c:pt>
                      <c:pt idx="196">
                        <c:v>32</c:v>
                      </c:pt>
                      <c:pt idx="197">
                        <c:v>98</c:v>
                      </c:pt>
                      <c:pt idx="198">
                        <c:v>41</c:v>
                      </c:pt>
                      <c:pt idx="199">
                        <c:v>14</c:v>
                      </c:pt>
                      <c:pt idx="201">
                        <c:v>26</c:v>
                      </c:pt>
                      <c:pt idx="203">
                        <c:v>69</c:v>
                      </c:pt>
                      <c:pt idx="204">
                        <c:v>85</c:v>
                      </c:pt>
                      <c:pt idx="205">
                        <c:v>11</c:v>
                      </c:pt>
                      <c:pt idx="206">
                        <c:v>86</c:v>
                      </c:pt>
                      <c:pt idx="207">
                        <c:v>84</c:v>
                      </c:pt>
                      <c:pt idx="208">
                        <c:v>14</c:v>
                      </c:pt>
                      <c:pt idx="209">
                        <c:v>89</c:v>
                      </c:pt>
                      <c:pt idx="210">
                        <c:v>38</c:v>
                      </c:pt>
                      <c:pt idx="211">
                        <c:v>98</c:v>
                      </c:pt>
                      <c:pt idx="213">
                        <c:v>93</c:v>
                      </c:pt>
                      <c:pt idx="214">
                        <c:v>15</c:v>
                      </c:pt>
                      <c:pt idx="215">
                        <c:v>85</c:v>
                      </c:pt>
                      <c:pt idx="216">
                        <c:v>78</c:v>
                      </c:pt>
                      <c:pt idx="217">
                        <c:v>15</c:v>
                      </c:pt>
                      <c:pt idx="218">
                        <c:v>28</c:v>
                      </c:pt>
                      <c:pt idx="219">
                        <c:v>26</c:v>
                      </c:pt>
                      <c:pt idx="220">
                        <c:v>33</c:v>
                      </c:pt>
                      <c:pt idx="221">
                        <c:v>28</c:v>
                      </c:pt>
                      <c:pt idx="222">
                        <c:v>30</c:v>
                      </c:pt>
                      <c:pt idx="224">
                        <c:v>14</c:v>
                      </c:pt>
                      <c:pt idx="225">
                        <c:v>14</c:v>
                      </c:pt>
                      <c:pt idx="226">
                        <c:v>89</c:v>
                      </c:pt>
                      <c:pt idx="227">
                        <c:v>14</c:v>
                      </c:pt>
                      <c:pt idx="228">
                        <c:v>21</c:v>
                      </c:pt>
                      <c:pt idx="229">
                        <c:v>90</c:v>
                      </c:pt>
                      <c:pt idx="230">
                        <c:v>27</c:v>
                      </c:pt>
                      <c:pt idx="231">
                        <c:v>84</c:v>
                      </c:pt>
                      <c:pt idx="232">
                        <c:v>89</c:v>
                      </c:pt>
                      <c:pt idx="233">
                        <c:v>66</c:v>
                      </c:pt>
                      <c:pt idx="234">
                        <c:v>84</c:v>
                      </c:pt>
                      <c:pt idx="235">
                        <c:v>98</c:v>
                      </c:pt>
                      <c:pt idx="236">
                        <c:v>50</c:v>
                      </c:pt>
                      <c:pt idx="237">
                        <c:v>14</c:v>
                      </c:pt>
                      <c:pt idx="238">
                        <c:v>85</c:v>
                      </c:pt>
                      <c:pt idx="239">
                        <c:v>70</c:v>
                      </c:pt>
                      <c:pt idx="240">
                        <c:v>84</c:v>
                      </c:pt>
                      <c:pt idx="241">
                        <c:v>14</c:v>
                      </c:pt>
                      <c:pt idx="242">
                        <c:v>35</c:v>
                      </c:pt>
                      <c:pt idx="243">
                        <c:v>84</c:v>
                      </c:pt>
                      <c:pt idx="244">
                        <c:v>85</c:v>
                      </c:pt>
                      <c:pt idx="245">
                        <c:v>78</c:v>
                      </c:pt>
                      <c:pt idx="248">
                        <c:v>93</c:v>
                      </c:pt>
                      <c:pt idx="249">
                        <c:v>70</c:v>
                      </c:pt>
                      <c:pt idx="250">
                        <c:v>90</c:v>
                      </c:pt>
                      <c:pt idx="251">
                        <c:v>85</c:v>
                      </c:pt>
                      <c:pt idx="252">
                        <c:v>35</c:v>
                      </c:pt>
                      <c:pt idx="253">
                        <c:v>26</c:v>
                      </c:pt>
                      <c:pt idx="254">
                        <c:v>41</c:v>
                      </c:pt>
                      <c:pt idx="255">
                        <c:v>14</c:v>
                      </c:pt>
                      <c:pt idx="256">
                        <c:v>48</c:v>
                      </c:pt>
                      <c:pt idx="257">
                        <c:v>69</c:v>
                      </c:pt>
                      <c:pt idx="258">
                        <c:v>41</c:v>
                      </c:pt>
                      <c:pt idx="259">
                        <c:v>90</c:v>
                      </c:pt>
                      <c:pt idx="260">
                        <c:v>12</c:v>
                      </c:pt>
                      <c:pt idx="261">
                        <c:v>54</c:v>
                      </c:pt>
                      <c:pt idx="262">
                        <c:v>96</c:v>
                      </c:pt>
                      <c:pt idx="263">
                        <c:v>58</c:v>
                      </c:pt>
                      <c:pt idx="264">
                        <c:v>33</c:v>
                      </c:pt>
                      <c:pt idx="266">
                        <c:v>70</c:v>
                      </c:pt>
                      <c:pt idx="267">
                        <c:v>26</c:v>
                      </c:pt>
                      <c:pt idx="268">
                        <c:v>26</c:v>
                      </c:pt>
                      <c:pt idx="269">
                        <c:v>28</c:v>
                      </c:pt>
                      <c:pt idx="271">
                        <c:v>78</c:v>
                      </c:pt>
                      <c:pt idx="272">
                        <c:v>72</c:v>
                      </c:pt>
                      <c:pt idx="273">
                        <c:v>77</c:v>
                      </c:pt>
                      <c:pt idx="274">
                        <c:v>45</c:v>
                      </c:pt>
                      <c:pt idx="277">
                        <c:v>85</c:v>
                      </c:pt>
                      <c:pt idx="278">
                        <c:v>14</c:v>
                      </c:pt>
                      <c:pt idx="279">
                        <c:v>27</c:v>
                      </c:pt>
                      <c:pt idx="281">
                        <c:v>41</c:v>
                      </c:pt>
                    </c:numCache>
                  </c:numRef>
                </c:xVal>
                <c:yVal>
                  <c:numRef>
                    <c:extLst xmlns:c16r2="http://schemas.microsoft.com/office/drawing/2015/06/chart" xmlns:c15="http://schemas.microsoft.com/office/drawing/2012/chart">
                      <c:ext xmlns:c15="http://schemas.microsoft.com/office/drawing/2012/chart" uri="{02D57815-91ED-43cb-92C2-25804820EDAC}">
                        <c15:formulaRef>
                          <c15:sqref>'VS CEC Data (2018) - Uncleaned'!$U$3:$U$323</c15:sqref>
                        </c15:formulaRef>
                      </c:ext>
                    </c:extLst>
                    <c:numCache>
                      <c:formatCode>General</c:formatCode>
                      <c:ptCount val="321"/>
                      <c:pt idx="0">
                        <c:v>4.58</c:v>
                      </c:pt>
                      <c:pt idx="1">
                        <c:v>15.12</c:v>
                      </c:pt>
                      <c:pt idx="2">
                        <c:v>34.74</c:v>
                      </c:pt>
                      <c:pt idx="3">
                        <c:v>3.31</c:v>
                      </c:pt>
                      <c:pt idx="4">
                        <c:v>11.88</c:v>
                      </c:pt>
                      <c:pt idx="5">
                        <c:v>36.520000000000003</c:v>
                      </c:pt>
                      <c:pt idx="9">
                        <c:v>4.0599999999999996</c:v>
                      </c:pt>
                      <c:pt idx="10">
                        <c:v>12.94</c:v>
                      </c:pt>
                      <c:pt idx="11">
                        <c:v>24</c:v>
                      </c:pt>
                      <c:pt idx="13">
                        <c:v>11.86</c:v>
                      </c:pt>
                      <c:pt idx="14">
                        <c:v>30</c:v>
                      </c:pt>
                      <c:pt idx="16">
                        <c:v>3.41</c:v>
                      </c:pt>
                      <c:pt idx="17">
                        <c:v>3.31</c:v>
                      </c:pt>
                      <c:pt idx="18">
                        <c:v>11.88</c:v>
                      </c:pt>
                      <c:pt idx="19">
                        <c:v>36.520000000000003</c:v>
                      </c:pt>
                      <c:pt idx="20">
                        <c:v>3.14</c:v>
                      </c:pt>
                      <c:pt idx="21">
                        <c:v>10.37</c:v>
                      </c:pt>
                      <c:pt idx="22">
                        <c:v>23.33</c:v>
                      </c:pt>
                      <c:pt idx="25">
                        <c:v>24</c:v>
                      </c:pt>
                      <c:pt idx="26">
                        <c:v>4.0599999999999996</c:v>
                      </c:pt>
                      <c:pt idx="27">
                        <c:v>12.94</c:v>
                      </c:pt>
                      <c:pt idx="28">
                        <c:v>4.58</c:v>
                      </c:pt>
                      <c:pt idx="29">
                        <c:v>34.74</c:v>
                      </c:pt>
                      <c:pt idx="30">
                        <c:v>15.12</c:v>
                      </c:pt>
                      <c:pt idx="31">
                        <c:v>2.5499999999999998</c:v>
                      </c:pt>
                      <c:pt idx="32">
                        <c:v>2.64</c:v>
                      </c:pt>
                      <c:pt idx="33">
                        <c:v>2.73</c:v>
                      </c:pt>
                      <c:pt idx="34">
                        <c:v>3.28</c:v>
                      </c:pt>
                      <c:pt idx="35">
                        <c:v>3.28</c:v>
                      </c:pt>
                      <c:pt idx="36">
                        <c:v>2.5499999999999998</c:v>
                      </c:pt>
                      <c:pt idx="37">
                        <c:v>2.5499999999999998</c:v>
                      </c:pt>
                      <c:pt idx="38">
                        <c:v>3.25</c:v>
                      </c:pt>
                      <c:pt idx="39">
                        <c:v>31.67</c:v>
                      </c:pt>
                      <c:pt idx="40">
                        <c:v>2.5299999999999998</c:v>
                      </c:pt>
                      <c:pt idx="55">
                        <c:v>31.67</c:v>
                      </c:pt>
                      <c:pt idx="56">
                        <c:v>2.5299999999999998</c:v>
                      </c:pt>
                      <c:pt idx="57">
                        <c:v>31.67</c:v>
                      </c:pt>
                      <c:pt idx="58">
                        <c:v>2.5299999999999998</c:v>
                      </c:pt>
                      <c:pt idx="59">
                        <c:v>31.67</c:v>
                      </c:pt>
                      <c:pt idx="60">
                        <c:v>2.5299999999999998</c:v>
                      </c:pt>
                      <c:pt idx="61">
                        <c:v>31.67</c:v>
                      </c:pt>
                      <c:pt idx="62">
                        <c:v>2.5299999999999998</c:v>
                      </c:pt>
                      <c:pt idx="63">
                        <c:v>17.5</c:v>
                      </c:pt>
                      <c:pt idx="64">
                        <c:v>2.5299999999999998</c:v>
                      </c:pt>
                      <c:pt idx="65">
                        <c:v>17.5</c:v>
                      </c:pt>
                      <c:pt idx="66">
                        <c:v>2.5299999999999998</c:v>
                      </c:pt>
                      <c:pt idx="67">
                        <c:v>3.31</c:v>
                      </c:pt>
                      <c:pt idx="68">
                        <c:v>11.88</c:v>
                      </c:pt>
                      <c:pt idx="69">
                        <c:v>36.520000000000003</c:v>
                      </c:pt>
                      <c:pt idx="70">
                        <c:v>3.31</c:v>
                      </c:pt>
                      <c:pt idx="71">
                        <c:v>11.88</c:v>
                      </c:pt>
                      <c:pt idx="72">
                        <c:v>36.520000000000003</c:v>
                      </c:pt>
                      <c:pt idx="73">
                        <c:v>4.33</c:v>
                      </c:pt>
                      <c:pt idx="74">
                        <c:v>12</c:v>
                      </c:pt>
                      <c:pt idx="75">
                        <c:v>33</c:v>
                      </c:pt>
                      <c:pt idx="76">
                        <c:v>4.33</c:v>
                      </c:pt>
                      <c:pt idx="77">
                        <c:v>12</c:v>
                      </c:pt>
                      <c:pt idx="78">
                        <c:v>33</c:v>
                      </c:pt>
                      <c:pt idx="79">
                        <c:v>3.41</c:v>
                      </c:pt>
                      <c:pt idx="80">
                        <c:v>11.86</c:v>
                      </c:pt>
                      <c:pt idx="81">
                        <c:v>30</c:v>
                      </c:pt>
                      <c:pt idx="82">
                        <c:v>3.41</c:v>
                      </c:pt>
                      <c:pt idx="83">
                        <c:v>11.86</c:v>
                      </c:pt>
                      <c:pt idx="84">
                        <c:v>30</c:v>
                      </c:pt>
                      <c:pt idx="85">
                        <c:v>4.58</c:v>
                      </c:pt>
                      <c:pt idx="86">
                        <c:v>15.12</c:v>
                      </c:pt>
                      <c:pt idx="87">
                        <c:v>34.74</c:v>
                      </c:pt>
                      <c:pt idx="88">
                        <c:v>4.0599999999999996</c:v>
                      </c:pt>
                      <c:pt idx="89">
                        <c:v>12.94</c:v>
                      </c:pt>
                      <c:pt idx="90">
                        <c:v>24</c:v>
                      </c:pt>
                      <c:pt idx="91">
                        <c:v>8.89</c:v>
                      </c:pt>
                      <c:pt idx="92">
                        <c:v>14.52</c:v>
                      </c:pt>
                      <c:pt idx="93">
                        <c:v>2.13</c:v>
                      </c:pt>
                      <c:pt idx="94">
                        <c:v>7.95</c:v>
                      </c:pt>
                      <c:pt idx="95">
                        <c:v>14.52</c:v>
                      </c:pt>
                      <c:pt idx="96">
                        <c:v>2.13</c:v>
                      </c:pt>
                      <c:pt idx="97">
                        <c:v>13.17</c:v>
                      </c:pt>
                      <c:pt idx="98">
                        <c:v>23.16</c:v>
                      </c:pt>
                      <c:pt idx="99">
                        <c:v>2.13</c:v>
                      </c:pt>
                      <c:pt idx="100">
                        <c:v>13.17</c:v>
                      </c:pt>
                      <c:pt idx="101">
                        <c:v>23.16</c:v>
                      </c:pt>
                      <c:pt idx="102">
                        <c:v>2.13</c:v>
                      </c:pt>
                      <c:pt idx="103">
                        <c:v>13.17</c:v>
                      </c:pt>
                      <c:pt idx="104">
                        <c:v>23.16</c:v>
                      </c:pt>
                      <c:pt idx="105">
                        <c:v>2.13</c:v>
                      </c:pt>
                      <c:pt idx="106">
                        <c:v>14.18</c:v>
                      </c:pt>
                      <c:pt idx="107">
                        <c:v>14.18</c:v>
                      </c:pt>
                      <c:pt idx="108">
                        <c:v>2.13</c:v>
                      </c:pt>
                      <c:pt idx="109">
                        <c:v>10.4</c:v>
                      </c:pt>
                      <c:pt idx="110">
                        <c:v>20.65</c:v>
                      </c:pt>
                      <c:pt idx="111">
                        <c:v>2.87</c:v>
                      </c:pt>
                      <c:pt idx="112">
                        <c:v>11.94</c:v>
                      </c:pt>
                      <c:pt idx="113">
                        <c:v>22.63</c:v>
                      </c:pt>
                      <c:pt idx="114">
                        <c:v>2.44</c:v>
                      </c:pt>
                      <c:pt idx="115">
                        <c:v>12.93</c:v>
                      </c:pt>
                      <c:pt idx="116">
                        <c:v>24.57</c:v>
                      </c:pt>
                      <c:pt idx="117">
                        <c:v>2.13</c:v>
                      </c:pt>
                      <c:pt idx="118">
                        <c:v>12.93</c:v>
                      </c:pt>
                      <c:pt idx="119">
                        <c:v>24.57</c:v>
                      </c:pt>
                      <c:pt idx="120">
                        <c:v>2.13</c:v>
                      </c:pt>
                      <c:pt idx="121">
                        <c:v>14.31</c:v>
                      </c:pt>
                      <c:pt idx="122">
                        <c:v>14.31</c:v>
                      </c:pt>
                      <c:pt idx="123">
                        <c:v>2.13</c:v>
                      </c:pt>
                      <c:pt idx="124">
                        <c:v>12.93</c:v>
                      </c:pt>
                      <c:pt idx="125">
                        <c:v>24.57</c:v>
                      </c:pt>
                      <c:pt idx="126">
                        <c:v>2.13</c:v>
                      </c:pt>
                      <c:pt idx="127">
                        <c:v>12.93</c:v>
                      </c:pt>
                      <c:pt idx="128">
                        <c:v>24.57</c:v>
                      </c:pt>
                      <c:pt idx="129">
                        <c:v>2.13</c:v>
                      </c:pt>
                      <c:pt idx="130">
                        <c:v>14.31</c:v>
                      </c:pt>
                      <c:pt idx="131">
                        <c:v>14.31</c:v>
                      </c:pt>
                      <c:pt idx="132">
                        <c:v>2.13</c:v>
                      </c:pt>
                      <c:pt idx="133">
                        <c:v>12</c:v>
                      </c:pt>
                      <c:pt idx="134">
                        <c:v>22.07</c:v>
                      </c:pt>
                      <c:pt idx="135">
                        <c:v>2.2400000000000002</c:v>
                      </c:pt>
                      <c:pt idx="136">
                        <c:v>14.18</c:v>
                      </c:pt>
                      <c:pt idx="137">
                        <c:v>14.18</c:v>
                      </c:pt>
                      <c:pt idx="138">
                        <c:v>2.13</c:v>
                      </c:pt>
                      <c:pt idx="139">
                        <c:v>12</c:v>
                      </c:pt>
                      <c:pt idx="140">
                        <c:v>22.07</c:v>
                      </c:pt>
                      <c:pt idx="141">
                        <c:v>2.2400000000000002</c:v>
                      </c:pt>
                      <c:pt idx="142">
                        <c:v>12</c:v>
                      </c:pt>
                      <c:pt idx="143">
                        <c:v>22.07</c:v>
                      </c:pt>
                      <c:pt idx="144">
                        <c:v>2.2400000000000002</c:v>
                      </c:pt>
                      <c:pt idx="145">
                        <c:v>7.64</c:v>
                      </c:pt>
                      <c:pt idx="146">
                        <c:v>12.36</c:v>
                      </c:pt>
                      <c:pt idx="147">
                        <c:v>2.3199999999999998</c:v>
                      </c:pt>
                      <c:pt idx="148">
                        <c:v>35.99</c:v>
                      </c:pt>
                      <c:pt idx="149">
                        <c:v>35.99</c:v>
                      </c:pt>
                      <c:pt idx="150">
                        <c:v>2.88</c:v>
                      </c:pt>
                      <c:pt idx="151">
                        <c:v>7.64</c:v>
                      </c:pt>
                      <c:pt idx="152">
                        <c:v>12.36</c:v>
                      </c:pt>
                      <c:pt idx="153">
                        <c:v>2.3199999999999998</c:v>
                      </c:pt>
                      <c:pt idx="154">
                        <c:v>13.12</c:v>
                      </c:pt>
                      <c:pt idx="155">
                        <c:v>16.350000000000001</c:v>
                      </c:pt>
                      <c:pt idx="156">
                        <c:v>2.2599999999999998</c:v>
                      </c:pt>
                      <c:pt idx="157">
                        <c:v>13.17</c:v>
                      </c:pt>
                      <c:pt idx="158">
                        <c:v>23.16</c:v>
                      </c:pt>
                      <c:pt idx="159">
                        <c:v>2.13</c:v>
                      </c:pt>
                      <c:pt idx="160">
                        <c:v>13.17</c:v>
                      </c:pt>
                      <c:pt idx="161">
                        <c:v>23.16</c:v>
                      </c:pt>
                      <c:pt idx="162">
                        <c:v>2.13</c:v>
                      </c:pt>
                      <c:pt idx="163">
                        <c:v>14.18</c:v>
                      </c:pt>
                      <c:pt idx="164">
                        <c:v>14.18</c:v>
                      </c:pt>
                      <c:pt idx="165">
                        <c:v>2.13</c:v>
                      </c:pt>
                      <c:pt idx="166">
                        <c:v>10.6</c:v>
                      </c:pt>
                      <c:pt idx="167">
                        <c:v>8.43</c:v>
                      </c:pt>
                      <c:pt idx="168">
                        <c:v>23.33</c:v>
                      </c:pt>
                      <c:pt idx="169">
                        <c:v>3.46</c:v>
                      </c:pt>
                      <c:pt idx="170">
                        <c:v>10.6</c:v>
                      </c:pt>
                      <c:pt idx="172">
                        <c:v>21.33</c:v>
                      </c:pt>
                      <c:pt idx="173">
                        <c:v>19.559999999999999</c:v>
                      </c:pt>
                      <c:pt idx="174">
                        <c:v>15.84</c:v>
                      </c:pt>
                      <c:pt idx="175">
                        <c:v>10.37</c:v>
                      </c:pt>
                      <c:pt idx="176">
                        <c:v>6.41</c:v>
                      </c:pt>
                      <c:pt idx="177">
                        <c:v>17.5</c:v>
                      </c:pt>
                      <c:pt idx="178">
                        <c:v>36.520000000000003</c:v>
                      </c:pt>
                      <c:pt idx="179">
                        <c:v>2.96</c:v>
                      </c:pt>
                      <c:pt idx="180">
                        <c:v>35</c:v>
                      </c:pt>
                      <c:pt idx="183">
                        <c:v>2.5299999999999998</c:v>
                      </c:pt>
                      <c:pt idx="184">
                        <c:v>8.1300000000000008</c:v>
                      </c:pt>
                      <c:pt idx="185">
                        <c:v>19.559999999999999</c:v>
                      </c:pt>
                      <c:pt idx="186">
                        <c:v>17.5</c:v>
                      </c:pt>
                      <c:pt idx="187">
                        <c:v>35</c:v>
                      </c:pt>
                      <c:pt idx="188">
                        <c:v>12.88</c:v>
                      </c:pt>
                      <c:pt idx="189">
                        <c:v>7.59</c:v>
                      </c:pt>
                      <c:pt idx="190">
                        <c:v>2.5099999999999998</c:v>
                      </c:pt>
                      <c:pt idx="192">
                        <c:v>3.31</c:v>
                      </c:pt>
                      <c:pt idx="193">
                        <c:v>2.5499999999999998</c:v>
                      </c:pt>
                      <c:pt idx="194">
                        <c:v>2.2999999999999998</c:v>
                      </c:pt>
                      <c:pt idx="195">
                        <c:v>3.76</c:v>
                      </c:pt>
                      <c:pt idx="196">
                        <c:v>17.29</c:v>
                      </c:pt>
                      <c:pt idx="197">
                        <c:v>2.5299999999999998</c:v>
                      </c:pt>
                      <c:pt idx="198">
                        <c:v>11.88</c:v>
                      </c:pt>
                      <c:pt idx="199">
                        <c:v>23.33</c:v>
                      </c:pt>
                      <c:pt idx="201">
                        <c:v>15</c:v>
                      </c:pt>
                      <c:pt idx="203">
                        <c:v>3.14</c:v>
                      </c:pt>
                      <c:pt idx="204">
                        <c:v>3.31</c:v>
                      </c:pt>
                      <c:pt idx="205">
                        <c:v>33</c:v>
                      </c:pt>
                      <c:pt idx="206">
                        <c:v>2.59</c:v>
                      </c:pt>
                      <c:pt idx="207">
                        <c:v>2.4700000000000002</c:v>
                      </c:pt>
                      <c:pt idx="208">
                        <c:v>23.33</c:v>
                      </c:pt>
                      <c:pt idx="209">
                        <c:v>2.54</c:v>
                      </c:pt>
                      <c:pt idx="210">
                        <c:v>11.69</c:v>
                      </c:pt>
                      <c:pt idx="211">
                        <c:v>2.5299999999999998</c:v>
                      </c:pt>
                      <c:pt idx="213">
                        <c:v>2.54</c:v>
                      </c:pt>
                      <c:pt idx="214">
                        <c:v>19.559999999999999</c:v>
                      </c:pt>
                      <c:pt idx="215">
                        <c:v>2.5099999999999998</c:v>
                      </c:pt>
                      <c:pt idx="216">
                        <c:v>2.96</c:v>
                      </c:pt>
                      <c:pt idx="217">
                        <c:v>19.559999999999999</c:v>
                      </c:pt>
                      <c:pt idx="218">
                        <c:v>17.5</c:v>
                      </c:pt>
                      <c:pt idx="219">
                        <c:v>15</c:v>
                      </c:pt>
                      <c:pt idx="220">
                        <c:v>12</c:v>
                      </c:pt>
                      <c:pt idx="221">
                        <c:v>22.1</c:v>
                      </c:pt>
                      <c:pt idx="222">
                        <c:v>15.51</c:v>
                      </c:pt>
                      <c:pt idx="224">
                        <c:v>35</c:v>
                      </c:pt>
                      <c:pt idx="225">
                        <c:v>36.520000000000003</c:v>
                      </c:pt>
                      <c:pt idx="226">
                        <c:v>2.54</c:v>
                      </c:pt>
                      <c:pt idx="227">
                        <c:v>36.520000000000003</c:v>
                      </c:pt>
                      <c:pt idx="228">
                        <c:v>19.68</c:v>
                      </c:pt>
                      <c:pt idx="229">
                        <c:v>2.74</c:v>
                      </c:pt>
                      <c:pt idx="230">
                        <c:v>14.59</c:v>
                      </c:pt>
                      <c:pt idx="231">
                        <c:v>2.4700000000000002</c:v>
                      </c:pt>
                      <c:pt idx="232">
                        <c:v>2.63</c:v>
                      </c:pt>
                      <c:pt idx="233">
                        <c:v>4.3899999999999997</c:v>
                      </c:pt>
                      <c:pt idx="234">
                        <c:v>2.4700000000000002</c:v>
                      </c:pt>
                      <c:pt idx="235">
                        <c:v>2.5299999999999998</c:v>
                      </c:pt>
                      <c:pt idx="236">
                        <c:v>7.83</c:v>
                      </c:pt>
                      <c:pt idx="237">
                        <c:v>23.33</c:v>
                      </c:pt>
                      <c:pt idx="238">
                        <c:v>2.5099999999999998</c:v>
                      </c:pt>
                      <c:pt idx="239">
                        <c:v>4</c:v>
                      </c:pt>
                      <c:pt idx="240">
                        <c:v>2.4700000000000002</c:v>
                      </c:pt>
                      <c:pt idx="241">
                        <c:v>36.520000000000003</c:v>
                      </c:pt>
                      <c:pt idx="242">
                        <c:v>12.88</c:v>
                      </c:pt>
                      <c:pt idx="243">
                        <c:v>2.38</c:v>
                      </c:pt>
                      <c:pt idx="244">
                        <c:v>3.31</c:v>
                      </c:pt>
                      <c:pt idx="245">
                        <c:v>2.96</c:v>
                      </c:pt>
                      <c:pt idx="248">
                        <c:v>2.54</c:v>
                      </c:pt>
                      <c:pt idx="249">
                        <c:v>4</c:v>
                      </c:pt>
                      <c:pt idx="250">
                        <c:v>2.29</c:v>
                      </c:pt>
                      <c:pt idx="251">
                        <c:v>2.5099999999999998</c:v>
                      </c:pt>
                      <c:pt idx="252">
                        <c:v>12.88</c:v>
                      </c:pt>
                      <c:pt idx="253">
                        <c:v>17.329999999999998</c:v>
                      </c:pt>
                      <c:pt idx="254">
                        <c:v>11.88</c:v>
                      </c:pt>
                      <c:pt idx="255">
                        <c:v>23.33</c:v>
                      </c:pt>
                      <c:pt idx="256">
                        <c:v>7.95</c:v>
                      </c:pt>
                      <c:pt idx="257">
                        <c:v>3.14</c:v>
                      </c:pt>
                      <c:pt idx="258">
                        <c:v>11.88</c:v>
                      </c:pt>
                      <c:pt idx="259">
                        <c:v>2.29</c:v>
                      </c:pt>
                      <c:pt idx="260">
                        <c:v>32.72</c:v>
                      </c:pt>
                      <c:pt idx="261">
                        <c:v>5.86</c:v>
                      </c:pt>
                      <c:pt idx="262">
                        <c:v>2.29</c:v>
                      </c:pt>
                      <c:pt idx="263">
                        <c:v>4.33</c:v>
                      </c:pt>
                      <c:pt idx="264">
                        <c:v>10.37</c:v>
                      </c:pt>
                      <c:pt idx="266">
                        <c:v>4</c:v>
                      </c:pt>
                      <c:pt idx="267">
                        <c:v>15</c:v>
                      </c:pt>
                      <c:pt idx="268">
                        <c:v>15</c:v>
                      </c:pt>
                      <c:pt idx="269">
                        <c:v>17.5</c:v>
                      </c:pt>
                      <c:pt idx="271">
                        <c:v>2.96</c:v>
                      </c:pt>
                      <c:pt idx="272">
                        <c:v>3.49</c:v>
                      </c:pt>
                      <c:pt idx="273">
                        <c:v>3.1</c:v>
                      </c:pt>
                      <c:pt idx="274">
                        <c:v>8.91</c:v>
                      </c:pt>
                      <c:pt idx="277">
                        <c:v>3.31</c:v>
                      </c:pt>
                      <c:pt idx="278">
                        <c:v>35</c:v>
                      </c:pt>
                      <c:pt idx="279">
                        <c:v>14.59</c:v>
                      </c:pt>
                      <c:pt idx="281">
                        <c:v>11.88</c:v>
                      </c:pt>
                    </c:numCache>
                  </c:numRef>
                </c:yVal>
                <c:smooth val="0"/>
                <c:extLst xmlns:c16r2="http://schemas.microsoft.com/office/drawing/2015/06/chart" xmlns:c15="http://schemas.microsoft.com/office/drawing/2012/chart">
                  <c:ext xmlns:c16="http://schemas.microsoft.com/office/drawing/2014/chart" uri="{C3380CC4-5D6E-409C-BE32-E72D297353CC}">
                    <c16:uniqueId val="{00000005-4BE2-42D1-8B36-A203FD92A2E6}"/>
                  </c:ext>
                </c:extLst>
              </c15:ser>
            </c15:filteredScatterSeries>
          </c:ext>
        </c:extLst>
      </c:scatterChart>
      <c:valAx>
        <c:axId val="309829976"/>
        <c:scaling>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GPM</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9830368"/>
        <c:crosses val="autoZero"/>
        <c:crossBetween val="midCat"/>
      </c:valAx>
      <c:valAx>
        <c:axId val="309830368"/>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EF</a:t>
                </a:r>
              </a:p>
            </c:rich>
          </c:tx>
          <c:overlay val="0"/>
          <c:spPr>
            <a:noFill/>
            <a:ln>
              <a:noFill/>
            </a:ln>
            <a:effectLst/>
          </c:sp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9829976"/>
        <c:crosses val="autoZero"/>
        <c:crossBetween val="midCat"/>
      </c:valAx>
    </c:plotArea>
    <c:plotVisOnly val="1"/>
    <c:dispBlanksAs val="gap"/>
    <c:showDLblsOverMax val="0"/>
  </c:chart>
  <c:txPr>
    <a:bodyPr/>
    <a:lstStyle/>
    <a:p>
      <a:pPr>
        <a:defRPr/>
      </a:pPr>
      <a:endParaRPr lang="en-US"/>
    </a:p>
  </c:txPr>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CEC Curves A, B &amp; C - Head</a:t>
            </a:r>
            <a:r>
              <a:rPr lang="en-US" baseline="0"/>
              <a:t> vs Flow</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2787436586944478"/>
          <c:y val="0.13965403352813935"/>
          <c:w val="0.81874262669711129"/>
          <c:h val="0.65456085928483487"/>
        </c:manualLayout>
      </c:layout>
      <c:scatterChart>
        <c:scatterStyle val="smoothMarker"/>
        <c:varyColors val="0"/>
        <c:ser>
          <c:idx val="0"/>
          <c:order val="0"/>
          <c:tx>
            <c:strRef>
              <c:f>'Ideal CEC curves'!$B$3</c:f>
              <c:strCache>
                <c:ptCount val="1"/>
                <c:pt idx="0">
                  <c:v>Curve A Head (ft)</c:v>
                </c:pt>
              </c:strCache>
            </c:strRef>
          </c:tx>
          <c:spPr>
            <a:ln w="19050" cap="rnd">
              <a:solidFill>
                <a:schemeClr val="accent1"/>
              </a:solidFill>
              <a:round/>
            </a:ln>
            <a:effectLst/>
          </c:spPr>
          <c:marker>
            <c:symbol val="none"/>
          </c:marker>
          <c:xVal>
            <c:numRef>
              <c:f>'Ideal CEC curves'!$A$4:$A$104</c:f>
              <c:numCache>
                <c:formatCode>General</c:formatCode>
                <c:ptCount val="10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numCache>
            </c:numRef>
          </c:xVal>
          <c:yVal>
            <c:numRef>
              <c:f>'Ideal CEC curves'!$B$4:$B$104</c:f>
              <c:numCache>
                <c:formatCode>General</c:formatCode>
                <c:ptCount val="101"/>
                <c:pt idx="0">
                  <c:v>0</c:v>
                </c:pt>
                <c:pt idx="1">
                  <c:v>1.67E-2</c:v>
                </c:pt>
                <c:pt idx="2">
                  <c:v>6.6799999999999998E-2</c:v>
                </c:pt>
                <c:pt idx="3">
                  <c:v>0.15029999999999999</c:v>
                </c:pt>
                <c:pt idx="4">
                  <c:v>0.26719999999999999</c:v>
                </c:pt>
                <c:pt idx="5">
                  <c:v>0.41749999999999998</c:v>
                </c:pt>
                <c:pt idx="6">
                  <c:v>0.60119999999999996</c:v>
                </c:pt>
                <c:pt idx="7">
                  <c:v>0.81830000000000003</c:v>
                </c:pt>
                <c:pt idx="8">
                  <c:v>1.0688</c:v>
                </c:pt>
                <c:pt idx="9">
                  <c:v>1.3527</c:v>
                </c:pt>
                <c:pt idx="10">
                  <c:v>1.67</c:v>
                </c:pt>
                <c:pt idx="11">
                  <c:v>2.0207000000000002</c:v>
                </c:pt>
                <c:pt idx="12">
                  <c:v>2.4047999999999998</c:v>
                </c:pt>
                <c:pt idx="13">
                  <c:v>2.8222999999999998</c:v>
                </c:pt>
                <c:pt idx="14">
                  <c:v>3.2732000000000001</c:v>
                </c:pt>
                <c:pt idx="15">
                  <c:v>3.7574999999999998</c:v>
                </c:pt>
                <c:pt idx="16">
                  <c:v>4.2751999999999999</c:v>
                </c:pt>
                <c:pt idx="17">
                  <c:v>4.8262999999999998</c:v>
                </c:pt>
                <c:pt idx="18">
                  <c:v>5.4108000000000001</c:v>
                </c:pt>
                <c:pt idx="19">
                  <c:v>6.0286999999999997</c:v>
                </c:pt>
                <c:pt idx="20">
                  <c:v>6.68</c:v>
                </c:pt>
                <c:pt idx="21">
                  <c:v>7.3647</c:v>
                </c:pt>
                <c:pt idx="22">
                  <c:v>8.0828000000000007</c:v>
                </c:pt>
                <c:pt idx="23">
                  <c:v>8.8342999999999989</c:v>
                </c:pt>
                <c:pt idx="24">
                  <c:v>9.6191999999999993</c:v>
                </c:pt>
                <c:pt idx="25">
                  <c:v>10.4375</c:v>
                </c:pt>
                <c:pt idx="26">
                  <c:v>11.289199999999999</c:v>
                </c:pt>
                <c:pt idx="27">
                  <c:v>12.174300000000001</c:v>
                </c:pt>
                <c:pt idx="28">
                  <c:v>13.0928</c:v>
                </c:pt>
                <c:pt idx="29">
                  <c:v>14.044699999999999</c:v>
                </c:pt>
                <c:pt idx="30">
                  <c:v>15.03</c:v>
                </c:pt>
                <c:pt idx="31">
                  <c:v>16.0487</c:v>
                </c:pt>
                <c:pt idx="32">
                  <c:v>17.1008</c:v>
                </c:pt>
                <c:pt idx="33">
                  <c:v>18.186299999999999</c:v>
                </c:pt>
                <c:pt idx="34">
                  <c:v>19.305199999999999</c:v>
                </c:pt>
                <c:pt idx="35">
                  <c:v>20.4575</c:v>
                </c:pt>
                <c:pt idx="36">
                  <c:v>21.6432</c:v>
                </c:pt>
                <c:pt idx="37">
                  <c:v>22.862300000000001</c:v>
                </c:pt>
                <c:pt idx="38">
                  <c:v>24.114799999999999</c:v>
                </c:pt>
                <c:pt idx="39">
                  <c:v>25.400700000000001</c:v>
                </c:pt>
                <c:pt idx="40">
                  <c:v>26.72</c:v>
                </c:pt>
                <c:pt idx="41">
                  <c:v>28.072699999999998</c:v>
                </c:pt>
                <c:pt idx="42">
                  <c:v>29.4588</c:v>
                </c:pt>
                <c:pt idx="43">
                  <c:v>30.878299999999999</c:v>
                </c:pt>
                <c:pt idx="44">
                  <c:v>32.331200000000003</c:v>
                </c:pt>
                <c:pt idx="45">
                  <c:v>33.817500000000003</c:v>
                </c:pt>
                <c:pt idx="46">
                  <c:v>35.337199999999996</c:v>
                </c:pt>
                <c:pt idx="47">
                  <c:v>36.890299999999996</c:v>
                </c:pt>
                <c:pt idx="48">
                  <c:v>38.476799999999997</c:v>
                </c:pt>
                <c:pt idx="49">
                  <c:v>40.096699999999998</c:v>
                </c:pt>
                <c:pt idx="50">
                  <c:v>41.75</c:v>
                </c:pt>
                <c:pt idx="51">
                  <c:v>43.436700000000002</c:v>
                </c:pt>
                <c:pt idx="52">
                  <c:v>45.156799999999997</c:v>
                </c:pt>
                <c:pt idx="53">
                  <c:v>46.910299999999999</c:v>
                </c:pt>
                <c:pt idx="54">
                  <c:v>48.697200000000002</c:v>
                </c:pt>
                <c:pt idx="55">
                  <c:v>50.517499999999998</c:v>
                </c:pt>
                <c:pt idx="56">
                  <c:v>52.371200000000002</c:v>
                </c:pt>
                <c:pt idx="57">
                  <c:v>54.258299999999998</c:v>
                </c:pt>
                <c:pt idx="58">
                  <c:v>56.178799999999995</c:v>
                </c:pt>
                <c:pt idx="59">
                  <c:v>58.1327</c:v>
                </c:pt>
                <c:pt idx="60">
                  <c:v>60.12</c:v>
                </c:pt>
                <c:pt idx="61">
                  <c:v>62.140699999999995</c:v>
                </c:pt>
                <c:pt idx="62">
                  <c:v>64.194800000000001</c:v>
                </c:pt>
                <c:pt idx="63">
                  <c:v>66.282299999999992</c:v>
                </c:pt>
                <c:pt idx="64">
                  <c:v>68.403199999999998</c:v>
                </c:pt>
                <c:pt idx="65">
                  <c:v>70.557500000000005</c:v>
                </c:pt>
                <c:pt idx="66">
                  <c:v>72.745199999999997</c:v>
                </c:pt>
                <c:pt idx="67">
                  <c:v>74.966300000000004</c:v>
                </c:pt>
                <c:pt idx="68">
                  <c:v>77.220799999999997</c:v>
                </c:pt>
                <c:pt idx="69">
                  <c:v>79.508700000000005</c:v>
                </c:pt>
                <c:pt idx="70">
                  <c:v>81.83</c:v>
                </c:pt>
                <c:pt idx="71">
                  <c:v>84.184699999999992</c:v>
                </c:pt>
                <c:pt idx="72">
                  <c:v>86.572800000000001</c:v>
                </c:pt>
                <c:pt idx="73">
                  <c:v>88.994299999999996</c:v>
                </c:pt>
                <c:pt idx="74">
                  <c:v>91.449200000000005</c:v>
                </c:pt>
                <c:pt idx="75">
                  <c:v>93.9375</c:v>
                </c:pt>
                <c:pt idx="76">
                  <c:v>96.459199999999996</c:v>
                </c:pt>
                <c:pt idx="77">
                  <c:v>99.014299999999992</c:v>
                </c:pt>
                <c:pt idx="78">
                  <c:v>101.6028</c:v>
                </c:pt>
                <c:pt idx="79">
                  <c:v>104.2247</c:v>
                </c:pt>
                <c:pt idx="80">
                  <c:v>106.88</c:v>
                </c:pt>
                <c:pt idx="81">
                  <c:v>109.56869999999999</c:v>
                </c:pt>
                <c:pt idx="82">
                  <c:v>112.29079999999999</c:v>
                </c:pt>
                <c:pt idx="83">
                  <c:v>115.0463</c:v>
                </c:pt>
                <c:pt idx="84">
                  <c:v>117.8352</c:v>
                </c:pt>
                <c:pt idx="85">
                  <c:v>120.6575</c:v>
                </c:pt>
                <c:pt idx="86">
                  <c:v>123.5132</c:v>
                </c:pt>
                <c:pt idx="87">
                  <c:v>126.4023</c:v>
                </c:pt>
                <c:pt idx="88">
                  <c:v>129.32480000000001</c:v>
                </c:pt>
                <c:pt idx="89">
                  <c:v>132.2807</c:v>
                </c:pt>
                <c:pt idx="90">
                  <c:v>135.27000000000001</c:v>
                </c:pt>
                <c:pt idx="91">
                  <c:v>138.2927</c:v>
                </c:pt>
                <c:pt idx="92">
                  <c:v>141.34879999999998</c:v>
                </c:pt>
                <c:pt idx="93">
                  <c:v>144.4383</c:v>
                </c:pt>
                <c:pt idx="94">
                  <c:v>147.56119999999999</c:v>
                </c:pt>
                <c:pt idx="95">
                  <c:v>150.7175</c:v>
                </c:pt>
                <c:pt idx="96">
                  <c:v>153.90719999999999</c:v>
                </c:pt>
                <c:pt idx="97">
                  <c:v>157.13030000000001</c:v>
                </c:pt>
                <c:pt idx="98">
                  <c:v>160.38679999999999</c:v>
                </c:pt>
                <c:pt idx="99">
                  <c:v>163.67669999999998</c:v>
                </c:pt>
                <c:pt idx="100">
                  <c:v>167</c:v>
                </c:pt>
              </c:numCache>
            </c:numRef>
          </c:yVal>
          <c:smooth val="1"/>
          <c:extLst xmlns:c16r2="http://schemas.microsoft.com/office/drawing/2015/06/chart">
            <c:ext xmlns:c16="http://schemas.microsoft.com/office/drawing/2014/chart" uri="{C3380CC4-5D6E-409C-BE32-E72D297353CC}">
              <c16:uniqueId val="{00000000-3F00-443C-9377-24BDE2D8F929}"/>
            </c:ext>
          </c:extLst>
        </c:ser>
        <c:ser>
          <c:idx val="1"/>
          <c:order val="1"/>
          <c:tx>
            <c:strRef>
              <c:f>'Ideal CEC curves'!$C$3</c:f>
              <c:strCache>
                <c:ptCount val="1"/>
                <c:pt idx="0">
                  <c:v>Curve B Head (ft)</c:v>
                </c:pt>
              </c:strCache>
            </c:strRef>
          </c:tx>
          <c:spPr>
            <a:ln w="19050" cap="rnd">
              <a:solidFill>
                <a:schemeClr val="accent2"/>
              </a:solidFill>
              <a:round/>
            </a:ln>
            <a:effectLst/>
          </c:spPr>
          <c:marker>
            <c:symbol val="none"/>
          </c:marker>
          <c:xVal>
            <c:numRef>
              <c:f>'Ideal CEC curves'!$A$4:$A$104</c:f>
              <c:numCache>
                <c:formatCode>General</c:formatCode>
                <c:ptCount val="10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numCache>
            </c:numRef>
          </c:xVal>
          <c:yVal>
            <c:numRef>
              <c:f>'Ideal CEC curves'!$C$4:$C$104</c:f>
              <c:numCache>
                <c:formatCode>General</c:formatCode>
                <c:ptCount val="101"/>
                <c:pt idx="0">
                  <c:v>0</c:v>
                </c:pt>
                <c:pt idx="1">
                  <c:v>0.05</c:v>
                </c:pt>
                <c:pt idx="2">
                  <c:v>0.2</c:v>
                </c:pt>
                <c:pt idx="3">
                  <c:v>0.45</c:v>
                </c:pt>
                <c:pt idx="4">
                  <c:v>0.8</c:v>
                </c:pt>
                <c:pt idx="5">
                  <c:v>1.25</c:v>
                </c:pt>
                <c:pt idx="6">
                  <c:v>1.8</c:v>
                </c:pt>
                <c:pt idx="7">
                  <c:v>2.4500000000000002</c:v>
                </c:pt>
                <c:pt idx="8">
                  <c:v>3.2</c:v>
                </c:pt>
                <c:pt idx="9">
                  <c:v>4.05</c:v>
                </c:pt>
                <c:pt idx="10">
                  <c:v>5</c:v>
                </c:pt>
                <c:pt idx="11">
                  <c:v>6.0500000000000007</c:v>
                </c:pt>
                <c:pt idx="12">
                  <c:v>7.2</c:v>
                </c:pt>
                <c:pt idx="13">
                  <c:v>8.4500000000000011</c:v>
                </c:pt>
                <c:pt idx="14">
                  <c:v>9.8000000000000007</c:v>
                </c:pt>
                <c:pt idx="15">
                  <c:v>11.25</c:v>
                </c:pt>
                <c:pt idx="16">
                  <c:v>12.8</c:v>
                </c:pt>
                <c:pt idx="17">
                  <c:v>14.450000000000001</c:v>
                </c:pt>
                <c:pt idx="18">
                  <c:v>16.2</c:v>
                </c:pt>
                <c:pt idx="19">
                  <c:v>18.05</c:v>
                </c:pt>
                <c:pt idx="20">
                  <c:v>20</c:v>
                </c:pt>
                <c:pt idx="21">
                  <c:v>22.05</c:v>
                </c:pt>
                <c:pt idx="22">
                  <c:v>24.200000000000003</c:v>
                </c:pt>
                <c:pt idx="23">
                  <c:v>26.450000000000003</c:v>
                </c:pt>
                <c:pt idx="24">
                  <c:v>28.8</c:v>
                </c:pt>
                <c:pt idx="25">
                  <c:v>31.25</c:v>
                </c:pt>
                <c:pt idx="26">
                  <c:v>33.800000000000004</c:v>
                </c:pt>
                <c:pt idx="27">
                  <c:v>36.450000000000003</c:v>
                </c:pt>
                <c:pt idx="28">
                  <c:v>39.200000000000003</c:v>
                </c:pt>
                <c:pt idx="29">
                  <c:v>42.050000000000004</c:v>
                </c:pt>
                <c:pt idx="30">
                  <c:v>45</c:v>
                </c:pt>
                <c:pt idx="31">
                  <c:v>48.050000000000004</c:v>
                </c:pt>
                <c:pt idx="32">
                  <c:v>51.2</c:v>
                </c:pt>
                <c:pt idx="33">
                  <c:v>54.45</c:v>
                </c:pt>
                <c:pt idx="34">
                  <c:v>57.800000000000004</c:v>
                </c:pt>
                <c:pt idx="35">
                  <c:v>61.25</c:v>
                </c:pt>
                <c:pt idx="36">
                  <c:v>64.8</c:v>
                </c:pt>
                <c:pt idx="37">
                  <c:v>68.45</c:v>
                </c:pt>
                <c:pt idx="38">
                  <c:v>72.2</c:v>
                </c:pt>
                <c:pt idx="39">
                  <c:v>76.05</c:v>
                </c:pt>
                <c:pt idx="40">
                  <c:v>80</c:v>
                </c:pt>
                <c:pt idx="41">
                  <c:v>84.050000000000011</c:v>
                </c:pt>
                <c:pt idx="42">
                  <c:v>88.2</c:v>
                </c:pt>
                <c:pt idx="43">
                  <c:v>92.45</c:v>
                </c:pt>
                <c:pt idx="44">
                  <c:v>96.800000000000011</c:v>
                </c:pt>
                <c:pt idx="45">
                  <c:v>101.25</c:v>
                </c:pt>
                <c:pt idx="46">
                  <c:v>105.80000000000001</c:v>
                </c:pt>
                <c:pt idx="47">
                  <c:v>110.45</c:v>
                </c:pt>
                <c:pt idx="48">
                  <c:v>115.2</c:v>
                </c:pt>
                <c:pt idx="49">
                  <c:v>120.05000000000001</c:v>
                </c:pt>
                <c:pt idx="50">
                  <c:v>125</c:v>
                </c:pt>
                <c:pt idx="51">
                  <c:v>130.05000000000001</c:v>
                </c:pt>
                <c:pt idx="52">
                  <c:v>135.20000000000002</c:v>
                </c:pt>
                <c:pt idx="53">
                  <c:v>140.45000000000002</c:v>
                </c:pt>
                <c:pt idx="54">
                  <c:v>145.80000000000001</c:v>
                </c:pt>
                <c:pt idx="55">
                  <c:v>151.25</c:v>
                </c:pt>
                <c:pt idx="56">
                  <c:v>156.80000000000001</c:v>
                </c:pt>
                <c:pt idx="57">
                  <c:v>162.45000000000002</c:v>
                </c:pt>
                <c:pt idx="58">
                  <c:v>168.20000000000002</c:v>
                </c:pt>
                <c:pt idx="59">
                  <c:v>174.05</c:v>
                </c:pt>
                <c:pt idx="60">
                  <c:v>180</c:v>
                </c:pt>
                <c:pt idx="61">
                  <c:v>186.05</c:v>
                </c:pt>
                <c:pt idx="62">
                  <c:v>192.20000000000002</c:v>
                </c:pt>
                <c:pt idx="63">
                  <c:v>198.45000000000002</c:v>
                </c:pt>
                <c:pt idx="64">
                  <c:v>204.8</c:v>
                </c:pt>
                <c:pt idx="65">
                  <c:v>211.25</c:v>
                </c:pt>
                <c:pt idx="66">
                  <c:v>217.8</c:v>
                </c:pt>
                <c:pt idx="67">
                  <c:v>224.45000000000002</c:v>
                </c:pt>
                <c:pt idx="68">
                  <c:v>231.20000000000002</c:v>
                </c:pt>
                <c:pt idx="69">
                  <c:v>238.05</c:v>
                </c:pt>
                <c:pt idx="70">
                  <c:v>245</c:v>
                </c:pt>
                <c:pt idx="71">
                  <c:v>252.05</c:v>
                </c:pt>
                <c:pt idx="72">
                  <c:v>259.2</c:v>
                </c:pt>
                <c:pt idx="73">
                  <c:v>266.45</c:v>
                </c:pt>
                <c:pt idx="74">
                  <c:v>273.8</c:v>
                </c:pt>
                <c:pt idx="75">
                  <c:v>281.25</c:v>
                </c:pt>
                <c:pt idx="76">
                  <c:v>288.8</c:v>
                </c:pt>
                <c:pt idx="77">
                  <c:v>296.45</c:v>
                </c:pt>
                <c:pt idx="78">
                  <c:v>304.2</c:v>
                </c:pt>
                <c:pt idx="79">
                  <c:v>312.05</c:v>
                </c:pt>
                <c:pt idx="80">
                  <c:v>320</c:v>
                </c:pt>
                <c:pt idx="81">
                  <c:v>328.05</c:v>
                </c:pt>
                <c:pt idx="82">
                  <c:v>336.20000000000005</c:v>
                </c:pt>
                <c:pt idx="83">
                  <c:v>344.45000000000005</c:v>
                </c:pt>
                <c:pt idx="84">
                  <c:v>352.8</c:v>
                </c:pt>
                <c:pt idx="85">
                  <c:v>361.25</c:v>
                </c:pt>
                <c:pt idx="86">
                  <c:v>369.8</c:v>
                </c:pt>
                <c:pt idx="87">
                  <c:v>378.45000000000005</c:v>
                </c:pt>
                <c:pt idx="88">
                  <c:v>387.20000000000005</c:v>
                </c:pt>
                <c:pt idx="89">
                  <c:v>396.05</c:v>
                </c:pt>
                <c:pt idx="90">
                  <c:v>405</c:v>
                </c:pt>
                <c:pt idx="91">
                  <c:v>414.05</c:v>
                </c:pt>
                <c:pt idx="92">
                  <c:v>423.20000000000005</c:v>
                </c:pt>
                <c:pt idx="93">
                  <c:v>432.45000000000005</c:v>
                </c:pt>
                <c:pt idx="94">
                  <c:v>441.8</c:v>
                </c:pt>
                <c:pt idx="95">
                  <c:v>451.25</c:v>
                </c:pt>
                <c:pt idx="96">
                  <c:v>460.8</c:v>
                </c:pt>
                <c:pt idx="97">
                  <c:v>470.45000000000005</c:v>
                </c:pt>
                <c:pt idx="98">
                  <c:v>480.20000000000005</c:v>
                </c:pt>
                <c:pt idx="99">
                  <c:v>490.05</c:v>
                </c:pt>
                <c:pt idx="100">
                  <c:v>500</c:v>
                </c:pt>
              </c:numCache>
            </c:numRef>
          </c:yVal>
          <c:smooth val="1"/>
          <c:extLst xmlns:c16r2="http://schemas.microsoft.com/office/drawing/2015/06/chart">
            <c:ext xmlns:c16="http://schemas.microsoft.com/office/drawing/2014/chart" uri="{C3380CC4-5D6E-409C-BE32-E72D297353CC}">
              <c16:uniqueId val="{00000001-3F00-443C-9377-24BDE2D8F929}"/>
            </c:ext>
          </c:extLst>
        </c:ser>
        <c:ser>
          <c:idx val="2"/>
          <c:order val="2"/>
          <c:tx>
            <c:strRef>
              <c:f>'Ideal CEC curves'!$D$3</c:f>
              <c:strCache>
                <c:ptCount val="1"/>
                <c:pt idx="0">
                  <c:v>Curve C Head (ft)</c:v>
                </c:pt>
              </c:strCache>
            </c:strRef>
          </c:tx>
          <c:spPr>
            <a:ln w="19050" cap="rnd">
              <a:solidFill>
                <a:schemeClr val="accent3"/>
              </a:solidFill>
              <a:round/>
            </a:ln>
            <a:effectLst/>
          </c:spPr>
          <c:marker>
            <c:symbol val="none"/>
          </c:marker>
          <c:xVal>
            <c:numRef>
              <c:f>'Ideal CEC curves'!$A$4:$A$104</c:f>
              <c:numCache>
                <c:formatCode>General</c:formatCode>
                <c:ptCount val="101"/>
                <c:pt idx="0">
                  <c:v>0</c:v>
                </c:pt>
                <c:pt idx="1">
                  <c:v>1</c:v>
                </c:pt>
                <c:pt idx="2">
                  <c:v>2</c:v>
                </c:pt>
                <c:pt idx="3">
                  <c:v>3</c:v>
                </c:pt>
                <c:pt idx="4">
                  <c:v>4</c:v>
                </c:pt>
                <c:pt idx="5">
                  <c:v>5</c:v>
                </c:pt>
                <c:pt idx="6">
                  <c:v>6</c:v>
                </c:pt>
                <c:pt idx="7">
                  <c:v>7</c:v>
                </c:pt>
                <c:pt idx="8">
                  <c:v>8</c:v>
                </c:pt>
                <c:pt idx="9">
                  <c:v>9</c:v>
                </c:pt>
                <c:pt idx="10">
                  <c:v>10</c:v>
                </c:pt>
                <c:pt idx="11">
                  <c:v>11</c:v>
                </c:pt>
                <c:pt idx="12">
                  <c:v>12</c:v>
                </c:pt>
                <c:pt idx="13">
                  <c:v>13</c:v>
                </c:pt>
                <c:pt idx="14">
                  <c:v>14</c:v>
                </c:pt>
                <c:pt idx="15">
                  <c:v>15</c:v>
                </c:pt>
                <c:pt idx="16">
                  <c:v>16</c:v>
                </c:pt>
                <c:pt idx="17">
                  <c:v>17</c:v>
                </c:pt>
                <c:pt idx="18">
                  <c:v>18</c:v>
                </c:pt>
                <c:pt idx="19">
                  <c:v>19</c:v>
                </c:pt>
                <c:pt idx="20">
                  <c:v>20</c:v>
                </c:pt>
                <c:pt idx="21">
                  <c:v>21</c:v>
                </c:pt>
                <c:pt idx="22">
                  <c:v>22</c:v>
                </c:pt>
                <c:pt idx="23">
                  <c:v>23</c:v>
                </c:pt>
                <c:pt idx="24">
                  <c:v>24</c:v>
                </c:pt>
                <c:pt idx="25">
                  <c:v>25</c:v>
                </c:pt>
                <c:pt idx="26">
                  <c:v>26</c:v>
                </c:pt>
                <c:pt idx="27">
                  <c:v>27</c:v>
                </c:pt>
                <c:pt idx="28">
                  <c:v>28</c:v>
                </c:pt>
                <c:pt idx="29">
                  <c:v>29</c:v>
                </c:pt>
                <c:pt idx="30">
                  <c:v>30</c:v>
                </c:pt>
                <c:pt idx="31">
                  <c:v>31</c:v>
                </c:pt>
                <c:pt idx="32">
                  <c:v>32</c:v>
                </c:pt>
                <c:pt idx="33">
                  <c:v>33</c:v>
                </c:pt>
                <c:pt idx="34">
                  <c:v>34</c:v>
                </c:pt>
                <c:pt idx="35">
                  <c:v>35</c:v>
                </c:pt>
                <c:pt idx="36">
                  <c:v>36</c:v>
                </c:pt>
                <c:pt idx="37">
                  <c:v>37</c:v>
                </c:pt>
                <c:pt idx="38">
                  <c:v>38</c:v>
                </c:pt>
                <c:pt idx="39">
                  <c:v>39</c:v>
                </c:pt>
                <c:pt idx="40">
                  <c:v>40</c:v>
                </c:pt>
                <c:pt idx="41">
                  <c:v>41</c:v>
                </c:pt>
                <c:pt idx="42">
                  <c:v>42</c:v>
                </c:pt>
                <c:pt idx="43">
                  <c:v>43</c:v>
                </c:pt>
                <c:pt idx="44">
                  <c:v>44</c:v>
                </c:pt>
                <c:pt idx="45">
                  <c:v>45</c:v>
                </c:pt>
                <c:pt idx="46">
                  <c:v>46</c:v>
                </c:pt>
                <c:pt idx="47">
                  <c:v>47</c:v>
                </c:pt>
                <c:pt idx="48">
                  <c:v>48</c:v>
                </c:pt>
                <c:pt idx="49">
                  <c:v>49</c:v>
                </c:pt>
                <c:pt idx="50">
                  <c:v>50</c:v>
                </c:pt>
                <c:pt idx="51">
                  <c:v>51</c:v>
                </c:pt>
                <c:pt idx="52">
                  <c:v>52</c:v>
                </c:pt>
                <c:pt idx="53">
                  <c:v>53</c:v>
                </c:pt>
                <c:pt idx="54">
                  <c:v>54</c:v>
                </c:pt>
                <c:pt idx="55">
                  <c:v>55</c:v>
                </c:pt>
                <c:pt idx="56">
                  <c:v>56</c:v>
                </c:pt>
                <c:pt idx="57">
                  <c:v>57</c:v>
                </c:pt>
                <c:pt idx="58">
                  <c:v>58</c:v>
                </c:pt>
                <c:pt idx="59">
                  <c:v>59</c:v>
                </c:pt>
                <c:pt idx="60">
                  <c:v>60</c:v>
                </c:pt>
                <c:pt idx="61">
                  <c:v>61</c:v>
                </c:pt>
                <c:pt idx="62">
                  <c:v>62</c:v>
                </c:pt>
                <c:pt idx="63">
                  <c:v>63</c:v>
                </c:pt>
                <c:pt idx="64">
                  <c:v>64</c:v>
                </c:pt>
                <c:pt idx="65">
                  <c:v>65</c:v>
                </c:pt>
                <c:pt idx="66">
                  <c:v>66</c:v>
                </c:pt>
                <c:pt idx="67">
                  <c:v>67</c:v>
                </c:pt>
                <c:pt idx="68">
                  <c:v>68</c:v>
                </c:pt>
                <c:pt idx="69">
                  <c:v>69</c:v>
                </c:pt>
                <c:pt idx="70">
                  <c:v>70</c:v>
                </c:pt>
                <c:pt idx="71">
                  <c:v>71</c:v>
                </c:pt>
                <c:pt idx="72">
                  <c:v>72</c:v>
                </c:pt>
                <c:pt idx="73">
                  <c:v>73</c:v>
                </c:pt>
                <c:pt idx="74">
                  <c:v>74</c:v>
                </c:pt>
                <c:pt idx="75">
                  <c:v>75</c:v>
                </c:pt>
                <c:pt idx="76">
                  <c:v>76</c:v>
                </c:pt>
                <c:pt idx="77">
                  <c:v>77</c:v>
                </c:pt>
                <c:pt idx="78">
                  <c:v>78</c:v>
                </c:pt>
                <c:pt idx="79">
                  <c:v>79</c:v>
                </c:pt>
                <c:pt idx="80">
                  <c:v>80</c:v>
                </c:pt>
                <c:pt idx="81">
                  <c:v>81</c:v>
                </c:pt>
                <c:pt idx="82">
                  <c:v>82</c:v>
                </c:pt>
                <c:pt idx="83">
                  <c:v>83</c:v>
                </c:pt>
                <c:pt idx="84">
                  <c:v>84</c:v>
                </c:pt>
                <c:pt idx="85">
                  <c:v>85</c:v>
                </c:pt>
                <c:pt idx="86">
                  <c:v>86</c:v>
                </c:pt>
                <c:pt idx="87">
                  <c:v>87</c:v>
                </c:pt>
                <c:pt idx="88">
                  <c:v>88</c:v>
                </c:pt>
                <c:pt idx="89">
                  <c:v>89</c:v>
                </c:pt>
                <c:pt idx="90">
                  <c:v>90</c:v>
                </c:pt>
                <c:pt idx="91">
                  <c:v>91</c:v>
                </c:pt>
                <c:pt idx="92">
                  <c:v>92</c:v>
                </c:pt>
                <c:pt idx="93">
                  <c:v>93</c:v>
                </c:pt>
                <c:pt idx="94">
                  <c:v>94</c:v>
                </c:pt>
                <c:pt idx="95">
                  <c:v>95</c:v>
                </c:pt>
                <c:pt idx="96">
                  <c:v>96</c:v>
                </c:pt>
                <c:pt idx="97">
                  <c:v>97</c:v>
                </c:pt>
                <c:pt idx="98">
                  <c:v>98</c:v>
                </c:pt>
                <c:pt idx="99">
                  <c:v>99</c:v>
                </c:pt>
                <c:pt idx="100">
                  <c:v>100</c:v>
                </c:pt>
              </c:numCache>
            </c:numRef>
          </c:xVal>
          <c:yVal>
            <c:numRef>
              <c:f>'Ideal CEC curves'!$D$4:$D$104</c:f>
              <c:numCache>
                <c:formatCode>General</c:formatCode>
                <c:ptCount val="101"/>
                <c:pt idx="0">
                  <c:v>0</c:v>
                </c:pt>
                <c:pt idx="1">
                  <c:v>8.2000000000000007E-3</c:v>
                </c:pt>
                <c:pt idx="2">
                  <c:v>3.2800000000000003E-2</c:v>
                </c:pt>
                <c:pt idx="3">
                  <c:v>7.3800000000000004E-2</c:v>
                </c:pt>
                <c:pt idx="4">
                  <c:v>0.13120000000000001</c:v>
                </c:pt>
                <c:pt idx="5">
                  <c:v>0.20500000000000002</c:v>
                </c:pt>
                <c:pt idx="6">
                  <c:v>0.29520000000000002</c:v>
                </c:pt>
                <c:pt idx="7">
                  <c:v>0.40180000000000005</c:v>
                </c:pt>
                <c:pt idx="8">
                  <c:v>0.52480000000000004</c:v>
                </c:pt>
                <c:pt idx="9">
                  <c:v>0.66420000000000001</c:v>
                </c:pt>
                <c:pt idx="10">
                  <c:v>0.82000000000000006</c:v>
                </c:pt>
                <c:pt idx="11">
                  <c:v>0.99220000000000008</c:v>
                </c:pt>
                <c:pt idx="12">
                  <c:v>1.1808000000000001</c:v>
                </c:pt>
                <c:pt idx="13">
                  <c:v>1.3858000000000001</c:v>
                </c:pt>
                <c:pt idx="14">
                  <c:v>1.6072000000000002</c:v>
                </c:pt>
                <c:pt idx="15">
                  <c:v>1.8450000000000002</c:v>
                </c:pt>
                <c:pt idx="16">
                  <c:v>2.0992000000000002</c:v>
                </c:pt>
                <c:pt idx="17">
                  <c:v>2.3698000000000001</c:v>
                </c:pt>
                <c:pt idx="18">
                  <c:v>2.6568000000000001</c:v>
                </c:pt>
                <c:pt idx="19">
                  <c:v>2.9602000000000004</c:v>
                </c:pt>
                <c:pt idx="20">
                  <c:v>3.2800000000000002</c:v>
                </c:pt>
                <c:pt idx="21">
                  <c:v>3.6162000000000005</c:v>
                </c:pt>
                <c:pt idx="22">
                  <c:v>3.9688000000000003</c:v>
                </c:pt>
                <c:pt idx="23">
                  <c:v>4.3378000000000005</c:v>
                </c:pt>
                <c:pt idx="24">
                  <c:v>4.7232000000000003</c:v>
                </c:pt>
                <c:pt idx="25">
                  <c:v>5.125</c:v>
                </c:pt>
                <c:pt idx="26">
                  <c:v>5.5432000000000006</c:v>
                </c:pt>
                <c:pt idx="27">
                  <c:v>5.9778000000000002</c:v>
                </c:pt>
                <c:pt idx="28">
                  <c:v>6.4288000000000007</c:v>
                </c:pt>
                <c:pt idx="29">
                  <c:v>6.8962000000000003</c:v>
                </c:pt>
                <c:pt idx="30">
                  <c:v>7.3800000000000008</c:v>
                </c:pt>
                <c:pt idx="31">
                  <c:v>7.8802000000000003</c:v>
                </c:pt>
                <c:pt idx="32">
                  <c:v>8.3968000000000007</c:v>
                </c:pt>
                <c:pt idx="33">
                  <c:v>8.9298000000000002</c:v>
                </c:pt>
                <c:pt idx="34">
                  <c:v>9.4792000000000005</c:v>
                </c:pt>
                <c:pt idx="35">
                  <c:v>10.045000000000002</c:v>
                </c:pt>
                <c:pt idx="36">
                  <c:v>10.6272</c:v>
                </c:pt>
                <c:pt idx="37">
                  <c:v>11.225800000000001</c:v>
                </c:pt>
                <c:pt idx="38">
                  <c:v>11.840800000000002</c:v>
                </c:pt>
                <c:pt idx="39">
                  <c:v>12.472200000000001</c:v>
                </c:pt>
                <c:pt idx="40">
                  <c:v>13.120000000000001</c:v>
                </c:pt>
                <c:pt idx="41">
                  <c:v>13.784200000000002</c:v>
                </c:pt>
                <c:pt idx="42">
                  <c:v>14.464800000000002</c:v>
                </c:pt>
                <c:pt idx="43">
                  <c:v>15.161800000000001</c:v>
                </c:pt>
                <c:pt idx="44">
                  <c:v>15.875200000000001</c:v>
                </c:pt>
                <c:pt idx="45">
                  <c:v>16.605</c:v>
                </c:pt>
                <c:pt idx="46">
                  <c:v>17.351200000000002</c:v>
                </c:pt>
                <c:pt idx="47">
                  <c:v>18.113800000000001</c:v>
                </c:pt>
                <c:pt idx="48">
                  <c:v>18.892800000000001</c:v>
                </c:pt>
                <c:pt idx="49">
                  <c:v>19.688200000000002</c:v>
                </c:pt>
                <c:pt idx="50">
                  <c:v>20.5</c:v>
                </c:pt>
                <c:pt idx="51">
                  <c:v>21.328200000000002</c:v>
                </c:pt>
                <c:pt idx="52">
                  <c:v>22.172800000000002</c:v>
                </c:pt>
                <c:pt idx="53">
                  <c:v>23.033800000000003</c:v>
                </c:pt>
                <c:pt idx="54">
                  <c:v>23.911200000000001</c:v>
                </c:pt>
                <c:pt idx="55">
                  <c:v>24.805000000000003</c:v>
                </c:pt>
                <c:pt idx="56">
                  <c:v>25.715200000000003</c:v>
                </c:pt>
                <c:pt idx="57">
                  <c:v>26.641800000000003</c:v>
                </c:pt>
                <c:pt idx="58">
                  <c:v>27.584800000000001</c:v>
                </c:pt>
                <c:pt idx="59">
                  <c:v>28.544200000000004</c:v>
                </c:pt>
                <c:pt idx="60">
                  <c:v>29.520000000000003</c:v>
                </c:pt>
                <c:pt idx="61">
                  <c:v>30.512200000000004</c:v>
                </c:pt>
                <c:pt idx="62">
                  <c:v>31.520800000000001</c:v>
                </c:pt>
                <c:pt idx="63">
                  <c:v>32.5458</c:v>
                </c:pt>
                <c:pt idx="64">
                  <c:v>33.587200000000003</c:v>
                </c:pt>
                <c:pt idx="65">
                  <c:v>34.645000000000003</c:v>
                </c:pt>
                <c:pt idx="66">
                  <c:v>35.719200000000001</c:v>
                </c:pt>
                <c:pt idx="67">
                  <c:v>36.809800000000003</c:v>
                </c:pt>
                <c:pt idx="68">
                  <c:v>37.916800000000002</c:v>
                </c:pt>
                <c:pt idx="69">
                  <c:v>39.040200000000006</c:v>
                </c:pt>
                <c:pt idx="70">
                  <c:v>40.180000000000007</c:v>
                </c:pt>
                <c:pt idx="71">
                  <c:v>41.336200000000005</c:v>
                </c:pt>
                <c:pt idx="72">
                  <c:v>42.508800000000001</c:v>
                </c:pt>
                <c:pt idx="73">
                  <c:v>43.697800000000001</c:v>
                </c:pt>
                <c:pt idx="74">
                  <c:v>44.903200000000005</c:v>
                </c:pt>
                <c:pt idx="75">
                  <c:v>46.125000000000007</c:v>
                </c:pt>
                <c:pt idx="76">
                  <c:v>47.363200000000006</c:v>
                </c:pt>
                <c:pt idx="77">
                  <c:v>48.617800000000003</c:v>
                </c:pt>
                <c:pt idx="78">
                  <c:v>49.888800000000003</c:v>
                </c:pt>
                <c:pt idx="79">
                  <c:v>51.176200000000001</c:v>
                </c:pt>
                <c:pt idx="80">
                  <c:v>52.480000000000004</c:v>
                </c:pt>
                <c:pt idx="81">
                  <c:v>53.800200000000004</c:v>
                </c:pt>
                <c:pt idx="82">
                  <c:v>55.136800000000008</c:v>
                </c:pt>
                <c:pt idx="83">
                  <c:v>56.489800000000002</c:v>
                </c:pt>
                <c:pt idx="84">
                  <c:v>57.859200000000008</c:v>
                </c:pt>
                <c:pt idx="85">
                  <c:v>59.245000000000005</c:v>
                </c:pt>
                <c:pt idx="86">
                  <c:v>60.647200000000005</c:v>
                </c:pt>
                <c:pt idx="87">
                  <c:v>62.065800000000003</c:v>
                </c:pt>
                <c:pt idx="88">
                  <c:v>63.500800000000005</c:v>
                </c:pt>
                <c:pt idx="89">
                  <c:v>64.952200000000005</c:v>
                </c:pt>
                <c:pt idx="90">
                  <c:v>66.42</c:v>
                </c:pt>
                <c:pt idx="91">
                  <c:v>67.904200000000003</c:v>
                </c:pt>
                <c:pt idx="92">
                  <c:v>69.404800000000009</c:v>
                </c:pt>
                <c:pt idx="93">
                  <c:v>70.921800000000005</c:v>
                </c:pt>
                <c:pt idx="94">
                  <c:v>72.455200000000005</c:v>
                </c:pt>
                <c:pt idx="95">
                  <c:v>74.00500000000001</c:v>
                </c:pt>
                <c:pt idx="96">
                  <c:v>75.571200000000005</c:v>
                </c:pt>
                <c:pt idx="97">
                  <c:v>77.153800000000004</c:v>
                </c:pt>
                <c:pt idx="98">
                  <c:v>78.752800000000008</c:v>
                </c:pt>
                <c:pt idx="99">
                  <c:v>80.368200000000002</c:v>
                </c:pt>
                <c:pt idx="100">
                  <c:v>82</c:v>
                </c:pt>
              </c:numCache>
            </c:numRef>
          </c:yVal>
          <c:smooth val="1"/>
          <c:extLst xmlns:c16r2="http://schemas.microsoft.com/office/drawing/2015/06/chart">
            <c:ext xmlns:c16="http://schemas.microsoft.com/office/drawing/2014/chart" uri="{C3380CC4-5D6E-409C-BE32-E72D297353CC}">
              <c16:uniqueId val="{00000002-3F00-443C-9377-24BDE2D8F929}"/>
            </c:ext>
          </c:extLst>
        </c:ser>
        <c:dLbls>
          <c:showLegendKey val="0"/>
          <c:showVal val="0"/>
          <c:showCatName val="0"/>
          <c:showSerName val="0"/>
          <c:showPercent val="0"/>
          <c:showBubbleSize val="0"/>
        </c:dLbls>
        <c:axId val="307129696"/>
        <c:axId val="307130088"/>
      </c:scatterChart>
      <c:valAx>
        <c:axId val="307129696"/>
        <c:scaling>
          <c:orientation val="minMax"/>
          <c:max val="100"/>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a:t>Flow (GPM)</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7130088"/>
        <c:crosses val="autoZero"/>
        <c:crossBetween val="midCat"/>
      </c:valAx>
      <c:valAx>
        <c:axId val="307130088"/>
        <c:scaling>
          <c:orientation val="minMax"/>
          <c:max val="25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US" baseline="0"/>
                  <a:t>Dynamic Head (ft)</a:t>
                </a:r>
                <a:endParaRPr lang="en-US"/>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07129696"/>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w="25400">
          <a:noFill/>
        </a:ln>
      </c:spPr>
      <c:txPr>
        <a:bodyPr/>
        <a:lstStyle/>
        <a:p>
          <a:pPr>
            <a:defRPr sz="1800" b="1" i="0" u="none" strike="noStrike" baseline="0">
              <a:solidFill>
                <a:srgbClr val="000000"/>
              </a:solidFill>
              <a:latin typeface="Calibri"/>
              <a:ea typeface="Calibri"/>
              <a:cs typeface="Calibri"/>
            </a:defRPr>
          </a:pPr>
          <a:endParaRPr lang="en-US"/>
        </a:p>
      </c:txPr>
    </c:title>
    <c:autoTitleDeleted val="0"/>
    <c:plotArea>
      <c:layout>
        <c:manualLayout>
          <c:layoutTarget val="inner"/>
          <c:xMode val="edge"/>
          <c:yMode val="edge"/>
          <c:x val="0.13285102432273829"/>
          <c:y val="0.28979202272878607"/>
          <c:w val="0.64407521918492117"/>
          <c:h val="0.43468803409317913"/>
        </c:manualLayout>
      </c:layout>
      <c:lineChart>
        <c:grouping val="standard"/>
        <c:varyColors val="0"/>
        <c:ser>
          <c:idx val="0"/>
          <c:order val="0"/>
          <c:tx>
            <c:strRef>
              <c:f>Sheet6!$S$17</c:f>
              <c:strCache>
                <c:ptCount val="1"/>
                <c:pt idx="0">
                  <c:v>Pentair0.5HP</c:v>
                </c:pt>
              </c:strCache>
            </c:strRef>
          </c:tx>
          <c:marker>
            <c:symbol val="none"/>
          </c:marker>
          <c:val>
            <c:numRef>
              <c:f>Sheet6!$S$18:$S$707</c:f>
              <c:numCache>
                <c:formatCode>0.00</c:formatCode>
                <c:ptCount val="690"/>
                <c:pt idx="0">
                  <c:v>0</c:v>
                </c:pt>
                <c:pt idx="1">
                  <c:v>0</c:v>
                </c:pt>
                <c:pt idx="2">
                  <c:v>0</c:v>
                </c:pt>
                <c:pt idx="3">
                  <c:v>4.4000000000000004</c:v>
                </c:pt>
                <c:pt idx="4">
                  <c:v>5</c:v>
                </c:pt>
                <c:pt idx="5">
                  <c:v>5</c:v>
                </c:pt>
                <c:pt idx="6">
                  <c:v>5.4</c:v>
                </c:pt>
                <c:pt idx="7">
                  <c:v>5.5</c:v>
                </c:pt>
                <c:pt idx="8">
                  <c:v>5.6</c:v>
                </c:pt>
                <c:pt idx="9">
                  <c:v>5.6</c:v>
                </c:pt>
                <c:pt idx="10">
                  <c:v>5.8</c:v>
                </c:pt>
                <c:pt idx="11">
                  <c:v>5.8</c:v>
                </c:pt>
                <c:pt idx="12">
                  <c:v>5.9</c:v>
                </c:pt>
                <c:pt idx="13">
                  <c:v>6</c:v>
                </c:pt>
                <c:pt idx="14">
                  <c:v>6</c:v>
                </c:pt>
                <c:pt idx="15">
                  <c:v>6</c:v>
                </c:pt>
                <c:pt idx="16">
                  <c:v>6</c:v>
                </c:pt>
                <c:pt idx="17">
                  <c:v>6</c:v>
                </c:pt>
                <c:pt idx="18">
                  <c:v>6</c:v>
                </c:pt>
                <c:pt idx="19">
                  <c:v>6</c:v>
                </c:pt>
                <c:pt idx="20">
                  <c:v>6</c:v>
                </c:pt>
                <c:pt idx="21">
                  <c:v>6</c:v>
                </c:pt>
                <c:pt idx="22">
                  <c:v>6</c:v>
                </c:pt>
                <c:pt idx="23">
                  <c:v>6</c:v>
                </c:pt>
                <c:pt idx="24">
                  <c:v>6</c:v>
                </c:pt>
                <c:pt idx="25">
                  <c:v>6</c:v>
                </c:pt>
                <c:pt idx="26">
                  <c:v>6</c:v>
                </c:pt>
                <c:pt idx="27">
                  <c:v>6</c:v>
                </c:pt>
                <c:pt idx="28">
                  <c:v>6</c:v>
                </c:pt>
                <c:pt idx="29">
                  <c:v>6</c:v>
                </c:pt>
                <c:pt idx="30">
                  <c:v>6</c:v>
                </c:pt>
                <c:pt idx="31">
                  <c:v>6</c:v>
                </c:pt>
                <c:pt idx="32">
                  <c:v>6</c:v>
                </c:pt>
                <c:pt idx="33">
                  <c:v>6</c:v>
                </c:pt>
                <c:pt idx="34">
                  <c:v>6</c:v>
                </c:pt>
                <c:pt idx="35">
                  <c:v>6</c:v>
                </c:pt>
                <c:pt idx="36">
                  <c:v>6</c:v>
                </c:pt>
                <c:pt idx="37">
                  <c:v>6</c:v>
                </c:pt>
                <c:pt idx="38">
                  <c:v>6</c:v>
                </c:pt>
                <c:pt idx="39">
                  <c:v>6</c:v>
                </c:pt>
                <c:pt idx="40">
                  <c:v>6</c:v>
                </c:pt>
                <c:pt idx="41">
                  <c:v>6</c:v>
                </c:pt>
                <c:pt idx="42">
                  <c:v>6.1</c:v>
                </c:pt>
                <c:pt idx="43">
                  <c:v>6.1</c:v>
                </c:pt>
                <c:pt idx="44">
                  <c:v>6.2</c:v>
                </c:pt>
                <c:pt idx="45">
                  <c:v>6.2</c:v>
                </c:pt>
                <c:pt idx="46">
                  <c:v>6.2</c:v>
                </c:pt>
                <c:pt idx="47">
                  <c:v>6.3</c:v>
                </c:pt>
                <c:pt idx="48">
                  <c:v>6.3</c:v>
                </c:pt>
                <c:pt idx="49">
                  <c:v>6.3</c:v>
                </c:pt>
                <c:pt idx="50">
                  <c:v>6.3</c:v>
                </c:pt>
                <c:pt idx="51">
                  <c:v>6.3</c:v>
                </c:pt>
                <c:pt idx="52">
                  <c:v>6.3</c:v>
                </c:pt>
                <c:pt idx="53">
                  <c:v>6.4</c:v>
                </c:pt>
                <c:pt idx="54">
                  <c:v>6.5</c:v>
                </c:pt>
                <c:pt idx="55">
                  <c:v>6.5</c:v>
                </c:pt>
                <c:pt idx="56">
                  <c:v>6.5</c:v>
                </c:pt>
                <c:pt idx="57">
                  <c:v>6.5</c:v>
                </c:pt>
                <c:pt idx="58">
                  <c:v>6.6</c:v>
                </c:pt>
                <c:pt idx="59">
                  <c:v>6.6</c:v>
                </c:pt>
                <c:pt idx="60">
                  <c:v>6.6</c:v>
                </c:pt>
                <c:pt idx="61">
                  <c:v>6.7</c:v>
                </c:pt>
                <c:pt idx="62">
                  <c:v>6.7</c:v>
                </c:pt>
                <c:pt idx="63">
                  <c:v>6.7</c:v>
                </c:pt>
                <c:pt idx="64">
                  <c:v>6.7</c:v>
                </c:pt>
                <c:pt idx="65">
                  <c:v>6.8</c:v>
                </c:pt>
                <c:pt idx="66">
                  <c:v>6.8</c:v>
                </c:pt>
                <c:pt idx="67">
                  <c:v>6.8</c:v>
                </c:pt>
                <c:pt idx="68">
                  <c:v>6.9</c:v>
                </c:pt>
                <c:pt idx="69">
                  <c:v>7</c:v>
                </c:pt>
                <c:pt idx="70">
                  <c:v>7</c:v>
                </c:pt>
                <c:pt idx="71">
                  <c:v>7</c:v>
                </c:pt>
                <c:pt idx="72">
                  <c:v>7</c:v>
                </c:pt>
                <c:pt idx="73">
                  <c:v>7</c:v>
                </c:pt>
                <c:pt idx="74">
                  <c:v>7</c:v>
                </c:pt>
                <c:pt idx="75">
                  <c:v>7</c:v>
                </c:pt>
                <c:pt idx="76">
                  <c:v>7</c:v>
                </c:pt>
                <c:pt idx="77">
                  <c:v>7</c:v>
                </c:pt>
                <c:pt idx="78">
                  <c:v>7</c:v>
                </c:pt>
                <c:pt idx="79">
                  <c:v>7</c:v>
                </c:pt>
                <c:pt idx="80">
                  <c:v>7.1</c:v>
                </c:pt>
                <c:pt idx="81">
                  <c:v>7.1</c:v>
                </c:pt>
                <c:pt idx="82">
                  <c:v>7.1</c:v>
                </c:pt>
                <c:pt idx="83">
                  <c:v>7.1</c:v>
                </c:pt>
                <c:pt idx="84">
                  <c:v>7.1</c:v>
                </c:pt>
                <c:pt idx="85">
                  <c:v>7.1</c:v>
                </c:pt>
                <c:pt idx="86">
                  <c:v>7.1</c:v>
                </c:pt>
                <c:pt idx="87">
                  <c:v>7.1</c:v>
                </c:pt>
                <c:pt idx="88">
                  <c:v>7.2</c:v>
                </c:pt>
                <c:pt idx="89">
                  <c:v>7.2</c:v>
                </c:pt>
                <c:pt idx="90">
                  <c:v>7.2</c:v>
                </c:pt>
                <c:pt idx="91">
                  <c:v>7.2</c:v>
                </c:pt>
                <c:pt idx="92">
                  <c:v>7.2</c:v>
                </c:pt>
                <c:pt idx="93">
                  <c:v>7.2</c:v>
                </c:pt>
                <c:pt idx="94">
                  <c:v>7.2</c:v>
                </c:pt>
                <c:pt idx="95">
                  <c:v>7.2</c:v>
                </c:pt>
                <c:pt idx="96">
                  <c:v>7.2</c:v>
                </c:pt>
                <c:pt idx="97">
                  <c:v>7.2</c:v>
                </c:pt>
                <c:pt idx="98">
                  <c:v>7.2</c:v>
                </c:pt>
                <c:pt idx="99">
                  <c:v>7.2</c:v>
                </c:pt>
                <c:pt idx="100">
                  <c:v>7.2</c:v>
                </c:pt>
                <c:pt idx="101">
                  <c:v>7.2</c:v>
                </c:pt>
                <c:pt idx="102">
                  <c:v>7.2</c:v>
                </c:pt>
                <c:pt idx="103">
                  <c:v>7.2</c:v>
                </c:pt>
                <c:pt idx="104">
                  <c:v>7.2</c:v>
                </c:pt>
                <c:pt idx="105">
                  <c:v>7.2</c:v>
                </c:pt>
                <c:pt idx="106">
                  <c:v>7.2</c:v>
                </c:pt>
                <c:pt idx="107">
                  <c:v>7.2</c:v>
                </c:pt>
                <c:pt idx="108">
                  <c:v>7.2</c:v>
                </c:pt>
                <c:pt idx="109">
                  <c:v>7.2</c:v>
                </c:pt>
                <c:pt idx="110">
                  <c:v>7.2</c:v>
                </c:pt>
                <c:pt idx="111">
                  <c:v>7.2</c:v>
                </c:pt>
                <c:pt idx="112">
                  <c:v>7.2</c:v>
                </c:pt>
                <c:pt idx="113">
                  <c:v>7.2</c:v>
                </c:pt>
                <c:pt idx="114">
                  <c:v>7.2</c:v>
                </c:pt>
                <c:pt idx="115">
                  <c:v>7.2</c:v>
                </c:pt>
                <c:pt idx="116">
                  <c:v>7.3</c:v>
                </c:pt>
                <c:pt idx="117">
                  <c:v>7.3</c:v>
                </c:pt>
                <c:pt idx="118">
                  <c:v>7.3</c:v>
                </c:pt>
                <c:pt idx="119">
                  <c:v>7.3</c:v>
                </c:pt>
                <c:pt idx="120">
                  <c:v>7.3</c:v>
                </c:pt>
                <c:pt idx="121">
                  <c:v>7.4</c:v>
                </c:pt>
                <c:pt idx="122">
                  <c:v>7.4</c:v>
                </c:pt>
                <c:pt idx="123">
                  <c:v>7.4</c:v>
                </c:pt>
                <c:pt idx="124">
                  <c:v>7.4</c:v>
                </c:pt>
                <c:pt idx="125">
                  <c:v>7.4</c:v>
                </c:pt>
                <c:pt idx="126">
                  <c:v>7.4</c:v>
                </c:pt>
                <c:pt idx="127">
                  <c:v>7.4</c:v>
                </c:pt>
                <c:pt idx="128">
                  <c:v>7.4</c:v>
                </c:pt>
                <c:pt idx="129">
                  <c:v>7.5</c:v>
                </c:pt>
                <c:pt idx="130">
                  <c:v>7.5</c:v>
                </c:pt>
                <c:pt idx="131">
                  <c:v>7.5</c:v>
                </c:pt>
                <c:pt idx="132">
                  <c:v>7.5</c:v>
                </c:pt>
                <c:pt idx="133">
                  <c:v>7.6</c:v>
                </c:pt>
                <c:pt idx="134">
                  <c:v>7.6</c:v>
                </c:pt>
                <c:pt idx="135">
                  <c:v>7.6</c:v>
                </c:pt>
                <c:pt idx="136">
                  <c:v>7.6</c:v>
                </c:pt>
                <c:pt idx="137">
                  <c:v>7.7</c:v>
                </c:pt>
                <c:pt idx="138">
                  <c:v>7.7</c:v>
                </c:pt>
                <c:pt idx="139">
                  <c:v>7.8</c:v>
                </c:pt>
                <c:pt idx="140">
                  <c:v>7.8</c:v>
                </c:pt>
                <c:pt idx="141">
                  <c:v>7.8</c:v>
                </c:pt>
                <c:pt idx="142">
                  <c:v>7.8</c:v>
                </c:pt>
                <c:pt idx="143">
                  <c:v>7.8</c:v>
                </c:pt>
                <c:pt idx="144">
                  <c:v>7.8</c:v>
                </c:pt>
                <c:pt idx="145">
                  <c:v>7.8</c:v>
                </c:pt>
                <c:pt idx="146">
                  <c:v>7.8</c:v>
                </c:pt>
                <c:pt idx="147">
                  <c:v>7.8</c:v>
                </c:pt>
                <c:pt idx="148">
                  <c:v>7.8</c:v>
                </c:pt>
                <c:pt idx="149">
                  <c:v>7.8</c:v>
                </c:pt>
                <c:pt idx="150">
                  <c:v>7.8</c:v>
                </c:pt>
                <c:pt idx="151">
                  <c:v>7.8</c:v>
                </c:pt>
                <c:pt idx="152">
                  <c:v>7.8</c:v>
                </c:pt>
                <c:pt idx="153">
                  <c:v>7.8</c:v>
                </c:pt>
                <c:pt idx="154">
                  <c:v>7.8</c:v>
                </c:pt>
                <c:pt idx="155">
                  <c:v>7.8</c:v>
                </c:pt>
                <c:pt idx="156">
                  <c:v>7.8</c:v>
                </c:pt>
                <c:pt idx="157">
                  <c:v>7.8</c:v>
                </c:pt>
                <c:pt idx="158">
                  <c:v>7.8</c:v>
                </c:pt>
                <c:pt idx="159">
                  <c:v>7.8</c:v>
                </c:pt>
                <c:pt idx="160">
                  <c:v>7.8</c:v>
                </c:pt>
                <c:pt idx="161">
                  <c:v>7.8</c:v>
                </c:pt>
                <c:pt idx="162">
                  <c:v>7.8</c:v>
                </c:pt>
                <c:pt idx="163">
                  <c:v>7.8</c:v>
                </c:pt>
                <c:pt idx="164">
                  <c:v>7.8</c:v>
                </c:pt>
                <c:pt idx="165">
                  <c:v>7.8</c:v>
                </c:pt>
                <c:pt idx="166">
                  <c:v>7.8</c:v>
                </c:pt>
                <c:pt idx="167">
                  <c:v>7.8</c:v>
                </c:pt>
                <c:pt idx="168">
                  <c:v>7.8</c:v>
                </c:pt>
                <c:pt idx="169">
                  <c:v>7.8</c:v>
                </c:pt>
                <c:pt idx="170">
                  <c:v>7.8</c:v>
                </c:pt>
                <c:pt idx="171">
                  <c:v>7.8</c:v>
                </c:pt>
                <c:pt idx="172">
                  <c:v>7.8</c:v>
                </c:pt>
                <c:pt idx="173">
                  <c:v>7.8</c:v>
                </c:pt>
                <c:pt idx="174">
                  <c:v>7.8</c:v>
                </c:pt>
                <c:pt idx="175">
                  <c:v>7.8</c:v>
                </c:pt>
                <c:pt idx="176">
                  <c:v>7.8</c:v>
                </c:pt>
                <c:pt idx="177">
                  <c:v>7.8</c:v>
                </c:pt>
                <c:pt idx="178">
                  <c:v>7.8</c:v>
                </c:pt>
                <c:pt idx="179">
                  <c:v>7.8</c:v>
                </c:pt>
                <c:pt idx="180">
                  <c:v>7.9</c:v>
                </c:pt>
                <c:pt idx="181">
                  <c:v>7.9</c:v>
                </c:pt>
                <c:pt idx="182">
                  <c:v>7.9</c:v>
                </c:pt>
                <c:pt idx="183">
                  <c:v>7.9</c:v>
                </c:pt>
                <c:pt idx="184">
                  <c:v>8</c:v>
                </c:pt>
                <c:pt idx="185">
                  <c:v>8</c:v>
                </c:pt>
                <c:pt idx="186">
                  <c:v>8</c:v>
                </c:pt>
                <c:pt idx="187">
                  <c:v>8</c:v>
                </c:pt>
                <c:pt idx="188">
                  <c:v>8</c:v>
                </c:pt>
                <c:pt idx="189">
                  <c:v>8</c:v>
                </c:pt>
                <c:pt idx="190">
                  <c:v>8</c:v>
                </c:pt>
                <c:pt idx="191">
                  <c:v>8</c:v>
                </c:pt>
                <c:pt idx="192">
                  <c:v>8</c:v>
                </c:pt>
                <c:pt idx="193">
                  <c:v>8</c:v>
                </c:pt>
                <c:pt idx="194">
                  <c:v>8</c:v>
                </c:pt>
                <c:pt idx="195">
                  <c:v>8</c:v>
                </c:pt>
                <c:pt idx="196">
                  <c:v>8</c:v>
                </c:pt>
                <c:pt idx="197">
                  <c:v>8</c:v>
                </c:pt>
                <c:pt idx="198">
                  <c:v>8</c:v>
                </c:pt>
                <c:pt idx="199">
                  <c:v>8</c:v>
                </c:pt>
                <c:pt idx="200">
                  <c:v>8</c:v>
                </c:pt>
                <c:pt idx="201">
                  <c:v>8</c:v>
                </c:pt>
                <c:pt idx="202">
                  <c:v>8</c:v>
                </c:pt>
                <c:pt idx="203">
                  <c:v>8</c:v>
                </c:pt>
                <c:pt idx="204">
                  <c:v>8</c:v>
                </c:pt>
                <c:pt idx="205">
                  <c:v>8</c:v>
                </c:pt>
                <c:pt idx="206">
                  <c:v>8</c:v>
                </c:pt>
                <c:pt idx="207">
                  <c:v>8.1</c:v>
                </c:pt>
                <c:pt idx="208">
                  <c:v>8.1</c:v>
                </c:pt>
                <c:pt idx="209">
                  <c:v>8.1</c:v>
                </c:pt>
                <c:pt idx="210">
                  <c:v>8.1</c:v>
                </c:pt>
                <c:pt idx="211">
                  <c:v>8.1</c:v>
                </c:pt>
                <c:pt idx="212">
                  <c:v>8.1</c:v>
                </c:pt>
                <c:pt idx="213">
                  <c:v>8.1</c:v>
                </c:pt>
                <c:pt idx="214">
                  <c:v>8.1</c:v>
                </c:pt>
                <c:pt idx="215">
                  <c:v>8.1999999999999993</c:v>
                </c:pt>
                <c:pt idx="216">
                  <c:v>8.1999999999999993</c:v>
                </c:pt>
                <c:pt idx="217">
                  <c:v>8.1999999999999993</c:v>
                </c:pt>
                <c:pt idx="218">
                  <c:v>8.1999999999999993</c:v>
                </c:pt>
                <c:pt idx="219">
                  <c:v>8.3000000000000007</c:v>
                </c:pt>
                <c:pt idx="220">
                  <c:v>8.4</c:v>
                </c:pt>
                <c:pt idx="221">
                  <c:v>8.4</c:v>
                </c:pt>
                <c:pt idx="222">
                  <c:v>8.4</c:v>
                </c:pt>
                <c:pt idx="223">
                  <c:v>8.4</c:v>
                </c:pt>
                <c:pt idx="224">
                  <c:v>8.4</c:v>
                </c:pt>
                <c:pt idx="225">
                  <c:v>8.5</c:v>
                </c:pt>
                <c:pt idx="226">
                  <c:v>8.5</c:v>
                </c:pt>
                <c:pt idx="227">
                  <c:v>8.5</c:v>
                </c:pt>
                <c:pt idx="228">
                  <c:v>8.5</c:v>
                </c:pt>
                <c:pt idx="229">
                  <c:v>8.5</c:v>
                </c:pt>
                <c:pt idx="230">
                  <c:v>8.6</c:v>
                </c:pt>
                <c:pt idx="231">
                  <c:v>8.65</c:v>
                </c:pt>
                <c:pt idx="232">
                  <c:v>8.6999999999999993</c:v>
                </c:pt>
                <c:pt idx="233">
                  <c:v>8.8000000000000007</c:v>
                </c:pt>
                <c:pt idx="234">
                  <c:v>8.9</c:v>
                </c:pt>
                <c:pt idx="235">
                  <c:v>9</c:v>
                </c:pt>
                <c:pt idx="236">
                  <c:v>9</c:v>
                </c:pt>
                <c:pt idx="237">
                  <c:v>9</c:v>
                </c:pt>
                <c:pt idx="238">
                  <c:v>9</c:v>
                </c:pt>
                <c:pt idx="239">
                  <c:v>9</c:v>
                </c:pt>
                <c:pt idx="240">
                  <c:v>9</c:v>
                </c:pt>
                <c:pt idx="241">
                  <c:v>9.1</c:v>
                </c:pt>
                <c:pt idx="242">
                  <c:v>9.1999999999999993</c:v>
                </c:pt>
                <c:pt idx="243">
                  <c:v>9.1999999999999993</c:v>
                </c:pt>
                <c:pt idx="244">
                  <c:v>9.1999999999999993</c:v>
                </c:pt>
                <c:pt idx="245">
                  <c:v>9.1999999999999993</c:v>
                </c:pt>
                <c:pt idx="246">
                  <c:v>9.1999999999999993</c:v>
                </c:pt>
                <c:pt idx="247">
                  <c:v>9.1999999999999993</c:v>
                </c:pt>
                <c:pt idx="248">
                  <c:v>9.1999999999999993</c:v>
                </c:pt>
                <c:pt idx="249">
                  <c:v>9.1999999999999993</c:v>
                </c:pt>
                <c:pt idx="250">
                  <c:v>9.1999999999999993</c:v>
                </c:pt>
                <c:pt idx="251">
                  <c:v>9.1999999999999993</c:v>
                </c:pt>
                <c:pt idx="252">
                  <c:v>9.1999999999999993</c:v>
                </c:pt>
                <c:pt idx="253">
                  <c:v>9.1999999999999993</c:v>
                </c:pt>
                <c:pt idx="254">
                  <c:v>9.1999999999999993</c:v>
                </c:pt>
                <c:pt idx="255">
                  <c:v>9.1999999999999993</c:v>
                </c:pt>
                <c:pt idx="256">
                  <c:v>9.1999999999999993</c:v>
                </c:pt>
                <c:pt idx="257">
                  <c:v>9.1999999999999993</c:v>
                </c:pt>
                <c:pt idx="258">
                  <c:v>9.1999999999999993</c:v>
                </c:pt>
                <c:pt idx="259">
                  <c:v>9.1999999999999993</c:v>
                </c:pt>
                <c:pt idx="260">
                  <c:v>9.1999999999999993</c:v>
                </c:pt>
                <c:pt idx="261">
                  <c:v>9.1999999999999993</c:v>
                </c:pt>
                <c:pt idx="262">
                  <c:v>9.1999999999999993</c:v>
                </c:pt>
                <c:pt idx="263">
                  <c:v>9.1999999999999993</c:v>
                </c:pt>
                <c:pt idx="264">
                  <c:v>9.1999999999999993</c:v>
                </c:pt>
                <c:pt idx="265">
                  <c:v>9.1999999999999993</c:v>
                </c:pt>
                <c:pt idx="266">
                  <c:v>9.1999999999999993</c:v>
                </c:pt>
                <c:pt idx="267">
                  <c:v>9.1999999999999993</c:v>
                </c:pt>
                <c:pt idx="268">
                  <c:v>9.1999999999999993</c:v>
                </c:pt>
                <c:pt idx="269">
                  <c:v>9.1999999999999993</c:v>
                </c:pt>
                <c:pt idx="270">
                  <c:v>9.1999999999999993</c:v>
                </c:pt>
                <c:pt idx="271">
                  <c:v>9.1999999999999993</c:v>
                </c:pt>
                <c:pt idx="272">
                  <c:v>9.1999999999999993</c:v>
                </c:pt>
                <c:pt idx="273">
                  <c:v>9.1999999999999993</c:v>
                </c:pt>
                <c:pt idx="274">
                  <c:v>9.1999999999999993</c:v>
                </c:pt>
                <c:pt idx="275">
                  <c:v>9.1999999999999993</c:v>
                </c:pt>
                <c:pt idx="276">
                  <c:v>9.4</c:v>
                </c:pt>
                <c:pt idx="277">
                  <c:v>9.4</c:v>
                </c:pt>
                <c:pt idx="278">
                  <c:v>9.4</c:v>
                </c:pt>
                <c:pt idx="279">
                  <c:v>9.5</c:v>
                </c:pt>
                <c:pt idx="280">
                  <c:v>9.5</c:v>
                </c:pt>
                <c:pt idx="281">
                  <c:v>9.5</c:v>
                </c:pt>
                <c:pt idx="282">
                  <c:v>9.5</c:v>
                </c:pt>
                <c:pt idx="283">
                  <c:v>9.6</c:v>
                </c:pt>
                <c:pt idx="284">
                  <c:v>9.6</c:v>
                </c:pt>
                <c:pt idx="285">
                  <c:v>9.6</c:v>
                </c:pt>
                <c:pt idx="286">
                  <c:v>9.6</c:v>
                </c:pt>
                <c:pt idx="287">
                  <c:v>9.6</c:v>
                </c:pt>
                <c:pt idx="288">
                  <c:v>9.6</c:v>
                </c:pt>
                <c:pt idx="289">
                  <c:v>9.6</c:v>
                </c:pt>
                <c:pt idx="290">
                  <c:v>9.6</c:v>
                </c:pt>
                <c:pt idx="291">
                  <c:v>9.6</c:v>
                </c:pt>
                <c:pt idx="292">
                  <c:v>9.6</c:v>
                </c:pt>
                <c:pt idx="293">
                  <c:v>9.6</c:v>
                </c:pt>
                <c:pt idx="294">
                  <c:v>9.6</c:v>
                </c:pt>
                <c:pt idx="295">
                  <c:v>9.6</c:v>
                </c:pt>
                <c:pt idx="296">
                  <c:v>9.6</c:v>
                </c:pt>
                <c:pt idx="297">
                  <c:v>9.6</c:v>
                </c:pt>
                <c:pt idx="298">
                  <c:v>9.6</c:v>
                </c:pt>
                <c:pt idx="299">
                  <c:v>9.6</c:v>
                </c:pt>
                <c:pt idx="300">
                  <c:v>9.6</c:v>
                </c:pt>
                <c:pt idx="301">
                  <c:v>9.6</c:v>
                </c:pt>
                <c:pt idx="302">
                  <c:v>9.6</c:v>
                </c:pt>
                <c:pt idx="303">
                  <c:v>9.6</c:v>
                </c:pt>
                <c:pt idx="304">
                  <c:v>9.6</c:v>
                </c:pt>
                <c:pt idx="305">
                  <c:v>9.6</c:v>
                </c:pt>
                <c:pt idx="306">
                  <c:v>9.6</c:v>
                </c:pt>
                <c:pt idx="307">
                  <c:v>9.6</c:v>
                </c:pt>
                <c:pt idx="308">
                  <c:v>9.6</c:v>
                </c:pt>
                <c:pt idx="309">
                  <c:v>9.6</c:v>
                </c:pt>
                <c:pt idx="310">
                  <c:v>9.6</c:v>
                </c:pt>
                <c:pt idx="311">
                  <c:v>9.6</c:v>
                </c:pt>
                <c:pt idx="312">
                  <c:v>9.6</c:v>
                </c:pt>
                <c:pt idx="313">
                  <c:v>9.6</c:v>
                </c:pt>
                <c:pt idx="314">
                  <c:v>9.6</c:v>
                </c:pt>
                <c:pt idx="315">
                  <c:v>9.6</c:v>
                </c:pt>
                <c:pt idx="316">
                  <c:v>9.6</c:v>
                </c:pt>
                <c:pt idx="317">
                  <c:v>9.6</c:v>
                </c:pt>
                <c:pt idx="318">
                  <c:v>9.6</c:v>
                </c:pt>
                <c:pt idx="319">
                  <c:v>9.6</c:v>
                </c:pt>
                <c:pt idx="320">
                  <c:v>9.6</c:v>
                </c:pt>
                <c:pt idx="321">
                  <c:v>9.6</c:v>
                </c:pt>
                <c:pt idx="322">
                  <c:v>9.6</c:v>
                </c:pt>
                <c:pt idx="323">
                  <c:v>9.6</c:v>
                </c:pt>
                <c:pt idx="324">
                  <c:v>9.6</c:v>
                </c:pt>
                <c:pt idx="325">
                  <c:v>9.6</c:v>
                </c:pt>
                <c:pt idx="326">
                  <c:v>9.6</c:v>
                </c:pt>
                <c:pt idx="327">
                  <c:v>9.6</c:v>
                </c:pt>
                <c:pt idx="328">
                  <c:v>9.6</c:v>
                </c:pt>
                <c:pt idx="329">
                  <c:v>9.6</c:v>
                </c:pt>
                <c:pt idx="330">
                  <c:v>9.6</c:v>
                </c:pt>
                <c:pt idx="331">
                  <c:v>9.6</c:v>
                </c:pt>
                <c:pt idx="332">
                  <c:v>9.6</c:v>
                </c:pt>
                <c:pt idx="333">
                  <c:v>9.6</c:v>
                </c:pt>
                <c:pt idx="334">
                  <c:v>9.6</c:v>
                </c:pt>
                <c:pt idx="335">
                  <c:v>9.6</c:v>
                </c:pt>
                <c:pt idx="336">
                  <c:v>9.6</c:v>
                </c:pt>
                <c:pt idx="337">
                  <c:v>9.6</c:v>
                </c:pt>
                <c:pt idx="338">
                  <c:v>9.6</c:v>
                </c:pt>
                <c:pt idx="339">
                  <c:v>9.6999999999999993</c:v>
                </c:pt>
                <c:pt idx="340">
                  <c:v>9.6999999999999993</c:v>
                </c:pt>
                <c:pt idx="341">
                  <c:v>9.6999999999999993</c:v>
                </c:pt>
                <c:pt idx="342">
                  <c:v>9.6999999999999993</c:v>
                </c:pt>
                <c:pt idx="343">
                  <c:v>9.6999999999999993</c:v>
                </c:pt>
                <c:pt idx="344">
                  <c:v>9.6999999999999993</c:v>
                </c:pt>
                <c:pt idx="345">
                  <c:v>9.6999999999999993</c:v>
                </c:pt>
                <c:pt idx="346">
                  <c:v>9.6999999999999993</c:v>
                </c:pt>
                <c:pt idx="347">
                  <c:v>9.6999999999999993</c:v>
                </c:pt>
                <c:pt idx="348">
                  <c:v>9.6999999999999993</c:v>
                </c:pt>
                <c:pt idx="349">
                  <c:v>9.6999999999999993</c:v>
                </c:pt>
                <c:pt idx="350">
                  <c:v>9.6999999999999993</c:v>
                </c:pt>
                <c:pt idx="351">
                  <c:v>9.6999999999999993</c:v>
                </c:pt>
                <c:pt idx="352">
                  <c:v>9.6999999999999993</c:v>
                </c:pt>
                <c:pt idx="353">
                  <c:v>9.6999999999999993</c:v>
                </c:pt>
                <c:pt idx="354">
                  <c:v>9.6999999999999993</c:v>
                </c:pt>
                <c:pt idx="355">
                  <c:v>9.6999999999999993</c:v>
                </c:pt>
                <c:pt idx="356">
                  <c:v>9.6999999999999993</c:v>
                </c:pt>
                <c:pt idx="357">
                  <c:v>9.6999999999999993</c:v>
                </c:pt>
                <c:pt idx="358">
                  <c:v>9.6999999999999993</c:v>
                </c:pt>
                <c:pt idx="359">
                  <c:v>9.6999999999999993</c:v>
                </c:pt>
                <c:pt idx="360">
                  <c:v>9.8000000000000007</c:v>
                </c:pt>
                <c:pt idx="361">
                  <c:v>10</c:v>
                </c:pt>
                <c:pt idx="362">
                  <c:v>10</c:v>
                </c:pt>
                <c:pt idx="363">
                  <c:v>10</c:v>
                </c:pt>
                <c:pt idx="364">
                  <c:v>10</c:v>
                </c:pt>
                <c:pt idx="365">
                  <c:v>10</c:v>
                </c:pt>
                <c:pt idx="366">
                  <c:v>10</c:v>
                </c:pt>
                <c:pt idx="367">
                  <c:v>10</c:v>
                </c:pt>
                <c:pt idx="368">
                  <c:v>10</c:v>
                </c:pt>
                <c:pt idx="369">
                  <c:v>10</c:v>
                </c:pt>
                <c:pt idx="370">
                  <c:v>10</c:v>
                </c:pt>
                <c:pt idx="371">
                  <c:v>10</c:v>
                </c:pt>
                <c:pt idx="372">
                  <c:v>10</c:v>
                </c:pt>
                <c:pt idx="373">
                  <c:v>10</c:v>
                </c:pt>
                <c:pt idx="374">
                  <c:v>10</c:v>
                </c:pt>
                <c:pt idx="375">
                  <c:v>10</c:v>
                </c:pt>
                <c:pt idx="376">
                  <c:v>10</c:v>
                </c:pt>
                <c:pt idx="377">
                  <c:v>10</c:v>
                </c:pt>
                <c:pt idx="378">
                  <c:v>10</c:v>
                </c:pt>
                <c:pt idx="379">
                  <c:v>10</c:v>
                </c:pt>
                <c:pt idx="380">
                  <c:v>10</c:v>
                </c:pt>
                <c:pt idx="381">
                  <c:v>10</c:v>
                </c:pt>
                <c:pt idx="382">
                  <c:v>10</c:v>
                </c:pt>
                <c:pt idx="383">
                  <c:v>10</c:v>
                </c:pt>
                <c:pt idx="384">
                  <c:v>10</c:v>
                </c:pt>
                <c:pt idx="385">
                  <c:v>10</c:v>
                </c:pt>
                <c:pt idx="386">
                  <c:v>10</c:v>
                </c:pt>
                <c:pt idx="387">
                  <c:v>10</c:v>
                </c:pt>
                <c:pt idx="388">
                  <c:v>10</c:v>
                </c:pt>
                <c:pt idx="389">
                  <c:v>10</c:v>
                </c:pt>
                <c:pt idx="390">
                  <c:v>10</c:v>
                </c:pt>
                <c:pt idx="391">
                  <c:v>10</c:v>
                </c:pt>
                <c:pt idx="392">
                  <c:v>10</c:v>
                </c:pt>
                <c:pt idx="393">
                  <c:v>10</c:v>
                </c:pt>
                <c:pt idx="394">
                  <c:v>10</c:v>
                </c:pt>
                <c:pt idx="395">
                  <c:v>10</c:v>
                </c:pt>
                <c:pt idx="396">
                  <c:v>10</c:v>
                </c:pt>
                <c:pt idx="397">
                  <c:v>10</c:v>
                </c:pt>
                <c:pt idx="398">
                  <c:v>10.1</c:v>
                </c:pt>
                <c:pt idx="399">
                  <c:v>10.1</c:v>
                </c:pt>
                <c:pt idx="400">
                  <c:v>10.1</c:v>
                </c:pt>
                <c:pt idx="401">
                  <c:v>10.199999999999999</c:v>
                </c:pt>
                <c:pt idx="402">
                  <c:v>10.3</c:v>
                </c:pt>
                <c:pt idx="403">
                  <c:v>10.3</c:v>
                </c:pt>
                <c:pt idx="404">
                  <c:v>10.4</c:v>
                </c:pt>
                <c:pt idx="405">
                  <c:v>10.4</c:v>
                </c:pt>
                <c:pt idx="406">
                  <c:v>10.4</c:v>
                </c:pt>
                <c:pt idx="407">
                  <c:v>10.4</c:v>
                </c:pt>
                <c:pt idx="408">
                  <c:v>10.4</c:v>
                </c:pt>
                <c:pt idx="409">
                  <c:v>10.4</c:v>
                </c:pt>
                <c:pt idx="410">
                  <c:v>10.4</c:v>
                </c:pt>
                <c:pt idx="411">
                  <c:v>10.4</c:v>
                </c:pt>
                <c:pt idx="412">
                  <c:v>10.4</c:v>
                </c:pt>
                <c:pt idx="413">
                  <c:v>10.4</c:v>
                </c:pt>
                <c:pt idx="414">
                  <c:v>10.4</c:v>
                </c:pt>
                <c:pt idx="415">
                  <c:v>10.4</c:v>
                </c:pt>
                <c:pt idx="416">
                  <c:v>10.4</c:v>
                </c:pt>
                <c:pt idx="417">
                  <c:v>10.4</c:v>
                </c:pt>
                <c:pt idx="418">
                  <c:v>10.4</c:v>
                </c:pt>
                <c:pt idx="419">
                  <c:v>10.4</c:v>
                </c:pt>
                <c:pt idx="420">
                  <c:v>10.4</c:v>
                </c:pt>
                <c:pt idx="421">
                  <c:v>10.4</c:v>
                </c:pt>
                <c:pt idx="422">
                  <c:v>10.4</c:v>
                </c:pt>
                <c:pt idx="423">
                  <c:v>10.4</c:v>
                </c:pt>
                <c:pt idx="424">
                  <c:v>10.5</c:v>
                </c:pt>
                <c:pt idx="425">
                  <c:v>10.5</c:v>
                </c:pt>
                <c:pt idx="426">
                  <c:v>10.5</c:v>
                </c:pt>
                <c:pt idx="427">
                  <c:v>10.5</c:v>
                </c:pt>
                <c:pt idx="428">
                  <c:v>10.5</c:v>
                </c:pt>
                <c:pt idx="429">
                  <c:v>10.5</c:v>
                </c:pt>
                <c:pt idx="430">
                  <c:v>10.5</c:v>
                </c:pt>
                <c:pt idx="431">
                  <c:v>10.5</c:v>
                </c:pt>
                <c:pt idx="432">
                  <c:v>10.5</c:v>
                </c:pt>
                <c:pt idx="433">
                  <c:v>10.5</c:v>
                </c:pt>
                <c:pt idx="434">
                  <c:v>10.5</c:v>
                </c:pt>
                <c:pt idx="435">
                  <c:v>10.5</c:v>
                </c:pt>
                <c:pt idx="436">
                  <c:v>10.5</c:v>
                </c:pt>
                <c:pt idx="437">
                  <c:v>10.5</c:v>
                </c:pt>
                <c:pt idx="438">
                  <c:v>10.5</c:v>
                </c:pt>
                <c:pt idx="439">
                  <c:v>10.5</c:v>
                </c:pt>
                <c:pt idx="440">
                  <c:v>10.5</c:v>
                </c:pt>
                <c:pt idx="441">
                  <c:v>10.5</c:v>
                </c:pt>
                <c:pt idx="442">
                  <c:v>10.5</c:v>
                </c:pt>
                <c:pt idx="443">
                  <c:v>10.5</c:v>
                </c:pt>
                <c:pt idx="444">
                  <c:v>10.5</c:v>
                </c:pt>
                <c:pt idx="445">
                  <c:v>10.5</c:v>
                </c:pt>
                <c:pt idx="446">
                  <c:v>10.5</c:v>
                </c:pt>
                <c:pt idx="447">
                  <c:v>10.5</c:v>
                </c:pt>
                <c:pt idx="448">
                  <c:v>10.5</c:v>
                </c:pt>
                <c:pt idx="449">
                  <c:v>10.5</c:v>
                </c:pt>
                <c:pt idx="450">
                  <c:v>10.5</c:v>
                </c:pt>
                <c:pt idx="451">
                  <c:v>10.5</c:v>
                </c:pt>
                <c:pt idx="452">
                  <c:v>10.5</c:v>
                </c:pt>
                <c:pt idx="453">
                  <c:v>10.5</c:v>
                </c:pt>
                <c:pt idx="454">
                  <c:v>10.5</c:v>
                </c:pt>
                <c:pt idx="455">
                  <c:v>10.5</c:v>
                </c:pt>
                <c:pt idx="456">
                  <c:v>10.5</c:v>
                </c:pt>
                <c:pt idx="457">
                  <c:v>10.5</c:v>
                </c:pt>
                <c:pt idx="458">
                  <c:v>10.5</c:v>
                </c:pt>
                <c:pt idx="459">
                  <c:v>10.5</c:v>
                </c:pt>
                <c:pt idx="460">
                  <c:v>10.5</c:v>
                </c:pt>
                <c:pt idx="461">
                  <c:v>10.5</c:v>
                </c:pt>
                <c:pt idx="462">
                  <c:v>10.5</c:v>
                </c:pt>
                <c:pt idx="463">
                  <c:v>10.5</c:v>
                </c:pt>
                <c:pt idx="464">
                  <c:v>10.5</c:v>
                </c:pt>
                <c:pt idx="465">
                  <c:v>10.5</c:v>
                </c:pt>
                <c:pt idx="466">
                  <c:v>10.5</c:v>
                </c:pt>
                <c:pt idx="467">
                  <c:v>10.5</c:v>
                </c:pt>
                <c:pt idx="468">
                  <c:v>10.5</c:v>
                </c:pt>
                <c:pt idx="469">
                  <c:v>10.5</c:v>
                </c:pt>
                <c:pt idx="470">
                  <c:v>10.5</c:v>
                </c:pt>
                <c:pt idx="471">
                  <c:v>10.5</c:v>
                </c:pt>
                <c:pt idx="472">
                  <c:v>10.5</c:v>
                </c:pt>
                <c:pt idx="473">
                  <c:v>10.5</c:v>
                </c:pt>
                <c:pt idx="474">
                  <c:v>10.5</c:v>
                </c:pt>
                <c:pt idx="475">
                  <c:v>10.5</c:v>
                </c:pt>
                <c:pt idx="476">
                  <c:v>10.5</c:v>
                </c:pt>
                <c:pt idx="477">
                  <c:v>10.8</c:v>
                </c:pt>
                <c:pt idx="478">
                  <c:v>10.8</c:v>
                </c:pt>
                <c:pt idx="479">
                  <c:v>10.8</c:v>
                </c:pt>
                <c:pt idx="480">
                  <c:v>10.9</c:v>
                </c:pt>
                <c:pt idx="481">
                  <c:v>10.9</c:v>
                </c:pt>
                <c:pt idx="482">
                  <c:v>11</c:v>
                </c:pt>
                <c:pt idx="483">
                  <c:v>11</c:v>
                </c:pt>
                <c:pt idx="484">
                  <c:v>11</c:v>
                </c:pt>
                <c:pt idx="485">
                  <c:v>11</c:v>
                </c:pt>
                <c:pt idx="486">
                  <c:v>11</c:v>
                </c:pt>
                <c:pt idx="487">
                  <c:v>11</c:v>
                </c:pt>
                <c:pt idx="488">
                  <c:v>11</c:v>
                </c:pt>
                <c:pt idx="489">
                  <c:v>11</c:v>
                </c:pt>
                <c:pt idx="490">
                  <c:v>11</c:v>
                </c:pt>
                <c:pt idx="491">
                  <c:v>11</c:v>
                </c:pt>
                <c:pt idx="492">
                  <c:v>11</c:v>
                </c:pt>
                <c:pt idx="493">
                  <c:v>11</c:v>
                </c:pt>
                <c:pt idx="494">
                  <c:v>11</c:v>
                </c:pt>
                <c:pt idx="495">
                  <c:v>11</c:v>
                </c:pt>
                <c:pt idx="496">
                  <c:v>11</c:v>
                </c:pt>
                <c:pt idx="497">
                  <c:v>11</c:v>
                </c:pt>
                <c:pt idx="498">
                  <c:v>11</c:v>
                </c:pt>
                <c:pt idx="499">
                  <c:v>11</c:v>
                </c:pt>
                <c:pt idx="500">
                  <c:v>11</c:v>
                </c:pt>
                <c:pt idx="501">
                  <c:v>11</c:v>
                </c:pt>
                <c:pt idx="502">
                  <c:v>11</c:v>
                </c:pt>
                <c:pt idx="503">
                  <c:v>11</c:v>
                </c:pt>
                <c:pt idx="504">
                  <c:v>11</c:v>
                </c:pt>
                <c:pt idx="505">
                  <c:v>11</c:v>
                </c:pt>
                <c:pt idx="506">
                  <c:v>11</c:v>
                </c:pt>
                <c:pt idx="507">
                  <c:v>11</c:v>
                </c:pt>
                <c:pt idx="508">
                  <c:v>11</c:v>
                </c:pt>
                <c:pt idx="509">
                  <c:v>11</c:v>
                </c:pt>
                <c:pt idx="510">
                  <c:v>11</c:v>
                </c:pt>
                <c:pt idx="511">
                  <c:v>11</c:v>
                </c:pt>
                <c:pt idx="512">
                  <c:v>11</c:v>
                </c:pt>
                <c:pt idx="513">
                  <c:v>11</c:v>
                </c:pt>
                <c:pt idx="514">
                  <c:v>11</c:v>
                </c:pt>
                <c:pt idx="515">
                  <c:v>11</c:v>
                </c:pt>
                <c:pt idx="516">
                  <c:v>11.1</c:v>
                </c:pt>
                <c:pt idx="517">
                  <c:v>11.1</c:v>
                </c:pt>
                <c:pt idx="518">
                  <c:v>11.2</c:v>
                </c:pt>
                <c:pt idx="519">
                  <c:v>11.2</c:v>
                </c:pt>
                <c:pt idx="520">
                  <c:v>11.2</c:v>
                </c:pt>
                <c:pt idx="521">
                  <c:v>11.2</c:v>
                </c:pt>
                <c:pt idx="522">
                  <c:v>11.2</c:v>
                </c:pt>
                <c:pt idx="523">
                  <c:v>11.2</c:v>
                </c:pt>
                <c:pt idx="524">
                  <c:v>11.2</c:v>
                </c:pt>
                <c:pt idx="525">
                  <c:v>11.2</c:v>
                </c:pt>
                <c:pt idx="526">
                  <c:v>11.4</c:v>
                </c:pt>
                <c:pt idx="527">
                  <c:v>11.5</c:v>
                </c:pt>
                <c:pt idx="528">
                  <c:v>11.5</c:v>
                </c:pt>
                <c:pt idx="529">
                  <c:v>11.5</c:v>
                </c:pt>
                <c:pt idx="530">
                  <c:v>11.5</c:v>
                </c:pt>
                <c:pt idx="531">
                  <c:v>11.5</c:v>
                </c:pt>
                <c:pt idx="532">
                  <c:v>11.5</c:v>
                </c:pt>
                <c:pt idx="533">
                  <c:v>11.5</c:v>
                </c:pt>
                <c:pt idx="534">
                  <c:v>11.5</c:v>
                </c:pt>
                <c:pt idx="535">
                  <c:v>11.5</c:v>
                </c:pt>
                <c:pt idx="536">
                  <c:v>11.5</c:v>
                </c:pt>
                <c:pt idx="537">
                  <c:v>11.5</c:v>
                </c:pt>
                <c:pt idx="538">
                  <c:v>11.5</c:v>
                </c:pt>
                <c:pt idx="539">
                  <c:v>11.5</c:v>
                </c:pt>
                <c:pt idx="540">
                  <c:v>11.5</c:v>
                </c:pt>
                <c:pt idx="541">
                  <c:v>11.5</c:v>
                </c:pt>
                <c:pt idx="542">
                  <c:v>11.5</c:v>
                </c:pt>
                <c:pt idx="543">
                  <c:v>11.5</c:v>
                </c:pt>
                <c:pt idx="544">
                  <c:v>11.5</c:v>
                </c:pt>
                <c:pt idx="545">
                  <c:v>11.8</c:v>
                </c:pt>
                <c:pt idx="546">
                  <c:v>12</c:v>
                </c:pt>
                <c:pt idx="547">
                  <c:v>12</c:v>
                </c:pt>
                <c:pt idx="548">
                  <c:v>12</c:v>
                </c:pt>
                <c:pt idx="549">
                  <c:v>12</c:v>
                </c:pt>
                <c:pt idx="550">
                  <c:v>12</c:v>
                </c:pt>
                <c:pt idx="551">
                  <c:v>12</c:v>
                </c:pt>
                <c:pt idx="552">
                  <c:v>12</c:v>
                </c:pt>
                <c:pt idx="553">
                  <c:v>12.2</c:v>
                </c:pt>
                <c:pt idx="554">
                  <c:v>12.2</c:v>
                </c:pt>
                <c:pt idx="555">
                  <c:v>12.2</c:v>
                </c:pt>
                <c:pt idx="556">
                  <c:v>12.2</c:v>
                </c:pt>
                <c:pt idx="557">
                  <c:v>12.2</c:v>
                </c:pt>
                <c:pt idx="558">
                  <c:v>12.2</c:v>
                </c:pt>
                <c:pt idx="559">
                  <c:v>12.2</c:v>
                </c:pt>
                <c:pt idx="560">
                  <c:v>13.2</c:v>
                </c:pt>
                <c:pt idx="561">
                  <c:v>13.3</c:v>
                </c:pt>
                <c:pt idx="562">
                  <c:v>13.4</c:v>
                </c:pt>
                <c:pt idx="563">
                  <c:v>13.4</c:v>
                </c:pt>
                <c:pt idx="564">
                  <c:v>13.4</c:v>
                </c:pt>
                <c:pt idx="565">
                  <c:v>13.4</c:v>
                </c:pt>
                <c:pt idx="566">
                  <c:v>13.5</c:v>
                </c:pt>
                <c:pt idx="567">
                  <c:v>14</c:v>
                </c:pt>
                <c:pt idx="568">
                  <c:v>14.1</c:v>
                </c:pt>
                <c:pt idx="569">
                  <c:v>14.4</c:v>
                </c:pt>
                <c:pt idx="570">
                  <c:v>14.8</c:v>
                </c:pt>
                <c:pt idx="571">
                  <c:v>15</c:v>
                </c:pt>
                <c:pt idx="572">
                  <c:v>15</c:v>
                </c:pt>
                <c:pt idx="573">
                  <c:v>15</c:v>
                </c:pt>
                <c:pt idx="574">
                  <c:v>15.4</c:v>
                </c:pt>
                <c:pt idx="575">
                  <c:v>16.100000000000001</c:v>
                </c:pt>
                <c:pt idx="576">
                  <c:v>16.2</c:v>
                </c:pt>
                <c:pt idx="577">
                  <c:v>19.399999999999999</c:v>
                </c:pt>
                <c:pt idx="578">
                  <c:v>20</c:v>
                </c:pt>
                <c:pt idx="579">
                  <c:v>22.6</c:v>
                </c:pt>
                <c:pt idx="580">
                  <c:v>0</c:v>
                </c:pt>
                <c:pt idx="581">
                  <c:v>0</c:v>
                </c:pt>
                <c:pt idx="582">
                  <c:v>0</c:v>
                </c:pt>
                <c:pt idx="583">
                  <c:v>0</c:v>
                </c:pt>
                <c:pt idx="584">
                  <c:v>0</c:v>
                </c:pt>
                <c:pt idx="585">
                  <c:v>0</c:v>
                </c:pt>
                <c:pt idx="586">
                  <c:v>0</c:v>
                </c:pt>
                <c:pt idx="587">
                  <c:v>0</c:v>
                </c:pt>
                <c:pt idx="588">
                  <c:v>0</c:v>
                </c:pt>
                <c:pt idx="589">
                  <c:v>0</c:v>
                </c:pt>
                <c:pt idx="590">
                  <c:v>0</c:v>
                </c:pt>
                <c:pt idx="591">
                  <c:v>0</c:v>
                </c:pt>
                <c:pt idx="592">
                  <c:v>0</c:v>
                </c:pt>
                <c:pt idx="593">
                  <c:v>0</c:v>
                </c:pt>
                <c:pt idx="594">
                  <c:v>0</c:v>
                </c:pt>
                <c:pt idx="595">
                  <c:v>0</c:v>
                </c:pt>
                <c:pt idx="596">
                  <c:v>0</c:v>
                </c:pt>
                <c:pt idx="597">
                  <c:v>0</c:v>
                </c:pt>
                <c:pt idx="598">
                  <c:v>0</c:v>
                </c:pt>
                <c:pt idx="599">
                  <c:v>0</c:v>
                </c:pt>
                <c:pt idx="600">
                  <c:v>0</c:v>
                </c:pt>
                <c:pt idx="601">
                  <c:v>0</c:v>
                </c:pt>
                <c:pt idx="602">
                  <c:v>0</c:v>
                </c:pt>
                <c:pt idx="603">
                  <c:v>0</c:v>
                </c:pt>
                <c:pt idx="604">
                  <c:v>0</c:v>
                </c:pt>
                <c:pt idx="605">
                  <c:v>0</c:v>
                </c:pt>
                <c:pt idx="606">
                  <c:v>0</c:v>
                </c:pt>
                <c:pt idx="607">
                  <c:v>0</c:v>
                </c:pt>
                <c:pt idx="608">
                  <c:v>0</c:v>
                </c:pt>
                <c:pt idx="609">
                  <c:v>0</c:v>
                </c:pt>
                <c:pt idx="610">
                  <c:v>0</c:v>
                </c:pt>
                <c:pt idx="611">
                  <c:v>0</c:v>
                </c:pt>
                <c:pt idx="612">
                  <c:v>0</c:v>
                </c:pt>
                <c:pt idx="613">
                  <c:v>0</c:v>
                </c:pt>
                <c:pt idx="614">
                  <c:v>0</c:v>
                </c:pt>
                <c:pt idx="615">
                  <c:v>0</c:v>
                </c:pt>
                <c:pt idx="616">
                  <c:v>0</c:v>
                </c:pt>
                <c:pt idx="617">
                  <c:v>0</c:v>
                </c:pt>
                <c:pt idx="618">
                  <c:v>0</c:v>
                </c:pt>
                <c:pt idx="619">
                  <c:v>0</c:v>
                </c:pt>
                <c:pt idx="620">
                  <c:v>0</c:v>
                </c:pt>
                <c:pt idx="621">
                  <c:v>0</c:v>
                </c:pt>
                <c:pt idx="622">
                  <c:v>0</c:v>
                </c:pt>
                <c:pt idx="623">
                  <c:v>0</c:v>
                </c:pt>
                <c:pt idx="624">
                  <c:v>0</c:v>
                </c:pt>
                <c:pt idx="625">
                  <c:v>0</c:v>
                </c:pt>
                <c:pt idx="626">
                  <c:v>0</c:v>
                </c:pt>
                <c:pt idx="627">
                  <c:v>0</c:v>
                </c:pt>
                <c:pt idx="628">
                  <c:v>0</c:v>
                </c:pt>
                <c:pt idx="629">
                  <c:v>0</c:v>
                </c:pt>
                <c:pt idx="630">
                  <c:v>0</c:v>
                </c:pt>
                <c:pt idx="631">
                  <c:v>0</c:v>
                </c:pt>
                <c:pt idx="632">
                  <c:v>0</c:v>
                </c:pt>
                <c:pt idx="633">
                  <c:v>0</c:v>
                </c:pt>
                <c:pt idx="634">
                  <c:v>0</c:v>
                </c:pt>
                <c:pt idx="635">
                  <c:v>0</c:v>
                </c:pt>
                <c:pt idx="636">
                  <c:v>0</c:v>
                </c:pt>
                <c:pt idx="637">
                  <c:v>0</c:v>
                </c:pt>
                <c:pt idx="638">
                  <c:v>0</c:v>
                </c:pt>
                <c:pt idx="639">
                  <c:v>0</c:v>
                </c:pt>
                <c:pt idx="640">
                  <c:v>0</c:v>
                </c:pt>
                <c:pt idx="641">
                  <c:v>0</c:v>
                </c:pt>
                <c:pt idx="642">
                  <c:v>0</c:v>
                </c:pt>
                <c:pt idx="643">
                  <c:v>0</c:v>
                </c:pt>
                <c:pt idx="644">
                  <c:v>0</c:v>
                </c:pt>
                <c:pt idx="645">
                  <c:v>0</c:v>
                </c:pt>
                <c:pt idx="646">
                  <c:v>0</c:v>
                </c:pt>
                <c:pt idx="647">
                  <c:v>0</c:v>
                </c:pt>
                <c:pt idx="648">
                  <c:v>0</c:v>
                </c:pt>
                <c:pt idx="649">
                  <c:v>0</c:v>
                </c:pt>
                <c:pt idx="650">
                  <c:v>0</c:v>
                </c:pt>
                <c:pt idx="651">
                  <c:v>0</c:v>
                </c:pt>
                <c:pt idx="652">
                  <c:v>0</c:v>
                </c:pt>
                <c:pt idx="653">
                  <c:v>0</c:v>
                </c:pt>
                <c:pt idx="654">
                  <c:v>0</c:v>
                </c:pt>
                <c:pt idx="655">
                  <c:v>0</c:v>
                </c:pt>
                <c:pt idx="656">
                  <c:v>0</c:v>
                </c:pt>
                <c:pt idx="657">
                  <c:v>0</c:v>
                </c:pt>
                <c:pt idx="658">
                  <c:v>0</c:v>
                </c:pt>
                <c:pt idx="659">
                  <c:v>0</c:v>
                </c:pt>
                <c:pt idx="660">
                  <c:v>0</c:v>
                </c:pt>
                <c:pt idx="661">
                  <c:v>0</c:v>
                </c:pt>
                <c:pt idx="662">
                  <c:v>0</c:v>
                </c:pt>
                <c:pt idx="663">
                  <c:v>0</c:v>
                </c:pt>
                <c:pt idx="664">
                  <c:v>0</c:v>
                </c:pt>
                <c:pt idx="665">
                  <c:v>0</c:v>
                </c:pt>
                <c:pt idx="666">
                  <c:v>0</c:v>
                </c:pt>
                <c:pt idx="667">
                  <c:v>0</c:v>
                </c:pt>
                <c:pt idx="668">
                  <c:v>0</c:v>
                </c:pt>
                <c:pt idx="669">
                  <c:v>0</c:v>
                </c:pt>
                <c:pt idx="670">
                  <c:v>0</c:v>
                </c:pt>
                <c:pt idx="671">
                  <c:v>0</c:v>
                </c:pt>
                <c:pt idx="672">
                  <c:v>0</c:v>
                </c:pt>
                <c:pt idx="673">
                  <c:v>0</c:v>
                </c:pt>
                <c:pt idx="674">
                  <c:v>0</c:v>
                </c:pt>
                <c:pt idx="675">
                  <c:v>0</c:v>
                </c:pt>
                <c:pt idx="676">
                  <c:v>0</c:v>
                </c:pt>
                <c:pt idx="677">
                  <c:v>0</c:v>
                </c:pt>
                <c:pt idx="678">
                  <c:v>0</c:v>
                </c:pt>
                <c:pt idx="679">
                  <c:v>0</c:v>
                </c:pt>
                <c:pt idx="680">
                  <c:v>0</c:v>
                </c:pt>
                <c:pt idx="681">
                  <c:v>0</c:v>
                </c:pt>
                <c:pt idx="682">
                  <c:v>0</c:v>
                </c:pt>
                <c:pt idx="683">
                  <c:v>0</c:v>
                </c:pt>
                <c:pt idx="684">
                  <c:v>0</c:v>
                </c:pt>
                <c:pt idx="685">
                  <c:v>0</c:v>
                </c:pt>
                <c:pt idx="686">
                  <c:v>0</c:v>
                </c:pt>
                <c:pt idx="687">
                  <c:v>0</c:v>
                </c:pt>
                <c:pt idx="688">
                  <c:v>0</c:v>
                </c:pt>
                <c:pt idx="689">
                  <c:v>0</c:v>
                </c:pt>
              </c:numCache>
            </c:numRef>
          </c:val>
          <c:smooth val="0"/>
          <c:extLst xmlns:c16r2="http://schemas.microsoft.com/office/drawing/2015/06/chart">
            <c:ext xmlns:c16="http://schemas.microsoft.com/office/drawing/2014/chart" uri="{C3380CC4-5D6E-409C-BE32-E72D297353CC}">
              <c16:uniqueId val="{00000000-2134-497A-9303-397C10B8F883}"/>
            </c:ext>
          </c:extLst>
        </c:ser>
        <c:dLbls>
          <c:showLegendKey val="0"/>
          <c:showVal val="0"/>
          <c:showCatName val="0"/>
          <c:showSerName val="0"/>
          <c:showPercent val="0"/>
          <c:showBubbleSize val="0"/>
        </c:dLbls>
        <c:smooth val="0"/>
        <c:axId val="307131656"/>
        <c:axId val="307132048"/>
      </c:lineChart>
      <c:catAx>
        <c:axId val="307131656"/>
        <c:scaling>
          <c:orientation val="minMax"/>
        </c:scaling>
        <c:delete val="0"/>
        <c:axPos val="b"/>
        <c:title>
          <c:tx>
            <c:rich>
              <a:bodyPr/>
              <a:lstStyle/>
              <a:p>
                <a:pPr>
                  <a:defRPr sz="1000" b="1" i="0" u="none" strike="noStrike" baseline="0">
                    <a:solidFill>
                      <a:srgbClr val="000000"/>
                    </a:solidFill>
                    <a:latin typeface="Calibri"/>
                    <a:ea typeface="Calibri"/>
                    <a:cs typeface="Calibri"/>
                  </a:defRPr>
                </a:pPr>
                <a:r>
                  <a:rPr lang="en-US"/>
                  <a:t>Pool Pump (Ordered From Least to Most)</a:t>
                </a:r>
              </a:p>
            </c:rich>
          </c:tx>
          <c:overlay val="0"/>
          <c:spPr>
            <a:noFill/>
            <a:ln w="25400">
              <a:noFill/>
            </a:ln>
          </c:spPr>
        </c:title>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07132048"/>
        <c:crosses val="autoZero"/>
        <c:auto val="1"/>
        <c:lblAlgn val="ctr"/>
        <c:lblOffset val="100"/>
        <c:noMultiLvlLbl val="0"/>
      </c:catAx>
      <c:valAx>
        <c:axId val="307132048"/>
        <c:scaling>
          <c:orientation val="minMax"/>
        </c:scaling>
        <c:delete val="0"/>
        <c:axPos val="l"/>
        <c:majorGridlines/>
        <c:title>
          <c:tx>
            <c:rich>
              <a:bodyPr/>
              <a:lstStyle/>
              <a:p>
                <a:pPr>
                  <a:defRPr sz="1000" b="1" i="0" u="none" strike="noStrike" baseline="0">
                    <a:solidFill>
                      <a:srgbClr val="000000"/>
                    </a:solidFill>
                    <a:latin typeface="Calibri"/>
                    <a:ea typeface="Calibri"/>
                    <a:cs typeface="Calibri"/>
                  </a:defRPr>
                </a:pPr>
                <a:r>
                  <a:rPr lang="en-US"/>
                  <a:t>"Measured" Amps</a:t>
                </a:r>
              </a:p>
            </c:rich>
          </c:tx>
          <c:overlay val="0"/>
          <c:spPr>
            <a:noFill/>
            <a:ln w="25400">
              <a:noFill/>
            </a:ln>
          </c:spPr>
        </c:title>
        <c:numFmt formatCode="0.00"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en-US"/>
          </a:p>
        </c:txPr>
        <c:crossAx val="307131656"/>
        <c:crosses val="autoZero"/>
        <c:crossBetween val="between"/>
      </c:valAx>
    </c:plotArea>
    <c:legend>
      <c:legendPos val="r"/>
      <c:layout>
        <c:manualLayout>
          <c:xMode val="edge"/>
          <c:yMode val="edge"/>
          <c:x val="0.79880871858326907"/>
          <c:y val="0.53515904592663144"/>
          <c:w val="0.18181833864043351"/>
          <c:h val="0.10156293878321276"/>
        </c:manualLayout>
      </c:layout>
      <c:overlay val="0"/>
      <c:txPr>
        <a:bodyPr/>
        <a:lstStyle/>
        <a:p>
          <a:pPr>
            <a:defRPr sz="920" b="0" i="0" u="none" strike="noStrike" baseline="0">
              <a:solidFill>
                <a:srgbClr val="000000"/>
              </a:solidFill>
              <a:latin typeface="Calibri"/>
              <a:ea typeface="Calibri"/>
              <a:cs typeface="Calibri"/>
            </a:defRPr>
          </a:pPr>
          <a:endParaRPr lang="en-US"/>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3" Type="http://schemas.openxmlformats.org/officeDocument/2006/relationships/chart" Target="../charts/chart4.xml"/><Relationship Id="rId2" Type="http://schemas.openxmlformats.org/officeDocument/2006/relationships/chart" Target="../charts/chart3.xml"/><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6.xml.rels><?xml version="1.0" encoding="UTF-8" standalone="yes"?>
<Relationships xmlns="http://schemas.openxmlformats.org/package/2006/relationships"><Relationship Id="rId3" Type="http://schemas.openxmlformats.org/officeDocument/2006/relationships/chart" Target="../charts/chart7.xml"/><Relationship Id="rId2" Type="http://schemas.openxmlformats.org/officeDocument/2006/relationships/chart" Target="../charts/chart6.xml"/><Relationship Id="rId1" Type="http://schemas.openxmlformats.org/officeDocument/2006/relationships/chart" Target="../charts/chart5.xml"/><Relationship Id="rId4" Type="http://schemas.openxmlformats.org/officeDocument/2006/relationships/chart" Target="../charts/chart8.xml"/></Relationships>
</file>

<file path=xl/drawings/_rels/drawing7.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8.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 Id="rId4" Type="http://schemas.openxmlformats.org/officeDocument/2006/relationships/chart" Target="../charts/chart15.xml"/></Relationships>
</file>

<file path=xl/drawings/_rels/drawing9.xml.rels><?xml version="1.0" encoding="UTF-8" standalone="yes"?>
<Relationships xmlns="http://schemas.openxmlformats.org/package/2006/relationships"><Relationship Id="rId2" Type="http://schemas.openxmlformats.org/officeDocument/2006/relationships/chart" Target="../charts/chart17.xml"/><Relationship Id="rId1" Type="http://schemas.openxmlformats.org/officeDocument/2006/relationships/chart" Target="../charts/chart16.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23.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24.xml"/></Relationships>
</file>

<file path=xl/drawings/drawing1.xml><?xml version="1.0" encoding="utf-8"?>
<xdr:wsDr xmlns:xdr="http://schemas.openxmlformats.org/drawingml/2006/spreadsheetDrawing" xmlns:a="http://schemas.openxmlformats.org/drawingml/2006/main">
  <xdr:twoCellAnchor>
    <xdr:from>
      <xdr:col>3</xdr:col>
      <xdr:colOff>205510</xdr:colOff>
      <xdr:row>4</xdr:row>
      <xdr:rowOff>150708</xdr:rowOff>
    </xdr:from>
    <xdr:to>
      <xdr:col>14</xdr:col>
      <xdr:colOff>142081</xdr:colOff>
      <xdr:row>15</xdr:row>
      <xdr:rowOff>289560</xdr:rowOff>
    </xdr:to>
    <xdr:sp macro="" textlink="">
      <xdr:nvSpPr>
        <xdr:cNvPr id="2" name="TextBox 1">
          <a:extLst>
            <a:ext uri="{FF2B5EF4-FFF2-40B4-BE49-F238E27FC236}">
              <a16:creationId xmlns:a16="http://schemas.microsoft.com/office/drawing/2014/main" xmlns="" id="{00000000-0008-0000-0000-000002000000}"/>
            </a:ext>
          </a:extLst>
        </xdr:cNvPr>
        <xdr:cNvSpPr txBox="1"/>
      </xdr:nvSpPr>
      <xdr:spPr>
        <a:xfrm>
          <a:off x="7154950" y="821268"/>
          <a:ext cx="6642171" cy="885613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t>Calculation Description:</a:t>
          </a:r>
          <a:r>
            <a:rPr lang="en-US" sz="1100" b="1" baseline="0"/>
            <a:t> </a:t>
          </a:r>
        </a:p>
        <a:p>
          <a:r>
            <a:rPr lang="en-US" sz="1100"/>
            <a:t>Three</a:t>
          </a:r>
          <a:r>
            <a:rPr lang="en-US" sz="1100" baseline="0"/>
            <a:t> sources of data were used in this analysis: </a:t>
          </a:r>
        </a:p>
        <a:p>
          <a:r>
            <a:rPr lang="en-US" sz="1100" baseline="0"/>
            <a:t>1. SCE program data from 750+ Single Family pool installations from 2008. See Data Base tab for raw data, and Analysis tabs for calculations. </a:t>
          </a:r>
        </a:p>
        <a:p>
          <a:r>
            <a:rPr lang="en-US" sz="1100" baseline="0"/>
            <a:t>2. CEC Database data from 2008 and 2018 for pool pumps</a:t>
          </a:r>
        </a:p>
        <a:p>
          <a:r>
            <a:rPr lang="en-US" sz="1100" baseline="0"/>
            <a:t>Downloaded from "https://cacertappliances.energy.ca.gov/Pages/Search/AdvancedSearch.aspx"</a:t>
          </a:r>
        </a:p>
        <a:p>
          <a:r>
            <a:rPr lang="en-US" sz="1100" baseline="0"/>
            <a:t>3. </a:t>
          </a:r>
          <a:r>
            <a:rPr lang="en-US" sz="1100">
              <a:solidFill>
                <a:schemeClr val="dk1"/>
              </a:solidFill>
              <a:effectLst/>
              <a:latin typeface="+mn-lt"/>
              <a:ea typeface="+mn-ea"/>
              <a:cs typeface="+mn-cs"/>
            </a:rPr>
            <a:t>SCE's</a:t>
          </a:r>
          <a:r>
            <a:rPr lang="en-US" sz="1100" baseline="0">
              <a:solidFill>
                <a:schemeClr val="dk1"/>
              </a:solidFill>
              <a:effectLst/>
              <a:latin typeface="+mn-lt"/>
              <a:ea typeface="+mn-ea"/>
              <a:cs typeface="+mn-cs"/>
            </a:rPr>
            <a:t> "Metering and Measuring of Multi-Family Pool Pumps: Phase 2" (2016)</a:t>
          </a:r>
        </a:p>
        <a:p>
          <a:endParaRPr lang="en-US" sz="1100" baseline="0"/>
        </a:p>
        <a:p>
          <a:r>
            <a:rPr lang="en-US" sz="1100" baseline="0"/>
            <a:t>The following values were found: </a:t>
          </a:r>
        </a:p>
        <a:p>
          <a:endParaRPr lang="en-US" sz="1100" baseline="0"/>
        </a:p>
        <a:p>
          <a:r>
            <a:rPr lang="en-US" sz="1100" b="1" baseline="0"/>
            <a:t>Pool Volume: </a:t>
          </a:r>
        </a:p>
        <a:p>
          <a:r>
            <a:rPr lang="en-US" sz="1100" b="0" i="1" baseline="0"/>
            <a:t>SFm</a:t>
          </a:r>
          <a:r>
            <a:rPr lang="en-US" sz="1100" b="1" baseline="0"/>
            <a:t>:</a:t>
          </a:r>
          <a:r>
            <a:rPr lang="en-US" sz="1100" baseline="0"/>
            <a:t> Average pool volume from SCE SFM database of installations. See Analysis tab. </a:t>
          </a:r>
        </a:p>
        <a:p>
          <a:r>
            <a:rPr lang="en-US" sz="1100" b="0" i="1" baseline="0"/>
            <a:t>MFm</a:t>
          </a:r>
          <a:r>
            <a:rPr lang="en-US" sz="1100" baseline="0"/>
            <a:t>: Weighted Average of pool volumes from SCE's MFm study (2016). See MFm Report Values tab. </a:t>
          </a:r>
        </a:p>
        <a:p>
          <a:endParaRPr lang="en-US" sz="1100" baseline="0"/>
        </a:p>
        <a:p>
          <a:r>
            <a:rPr lang="en-US" sz="1100" b="1" baseline="0"/>
            <a:t>Turnover: </a:t>
          </a:r>
        </a:p>
        <a:p>
          <a:r>
            <a:rPr lang="en-US" sz="1100" i="1" baseline="0"/>
            <a:t>SFm: </a:t>
          </a:r>
          <a:r>
            <a:rPr lang="en-US" sz="1100" i="0" baseline="0"/>
            <a:t>Average turnovers based on pool volume, and run time from </a:t>
          </a:r>
          <a:r>
            <a:rPr lang="en-US" sz="1100" baseline="0">
              <a:solidFill>
                <a:schemeClr val="dk1"/>
              </a:solidFill>
              <a:effectLst/>
              <a:latin typeface="+mn-lt"/>
              <a:ea typeface="+mn-ea"/>
              <a:cs typeface="+mn-cs"/>
            </a:rPr>
            <a:t>SCE SFM database of installations. Averages were taken for Filter only(Mode 1), and Filter + Sweep modes (Modes 2A and 2B). All were roughly equal to 1.04/day. </a:t>
          </a:r>
          <a:endParaRPr lang="en-US" sz="1100" i="0" baseline="0"/>
        </a:p>
        <a:p>
          <a:r>
            <a:rPr lang="en-US" sz="1100" i="1" baseline="0"/>
            <a:t>MFm: </a:t>
          </a:r>
          <a:r>
            <a:rPr lang="en-US" sz="1100" i="0" baseline="0"/>
            <a:t>Swimming pool single speed turnovers were obtained from the SCE MFm study (2016). Swimming pool v</a:t>
          </a:r>
          <a:r>
            <a:rPr lang="en-US" sz="1100" i="0" baseline="0">
              <a:solidFill>
                <a:schemeClr val="dk1"/>
              </a:solidFill>
              <a:effectLst/>
              <a:latin typeface="+mn-lt"/>
              <a:ea typeface="+mn-ea"/>
              <a:cs typeface="+mn-cs"/>
            </a:rPr>
            <a:t>ariable speed turnovers were calculated using average high and low speed flows from SCE MFm study. </a:t>
          </a:r>
          <a:r>
            <a:rPr lang="en-US" sz="1100" baseline="0">
              <a:solidFill>
                <a:schemeClr val="dk1"/>
              </a:solidFill>
              <a:effectLst/>
              <a:latin typeface="+mn-lt"/>
              <a:ea typeface="+mn-ea"/>
              <a:cs typeface="+mn-cs"/>
            </a:rPr>
            <a:t>See MFm Report Values tab. Spa and Wading pools used values prescribed by the CPUC in their CPUC Disposition FOR WORKPAPERS COVERING RESIDENTIAL VARIABLE SPEED POOL PUMPS CPUC, ED, March 1, 2017.</a:t>
          </a:r>
          <a:endParaRPr lang="en-US" sz="1100" i="1" baseline="0"/>
        </a:p>
        <a:p>
          <a:endParaRPr lang="en-US" sz="1100" i="1" baseline="0"/>
        </a:p>
        <a:p>
          <a:r>
            <a:rPr lang="en-US" sz="1100" b="1" baseline="0"/>
            <a:t>GPM:</a:t>
          </a:r>
        </a:p>
        <a:p>
          <a:r>
            <a:rPr lang="en-US" sz="1100" i="1" baseline="0">
              <a:solidFill>
                <a:schemeClr val="dk1"/>
              </a:solidFill>
              <a:effectLst/>
              <a:latin typeface="+mn-lt"/>
              <a:ea typeface="+mn-ea"/>
              <a:cs typeface="+mn-cs"/>
            </a:rPr>
            <a:t>SFm: </a:t>
          </a:r>
          <a:r>
            <a:rPr lang="en-US" sz="1100" i="0" baseline="0">
              <a:solidFill>
                <a:schemeClr val="dk1"/>
              </a:solidFill>
              <a:effectLst/>
              <a:latin typeface="+mn-lt"/>
              <a:ea typeface="+mn-ea"/>
              <a:cs typeface="+mn-cs"/>
            </a:rPr>
            <a:t>Average flow (GPM) </a:t>
          </a:r>
          <a:r>
            <a:rPr lang="en-US" sz="1100" baseline="0">
              <a:solidFill>
                <a:schemeClr val="dk1"/>
              </a:solidFill>
              <a:effectLst/>
              <a:latin typeface="+mn-lt"/>
              <a:ea typeface="+mn-ea"/>
              <a:cs typeface="+mn-cs"/>
            </a:rPr>
            <a:t>SCE SFM database of installations. Averages were taken for Filter only(Mode 1), and Filter + Sweep modes (Modes 2A and 2B). </a:t>
          </a:r>
          <a:endParaRPr lang="en-US">
            <a:effectLst/>
          </a:endParaRPr>
        </a:p>
        <a:p>
          <a:r>
            <a:rPr lang="en-US" sz="1100" i="1" baseline="0">
              <a:solidFill>
                <a:schemeClr val="dk1"/>
              </a:solidFill>
              <a:effectLst/>
              <a:latin typeface="+mn-lt"/>
              <a:ea typeface="+mn-ea"/>
              <a:cs typeface="+mn-cs"/>
            </a:rPr>
            <a:t>MFm: </a:t>
          </a:r>
          <a:r>
            <a:rPr lang="en-US" sz="1100" i="0" baseline="0">
              <a:solidFill>
                <a:schemeClr val="dk1"/>
              </a:solidFill>
              <a:effectLst/>
              <a:latin typeface="+mn-lt"/>
              <a:ea typeface="+mn-ea"/>
              <a:cs typeface="+mn-cs"/>
            </a:rPr>
            <a:t>Swimming pool single speed and variable speed flows (GPM) were obtained from the SCE MFm study (2016). </a:t>
          </a:r>
          <a:r>
            <a:rPr lang="en-US" sz="1100" baseline="0">
              <a:solidFill>
                <a:schemeClr val="dk1"/>
              </a:solidFill>
              <a:effectLst/>
              <a:latin typeface="+mn-lt"/>
              <a:ea typeface="+mn-ea"/>
              <a:cs typeface="+mn-cs"/>
            </a:rPr>
            <a:t>See MFm Report Values tab. </a:t>
          </a:r>
          <a:r>
            <a:rPr lang="en-US" sz="1100" i="0" baseline="0">
              <a:solidFill>
                <a:schemeClr val="dk1"/>
              </a:solidFill>
              <a:effectLst/>
              <a:latin typeface="+mn-lt"/>
              <a:ea typeface="+mn-ea"/>
              <a:cs typeface="+mn-cs"/>
            </a:rPr>
            <a:t>For wading and spa pools the GPM comes is found by taking the average flow rates for the turnovers and volumes for these pool types prescribed in the </a:t>
          </a:r>
          <a:r>
            <a:rPr lang="en-US" sz="1100" baseline="0">
              <a:solidFill>
                <a:schemeClr val="dk1"/>
              </a:solidFill>
              <a:effectLst/>
              <a:latin typeface="+mn-lt"/>
              <a:ea typeface="+mn-ea"/>
              <a:cs typeface="+mn-cs"/>
            </a:rPr>
            <a:t>CPUC Disposition FOR WORKPAPERS COVERING RESIDENTIAL VARIABLE SPEED POOL PUMPS CPUC, ED, March 1, 2017.</a:t>
          </a:r>
          <a:r>
            <a:rPr lang="en-US" sz="1100" i="0" baseline="0">
              <a:solidFill>
                <a:schemeClr val="dk1"/>
              </a:solidFill>
              <a:effectLst/>
              <a:latin typeface="+mn-lt"/>
              <a:ea typeface="+mn-ea"/>
              <a:cs typeface="+mn-cs"/>
            </a:rPr>
            <a:t> </a:t>
          </a:r>
          <a:endParaRPr lang="en-US">
            <a:effectLst/>
          </a:endParaRPr>
        </a:p>
        <a:p>
          <a:endParaRPr lang="en-US" sz="1100" baseline="0"/>
        </a:p>
        <a:p>
          <a:r>
            <a:rPr lang="en-US" sz="1100" b="1" baseline="0"/>
            <a:t>HP</a:t>
          </a:r>
          <a:r>
            <a:rPr lang="en-US" sz="1100" baseline="0"/>
            <a:t>:</a:t>
          </a:r>
        </a:p>
        <a:p>
          <a:r>
            <a:rPr lang="en-US" sz="1100" i="1" baseline="0">
              <a:solidFill>
                <a:schemeClr val="dk1"/>
              </a:solidFill>
              <a:effectLst/>
              <a:latin typeface="+mn-lt"/>
              <a:ea typeface="+mn-ea"/>
              <a:cs typeface="+mn-cs"/>
            </a:rPr>
            <a:t>SFm: </a:t>
          </a:r>
          <a:r>
            <a:rPr lang="en-US" sz="1100" i="0" baseline="0">
              <a:solidFill>
                <a:schemeClr val="dk1"/>
              </a:solidFill>
              <a:effectLst/>
              <a:latin typeface="+mn-lt"/>
              <a:ea typeface="+mn-ea"/>
              <a:cs typeface="+mn-cs"/>
            </a:rPr>
            <a:t>Average single speed baseline HP </a:t>
          </a:r>
          <a:r>
            <a:rPr lang="en-US" sz="1100" baseline="0">
              <a:solidFill>
                <a:schemeClr val="dk1"/>
              </a:solidFill>
              <a:effectLst/>
              <a:latin typeface="+mn-lt"/>
              <a:ea typeface="+mn-ea"/>
              <a:cs typeface="+mn-cs"/>
            </a:rPr>
            <a:t>SCE SFM database of installations. See Analysis tab. </a:t>
          </a:r>
        </a:p>
        <a:p>
          <a:r>
            <a:rPr lang="en-US" sz="1100" b="0" i="1" baseline="0">
              <a:solidFill>
                <a:schemeClr val="dk1"/>
              </a:solidFill>
              <a:effectLst/>
              <a:latin typeface="+mn-lt"/>
              <a:ea typeface="+mn-ea"/>
              <a:cs typeface="+mn-cs"/>
            </a:rPr>
            <a:t>MFm</a:t>
          </a:r>
          <a:r>
            <a:rPr lang="en-US" sz="1100" baseline="0">
              <a:solidFill>
                <a:schemeClr val="dk1"/>
              </a:solidFill>
              <a:effectLst/>
              <a:latin typeface="+mn-lt"/>
              <a:ea typeface="+mn-ea"/>
              <a:cs typeface="+mn-cs"/>
            </a:rPr>
            <a:t>: Weighted Average of HP from SCE's MFm study (2016). See MFm Report Values tab. </a:t>
          </a:r>
          <a:endParaRPr lang="en-US">
            <a:effectLst/>
          </a:endParaRPr>
        </a:p>
        <a:p>
          <a:r>
            <a:rPr lang="en-US" sz="1100" baseline="0"/>
            <a:t>Note: Both datasets produced an average HP of roughly 1.5 HP.</a:t>
          </a:r>
        </a:p>
        <a:p>
          <a:endParaRPr lang="en-US" sz="1100" baseline="0"/>
        </a:p>
        <a:p>
          <a:r>
            <a:rPr lang="en-US" sz="1100" b="1" baseline="0"/>
            <a:t>Efficiency (Energy Factor, EF): </a:t>
          </a:r>
        </a:p>
        <a:p>
          <a:r>
            <a:rPr lang="en-US" sz="1100" b="0" i="1" baseline="0"/>
            <a:t>1-speed EF: </a:t>
          </a:r>
        </a:p>
        <a:p>
          <a:r>
            <a:rPr lang="en-US" sz="1100" b="0" i="0" baseline="0"/>
            <a:t>Based on the average HP described above (~1.5 HP), an average of EF from the 2008 CEC 1-speed database was calculated. </a:t>
          </a:r>
          <a:r>
            <a:rPr lang="en-US" sz="1100" b="0" i="0" baseline="0">
              <a:solidFill>
                <a:schemeClr val="dk1"/>
              </a:solidFill>
              <a:effectLst/>
              <a:latin typeface="+mn-lt"/>
              <a:ea typeface="+mn-ea"/>
              <a:cs typeface="+mn-cs"/>
            </a:rPr>
            <a:t>See 1-Spd CEC Data (2008) for more details. </a:t>
          </a:r>
          <a:endParaRPr lang="en-US" sz="1100" b="0" i="0" baseline="0"/>
        </a:p>
        <a:p>
          <a:endParaRPr lang="en-US" sz="1100" b="0" i="1" baseline="0"/>
        </a:p>
        <a:p>
          <a:r>
            <a:rPr lang="en-US" sz="1100" b="0" i="1" baseline="0"/>
            <a:t>2-speed EF:</a:t>
          </a:r>
        </a:p>
        <a:p>
          <a:r>
            <a:rPr lang="en-US" sz="1100" b="0" i="0" baseline="0"/>
            <a:t>Using the 2018 2-speed CEC database, a correlation for EF and flow was found for Curves A and B. The average flows described above were used to calculate EFs based on the best fit lines from the correlation for various modes and pool types. See 2-Spd CEC Data (2018) for more details. </a:t>
          </a:r>
        </a:p>
        <a:p>
          <a:endParaRPr lang="en-US" sz="1100" b="0" i="1" baseline="0"/>
        </a:p>
        <a:p>
          <a:r>
            <a:rPr lang="en-US" sz="1100" b="0" i="1" baseline="0"/>
            <a:t>Variable speed EF: </a:t>
          </a:r>
        </a:p>
        <a:p>
          <a:pPr marL="0" marR="0" lvl="0" indent="0" defTabSz="914400" eaLnBrk="1" fontAlgn="auto" latinLnBrk="0" hangingPunct="1">
            <a:lnSpc>
              <a:spcPct val="100000"/>
            </a:lnSpc>
            <a:spcBef>
              <a:spcPts val="0"/>
            </a:spcBef>
            <a:spcAft>
              <a:spcPts val="0"/>
            </a:spcAft>
            <a:buClrTx/>
            <a:buSzTx/>
            <a:buFontTx/>
            <a:buNone/>
            <a:tabLst/>
            <a:defRPr/>
          </a:pPr>
          <a:r>
            <a:rPr lang="en-US" sz="1100" b="0" i="0" baseline="0">
              <a:solidFill>
                <a:schemeClr val="dk1"/>
              </a:solidFill>
              <a:effectLst/>
              <a:latin typeface="+mn-lt"/>
              <a:ea typeface="+mn-ea"/>
              <a:cs typeface="+mn-cs"/>
            </a:rPr>
            <a:t>Using the 2018 variable speed CEC database, a correlation for EF and flow was found for Curves A and B. The average flows described above were used to calculate EFs based on the best fit lines from the correlation for various modes and pool types. See VS CEC Data (2018) for more details. </a:t>
          </a:r>
          <a:endParaRPr lang="en-US">
            <a:effectLst/>
          </a:endParaRPr>
        </a:p>
        <a:p>
          <a:endParaRPr lang="en-US" sz="1100" baseline="0"/>
        </a:p>
        <a:p>
          <a:endParaRPr lang="en-US" sz="1100" baseline="0"/>
        </a:p>
        <a:p>
          <a:r>
            <a:rPr lang="en-US" sz="1100" baseline="0"/>
            <a:t> </a:t>
          </a:r>
          <a:endParaRPr 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42</xdr:col>
      <xdr:colOff>129395</xdr:colOff>
      <xdr:row>10</xdr:row>
      <xdr:rowOff>146650</xdr:rowOff>
    </xdr:from>
    <xdr:to>
      <xdr:col>44</xdr:col>
      <xdr:colOff>474452</xdr:colOff>
      <xdr:row>21</xdr:row>
      <xdr:rowOff>25880</xdr:rowOff>
    </xdr:to>
    <xdr:sp macro="" textlink="">
      <xdr:nvSpPr>
        <xdr:cNvPr id="2" name="TextBox 1">
          <a:extLst>
            <a:ext uri="{FF2B5EF4-FFF2-40B4-BE49-F238E27FC236}">
              <a16:creationId xmlns:a16="http://schemas.microsoft.com/office/drawing/2014/main" xmlns="" id="{00000000-0008-0000-0300-000002000000}"/>
            </a:ext>
          </a:extLst>
        </xdr:cNvPr>
        <xdr:cNvSpPr txBox="1"/>
      </xdr:nvSpPr>
      <xdr:spPr>
        <a:xfrm>
          <a:off x="34479780" y="2898476"/>
          <a:ext cx="1984076" cy="170803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Measure B assumed no</a:t>
          </a:r>
          <a:r>
            <a:rPr lang="en-US" sz="1100" baseline="0"/>
            <a:t>t to be</a:t>
          </a:r>
          <a:r>
            <a:rPr lang="en-US" sz="1100"/>
            <a:t> programmed to operate outside of 12-6pm, but only outside of 2-5pm for T24. Estimated 3 additional hours of run time for</a:t>
          </a:r>
          <a:r>
            <a:rPr lang="en-US" sz="1100" baseline="0"/>
            <a:t> Measure B. </a:t>
          </a:r>
          <a:endParaRPr lang="en-US"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583009</xdr:colOff>
      <xdr:row>3</xdr:row>
      <xdr:rowOff>13894</xdr:rowOff>
    </xdr:from>
    <xdr:to>
      <xdr:col>10</xdr:col>
      <xdr:colOff>784221</xdr:colOff>
      <xdr:row>57</xdr:row>
      <xdr:rowOff>0</xdr:rowOff>
    </xdr:to>
    <xdr:graphicFrame macro="">
      <xdr:nvGraphicFramePr>
        <xdr:cNvPr id="3" name="Chart 2">
          <a:extLst>
            <a:ext uri="{FF2B5EF4-FFF2-40B4-BE49-F238E27FC236}">
              <a16:creationId xmlns:a16="http://schemas.microsoft.com/office/drawing/2014/main" xmlns="" id="{00000000-0008-0000-04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58256</xdr:colOff>
      <xdr:row>3</xdr:row>
      <xdr:rowOff>35849</xdr:rowOff>
    </xdr:from>
    <xdr:to>
      <xdr:col>14</xdr:col>
      <xdr:colOff>1109111</xdr:colOff>
      <xdr:row>26</xdr:row>
      <xdr:rowOff>61616</xdr:rowOff>
    </xdr:to>
    <xdr:sp macro="" textlink="">
      <xdr:nvSpPr>
        <xdr:cNvPr id="2" name="TextBox 1">
          <a:extLst>
            <a:ext uri="{FF2B5EF4-FFF2-40B4-BE49-F238E27FC236}">
              <a16:creationId xmlns:a16="http://schemas.microsoft.com/office/drawing/2014/main" xmlns="" id="{00000000-0008-0000-0400-000002000000}"/>
            </a:ext>
          </a:extLst>
        </xdr:cNvPr>
        <xdr:cNvSpPr txBox="1"/>
      </xdr:nvSpPr>
      <xdr:spPr>
        <a:xfrm>
          <a:off x="12948585" y="516463"/>
          <a:ext cx="4821830" cy="37228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Notes: </a:t>
          </a:r>
        </a:p>
        <a:p>
          <a:r>
            <a:rPr lang="en-US" sz="1100"/>
            <a:t>-</a:t>
          </a:r>
          <a:r>
            <a:rPr lang="en-US" sz="1100">
              <a:solidFill>
                <a:schemeClr val="dk1"/>
              </a:solidFill>
              <a:effectLst/>
              <a:latin typeface="+mn-lt"/>
              <a:ea typeface="+mn-ea"/>
              <a:cs typeface="+mn-cs"/>
            </a:rPr>
            <a:t>Average</a:t>
          </a:r>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Power vs Flow from the</a:t>
          </a:r>
          <a:r>
            <a:rPr lang="en-US" sz="1100" baseline="0">
              <a:solidFill>
                <a:schemeClr val="dk1"/>
              </a:solidFill>
              <a:effectLst/>
              <a:latin typeface="+mn-lt"/>
              <a:ea typeface="+mn-ea"/>
              <a:cs typeface="+mn-cs"/>
            </a:rPr>
            <a:t> 2018 CEC pump database are plotted to the left. These values represent the average power (Watts) of each of the corresponding curves for several GPM. Only averages with 6 or more data points were used for the CEC curves A, B and C.  For the installed SFm data, only  averages with 10 or more points are used. </a:t>
          </a:r>
        </a:p>
        <a:p>
          <a:endParaRPr lang="en-US" sz="1100" baseline="0">
            <a:solidFill>
              <a:schemeClr val="dk1"/>
            </a:solidFill>
            <a:effectLst/>
            <a:latin typeface="+mn-lt"/>
            <a:ea typeface="+mn-ea"/>
            <a:cs typeface="+mn-cs"/>
          </a:endParaRPr>
        </a:p>
        <a:p>
          <a:r>
            <a:rPr lang="en-US" sz="1100" baseline="0">
              <a:solidFill>
                <a:schemeClr val="dk1"/>
              </a:solidFill>
              <a:effectLst/>
              <a:latin typeface="+mn-lt"/>
              <a:ea typeface="+mn-ea"/>
              <a:cs typeface="+mn-cs"/>
            </a:rPr>
            <a:t>-The SFm data does not fit onto either curve perfectly. This is due to the varity of different pool, pump and piping configurations that were included in the data set. The SFm data intersects the CEC curve B at roughly 23 GPM and curve A at roughly 47 GPM. This correlates well to the low speed and high speed average flows from the SFm database in the Analysis tab. Thus, it is assumed that at lower (filtering) speeds, Curve B can be used to estimate pump performance. Conversely, at higher speeds, Curve A can be used to estimate pump performance. </a:t>
          </a:r>
        </a:p>
        <a:p>
          <a:endParaRPr lang="en-US" sz="1100" baseline="0">
            <a:solidFill>
              <a:schemeClr val="dk1"/>
            </a:solidFill>
            <a:effectLst/>
            <a:latin typeface="+mn-lt"/>
            <a:ea typeface="+mn-ea"/>
            <a:cs typeface="+mn-cs"/>
          </a:endParaRPr>
        </a:p>
        <a:p>
          <a:r>
            <a:rPr lang="en-US" sz="1100" baseline="0">
              <a:solidFill>
                <a:schemeClr val="dk1"/>
              </a:solidFill>
              <a:effectLst/>
              <a:latin typeface="+mn-lt"/>
              <a:ea typeface="+mn-ea"/>
              <a:cs typeface="+mn-cs"/>
            </a:rPr>
            <a:t>-CEC Curve C did not fit the data well at any flow. </a:t>
          </a:r>
        </a:p>
        <a:p>
          <a:endParaRPr lang="en-US" sz="1100" baseline="0">
            <a:solidFill>
              <a:schemeClr val="dk1"/>
            </a:solidFill>
            <a:effectLst/>
            <a:latin typeface="+mn-lt"/>
            <a:ea typeface="+mn-ea"/>
            <a:cs typeface="+mn-cs"/>
          </a:endParaRPr>
        </a:p>
        <a:p>
          <a:endParaRPr 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14</xdr:col>
      <xdr:colOff>172529</xdr:colOff>
      <xdr:row>3</xdr:row>
      <xdr:rowOff>78011</xdr:rowOff>
    </xdr:from>
    <xdr:to>
      <xdr:col>21</xdr:col>
      <xdr:colOff>929928</xdr:colOff>
      <xdr:row>33</xdr:row>
      <xdr:rowOff>172527</xdr:rowOff>
    </xdr:to>
    <xdr:sp macro="" textlink="">
      <xdr:nvSpPr>
        <xdr:cNvPr id="2" name="TextBox 1">
          <a:extLst>
            <a:ext uri="{FF2B5EF4-FFF2-40B4-BE49-F238E27FC236}">
              <a16:creationId xmlns:a16="http://schemas.microsoft.com/office/drawing/2014/main" xmlns="" id="{00000000-0008-0000-0500-000002000000}"/>
            </a:ext>
          </a:extLst>
        </xdr:cNvPr>
        <xdr:cNvSpPr txBox="1"/>
      </xdr:nvSpPr>
      <xdr:spPr>
        <a:xfrm>
          <a:off x="16498019" y="595596"/>
          <a:ext cx="7140947" cy="5960479"/>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Notes: </a:t>
          </a:r>
        </a:p>
        <a:p>
          <a:pPr marL="0" marR="0" lvl="0" indent="0" defTabSz="914400" eaLnBrk="1" fontAlgn="auto" latinLnBrk="0" hangingPunct="1">
            <a:lnSpc>
              <a:spcPct val="100000"/>
            </a:lnSpc>
            <a:spcBef>
              <a:spcPts val="0"/>
            </a:spcBef>
            <a:spcAft>
              <a:spcPts val="0"/>
            </a:spcAft>
            <a:buClrTx/>
            <a:buSzTx/>
            <a:buFontTx/>
            <a:buNone/>
            <a:tabLst/>
            <a:defRPr/>
          </a:pPr>
          <a:r>
            <a:rPr lang="en-US" sz="1100" b="1"/>
            <a:t>Power (Watts)</a:t>
          </a:r>
        </a:p>
        <a:p>
          <a:pPr marL="0" marR="0" lvl="0" indent="0" defTabSz="914400" eaLnBrk="1" fontAlgn="auto" latinLnBrk="0" hangingPunct="1">
            <a:lnSpc>
              <a:spcPct val="100000"/>
            </a:lnSpc>
            <a:spcBef>
              <a:spcPts val="0"/>
            </a:spcBef>
            <a:spcAft>
              <a:spcPts val="0"/>
            </a:spcAft>
            <a:buClrTx/>
            <a:buSzTx/>
            <a:buFontTx/>
            <a:buNone/>
            <a:tabLst/>
            <a:defRPr/>
          </a:pPr>
          <a:r>
            <a:rPr lang="en-US" sz="1100"/>
            <a:t>-Average</a:t>
          </a:r>
          <a:r>
            <a:rPr lang="en-US" sz="1100" baseline="0"/>
            <a:t> </a:t>
          </a:r>
          <a:r>
            <a:rPr lang="en-US" sz="1100"/>
            <a:t>Power vs Flow from the</a:t>
          </a:r>
          <a:r>
            <a:rPr lang="en-US" sz="1100" baseline="0"/>
            <a:t> CEC pump database are plotted below. These values represent the average power (Watts) of each of the corresponding curves for several GPM. Only averages with 6 or more data points were used for the CEC curves A, B and C.  The best fit lines are used in the table to the left to to estimate the non-coincident power (demand) associated at relevant flows for each curve. </a:t>
          </a:r>
          <a:r>
            <a:rPr lang="en-US" sz="1100" baseline="0">
              <a:solidFill>
                <a:schemeClr val="dk1"/>
              </a:solidFill>
              <a:effectLst/>
              <a:latin typeface="+mn-lt"/>
              <a:ea typeface="+mn-ea"/>
              <a:cs typeface="+mn-cs"/>
            </a:rPr>
            <a:t>See Energy Factors Table tab for details on the GPMs used for each. </a:t>
          </a:r>
          <a:endParaRPr lang="en-US">
            <a:effectLst/>
          </a:endParaRPr>
        </a:p>
        <a:p>
          <a:endParaRPr lang="en-US" sz="1100"/>
        </a:p>
        <a:p>
          <a:pPr marL="0" marR="0" lvl="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-Curve A is used  to estimate power for both SFm and MFm peak hours because it is assumed that during peak times, if the pumps are operating, they operate at full speed (see MFm Report Values tab)  . Curve A better represents pumps at higher speeds/flows. </a:t>
          </a:r>
          <a:endParaRPr lang="en-US">
            <a:effectLst/>
          </a:endParaRPr>
        </a:p>
        <a:p>
          <a:endParaRPr lang="en-US" sz="1100"/>
        </a:p>
        <a:p>
          <a:endParaRPr lang="en-US" sz="1100" b="1"/>
        </a:p>
        <a:p>
          <a:r>
            <a:rPr lang="en-US" sz="1100" b="1"/>
            <a:t>Coincidence</a:t>
          </a:r>
          <a:r>
            <a:rPr lang="en-US" sz="1100" b="1" baseline="0"/>
            <a:t> Demand Factor (CDF)</a:t>
          </a:r>
          <a:endParaRPr lang="en-US" sz="1100" b="1"/>
        </a:p>
        <a:p>
          <a:r>
            <a:rPr lang="en-US" sz="1100"/>
            <a:t>-2016 T24</a:t>
          </a:r>
          <a:r>
            <a:rPr lang="en-US" sz="1100" baseline="0"/>
            <a:t> requires that residential (SFm) pool pumps not operate during peak hours. Thus, 2-speed and VS pool pumps have a CDF =0. </a:t>
          </a:r>
        </a:p>
        <a:p>
          <a:endParaRPr lang="en-US" sz="1100" baseline="0"/>
        </a:p>
        <a:p>
          <a:r>
            <a:rPr lang="en-US" sz="1100" baseline="0"/>
            <a:t>-Single speed pumps are assumed to continue to operate during peak times. CDF for 1-speed pump comes from SCE's "Pool pump demand response potential demand adn run-time monitored data" study (2008).  the percent of pumps per day </a:t>
          </a:r>
        </a:p>
        <a:p>
          <a:endParaRPr lang="en-US" sz="1100" baseline="0"/>
        </a:p>
        <a:p>
          <a:r>
            <a:rPr lang="en-US" sz="1100" baseline="0"/>
            <a:t>-For health code and safety reason MFm pumps must operating when occupied. Based on the SCE MFm Study (2016), MFm swimming pools operate conisistently at full speed during peak hours (see MFm Report Values tab).  Thus, CDF for MFm pools are assumed to be 1. </a:t>
          </a:r>
        </a:p>
        <a:p>
          <a:endParaRPr lang="en-US" sz="1100" baseline="0"/>
        </a:p>
        <a:p>
          <a:pPr marL="0" marR="0" lvl="0" indent="0" defTabSz="914400" eaLnBrk="1" fontAlgn="auto" latinLnBrk="0" hangingPunct="1">
            <a:lnSpc>
              <a:spcPct val="100000"/>
            </a:lnSpc>
            <a:spcBef>
              <a:spcPts val="0"/>
            </a:spcBef>
            <a:spcAft>
              <a:spcPts val="0"/>
            </a:spcAft>
            <a:buClrTx/>
            <a:buSzTx/>
            <a:buFontTx/>
            <a:buNone/>
            <a:tabLst/>
            <a:defRPr/>
          </a:pPr>
          <a:r>
            <a:rPr lang="en-US" sz="1100" baseline="0">
              <a:solidFill>
                <a:schemeClr val="dk1"/>
              </a:solidFill>
              <a:effectLst/>
              <a:latin typeface="+mn-lt"/>
              <a:ea typeface="+mn-ea"/>
              <a:cs typeface="+mn-cs"/>
            </a:rPr>
            <a:t>-</a:t>
          </a:r>
          <a:r>
            <a:rPr lang="en-US" sz="1100">
              <a:solidFill>
                <a:schemeClr val="dk1"/>
              </a:solidFill>
              <a:effectLst/>
              <a:latin typeface="+mn-lt"/>
              <a:ea typeface="+mn-ea"/>
              <a:cs typeface="+mn-cs"/>
            </a:rPr>
            <a:t>Rows highlighted Green are those selected for the analysis. </a:t>
          </a:r>
          <a:endParaRPr lang="en-US">
            <a:effectLst/>
          </a:endParaRPr>
        </a:p>
        <a:p>
          <a:endParaRPr lang="en-US" sz="1100" baseline="0">
            <a:solidFill>
              <a:schemeClr val="dk1"/>
            </a:solidFill>
            <a:effectLst/>
            <a:latin typeface="+mn-lt"/>
            <a:ea typeface="+mn-ea"/>
            <a:cs typeface="+mn-cs"/>
          </a:endParaRPr>
        </a:p>
        <a:p>
          <a:endParaRPr lang="en-US" sz="1100" baseline="0">
            <a:solidFill>
              <a:schemeClr val="dk1"/>
            </a:solidFill>
            <a:effectLst/>
            <a:latin typeface="+mn-lt"/>
            <a:ea typeface="+mn-ea"/>
            <a:cs typeface="+mn-cs"/>
          </a:endParaRPr>
        </a:p>
        <a:p>
          <a:endParaRPr lang="en-US" sz="1100"/>
        </a:p>
      </xdr:txBody>
    </xdr:sp>
    <xdr:clientData/>
  </xdr:twoCellAnchor>
  <xdr:twoCellAnchor>
    <xdr:from>
      <xdr:col>1</xdr:col>
      <xdr:colOff>243570</xdr:colOff>
      <xdr:row>31</xdr:row>
      <xdr:rowOff>47054</xdr:rowOff>
    </xdr:from>
    <xdr:to>
      <xdr:col>9</xdr:col>
      <xdr:colOff>1121435</xdr:colOff>
      <xdr:row>74</xdr:row>
      <xdr:rowOff>49294</xdr:rowOff>
    </xdr:to>
    <xdr:graphicFrame macro="">
      <xdr:nvGraphicFramePr>
        <xdr:cNvPr id="3" name="Chart 2">
          <a:extLst>
            <a:ext uri="{FF2B5EF4-FFF2-40B4-BE49-F238E27FC236}">
              <a16:creationId xmlns:a16="http://schemas.microsoft.com/office/drawing/2014/main" xmlns=""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xdr:col>
      <xdr:colOff>110913</xdr:colOff>
      <xdr:row>79</xdr:row>
      <xdr:rowOff>129397</xdr:rowOff>
    </xdr:from>
    <xdr:to>
      <xdr:col>8</xdr:col>
      <xdr:colOff>443645</xdr:colOff>
      <xdr:row>117</xdr:row>
      <xdr:rowOff>166366</xdr:rowOff>
    </xdr:to>
    <xdr:graphicFrame macro="">
      <xdr:nvGraphicFramePr>
        <xdr:cNvPr id="4" name="Chart 3">
          <a:extLst>
            <a:ext uri="{FF2B5EF4-FFF2-40B4-BE49-F238E27FC236}">
              <a16:creationId xmlns:a16="http://schemas.microsoft.com/office/drawing/2014/main" xmlns=""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26</xdr:col>
      <xdr:colOff>184851</xdr:colOff>
      <xdr:row>3</xdr:row>
      <xdr:rowOff>119537</xdr:rowOff>
    </xdr:from>
    <xdr:to>
      <xdr:col>34</xdr:col>
      <xdr:colOff>418997</xdr:colOff>
      <xdr:row>21</xdr:row>
      <xdr:rowOff>135559</xdr:rowOff>
    </xdr:to>
    <xdr:graphicFrame macro="">
      <xdr:nvGraphicFramePr>
        <xdr:cNvPr id="5" name="Chart 4">
          <a:extLst>
            <a:ext uri="{FF2B5EF4-FFF2-40B4-BE49-F238E27FC236}">
              <a16:creationId xmlns:a16="http://schemas.microsoft.com/office/drawing/2014/main" xmlns="" id="{00000000-0008-0000-05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editAs="oneCell">
    <xdr:from>
      <xdr:col>8</xdr:col>
      <xdr:colOff>621101</xdr:colOff>
      <xdr:row>1</xdr:row>
      <xdr:rowOff>17253</xdr:rowOff>
    </xdr:from>
    <xdr:to>
      <xdr:col>14</xdr:col>
      <xdr:colOff>352958</xdr:colOff>
      <xdr:row>9</xdr:row>
      <xdr:rowOff>172529</xdr:rowOff>
    </xdr:to>
    <xdr:pic>
      <xdr:nvPicPr>
        <xdr:cNvPr id="2" name="Picture 1">
          <a:extLst>
            <a:ext uri="{FF2B5EF4-FFF2-40B4-BE49-F238E27FC236}">
              <a16:creationId xmlns:a16="http://schemas.microsoft.com/office/drawing/2014/main" xmlns="" id="{00000000-0008-0000-0600-000002000000}"/>
            </a:ext>
          </a:extLst>
        </xdr:cNvPr>
        <xdr:cNvPicPr>
          <a:picLocks noChangeAspect="1"/>
        </xdr:cNvPicPr>
      </xdr:nvPicPr>
      <xdr:blipFill>
        <a:blip xmlns:r="http://schemas.openxmlformats.org/officeDocument/2006/relationships" r:embed="rId1"/>
        <a:stretch>
          <a:fillRect/>
        </a:stretch>
      </xdr:blipFill>
      <xdr:spPr>
        <a:xfrm>
          <a:off x="6952890" y="181155"/>
          <a:ext cx="3458468" cy="2096219"/>
        </a:xfrm>
        <a:prstGeom prst="rect">
          <a:avLst/>
        </a:prstGeom>
      </xdr:spPr>
    </xdr:pic>
    <xdr:clientData/>
  </xdr:twoCellAnchor>
  <xdr:twoCellAnchor editAs="oneCell">
    <xdr:from>
      <xdr:col>8</xdr:col>
      <xdr:colOff>586596</xdr:colOff>
      <xdr:row>9</xdr:row>
      <xdr:rowOff>155277</xdr:rowOff>
    </xdr:from>
    <xdr:to>
      <xdr:col>14</xdr:col>
      <xdr:colOff>299420</xdr:colOff>
      <xdr:row>21</xdr:row>
      <xdr:rowOff>18259</xdr:rowOff>
    </xdr:to>
    <xdr:pic>
      <xdr:nvPicPr>
        <xdr:cNvPr id="3" name="Picture 2">
          <a:extLst>
            <a:ext uri="{FF2B5EF4-FFF2-40B4-BE49-F238E27FC236}">
              <a16:creationId xmlns:a16="http://schemas.microsoft.com/office/drawing/2014/main" xmlns="" id="{00000000-0008-0000-0600-000003000000}"/>
            </a:ext>
          </a:extLst>
        </xdr:cNvPr>
        <xdr:cNvPicPr>
          <a:picLocks noChangeAspect="1"/>
        </xdr:cNvPicPr>
      </xdr:nvPicPr>
      <xdr:blipFill>
        <a:blip xmlns:r="http://schemas.openxmlformats.org/officeDocument/2006/relationships" r:embed="rId2"/>
        <a:stretch>
          <a:fillRect/>
        </a:stretch>
      </xdr:blipFill>
      <xdr:spPr>
        <a:xfrm>
          <a:off x="6547449" y="2260122"/>
          <a:ext cx="3439435" cy="2251493"/>
        </a:xfrm>
        <a:prstGeom prst="rect">
          <a:avLst/>
        </a:prstGeom>
      </xdr:spPr>
    </xdr:pic>
    <xdr:clientData/>
  </xdr:twoCellAnchor>
  <xdr:twoCellAnchor editAs="oneCell">
    <xdr:from>
      <xdr:col>8</xdr:col>
      <xdr:colOff>575957</xdr:colOff>
      <xdr:row>23</xdr:row>
      <xdr:rowOff>30960</xdr:rowOff>
    </xdr:from>
    <xdr:to>
      <xdr:col>14</xdr:col>
      <xdr:colOff>299912</xdr:colOff>
      <xdr:row>33</xdr:row>
      <xdr:rowOff>7141</xdr:rowOff>
    </xdr:to>
    <xdr:pic>
      <xdr:nvPicPr>
        <xdr:cNvPr id="4" name="Picture 3">
          <a:extLst>
            <a:ext uri="{FF2B5EF4-FFF2-40B4-BE49-F238E27FC236}">
              <a16:creationId xmlns:a16="http://schemas.microsoft.com/office/drawing/2014/main" xmlns="" id="{00000000-0008-0000-0600-000004000000}"/>
            </a:ext>
          </a:extLst>
        </xdr:cNvPr>
        <xdr:cNvPicPr>
          <a:picLocks noChangeAspect="1"/>
        </xdr:cNvPicPr>
      </xdr:nvPicPr>
      <xdr:blipFill>
        <a:blip xmlns:r="http://schemas.openxmlformats.org/officeDocument/2006/relationships" r:embed="rId3"/>
        <a:stretch>
          <a:fillRect/>
        </a:stretch>
      </xdr:blipFill>
      <xdr:spPr>
        <a:xfrm>
          <a:off x="7322197" y="4963640"/>
          <a:ext cx="3381555" cy="2038661"/>
        </a:xfrm>
        <a:prstGeom prst="rect">
          <a:avLst/>
        </a:prstGeom>
      </xdr:spPr>
    </xdr:pic>
    <xdr:clientData/>
  </xdr:twoCellAnchor>
  <xdr:twoCellAnchor>
    <xdr:from>
      <xdr:col>13</xdr:col>
      <xdr:colOff>553720</xdr:colOff>
      <xdr:row>3</xdr:row>
      <xdr:rowOff>76200</xdr:rowOff>
    </xdr:from>
    <xdr:to>
      <xdr:col>13</xdr:col>
      <xdr:colOff>564264</xdr:colOff>
      <xdr:row>6</xdr:row>
      <xdr:rowOff>131887</xdr:rowOff>
    </xdr:to>
    <xdr:cxnSp macro="">
      <xdr:nvCxnSpPr>
        <xdr:cNvPr id="6" name="Straight Connector 5">
          <a:extLst>
            <a:ext uri="{FF2B5EF4-FFF2-40B4-BE49-F238E27FC236}">
              <a16:creationId xmlns:a16="http://schemas.microsoft.com/office/drawing/2014/main" xmlns="" id="{00000000-0008-0000-0600-000006000000}"/>
            </a:ext>
          </a:extLst>
        </xdr:cNvPr>
        <xdr:cNvCxnSpPr/>
      </xdr:nvCxnSpPr>
      <xdr:spPr>
        <a:xfrm>
          <a:off x="10347960" y="589280"/>
          <a:ext cx="10544" cy="782127"/>
        </a:xfrm>
        <a:prstGeom prst="line">
          <a:avLst/>
        </a:prstGeom>
        <a:ln w="9525"/>
      </xdr:spPr>
      <xdr:style>
        <a:lnRef idx="1">
          <a:schemeClr val="accent2"/>
        </a:lnRef>
        <a:fillRef idx="0">
          <a:schemeClr val="accent2"/>
        </a:fillRef>
        <a:effectRef idx="0">
          <a:schemeClr val="accent2"/>
        </a:effectRef>
        <a:fontRef idx="minor">
          <a:schemeClr val="tx1"/>
        </a:fontRef>
      </xdr:style>
    </xdr:cxnSp>
    <xdr:clientData/>
  </xdr:twoCellAnchor>
  <xdr:twoCellAnchor>
    <xdr:from>
      <xdr:col>10</xdr:col>
      <xdr:colOff>546148</xdr:colOff>
      <xdr:row>3</xdr:row>
      <xdr:rowOff>76200</xdr:rowOff>
    </xdr:from>
    <xdr:to>
      <xdr:col>10</xdr:col>
      <xdr:colOff>553720</xdr:colOff>
      <xdr:row>6</xdr:row>
      <xdr:rowOff>126521</xdr:rowOff>
    </xdr:to>
    <xdr:cxnSp macro="">
      <xdr:nvCxnSpPr>
        <xdr:cNvPr id="7" name="Straight Connector 6">
          <a:extLst>
            <a:ext uri="{FF2B5EF4-FFF2-40B4-BE49-F238E27FC236}">
              <a16:creationId xmlns:a16="http://schemas.microsoft.com/office/drawing/2014/main" xmlns="" id="{00000000-0008-0000-0600-000007000000}"/>
            </a:ext>
          </a:extLst>
        </xdr:cNvPr>
        <xdr:cNvCxnSpPr/>
      </xdr:nvCxnSpPr>
      <xdr:spPr>
        <a:xfrm flipH="1">
          <a:off x="8511588" y="589280"/>
          <a:ext cx="7572" cy="776761"/>
        </a:xfrm>
        <a:prstGeom prst="line">
          <a:avLst/>
        </a:prstGeom>
        <a:ln w="9525"/>
      </xdr:spPr>
      <xdr:style>
        <a:lnRef idx="1">
          <a:schemeClr val="accent2"/>
        </a:lnRef>
        <a:fillRef idx="0">
          <a:schemeClr val="accent2"/>
        </a:fillRef>
        <a:effectRef idx="0">
          <a:schemeClr val="accent2"/>
        </a:effectRef>
        <a:fontRef idx="minor">
          <a:schemeClr val="tx1"/>
        </a:fontRef>
      </xdr:style>
    </xdr:cxnSp>
    <xdr:clientData/>
  </xdr:twoCellAnchor>
  <xdr:twoCellAnchor>
    <xdr:from>
      <xdr:col>11</xdr:col>
      <xdr:colOff>81375</xdr:colOff>
      <xdr:row>11</xdr:row>
      <xdr:rowOff>132080</xdr:rowOff>
    </xdr:from>
    <xdr:to>
      <xdr:col>11</xdr:col>
      <xdr:colOff>91440</xdr:colOff>
      <xdr:row>17</xdr:row>
      <xdr:rowOff>36711</xdr:rowOff>
    </xdr:to>
    <xdr:cxnSp macro="">
      <xdr:nvCxnSpPr>
        <xdr:cNvPr id="8" name="Straight Connector 7">
          <a:extLst>
            <a:ext uri="{FF2B5EF4-FFF2-40B4-BE49-F238E27FC236}">
              <a16:creationId xmlns:a16="http://schemas.microsoft.com/office/drawing/2014/main" xmlns="" id="{00000000-0008-0000-0600-000008000000}"/>
            </a:ext>
          </a:extLst>
        </xdr:cNvPr>
        <xdr:cNvCxnSpPr/>
      </xdr:nvCxnSpPr>
      <xdr:spPr>
        <a:xfrm flipH="1">
          <a:off x="8656415" y="2809240"/>
          <a:ext cx="10065" cy="951111"/>
        </a:xfrm>
        <a:prstGeom prst="line">
          <a:avLst/>
        </a:prstGeom>
        <a:ln w="9525"/>
      </xdr:spPr>
      <xdr:style>
        <a:lnRef idx="1">
          <a:schemeClr val="accent2"/>
        </a:lnRef>
        <a:fillRef idx="0">
          <a:schemeClr val="accent2"/>
        </a:fillRef>
        <a:effectRef idx="0">
          <a:schemeClr val="accent2"/>
        </a:effectRef>
        <a:fontRef idx="minor">
          <a:schemeClr val="tx1"/>
        </a:fontRef>
      </xdr:style>
    </xdr:cxnSp>
    <xdr:clientData/>
  </xdr:twoCellAnchor>
  <xdr:twoCellAnchor>
    <xdr:from>
      <xdr:col>13</xdr:col>
      <xdr:colOff>355600</xdr:colOff>
      <xdr:row>11</xdr:row>
      <xdr:rowOff>127000</xdr:rowOff>
    </xdr:from>
    <xdr:to>
      <xdr:col>13</xdr:col>
      <xdr:colOff>365184</xdr:colOff>
      <xdr:row>17</xdr:row>
      <xdr:rowOff>49074</xdr:rowOff>
    </xdr:to>
    <xdr:cxnSp macro="">
      <xdr:nvCxnSpPr>
        <xdr:cNvPr id="9" name="Straight Connector 8">
          <a:extLst>
            <a:ext uri="{FF2B5EF4-FFF2-40B4-BE49-F238E27FC236}">
              <a16:creationId xmlns:a16="http://schemas.microsoft.com/office/drawing/2014/main" xmlns="" id="{00000000-0008-0000-0600-000009000000}"/>
            </a:ext>
          </a:extLst>
        </xdr:cNvPr>
        <xdr:cNvCxnSpPr/>
      </xdr:nvCxnSpPr>
      <xdr:spPr>
        <a:xfrm>
          <a:off x="10149840" y="2804160"/>
          <a:ext cx="9584" cy="968554"/>
        </a:xfrm>
        <a:prstGeom prst="line">
          <a:avLst/>
        </a:prstGeom>
        <a:ln w="9525"/>
      </xdr:spPr>
      <xdr:style>
        <a:lnRef idx="1">
          <a:schemeClr val="accent2"/>
        </a:lnRef>
        <a:fillRef idx="0">
          <a:schemeClr val="accent2"/>
        </a:fillRef>
        <a:effectRef idx="0">
          <a:schemeClr val="accent2"/>
        </a:effectRef>
        <a:fontRef idx="minor">
          <a:schemeClr val="tx1"/>
        </a:fontRef>
      </xdr:style>
    </xdr:cxnSp>
    <xdr:clientData/>
  </xdr:twoCellAnchor>
  <xdr:twoCellAnchor>
    <xdr:from>
      <xdr:col>10</xdr:col>
      <xdr:colOff>603849</xdr:colOff>
      <xdr:row>24</xdr:row>
      <xdr:rowOff>299720</xdr:rowOff>
    </xdr:from>
    <xdr:to>
      <xdr:col>11</xdr:col>
      <xdr:colOff>0</xdr:colOff>
      <xdr:row>29</xdr:row>
      <xdr:rowOff>51757</xdr:rowOff>
    </xdr:to>
    <xdr:cxnSp macro="">
      <xdr:nvCxnSpPr>
        <xdr:cNvPr id="10" name="Straight Connector 9">
          <a:extLst>
            <a:ext uri="{FF2B5EF4-FFF2-40B4-BE49-F238E27FC236}">
              <a16:creationId xmlns:a16="http://schemas.microsoft.com/office/drawing/2014/main" xmlns="" id="{00000000-0008-0000-0600-00000A000000}"/>
            </a:ext>
          </a:extLst>
        </xdr:cNvPr>
        <xdr:cNvCxnSpPr/>
      </xdr:nvCxnSpPr>
      <xdr:spPr>
        <a:xfrm flipH="1">
          <a:off x="8569289" y="5400040"/>
          <a:ext cx="5751" cy="793437"/>
        </a:xfrm>
        <a:prstGeom prst="line">
          <a:avLst/>
        </a:prstGeom>
        <a:ln w="9525"/>
      </xdr:spPr>
      <xdr:style>
        <a:lnRef idx="1">
          <a:schemeClr val="accent2"/>
        </a:lnRef>
        <a:fillRef idx="0">
          <a:schemeClr val="accent2"/>
        </a:fillRef>
        <a:effectRef idx="0">
          <a:schemeClr val="accent2"/>
        </a:effectRef>
        <a:fontRef idx="minor">
          <a:schemeClr val="tx1"/>
        </a:fontRef>
      </xdr:style>
    </xdr:cxnSp>
    <xdr:clientData/>
  </xdr:twoCellAnchor>
  <xdr:twoCellAnchor>
    <xdr:from>
      <xdr:col>13</xdr:col>
      <xdr:colOff>603739</xdr:colOff>
      <xdr:row>24</xdr:row>
      <xdr:rowOff>287215</xdr:rowOff>
    </xdr:from>
    <xdr:to>
      <xdr:col>14</xdr:col>
      <xdr:colOff>1532</xdr:colOff>
      <xdr:row>29</xdr:row>
      <xdr:rowOff>62110</xdr:rowOff>
    </xdr:to>
    <xdr:cxnSp macro="">
      <xdr:nvCxnSpPr>
        <xdr:cNvPr id="11" name="Straight Connector 10">
          <a:extLst>
            <a:ext uri="{FF2B5EF4-FFF2-40B4-BE49-F238E27FC236}">
              <a16:creationId xmlns:a16="http://schemas.microsoft.com/office/drawing/2014/main" xmlns="" id="{00000000-0008-0000-0600-00000B000000}"/>
            </a:ext>
          </a:extLst>
        </xdr:cNvPr>
        <xdr:cNvCxnSpPr/>
      </xdr:nvCxnSpPr>
      <xdr:spPr>
        <a:xfrm>
          <a:off x="10380785" y="5380892"/>
          <a:ext cx="7393" cy="818249"/>
        </a:xfrm>
        <a:prstGeom prst="line">
          <a:avLst/>
        </a:prstGeom>
        <a:ln w="9525"/>
      </xdr:spPr>
      <xdr:style>
        <a:lnRef idx="1">
          <a:schemeClr val="accent2"/>
        </a:lnRef>
        <a:fillRef idx="0">
          <a:schemeClr val="accent2"/>
        </a:fillRef>
        <a:effectRef idx="0">
          <a:schemeClr val="accent2"/>
        </a:effectRef>
        <a:fontRef idx="minor">
          <a:schemeClr val="tx1"/>
        </a:fontRef>
      </xdr:style>
    </xdr:cxnSp>
    <xdr:clientData/>
  </xdr:twoCellAnchor>
  <xdr:twoCellAnchor>
    <xdr:from>
      <xdr:col>15</xdr:col>
      <xdr:colOff>60385</xdr:colOff>
      <xdr:row>2</xdr:row>
      <xdr:rowOff>17252</xdr:rowOff>
    </xdr:from>
    <xdr:to>
      <xdr:col>20</xdr:col>
      <xdr:colOff>112144</xdr:colOff>
      <xdr:row>20</xdr:row>
      <xdr:rowOff>138022</xdr:rowOff>
    </xdr:to>
    <xdr:sp macro="" textlink="">
      <xdr:nvSpPr>
        <xdr:cNvPr id="5" name="TextBox 4">
          <a:extLst>
            <a:ext uri="{FF2B5EF4-FFF2-40B4-BE49-F238E27FC236}">
              <a16:creationId xmlns:a16="http://schemas.microsoft.com/office/drawing/2014/main" xmlns="" id="{00000000-0008-0000-0600-000005000000}"/>
            </a:ext>
          </a:extLst>
        </xdr:cNvPr>
        <xdr:cNvSpPr txBox="1"/>
      </xdr:nvSpPr>
      <xdr:spPr>
        <a:xfrm>
          <a:off x="10739887" y="345056"/>
          <a:ext cx="3157268" cy="359721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Notes: </a:t>
          </a:r>
        </a:p>
        <a:p>
          <a:r>
            <a:rPr lang="en-US" sz="1100"/>
            <a:t>-All data from this page is from SCE's</a:t>
          </a:r>
          <a:r>
            <a:rPr lang="en-US" sz="1100" baseline="0"/>
            <a:t> "Metering and Measuring of Multi-Family Pool Pumps: Phase 2" report from 2016. The report looked at 87 multifamily pools across 4 IOUs. </a:t>
          </a:r>
        </a:p>
        <a:p>
          <a:endParaRPr lang="en-US" sz="1100" baseline="0"/>
        </a:p>
        <a:p>
          <a:r>
            <a:rPr lang="en-US" sz="1100" baseline="0"/>
            <a:t>-The houly load profile fro the vaious utilities to the left shows that all pumps operating during peak hours. </a:t>
          </a:r>
        </a:p>
        <a:p>
          <a:endParaRPr lang="en-US" sz="1100" baseline="0"/>
        </a:p>
        <a:p>
          <a:endParaRPr lang="en-US" sz="1100" baseline="0"/>
        </a:p>
        <a:p>
          <a:r>
            <a:rPr lang="en-US" sz="1100" baseline="0"/>
            <a:t>-Hourly Run hours on high and low speeds were estimated using the hours in the load profiles. Low speed is estimated at any speed less than 0.5 kW. This was used based on a weghted average 1.5 kW from each of the IOU's peak time kW, reduced down using the pump affinity law for power and flow, for a semi open system* - using high and low speed flows. </a:t>
          </a:r>
          <a:endParaRPr lang="en-US" sz="1100"/>
        </a:p>
      </xdr:txBody>
    </xdr:sp>
    <xdr:clientData/>
  </xdr:twoCellAnchor>
  <xdr:twoCellAnchor>
    <xdr:from>
      <xdr:col>9</xdr:col>
      <xdr:colOff>508000</xdr:colOff>
      <xdr:row>11</xdr:row>
      <xdr:rowOff>132080</xdr:rowOff>
    </xdr:from>
    <xdr:to>
      <xdr:col>9</xdr:col>
      <xdr:colOff>511834</xdr:colOff>
      <xdr:row>17</xdr:row>
      <xdr:rowOff>40353</xdr:rowOff>
    </xdr:to>
    <xdr:cxnSp macro="">
      <xdr:nvCxnSpPr>
        <xdr:cNvPr id="12" name="Straight Connector 11">
          <a:extLst>
            <a:ext uri="{FF2B5EF4-FFF2-40B4-BE49-F238E27FC236}">
              <a16:creationId xmlns:a16="http://schemas.microsoft.com/office/drawing/2014/main" xmlns="" id="{00000000-0008-0000-0600-00000C000000}"/>
            </a:ext>
          </a:extLst>
        </xdr:cNvPr>
        <xdr:cNvCxnSpPr/>
      </xdr:nvCxnSpPr>
      <xdr:spPr>
        <a:xfrm>
          <a:off x="7863840" y="2809240"/>
          <a:ext cx="3834" cy="954753"/>
        </a:xfrm>
        <a:prstGeom prst="line">
          <a:avLst/>
        </a:prstGeom>
        <a:ln w="9525"/>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82718</xdr:colOff>
      <xdr:row>11</xdr:row>
      <xdr:rowOff>116840</xdr:rowOff>
    </xdr:from>
    <xdr:to>
      <xdr:col>14</xdr:col>
      <xdr:colOff>91440</xdr:colOff>
      <xdr:row>17</xdr:row>
      <xdr:rowOff>45624</xdr:rowOff>
    </xdr:to>
    <xdr:cxnSp macro="">
      <xdr:nvCxnSpPr>
        <xdr:cNvPr id="13" name="Straight Connector 12">
          <a:extLst>
            <a:ext uri="{FF2B5EF4-FFF2-40B4-BE49-F238E27FC236}">
              <a16:creationId xmlns:a16="http://schemas.microsoft.com/office/drawing/2014/main" xmlns="" id="{00000000-0008-0000-0600-00000D000000}"/>
            </a:ext>
          </a:extLst>
        </xdr:cNvPr>
        <xdr:cNvCxnSpPr/>
      </xdr:nvCxnSpPr>
      <xdr:spPr>
        <a:xfrm flipH="1">
          <a:off x="10486558" y="2794000"/>
          <a:ext cx="8722" cy="975264"/>
        </a:xfrm>
        <a:prstGeom prst="line">
          <a:avLst/>
        </a:prstGeom>
        <a:ln w="9525"/>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120961</xdr:colOff>
      <xdr:row>24</xdr:row>
      <xdr:rowOff>289560</xdr:rowOff>
    </xdr:from>
    <xdr:to>
      <xdr:col>14</xdr:col>
      <xdr:colOff>121920</xdr:colOff>
      <xdr:row>29</xdr:row>
      <xdr:rowOff>56456</xdr:rowOff>
    </xdr:to>
    <xdr:cxnSp macro="">
      <xdr:nvCxnSpPr>
        <xdr:cNvPr id="14" name="Straight Connector 13">
          <a:extLst>
            <a:ext uri="{FF2B5EF4-FFF2-40B4-BE49-F238E27FC236}">
              <a16:creationId xmlns:a16="http://schemas.microsoft.com/office/drawing/2014/main" xmlns="" id="{00000000-0008-0000-0600-00000E000000}"/>
            </a:ext>
          </a:extLst>
        </xdr:cNvPr>
        <xdr:cNvCxnSpPr/>
      </xdr:nvCxnSpPr>
      <xdr:spPr>
        <a:xfrm flipH="1">
          <a:off x="10524801" y="5389880"/>
          <a:ext cx="959" cy="808296"/>
        </a:xfrm>
        <a:prstGeom prst="line">
          <a:avLst/>
        </a:prstGeom>
        <a:ln w="9525"/>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485957</xdr:colOff>
      <xdr:row>24</xdr:row>
      <xdr:rowOff>289560</xdr:rowOff>
    </xdr:from>
    <xdr:to>
      <xdr:col>10</xdr:col>
      <xdr:colOff>487680</xdr:colOff>
      <xdr:row>29</xdr:row>
      <xdr:rowOff>71889</xdr:rowOff>
    </xdr:to>
    <xdr:cxnSp macro="">
      <xdr:nvCxnSpPr>
        <xdr:cNvPr id="15" name="Straight Connector 14">
          <a:extLst>
            <a:ext uri="{FF2B5EF4-FFF2-40B4-BE49-F238E27FC236}">
              <a16:creationId xmlns:a16="http://schemas.microsoft.com/office/drawing/2014/main" xmlns="" id="{00000000-0008-0000-0600-00000F000000}"/>
            </a:ext>
          </a:extLst>
        </xdr:cNvPr>
        <xdr:cNvCxnSpPr/>
      </xdr:nvCxnSpPr>
      <xdr:spPr>
        <a:xfrm flipH="1">
          <a:off x="8451397" y="5389880"/>
          <a:ext cx="1723" cy="823729"/>
        </a:xfrm>
        <a:prstGeom prst="line">
          <a:avLst/>
        </a:prstGeom>
        <a:ln w="9525"/>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8628</xdr:colOff>
      <xdr:row>3</xdr:row>
      <xdr:rowOff>81280</xdr:rowOff>
    </xdr:from>
    <xdr:to>
      <xdr:col>10</xdr:col>
      <xdr:colOff>15240</xdr:colOff>
      <xdr:row>6</xdr:row>
      <xdr:rowOff>120771</xdr:rowOff>
    </xdr:to>
    <xdr:cxnSp macro="">
      <xdr:nvCxnSpPr>
        <xdr:cNvPr id="16" name="Straight Connector 15">
          <a:extLst>
            <a:ext uri="{FF2B5EF4-FFF2-40B4-BE49-F238E27FC236}">
              <a16:creationId xmlns:a16="http://schemas.microsoft.com/office/drawing/2014/main" xmlns="" id="{00000000-0008-0000-0600-000010000000}"/>
            </a:ext>
          </a:extLst>
        </xdr:cNvPr>
        <xdr:cNvCxnSpPr/>
      </xdr:nvCxnSpPr>
      <xdr:spPr>
        <a:xfrm flipH="1">
          <a:off x="7974068" y="594360"/>
          <a:ext cx="6612" cy="765931"/>
        </a:xfrm>
        <a:prstGeom prst="line">
          <a:avLst/>
        </a:prstGeom>
        <a:ln w="9525"/>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342900</xdr:colOff>
      <xdr:row>40</xdr:row>
      <xdr:rowOff>25226</xdr:rowOff>
    </xdr:from>
    <xdr:to>
      <xdr:col>7</xdr:col>
      <xdr:colOff>218209</xdr:colOff>
      <xdr:row>54</xdr:row>
      <xdr:rowOff>85067</xdr:rowOff>
    </xdr:to>
    <xdr:pic>
      <xdr:nvPicPr>
        <xdr:cNvPr id="19" name="Picture 18">
          <a:extLst>
            <a:ext uri="{FF2B5EF4-FFF2-40B4-BE49-F238E27FC236}">
              <a16:creationId xmlns:a16="http://schemas.microsoft.com/office/drawing/2014/main" xmlns="" id="{00000000-0008-0000-0600-000013000000}"/>
            </a:ext>
          </a:extLst>
        </xdr:cNvPr>
        <xdr:cNvPicPr>
          <a:picLocks noChangeAspect="1"/>
        </xdr:cNvPicPr>
      </xdr:nvPicPr>
      <xdr:blipFill>
        <a:blip xmlns:r="http://schemas.openxmlformats.org/officeDocument/2006/relationships" r:embed="rId4"/>
        <a:stretch>
          <a:fillRect/>
        </a:stretch>
      </xdr:blipFill>
      <xdr:spPr>
        <a:xfrm>
          <a:off x="2228850" y="8153226"/>
          <a:ext cx="4110759" cy="3126891"/>
        </a:xfrm>
        <a:prstGeom prst="rect">
          <a:avLst/>
        </a:prstGeom>
      </xdr:spPr>
    </xdr:pic>
    <xdr:clientData/>
  </xdr:twoCellAnchor>
  <xdr:twoCellAnchor>
    <xdr:from>
      <xdr:col>14</xdr:col>
      <xdr:colOff>55880</xdr:colOff>
      <xdr:row>3</xdr:row>
      <xdr:rowOff>71120</xdr:rowOff>
    </xdr:from>
    <xdr:to>
      <xdr:col>14</xdr:col>
      <xdr:colOff>64410</xdr:colOff>
      <xdr:row>6</xdr:row>
      <xdr:rowOff>130738</xdr:rowOff>
    </xdr:to>
    <xdr:cxnSp macro="">
      <xdr:nvCxnSpPr>
        <xdr:cNvPr id="20" name="Straight Connector 19">
          <a:extLst>
            <a:ext uri="{FF2B5EF4-FFF2-40B4-BE49-F238E27FC236}">
              <a16:creationId xmlns:a16="http://schemas.microsoft.com/office/drawing/2014/main" xmlns="" id="{00000000-0008-0000-0600-000014000000}"/>
            </a:ext>
          </a:extLst>
        </xdr:cNvPr>
        <xdr:cNvCxnSpPr/>
      </xdr:nvCxnSpPr>
      <xdr:spPr>
        <a:xfrm>
          <a:off x="10459720" y="584200"/>
          <a:ext cx="8530" cy="786058"/>
        </a:xfrm>
        <a:prstGeom prst="line">
          <a:avLst/>
        </a:prstGeom>
        <a:ln w="9525"/>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43</xdr:col>
      <xdr:colOff>110911</xdr:colOff>
      <xdr:row>1</xdr:row>
      <xdr:rowOff>34507</xdr:rowOff>
    </xdr:from>
    <xdr:to>
      <xdr:col>58</xdr:col>
      <xdr:colOff>287135</xdr:colOff>
      <xdr:row>19</xdr:row>
      <xdr:rowOff>54224</xdr:rowOff>
    </xdr:to>
    <xdr:graphicFrame macro="">
      <xdr:nvGraphicFramePr>
        <xdr:cNvPr id="5" name="Chart 4">
          <a:extLst>
            <a:ext uri="{FF2B5EF4-FFF2-40B4-BE49-F238E27FC236}">
              <a16:creationId xmlns:a16="http://schemas.microsoft.com/office/drawing/2014/main" xmlns="" id="{00000000-0008-0000-0A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43</xdr:col>
      <xdr:colOff>261257</xdr:colOff>
      <xdr:row>20</xdr:row>
      <xdr:rowOff>104747</xdr:rowOff>
    </xdr:from>
    <xdr:to>
      <xdr:col>59</xdr:col>
      <xdr:colOff>101051</xdr:colOff>
      <xdr:row>37</xdr:row>
      <xdr:rowOff>124466</xdr:rowOff>
    </xdr:to>
    <xdr:graphicFrame macro="">
      <xdr:nvGraphicFramePr>
        <xdr:cNvPr id="6" name="Chart 5">
          <a:extLst>
            <a:ext uri="{FF2B5EF4-FFF2-40B4-BE49-F238E27FC236}">
              <a16:creationId xmlns:a16="http://schemas.microsoft.com/office/drawing/2014/main" xmlns="" id="{00000000-0008-0000-0A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25</xdr:col>
      <xdr:colOff>534838</xdr:colOff>
      <xdr:row>2</xdr:row>
      <xdr:rowOff>112143</xdr:rowOff>
    </xdr:from>
    <xdr:to>
      <xdr:col>38</xdr:col>
      <xdr:colOff>224287</xdr:colOff>
      <xdr:row>19</xdr:row>
      <xdr:rowOff>69011</xdr:rowOff>
    </xdr:to>
    <xdr:graphicFrame macro="">
      <xdr:nvGraphicFramePr>
        <xdr:cNvPr id="8" name="Chart 7">
          <a:extLst>
            <a:ext uri="{FF2B5EF4-FFF2-40B4-BE49-F238E27FC236}">
              <a16:creationId xmlns:a16="http://schemas.microsoft.com/office/drawing/2014/main" xmlns="" id="{00000000-0008-0000-0A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25</xdr:col>
      <xdr:colOff>552091</xdr:colOff>
      <xdr:row>21</xdr:row>
      <xdr:rowOff>86264</xdr:rowOff>
    </xdr:from>
    <xdr:to>
      <xdr:col>38</xdr:col>
      <xdr:colOff>241540</xdr:colOff>
      <xdr:row>38</xdr:row>
      <xdr:rowOff>43132</xdr:rowOff>
    </xdr:to>
    <xdr:graphicFrame macro="">
      <xdr:nvGraphicFramePr>
        <xdr:cNvPr id="9" name="Chart 8">
          <a:extLst>
            <a:ext uri="{FF2B5EF4-FFF2-40B4-BE49-F238E27FC236}">
              <a16:creationId xmlns:a16="http://schemas.microsoft.com/office/drawing/2014/main" xmlns="" id="{00000000-0008-0000-0A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21</xdr:col>
      <xdr:colOff>547162</xdr:colOff>
      <xdr:row>26</xdr:row>
      <xdr:rowOff>87497</xdr:rowOff>
    </xdr:from>
    <xdr:to>
      <xdr:col>34</xdr:col>
      <xdr:colOff>236611</xdr:colOff>
      <xdr:row>43</xdr:row>
      <xdr:rowOff>35738</xdr:rowOff>
    </xdr:to>
    <xdr:graphicFrame macro="">
      <xdr:nvGraphicFramePr>
        <xdr:cNvPr id="4" name="Chart 3">
          <a:extLst>
            <a:ext uri="{FF2B5EF4-FFF2-40B4-BE49-F238E27FC236}">
              <a16:creationId xmlns:a16="http://schemas.microsoft.com/office/drawing/2014/main" xmlns="" id="{00000000-0008-0000-0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21</xdr:col>
      <xdr:colOff>560716</xdr:colOff>
      <xdr:row>46</xdr:row>
      <xdr:rowOff>5467</xdr:rowOff>
    </xdr:from>
    <xdr:to>
      <xdr:col>34</xdr:col>
      <xdr:colOff>250165</xdr:colOff>
      <xdr:row>62</xdr:row>
      <xdr:rowOff>126236</xdr:rowOff>
    </xdr:to>
    <xdr:graphicFrame macro="">
      <xdr:nvGraphicFramePr>
        <xdr:cNvPr id="5" name="Chart 4">
          <a:extLst>
            <a:ext uri="{FF2B5EF4-FFF2-40B4-BE49-F238E27FC236}">
              <a16:creationId xmlns:a16="http://schemas.microsoft.com/office/drawing/2014/main" xmlns="" id="{00000000-0008-0000-0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35</xdr:col>
      <xdr:colOff>25879</xdr:colOff>
      <xdr:row>12</xdr:row>
      <xdr:rowOff>138022</xdr:rowOff>
    </xdr:from>
    <xdr:to>
      <xdr:col>39</xdr:col>
      <xdr:colOff>1515569</xdr:colOff>
      <xdr:row>23</xdr:row>
      <xdr:rowOff>109677</xdr:rowOff>
    </xdr:to>
    <xdr:sp macro="" textlink="">
      <xdr:nvSpPr>
        <xdr:cNvPr id="6" name="TextBox 5">
          <a:extLst>
            <a:ext uri="{FF2B5EF4-FFF2-40B4-BE49-F238E27FC236}">
              <a16:creationId xmlns:a16="http://schemas.microsoft.com/office/drawing/2014/main" xmlns="" id="{00000000-0008-0000-0B00-000006000000}"/>
            </a:ext>
          </a:extLst>
        </xdr:cNvPr>
        <xdr:cNvSpPr txBox="1"/>
      </xdr:nvSpPr>
      <xdr:spPr>
        <a:xfrm>
          <a:off x="31270754" y="2113471"/>
          <a:ext cx="6846694" cy="1774576"/>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Notes: </a:t>
          </a:r>
        </a:p>
        <a:p>
          <a:pPr marL="0" marR="0" lvl="0" indent="0" defTabSz="914400" eaLnBrk="1" fontAlgn="auto" latinLnBrk="0" hangingPunct="1">
            <a:lnSpc>
              <a:spcPct val="100000"/>
            </a:lnSpc>
            <a:spcBef>
              <a:spcPts val="0"/>
            </a:spcBef>
            <a:spcAft>
              <a:spcPts val="0"/>
            </a:spcAft>
            <a:buClrTx/>
            <a:buSzTx/>
            <a:buFontTx/>
            <a:buNone/>
            <a:tabLst/>
            <a:defRPr/>
          </a:pPr>
          <a:r>
            <a:rPr lang="en-US" sz="1100">
              <a:solidFill>
                <a:schemeClr val="dk1"/>
              </a:solidFill>
              <a:effectLst/>
              <a:latin typeface="+mn-lt"/>
              <a:ea typeface="+mn-ea"/>
              <a:cs typeface="+mn-cs"/>
            </a:rPr>
            <a:t>-EF vs flow (GPM) and EF vs HP do not show</a:t>
          </a:r>
          <a:r>
            <a:rPr lang="en-US" sz="1100" baseline="0">
              <a:solidFill>
                <a:schemeClr val="dk1"/>
              </a:solidFill>
              <a:effectLst/>
              <a:latin typeface="+mn-lt"/>
              <a:ea typeface="+mn-ea"/>
              <a:cs typeface="+mn-cs"/>
            </a:rPr>
            <a:t> a good correlation (low R squared), thus a simple average of the Energy Factor at 1.5 HP is used to estimate EF. The 1.5 HP is within 5% of the average HP for both the SFm installed dataset (See Analysis Tab~1.56 HP), and SCE MFm study (see MFm Report Values ~1.53 HP)</a:t>
          </a:r>
          <a:endParaRPr lang="en-US">
            <a:effectLst/>
          </a:endParaRPr>
        </a:p>
        <a:p>
          <a:endParaRPr lang="en-US" sz="1100"/>
        </a:p>
        <a:p>
          <a:r>
            <a:rPr lang="en-US" sz="1100"/>
            <a:t>-Rows highlighted Green are those selected for the analysis. See the Factors tab for details on why a</a:t>
          </a:r>
          <a:r>
            <a:rPr lang="en-US" sz="1100" baseline="0"/>
            <a:t> specific curve was chosen for each measure. </a:t>
          </a:r>
        </a:p>
        <a:p>
          <a:endParaRPr lang="en-US" sz="1100"/>
        </a:p>
        <a:p>
          <a:r>
            <a:rPr lang="en-US" sz="1100"/>
            <a:t>-Only Database entries with 1-3 HP were used for this analysis. </a:t>
          </a:r>
        </a:p>
        <a:p>
          <a:endParaRPr lang="en-US" sz="1100"/>
        </a:p>
      </xdr:txBody>
    </xdr:sp>
    <xdr:clientData/>
  </xdr:twoCellAnchor>
  <xdr:twoCellAnchor>
    <xdr:from>
      <xdr:col>21</xdr:col>
      <xdr:colOff>529909</xdr:colOff>
      <xdr:row>2</xdr:row>
      <xdr:rowOff>110913</xdr:rowOff>
    </xdr:from>
    <xdr:to>
      <xdr:col>34</xdr:col>
      <xdr:colOff>219358</xdr:colOff>
      <xdr:row>19</xdr:row>
      <xdr:rowOff>59155</xdr:rowOff>
    </xdr:to>
    <xdr:graphicFrame macro="">
      <xdr:nvGraphicFramePr>
        <xdr:cNvPr id="11" name="Chart 10">
          <a:extLst>
            <a:ext uri="{FF2B5EF4-FFF2-40B4-BE49-F238E27FC236}">
              <a16:creationId xmlns:a16="http://schemas.microsoft.com/office/drawing/2014/main" xmlns="" id="{00000000-0008-0000-0B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39</xdr:col>
      <xdr:colOff>110911</xdr:colOff>
      <xdr:row>1</xdr:row>
      <xdr:rowOff>34507</xdr:rowOff>
    </xdr:from>
    <xdr:to>
      <xdr:col>54</xdr:col>
      <xdr:colOff>287135</xdr:colOff>
      <xdr:row>19</xdr:row>
      <xdr:rowOff>54224</xdr:rowOff>
    </xdr:to>
    <xdr:graphicFrame macro="">
      <xdr:nvGraphicFramePr>
        <xdr:cNvPr id="2" name="Chart 1">
          <a:extLst>
            <a:ext uri="{FF2B5EF4-FFF2-40B4-BE49-F238E27FC236}">
              <a16:creationId xmlns:a16="http://schemas.microsoft.com/office/drawing/2014/main" xmlns="" id="{00000000-0008-0000-0C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39</xdr:col>
      <xdr:colOff>261257</xdr:colOff>
      <xdr:row>20</xdr:row>
      <xdr:rowOff>104747</xdr:rowOff>
    </xdr:from>
    <xdr:to>
      <xdr:col>55</xdr:col>
      <xdr:colOff>101051</xdr:colOff>
      <xdr:row>37</xdr:row>
      <xdr:rowOff>124466</xdr:rowOff>
    </xdr:to>
    <xdr:graphicFrame macro="">
      <xdr:nvGraphicFramePr>
        <xdr:cNvPr id="3" name="Chart 2">
          <a:extLst>
            <a:ext uri="{FF2B5EF4-FFF2-40B4-BE49-F238E27FC236}">
              <a16:creationId xmlns:a16="http://schemas.microsoft.com/office/drawing/2014/main" xmlns="" id="{00000000-0008-0000-0C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21</xdr:col>
      <xdr:colOff>423202</xdr:colOff>
      <xdr:row>2</xdr:row>
      <xdr:rowOff>112143</xdr:rowOff>
    </xdr:from>
    <xdr:to>
      <xdr:col>34</xdr:col>
      <xdr:colOff>112651</xdr:colOff>
      <xdr:row>19</xdr:row>
      <xdr:rowOff>69011</xdr:rowOff>
    </xdr:to>
    <xdr:graphicFrame macro="">
      <xdr:nvGraphicFramePr>
        <xdr:cNvPr id="4" name="Chart 3">
          <a:extLst>
            <a:ext uri="{FF2B5EF4-FFF2-40B4-BE49-F238E27FC236}">
              <a16:creationId xmlns:a16="http://schemas.microsoft.com/office/drawing/2014/main" xmlns="" id="{00000000-0008-0000-0C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21</xdr:col>
      <xdr:colOff>460752</xdr:colOff>
      <xdr:row>21</xdr:row>
      <xdr:rowOff>96413</xdr:rowOff>
    </xdr:from>
    <xdr:to>
      <xdr:col>34</xdr:col>
      <xdr:colOff>150201</xdr:colOff>
      <xdr:row>38</xdr:row>
      <xdr:rowOff>53281</xdr:rowOff>
    </xdr:to>
    <xdr:graphicFrame macro="">
      <xdr:nvGraphicFramePr>
        <xdr:cNvPr id="5" name="Chart 4">
          <a:extLst>
            <a:ext uri="{FF2B5EF4-FFF2-40B4-BE49-F238E27FC236}">
              <a16:creationId xmlns:a16="http://schemas.microsoft.com/office/drawing/2014/main" xmlns="" id="{00000000-0008-0000-0C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25</xdr:col>
      <xdr:colOff>423202</xdr:colOff>
      <xdr:row>2</xdr:row>
      <xdr:rowOff>112143</xdr:rowOff>
    </xdr:from>
    <xdr:to>
      <xdr:col>38</xdr:col>
      <xdr:colOff>154261</xdr:colOff>
      <xdr:row>19</xdr:row>
      <xdr:rowOff>84741</xdr:rowOff>
    </xdr:to>
    <xdr:graphicFrame macro="">
      <xdr:nvGraphicFramePr>
        <xdr:cNvPr id="4" name="Chart 3">
          <a:extLst>
            <a:ext uri="{FF2B5EF4-FFF2-40B4-BE49-F238E27FC236}">
              <a16:creationId xmlns:a16="http://schemas.microsoft.com/office/drawing/2014/main" xmlns="" id="{00000000-0008-0000-0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412474</xdr:colOff>
      <xdr:row>20</xdr:row>
      <xdr:rowOff>124683</xdr:rowOff>
    </xdr:from>
    <xdr:to>
      <xdr:col>38</xdr:col>
      <xdr:colOff>143533</xdr:colOff>
      <xdr:row>37</xdr:row>
      <xdr:rowOff>97281</xdr:rowOff>
    </xdr:to>
    <xdr:graphicFrame macro="">
      <xdr:nvGraphicFramePr>
        <xdr:cNvPr id="6" name="Chart 5">
          <a:extLst>
            <a:ext uri="{FF2B5EF4-FFF2-40B4-BE49-F238E27FC236}">
              <a16:creationId xmlns:a16="http://schemas.microsoft.com/office/drawing/2014/main" xmlns="" id="{00000000-0008-0000-0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44</xdr:col>
      <xdr:colOff>60385</xdr:colOff>
      <xdr:row>3</xdr:row>
      <xdr:rowOff>17251</xdr:rowOff>
    </xdr:from>
    <xdr:to>
      <xdr:col>53</xdr:col>
      <xdr:colOff>182171</xdr:colOff>
      <xdr:row>13</xdr:row>
      <xdr:rowOff>103516</xdr:rowOff>
    </xdr:to>
    <xdr:sp macro="" textlink="">
      <xdr:nvSpPr>
        <xdr:cNvPr id="5" name="TextBox 4">
          <a:extLst>
            <a:ext uri="{FF2B5EF4-FFF2-40B4-BE49-F238E27FC236}">
              <a16:creationId xmlns:a16="http://schemas.microsoft.com/office/drawing/2014/main" xmlns="" id="{00000000-0008-0000-0D00-000005000000}"/>
            </a:ext>
          </a:extLst>
        </xdr:cNvPr>
        <xdr:cNvSpPr txBox="1"/>
      </xdr:nvSpPr>
      <xdr:spPr>
        <a:xfrm>
          <a:off x="43235593" y="508957"/>
          <a:ext cx="3399823" cy="173391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Notes: </a:t>
          </a:r>
        </a:p>
        <a:p>
          <a:r>
            <a:rPr lang="en-US" sz="1100"/>
            <a:t>-Rows highlighted Green are those selected for the analysis. See the Factors tab for details on why a</a:t>
          </a:r>
          <a:r>
            <a:rPr lang="en-US" sz="1100" baseline="0"/>
            <a:t> specific curve was chosen for each measure. </a:t>
          </a:r>
        </a:p>
        <a:p>
          <a:endParaRPr lang="en-US" sz="1100"/>
        </a:p>
        <a:p>
          <a:r>
            <a:rPr lang="en-US" sz="1100"/>
            <a:t>-Only Database entries with 1-3 HP were used for this analysis. </a:t>
          </a: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25</xdr:col>
      <xdr:colOff>423202</xdr:colOff>
      <xdr:row>2</xdr:row>
      <xdr:rowOff>0</xdr:rowOff>
    </xdr:from>
    <xdr:to>
      <xdr:col>38</xdr:col>
      <xdr:colOff>154261</xdr:colOff>
      <xdr:row>18</xdr:row>
      <xdr:rowOff>145127</xdr:rowOff>
    </xdr:to>
    <xdr:graphicFrame macro="">
      <xdr:nvGraphicFramePr>
        <xdr:cNvPr id="4" name="Chart 3">
          <a:extLst>
            <a:ext uri="{FF2B5EF4-FFF2-40B4-BE49-F238E27FC236}">
              <a16:creationId xmlns:a16="http://schemas.microsoft.com/office/drawing/2014/main" xmlns="" id="{00000000-0008-0000-0E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25</xdr:col>
      <xdr:colOff>412474</xdr:colOff>
      <xdr:row>20</xdr:row>
      <xdr:rowOff>124683</xdr:rowOff>
    </xdr:from>
    <xdr:to>
      <xdr:col>38</xdr:col>
      <xdr:colOff>143533</xdr:colOff>
      <xdr:row>37</xdr:row>
      <xdr:rowOff>107432</xdr:rowOff>
    </xdr:to>
    <xdr:graphicFrame macro="">
      <xdr:nvGraphicFramePr>
        <xdr:cNvPr id="5" name="Chart 4">
          <a:extLst>
            <a:ext uri="{FF2B5EF4-FFF2-40B4-BE49-F238E27FC236}">
              <a16:creationId xmlns:a16="http://schemas.microsoft.com/office/drawing/2014/main" xmlns="" id="{00000000-0008-0000-0E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25</xdr:col>
      <xdr:colOff>422694</xdr:colOff>
      <xdr:row>42</xdr:row>
      <xdr:rowOff>146650</xdr:rowOff>
    </xdr:from>
    <xdr:to>
      <xdr:col>38</xdr:col>
      <xdr:colOff>179124</xdr:colOff>
      <xdr:row>61</xdr:row>
      <xdr:rowOff>156799</xdr:rowOff>
    </xdr:to>
    <xdr:graphicFrame macro="">
      <xdr:nvGraphicFramePr>
        <xdr:cNvPr id="6" name="Chart 5">
          <a:extLst>
            <a:ext uri="{FF2B5EF4-FFF2-40B4-BE49-F238E27FC236}">
              <a16:creationId xmlns:a16="http://schemas.microsoft.com/office/drawing/2014/main" xmlns="" id="{00000000-0008-0000-0E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44</xdr:col>
      <xdr:colOff>253718</xdr:colOff>
      <xdr:row>4</xdr:row>
      <xdr:rowOff>50744</xdr:rowOff>
    </xdr:from>
    <xdr:to>
      <xdr:col>56</xdr:col>
      <xdr:colOff>274016</xdr:colOff>
      <xdr:row>18</xdr:row>
      <xdr:rowOff>10150</xdr:rowOff>
    </xdr:to>
    <xdr:sp macro="" textlink="">
      <xdr:nvSpPr>
        <xdr:cNvPr id="2" name="TextBox 1">
          <a:extLst>
            <a:ext uri="{FF2B5EF4-FFF2-40B4-BE49-F238E27FC236}">
              <a16:creationId xmlns:a16="http://schemas.microsoft.com/office/drawing/2014/main" xmlns="" id="{00000000-0008-0000-0E00-000002000000}"/>
            </a:ext>
          </a:extLst>
        </xdr:cNvPr>
        <xdr:cNvSpPr txBox="1"/>
      </xdr:nvSpPr>
      <xdr:spPr>
        <a:xfrm>
          <a:off x="41447387" y="1451268"/>
          <a:ext cx="3399823" cy="223272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Notes: </a:t>
          </a:r>
        </a:p>
        <a:p>
          <a:r>
            <a:rPr lang="en-US" sz="1100"/>
            <a:t>-Rows highlighted Green are those selected for the analysis. See the Factors tab for details on why a</a:t>
          </a:r>
          <a:r>
            <a:rPr lang="en-US" sz="1100" baseline="0"/>
            <a:t> specific curve was chosen for each measure. </a:t>
          </a:r>
        </a:p>
        <a:p>
          <a:endParaRPr lang="en-US" sz="1100"/>
        </a:p>
        <a:p>
          <a:r>
            <a:rPr lang="en-US" sz="1100"/>
            <a:t>-Only Database entries with 1-3 HP were used for this analysis. </a:t>
          </a:r>
        </a:p>
        <a:p>
          <a:endParaRPr lang="en-US" sz="1100"/>
        </a:p>
        <a:p>
          <a:r>
            <a:rPr lang="en-US" sz="1100"/>
            <a:t>-Charts data has data only over 15GPM because performance of pumps less than 15GPM is shown to be independent of flow</a:t>
          </a:r>
          <a:r>
            <a:rPr lang="en-US" sz="1100" baseline="0"/>
            <a:t> (see VS CEC Data (2018) - Uncleaned tab). </a:t>
          </a:r>
          <a:endParaRPr lang="en-US" sz="110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25</xdr:col>
      <xdr:colOff>9134</xdr:colOff>
      <xdr:row>1</xdr:row>
      <xdr:rowOff>884824</xdr:rowOff>
    </xdr:from>
    <xdr:to>
      <xdr:col>38</xdr:col>
      <xdr:colOff>108954</xdr:colOff>
      <xdr:row>27</xdr:row>
      <xdr:rowOff>82567</xdr:rowOff>
    </xdr:to>
    <xdr:graphicFrame macro="">
      <xdr:nvGraphicFramePr>
        <xdr:cNvPr id="2" name="Chart 1">
          <a:extLst>
            <a:ext uri="{FF2B5EF4-FFF2-40B4-BE49-F238E27FC236}">
              <a16:creationId xmlns:a16="http://schemas.microsoft.com/office/drawing/2014/main" xmlns="" id="{00000000-0008-0000-0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39</xdr:col>
      <xdr:colOff>110910</xdr:colOff>
      <xdr:row>1</xdr:row>
      <xdr:rowOff>899614</xdr:rowOff>
    </xdr:from>
    <xdr:to>
      <xdr:col>46</xdr:col>
      <xdr:colOff>124466</xdr:colOff>
      <xdr:row>27</xdr:row>
      <xdr:rowOff>97357</xdr:rowOff>
    </xdr:to>
    <xdr:graphicFrame macro="">
      <xdr:nvGraphicFramePr>
        <xdr:cNvPr id="5" name="Chart 4">
          <a:extLst>
            <a:ext uri="{FF2B5EF4-FFF2-40B4-BE49-F238E27FC236}">
              <a16:creationId xmlns:a16="http://schemas.microsoft.com/office/drawing/2014/main" xmlns="" id="{00000000-0008-0000-0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25</xdr:col>
      <xdr:colOff>998200</xdr:colOff>
      <xdr:row>30</xdr:row>
      <xdr:rowOff>49294</xdr:rowOff>
    </xdr:from>
    <xdr:to>
      <xdr:col>36</xdr:col>
      <xdr:colOff>147881</xdr:colOff>
      <xdr:row>37</xdr:row>
      <xdr:rowOff>147881</xdr:rowOff>
    </xdr:to>
    <xdr:sp macro="" textlink="">
      <xdr:nvSpPr>
        <xdr:cNvPr id="6" name="TextBox 5">
          <a:extLst>
            <a:ext uri="{FF2B5EF4-FFF2-40B4-BE49-F238E27FC236}">
              <a16:creationId xmlns:a16="http://schemas.microsoft.com/office/drawing/2014/main" xmlns="" id="{00000000-0008-0000-0F00-000006000000}"/>
            </a:ext>
          </a:extLst>
        </xdr:cNvPr>
        <xdr:cNvSpPr txBox="1"/>
      </xdr:nvSpPr>
      <xdr:spPr>
        <a:xfrm>
          <a:off x="32644820" y="5607170"/>
          <a:ext cx="3536830" cy="122002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a:t>Graphs above show that below 15</a:t>
          </a:r>
          <a:r>
            <a:rPr lang="en-US" sz="1100" baseline="0"/>
            <a:t> GPM, the EF of the variable speed pumps start to become less dependent on flow. Flows under 15 GPM will be removed from the VS data set. </a:t>
          </a:r>
          <a:endParaRPr lang="en-US"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5</xdr:col>
      <xdr:colOff>0</xdr:colOff>
      <xdr:row>0</xdr:row>
      <xdr:rowOff>86264</xdr:rowOff>
    </xdr:from>
    <xdr:to>
      <xdr:col>11</xdr:col>
      <xdr:colOff>517585</xdr:colOff>
      <xdr:row>21</xdr:row>
      <xdr:rowOff>146650</xdr:rowOff>
    </xdr:to>
    <xdr:graphicFrame macro="">
      <xdr:nvGraphicFramePr>
        <xdr:cNvPr id="3" name="Chart 2">
          <a:extLst>
            <a:ext uri="{FF2B5EF4-FFF2-40B4-BE49-F238E27FC236}">
              <a16:creationId xmlns:a16="http://schemas.microsoft.com/office/drawing/2014/main" xmlns="" id="{00000000-0008-0000-1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12</xdr:col>
      <xdr:colOff>336430</xdr:colOff>
      <xdr:row>0</xdr:row>
      <xdr:rowOff>146649</xdr:rowOff>
    </xdr:from>
    <xdr:to>
      <xdr:col>21</xdr:col>
      <xdr:colOff>146649</xdr:colOff>
      <xdr:row>14</xdr:row>
      <xdr:rowOff>60385</xdr:rowOff>
    </xdr:to>
    <xdr:graphicFrame macro="">
      <xdr:nvGraphicFramePr>
        <xdr:cNvPr id="9755" name="Chart 3">
          <a:extLst>
            <a:ext uri="{FF2B5EF4-FFF2-40B4-BE49-F238E27FC236}">
              <a16:creationId xmlns:a16="http://schemas.microsoft.com/office/drawing/2014/main" xmlns="" id="{00000000-0008-0000-1500-00001B26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0701/Task%2003%20Pool%20Pump%20Workpapers/Pool_Pump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ergyFactorVsHPSF"/>
      <sheetName val="ALL"/>
      <sheetName val="Histos"/>
      <sheetName val="EnergyFactorVsNameplateHP"/>
      <sheetName val="WattsVsNameplateHP"/>
      <sheetName val="2-S"/>
      <sheetName val="V-S"/>
      <sheetName val="ADM Data"/>
      <sheetName val="5k to 100k Gallons"/>
      <sheetName val="ChartCodeLoadshapes"/>
      <sheetName val="ChartLoadshapes"/>
      <sheetName val="ChartHours"/>
      <sheetName val="ChartHours (2)"/>
      <sheetName val="ChartLOAD"/>
      <sheetName val="Chart2SpeedLoadShapes"/>
      <sheetName val="All Data Hourly"/>
      <sheetName val="Data Sources"/>
      <sheetName val="Savings"/>
      <sheetName val="Secondary Pumping"/>
      <sheetName val="ChartPwrFlo"/>
      <sheetName val="OFFICIAL-PEAK COINCIDENCE"/>
      <sheetName val="OFFICIAL--WeKnowPreHP (3)"/>
      <sheetName val="ADM Pool Pump On-Site Data"/>
      <sheetName val="Alternate Scenarios"/>
      <sheetName val="ChartCECCurves"/>
      <sheetName val="CECCurves"/>
      <sheetName val="1-S"/>
      <sheetName val="EnergyUsage"/>
      <sheetName val="Excerpt"/>
      <sheetName val="EnergyFactorVsNameplateHP (2)"/>
      <sheetName val="WP calcs"/>
      <sheetName val="Sheet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ow r="28">
          <cell r="P28">
            <v>3032</v>
          </cell>
          <cell r="Q28">
            <v>1101</v>
          </cell>
          <cell r="R28">
            <v>3.1415926535897931</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pivotCacheDefinition1.xml><?xml version="1.0" encoding="utf-8"?>
<pivotCacheDefinition xmlns="http://schemas.openxmlformats.org/spreadsheetml/2006/main" xmlns:r="http://schemas.openxmlformats.org/officeDocument/2006/relationships" r:id="rId1" refreshedBy="Sasha Baroiant" refreshedDate="40009.430650115741" createdVersion="1" refreshedVersion="3" recordCount="108" upgradeOnRefresh="1">
  <cacheSource type="worksheet">
    <worksheetSource ref="F1:J109"/>
  </cacheSource>
  <cacheFields count="5">
    <cacheField name="Nameplate HP" numFmtId="0">
      <sharedItems containsSemiMixedTypes="0" containsString="0" containsNumber="1" minValue="0.5" maxValue="5" count="8">
        <n v="2"/>
        <n v="1"/>
        <n v="1.5"/>
        <n v="2.5"/>
        <n v="3"/>
        <n v="0.75"/>
        <n v="0.5"/>
        <n v="5"/>
      </sharedItems>
    </cacheField>
    <cacheField name="Curve-A Power Watts" numFmtId="0">
      <sharedItems containsSemiMixedTypes="0" containsString="0" containsNumber="1" containsInteger="1" minValue="470" maxValue="3230"/>
    </cacheField>
    <cacheField name="Curve-A Energy Factor" numFmtId="0">
      <sharedItems containsSemiMixedTypes="0" containsString="0" containsNumber="1" minValue="1.47" maxValue="4.34"/>
    </cacheField>
    <cacheField name="Curve-B Power Watts" numFmtId="0">
      <sharedItems containsSemiMixedTypes="0" containsString="0" containsNumber="1" containsInteger="1" minValue="462" maxValue="2634"/>
    </cacheField>
    <cacheField name="Curve B Energy Factor" numFmtId="0">
      <sharedItems containsSemiMixedTypes="0" containsString="0" containsNumber="1" minValue="1.03" maxValue="3.12"/>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r:id="rId1" refreshedBy="Casco, Lake" refreshedDate="43249.43840648148" createdVersion="6" refreshedVersion="6" recordCount="227">
  <cacheSource type="worksheet">
    <worksheetSource ref="A2:S229" sheet="All CEC Apliance DB-Old"/>
  </cacheSource>
  <cacheFields count="19">
    <cacheField name="Manufacturer Name" numFmtId="0">
      <sharedItems/>
    </cacheField>
    <cacheField name="Brand Name" numFmtId="0">
      <sharedItems/>
    </cacheField>
    <cacheField name="Model Number" numFmtId="49">
      <sharedItems/>
    </cacheField>
    <cacheField name="Motor Svc Fctr" numFmtId="0">
      <sharedItems containsSemiMixedTypes="0" containsString="0" containsNumber="1" minValue="0.83" maxValue="2.1"/>
    </cacheField>
    <cacheField name="Motor Construction Description" numFmtId="0">
      <sharedItems/>
    </cacheField>
    <cacheField name="MotorDesign Description" numFmtId="0">
      <sharedItems count="3">
        <s v="Dual-Speed"/>
        <s v="Single-Speed"/>
        <s v="Variable-Speed"/>
      </sharedItems>
    </cacheField>
    <cacheField name="Motor Capability (T/F)" numFmtId="0">
      <sharedItems/>
    </cacheField>
    <cacheField name="Motor Efficiency %" numFmtId="0">
      <sharedItems containsSemiMixedTypes="0" containsString="0" containsNumber="1" minValue="35" maxValue="92"/>
    </cacheField>
    <cacheField name="Rated Horsepower" numFmtId="0">
      <sharedItems containsSemiMixedTypes="0" containsString="0" containsNumber="1" minValue="0.5" maxValue="5" count="8">
        <n v="1.5"/>
        <n v="2"/>
        <n v="2.5"/>
        <n v="5"/>
        <n v="3"/>
        <n v="1"/>
        <n v="0.75"/>
        <n v="0.5"/>
      </sharedItems>
    </cacheField>
    <cacheField name="HP x SF" numFmtId="0">
      <sharedItems containsSemiMixedTypes="0" containsString="0" containsNumber="1" minValue="0.5" maxValue="5"/>
    </cacheField>
    <cacheField name="Pump Control Speed (T/F)" numFmtId="0">
      <sharedItems/>
    </cacheField>
    <cacheField name="Curve-A gpm Flow" numFmtId="0">
      <sharedItems containsSemiMixedTypes="0" containsString="0" containsNumber="1" containsInteger="1" minValue="17" maxValue="80" count="48">
        <n v="61"/>
        <n v="34"/>
        <n v="63"/>
        <n v="64"/>
        <n v="21"/>
        <n v="67"/>
        <n v="33"/>
        <n v="68"/>
        <n v="35"/>
        <n v="65"/>
        <n v="77"/>
        <n v="74"/>
        <n v="72"/>
        <n v="75"/>
        <n v="71"/>
        <n v="80"/>
        <n v="69"/>
        <n v="58"/>
        <n v="59"/>
        <n v="66"/>
        <n v="70"/>
        <n v="62"/>
        <n v="44"/>
        <n v="47"/>
        <n v="48"/>
        <n v="46"/>
        <n v="57"/>
        <n v="22"/>
        <n v="17"/>
        <n v="55"/>
        <n v="51"/>
        <n v="54"/>
        <n v="32"/>
        <n v="39"/>
        <n v="31"/>
        <n v="38"/>
        <n v="29"/>
        <n v="56"/>
        <n v="37"/>
        <n v="36"/>
        <n v="49"/>
        <n v="50"/>
        <n v="52"/>
        <n v="45"/>
        <n v="40"/>
        <n v="41"/>
        <n v="53"/>
        <n v="42"/>
      </sharedItems>
    </cacheField>
    <cacheField name="Curve-A Power Watts" numFmtId="0">
      <sharedItems containsSemiMixedTypes="0" containsString="0" containsNumber="1" containsInteger="1" minValue="100" maxValue="3230" count="159">
        <n v="1670"/>
        <n v="365"/>
        <n v="1660"/>
        <n v="340"/>
        <n v="350"/>
        <n v="1690"/>
        <n v="384"/>
        <n v="2004"/>
        <n v="418"/>
        <n v="1995"/>
        <n v="368"/>
        <n v="1619"/>
        <n v="376"/>
        <n v="386"/>
        <n v="1941"/>
        <n v="415"/>
        <n v="3140"/>
        <n v="2460"/>
        <n v="2498"/>
        <n v="2528"/>
        <n v="2614"/>
        <n v="2718"/>
        <n v="2720"/>
        <n v="3230"/>
        <n v="1924"/>
        <n v="2067"/>
        <n v="2087"/>
        <n v="2220"/>
        <n v="1574"/>
        <n v="1639"/>
        <n v="1676"/>
        <n v="1870"/>
        <n v="2000"/>
        <n v="2047"/>
        <n v="2104"/>
        <n v="2175"/>
        <n v="2340"/>
        <n v="2522"/>
        <n v="900"/>
        <n v="945"/>
        <n v="1100"/>
        <n v="1260"/>
        <n v="1490"/>
        <n v="1599"/>
        <n v="1644"/>
        <n v="1783"/>
        <n v="1810"/>
        <n v="1830"/>
        <n v="1960"/>
        <n v="130"/>
        <n v="2150"/>
        <n v="100"/>
        <n v="1448"/>
        <n v="1892"/>
        <n v="2116"/>
        <n v="2252"/>
        <n v="1725"/>
        <n v="2039"/>
        <n v="1952"/>
        <n v="1194"/>
        <n v="1390"/>
        <n v="1649"/>
        <n v="1750"/>
        <n v="2032"/>
        <n v="2139"/>
        <n v="1890"/>
        <n v="430"/>
        <n v="2100"/>
        <n v="480"/>
        <n v="2160"/>
        <n v="540"/>
        <n v="2080"/>
        <n v="490"/>
        <n v="1860"/>
        <n v="470"/>
        <n v="2120"/>
        <n v="510"/>
        <n v="530"/>
        <n v="2070"/>
        <n v="2135"/>
        <n v="426"/>
        <n v="1594"/>
        <n v="410"/>
        <n v="1524"/>
        <n v="330"/>
        <n v="2390"/>
        <n v="492"/>
        <n v="1341"/>
        <n v="310"/>
        <n v="1738"/>
        <n v="369"/>
        <n v="1737"/>
        <n v="1378"/>
        <n v="322"/>
        <n v="403"/>
        <n v="1571"/>
        <n v="370"/>
        <n v="1480"/>
        <n v="1795"/>
        <n v="428"/>
        <n v="2055"/>
        <n v="395"/>
        <n v="349"/>
        <n v="2172"/>
        <n v="474"/>
        <n v="2192"/>
        <n v="487"/>
        <n v="2050"/>
        <n v="449"/>
        <n v="1711"/>
        <n v="381"/>
        <n v="1680"/>
        <n v="1970"/>
        <n v="1373"/>
        <n v="309"/>
        <n v="1965"/>
        <n v="1979"/>
        <n v="2191"/>
        <n v="942"/>
        <n v="946"/>
        <n v="948"/>
        <n v="967"/>
        <n v="1016"/>
        <n v="1135"/>
        <n v="1139"/>
        <n v="1282"/>
        <n v="1349"/>
        <n v="1360"/>
        <n v="1447"/>
        <n v="1450"/>
        <n v="1460"/>
        <n v="1540"/>
        <n v="1643"/>
        <n v="1647"/>
        <n v="1850"/>
        <n v="730"/>
        <n v="815"/>
        <n v="820"/>
        <n v="830"/>
        <n v="916"/>
        <n v="1015"/>
        <n v="1067"/>
        <n v="1110"/>
        <n v="1150"/>
        <n v="1301"/>
        <n v="1320"/>
        <n v="1328"/>
        <n v="1370"/>
        <n v="1510"/>
        <n v="1550"/>
        <n v="1579"/>
        <n v="928"/>
        <n v="962"/>
        <n v="1039"/>
        <n v="1046"/>
        <n v="1080"/>
        <n v="1115"/>
        <n v="1230"/>
        <n v="1238"/>
      </sharedItems>
    </cacheField>
    <cacheField name="Curve-A Energy Factor" numFmtId="0">
      <sharedItems containsSemiMixedTypes="0" containsString="0" containsNumber="1" minValue="1.47" maxValue="10.199999999999999"/>
    </cacheField>
    <cacheField name="Curve-B gpm Flow" numFmtId="0">
      <sharedItems containsSemiMixedTypes="0" containsString="0" containsNumber="1" containsInteger="1" minValue="10" maxValue="47" count="31">
        <n v="39"/>
        <n v="20"/>
        <n v="38"/>
        <n v="19"/>
        <n v="40"/>
        <n v="41"/>
        <n v="21"/>
        <n v="17"/>
        <n v="45"/>
        <n v="43"/>
        <n v="44"/>
        <n v="47"/>
        <n v="42"/>
        <n v="37"/>
        <n v="36"/>
        <n v="29"/>
        <n v="28"/>
        <n v="30"/>
        <n v="13"/>
        <n v="10"/>
        <n v="35"/>
        <n v="33"/>
        <n v="23"/>
        <n v="26"/>
        <n v="18"/>
        <n v="22"/>
        <n v="31"/>
        <n v="34"/>
        <n v="27"/>
        <n v="24"/>
        <n v="32"/>
      </sharedItems>
    </cacheField>
    <cacheField name="Curve-B Power Watts" numFmtId="0">
      <sharedItems containsSemiMixedTypes="0" containsString="0" containsNumber="1" containsInteger="1" minValue="100" maxValue="2634" count="149">
        <n v="1430"/>
        <n v="311"/>
        <n v="1420"/>
        <n v="298"/>
        <n v="306"/>
        <n v="1440"/>
        <n v="342"/>
        <n v="1696"/>
        <n v="373"/>
        <n v="1670"/>
        <n v="320"/>
        <n v="1355"/>
        <n v="324"/>
        <n v="336"/>
        <n v="1666"/>
        <n v="345"/>
        <n v="2634"/>
        <n v="2028"/>
        <n v="2023"/>
        <n v="2094"/>
        <n v="2132"/>
        <n v="2188"/>
        <n v="2200"/>
        <n v="2628"/>
        <n v="1677"/>
        <n v="1669"/>
        <n v="1718"/>
        <n v="1840"/>
        <n v="1359"/>
        <n v="1386"/>
        <n v="1493"/>
        <n v="1780"/>
        <n v="1890"/>
        <n v="1777"/>
        <n v="1715"/>
        <n v="1832"/>
        <n v="1650"/>
        <n v="1965"/>
        <n v="2054"/>
        <n v="830"/>
        <n v="834"/>
        <n v="990"/>
        <n v="1180"/>
        <n v="1400"/>
        <n v="1350"/>
        <n v="1454"/>
        <n v="1590"/>
        <n v="1518"/>
        <n v="1740"/>
        <n v="1631"/>
        <n v="120"/>
        <n v="1990"/>
        <n v="1550"/>
        <n v="100"/>
        <n v="1290"/>
        <n v="1613"/>
        <n v="1828"/>
        <n v="1486"/>
        <n v="1730"/>
        <n v="1791"/>
        <n v="1061"/>
        <n v="1234"/>
        <n v="1402"/>
        <n v="1491"/>
        <n v="1651"/>
        <n v="1720"/>
        <n v="390"/>
        <n v="430"/>
        <n v="480"/>
        <n v="1600"/>
        <n v="440"/>
        <n v="1710"/>
        <n v="1610"/>
        <n v="1580"/>
        <n v="450"/>
        <n v="420"/>
        <n v="1790"/>
        <n v="490"/>
        <n v="371"/>
        <n v="1363"/>
        <n v="278"/>
        <n v="1360"/>
        <n v="307"/>
        <n v="2015"/>
        <n v="441"/>
        <n v="1187"/>
        <n v="284"/>
        <n v="1545"/>
        <n v="341"/>
        <n v="1252"/>
        <n v="369"/>
        <n v="1438"/>
        <n v="1310"/>
        <n v="334"/>
        <n v="406"/>
        <n v="1760"/>
        <n v="346"/>
        <n v="1470"/>
        <n v="328"/>
        <n v="1865"/>
        <n v="1950"/>
        <n v="375"/>
        <n v="1784"/>
        <n v="432"/>
        <n v="353"/>
        <n v="1490"/>
        <n v="355"/>
        <n v="388"/>
        <n v="1220"/>
        <n v="287"/>
        <n v="1625"/>
        <n v="1673"/>
        <n v="1754"/>
        <n v="826"/>
        <n v="842"/>
        <n v="853"/>
        <n v="847"/>
        <n v="878"/>
        <n v="1043"/>
        <n v="1057"/>
        <n v="1170"/>
        <n v="1219"/>
        <n v="1308"/>
        <n v="1390"/>
        <n v="1382"/>
        <n v="1505"/>
        <n v="665"/>
        <n v="745"/>
        <n v="755"/>
        <n v="760"/>
        <n v="928"/>
        <n v="900"/>
        <n v="973"/>
        <n v="1080"/>
        <n v="1160"/>
        <n v="1270"/>
        <n v="1232"/>
        <n v="1340"/>
        <n v="1330"/>
        <n v="1337"/>
        <n v="462"/>
        <n v="940"/>
        <n v="962"/>
        <n v="944"/>
        <n v="902"/>
        <n v="985"/>
        <n v="1030"/>
        <n v="1060"/>
        <n v="1110"/>
      </sharedItems>
    </cacheField>
    <cacheField name="Curve B Energy Factor" numFmtId="0">
      <sharedItems containsSemiMixedTypes="0" containsString="0" containsNumber="1" minValue="1.03" maxValue="6.5"/>
    </cacheField>
    <cacheField name="Low Mode" numFmtId="0">
      <sharedItems containsSemiMixedTypes="0" containsString="0" containsNumber="1" containsInteger="1" minValue="0" maxValue="1"/>
    </cacheField>
    <cacheField name="Add Date" numFmtId="14">
      <sharedItems containsSemiMixedTypes="0" containsNonDate="0" containsDate="1" containsString="0" minDate="2007-04-11T00:00:00" maxDate="2008-05-01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08">
  <r>
    <x v="0"/>
    <n v="1574"/>
    <n v="2.21"/>
    <n v="1359"/>
    <n v="1.63"/>
  </r>
  <r>
    <x v="1"/>
    <n v="1643"/>
    <n v="2.2599999999999998"/>
    <n v="1382"/>
    <n v="1.69"/>
  </r>
  <r>
    <x v="2"/>
    <n v="1960"/>
    <n v="2.0499999999999998"/>
    <n v="1631"/>
    <n v="1.51"/>
  </r>
  <r>
    <x v="0"/>
    <n v="2087"/>
    <n v="1.95"/>
    <n v="1718"/>
    <n v="1.43"/>
  </r>
  <r>
    <x v="3"/>
    <n v="2614"/>
    <n v="1.7"/>
    <n v="2132"/>
    <n v="1.27"/>
  </r>
  <r>
    <x v="4"/>
    <n v="2614"/>
    <n v="1.7"/>
    <n v="2132"/>
    <n v="1.27"/>
  </r>
  <r>
    <x v="5"/>
    <n v="1301"/>
    <n v="2.58"/>
    <n v="1160"/>
    <n v="1.91"/>
  </r>
  <r>
    <x v="5"/>
    <n v="1301"/>
    <n v="2.58"/>
    <n v="1160"/>
    <n v="1.91"/>
  </r>
  <r>
    <x v="1"/>
    <n v="1643"/>
    <n v="2.2599999999999998"/>
    <n v="1382"/>
    <n v="1.69"/>
  </r>
  <r>
    <x v="2"/>
    <n v="1960"/>
    <n v="2.0499999999999998"/>
    <n v="1631"/>
    <n v="1.51"/>
  </r>
  <r>
    <x v="0"/>
    <n v="2087"/>
    <n v="1.95"/>
    <n v="1718"/>
    <n v="1.43"/>
  </r>
  <r>
    <x v="3"/>
    <n v="2087"/>
    <n v="1.95"/>
    <n v="1718"/>
    <n v="1.43"/>
  </r>
  <r>
    <x v="4"/>
    <n v="2614"/>
    <n v="1.7"/>
    <n v="2132"/>
    <n v="1.27"/>
  </r>
  <r>
    <x v="4"/>
    <n v="2614"/>
    <n v="1.7"/>
    <n v="2132"/>
    <n v="1.27"/>
  </r>
  <r>
    <x v="0"/>
    <n v="1639"/>
    <n v="2.23"/>
    <n v="1386"/>
    <n v="1.65"/>
  </r>
  <r>
    <x v="3"/>
    <n v="1924"/>
    <n v="1.96"/>
    <n v="1677"/>
    <n v="1.43"/>
  </r>
  <r>
    <x v="6"/>
    <n v="1039"/>
    <n v="3"/>
    <n v="944"/>
    <n v="2.1"/>
  </r>
  <r>
    <x v="5"/>
    <n v="1579"/>
    <n v="2.36"/>
    <n v="1337"/>
    <n v="1.75"/>
  </r>
  <r>
    <x v="1"/>
    <n v="1647"/>
    <n v="2.33"/>
    <n v="1382"/>
    <n v="1.69"/>
  </r>
  <r>
    <x v="2"/>
    <n v="1965"/>
    <n v="2.11"/>
    <n v="1625"/>
    <n v="1.55"/>
  </r>
  <r>
    <x v="0"/>
    <n v="2104"/>
    <n v="2"/>
    <n v="1715"/>
    <n v="1.47"/>
  </r>
  <r>
    <x v="4"/>
    <n v="2498"/>
    <n v="1.78"/>
    <n v="2023"/>
    <n v="1.28"/>
  </r>
  <r>
    <x v="5"/>
    <n v="820"/>
    <n v="3"/>
    <n v="755"/>
    <n v="2.2200000000000002"/>
  </r>
  <r>
    <x v="5"/>
    <n v="820"/>
    <n v="3"/>
    <n v="755"/>
    <n v="2.2200000000000002"/>
  </r>
  <r>
    <x v="5"/>
    <n v="830"/>
    <n v="2.96"/>
    <n v="760"/>
    <n v="2.13"/>
  </r>
  <r>
    <x v="5"/>
    <n v="830"/>
    <n v="2.96"/>
    <n v="760"/>
    <n v="2.13"/>
  </r>
  <r>
    <x v="5"/>
    <n v="830"/>
    <n v="2.96"/>
    <n v="760"/>
    <n v="2.13"/>
  </r>
  <r>
    <x v="5"/>
    <n v="830"/>
    <n v="2.96"/>
    <n v="760"/>
    <n v="2.13"/>
  </r>
  <r>
    <x v="5"/>
    <n v="730"/>
    <n v="3.29"/>
    <n v="665"/>
    <n v="2.44"/>
  </r>
  <r>
    <x v="5"/>
    <n v="730"/>
    <n v="3.29"/>
    <n v="665"/>
    <n v="2.44"/>
  </r>
  <r>
    <x v="5"/>
    <n v="815"/>
    <n v="2.72"/>
    <n v="745"/>
    <n v="1.93"/>
  </r>
  <r>
    <x v="5"/>
    <n v="815"/>
    <n v="2.72"/>
    <n v="745"/>
    <n v="1.93"/>
  </r>
  <r>
    <x v="6"/>
    <n v="1046"/>
    <n v="2.93"/>
    <n v="902"/>
    <n v="2.13"/>
  </r>
  <r>
    <x v="5"/>
    <n v="1015"/>
    <n v="3.01"/>
    <n v="900"/>
    <n v="2.0699999999999998"/>
  </r>
  <r>
    <x v="1"/>
    <n v="1282"/>
    <n v="2.76"/>
    <n v="1170"/>
    <n v="2"/>
  </r>
  <r>
    <x v="2"/>
    <n v="1979"/>
    <n v="1.94"/>
    <n v="1673"/>
    <n v="1.47"/>
  </r>
  <r>
    <x v="6"/>
    <n v="1238"/>
    <n v="2.52"/>
    <n v="1110"/>
    <n v="1.89"/>
  </r>
  <r>
    <x v="5"/>
    <n v="1320"/>
    <n v="2.4500000000000002"/>
    <n v="1270"/>
    <n v="1.75"/>
  </r>
  <r>
    <x v="1"/>
    <n v="1540"/>
    <n v="2.2999999999999998"/>
    <n v="1470"/>
    <n v="1.59"/>
  </r>
  <r>
    <x v="2"/>
    <n v="1830"/>
    <n v="2.0699999999999998"/>
    <n v="1670"/>
    <n v="1.4"/>
  </r>
  <r>
    <x v="0"/>
    <n v="2220"/>
    <n v="1.76"/>
    <n v="1650"/>
    <n v="1.45"/>
  </r>
  <r>
    <x v="4"/>
    <n v="2460"/>
    <n v="1.56"/>
    <n v="2028"/>
    <n v="1.27"/>
  </r>
  <r>
    <x v="2"/>
    <n v="1599"/>
    <n v="2.33"/>
    <n v="1350"/>
    <n v="1.87"/>
  </r>
  <r>
    <x v="0"/>
    <n v="2340"/>
    <n v="1.59"/>
    <n v="1965"/>
    <n v="1.25"/>
  </r>
  <r>
    <x v="6"/>
    <n v="928"/>
    <n v="3.1"/>
    <n v="940"/>
    <n v="2.17"/>
  </r>
  <r>
    <x v="6"/>
    <n v="962"/>
    <n v="2.62"/>
    <n v="962"/>
    <n v="2.1800000000000002"/>
  </r>
  <r>
    <x v="5"/>
    <n v="916"/>
    <n v="3.14"/>
    <n v="928"/>
    <n v="2.2599999999999998"/>
  </r>
  <r>
    <x v="6"/>
    <n v="1080"/>
    <n v="2.83"/>
    <n v="985"/>
    <n v="1.95"/>
  </r>
  <r>
    <x v="5"/>
    <n v="1349"/>
    <n v="2.58"/>
    <n v="1219"/>
    <n v="1.82"/>
  </r>
  <r>
    <x v="1"/>
    <n v="1349"/>
    <n v="2.58"/>
    <n v="1219"/>
    <n v="1.82"/>
  </r>
  <r>
    <x v="1"/>
    <n v="1783"/>
    <n v="2.15"/>
    <n v="1518"/>
    <n v="1.58"/>
  </r>
  <r>
    <x v="2"/>
    <n v="1783"/>
    <n v="2.15"/>
    <n v="1518"/>
    <n v="1.58"/>
  </r>
  <r>
    <x v="2"/>
    <n v="2175"/>
    <n v="1.85"/>
    <n v="1832"/>
    <n v="1.34"/>
  </r>
  <r>
    <x v="0"/>
    <n v="2175"/>
    <n v="1.85"/>
    <n v="1832"/>
    <n v="1.34"/>
  </r>
  <r>
    <x v="0"/>
    <n v="2220"/>
    <n v="1.86"/>
    <n v="1840"/>
    <n v="1.37"/>
  </r>
  <r>
    <x v="3"/>
    <n v="2220"/>
    <n v="1.86"/>
    <n v="1840"/>
    <n v="1.37"/>
  </r>
  <r>
    <x v="4"/>
    <n v="2718"/>
    <n v="1.66"/>
    <n v="2188"/>
    <n v="1.23"/>
  </r>
  <r>
    <x v="4"/>
    <n v="3230"/>
    <n v="1.49"/>
    <n v="2628"/>
    <n v="1.07"/>
  </r>
  <r>
    <x v="5"/>
    <n v="1067"/>
    <n v="2.87"/>
    <n v="973"/>
    <n v="1.97"/>
  </r>
  <r>
    <x v="1"/>
    <n v="1447"/>
    <n v="2.4500000000000002"/>
    <n v="1308"/>
    <n v="1.7"/>
  </r>
  <r>
    <x v="2"/>
    <n v="1644"/>
    <n v="2.2599999999999998"/>
    <n v="1454"/>
    <n v="1.57"/>
  </r>
  <r>
    <x v="0"/>
    <n v="2047"/>
    <n v="1.99"/>
    <n v="1777"/>
    <n v="1.38"/>
  </r>
  <r>
    <x v="3"/>
    <n v="2067"/>
    <n v="1.97"/>
    <n v="1669"/>
    <n v="1.47"/>
  </r>
  <r>
    <x v="4"/>
    <n v="2528"/>
    <n v="1.71"/>
    <n v="2094"/>
    <n v="1.23"/>
  </r>
  <r>
    <x v="5"/>
    <n v="1150"/>
    <n v="2.66"/>
    <n v="1080"/>
    <n v="1.78"/>
  </r>
  <r>
    <x v="6"/>
    <n v="1360"/>
    <n v="2.38"/>
    <n v="1270"/>
    <n v="1.61"/>
  </r>
  <r>
    <x v="5"/>
    <n v="1510"/>
    <n v="2.34"/>
    <n v="1340"/>
    <n v="1.66"/>
  </r>
  <r>
    <x v="5"/>
    <n v="1370"/>
    <n v="2.36"/>
    <n v="1270"/>
    <n v="1.61"/>
  </r>
  <r>
    <x v="5"/>
    <n v="1360"/>
    <n v="2.56"/>
    <n v="1220"/>
    <n v="1.82"/>
  </r>
  <r>
    <x v="1"/>
    <n v="1850"/>
    <n v="2.04"/>
    <n v="1505"/>
    <n v="1.59"/>
  </r>
  <r>
    <x v="2"/>
    <n v="2191"/>
    <n v="1.86"/>
    <n v="1754"/>
    <n v="1.47"/>
  </r>
  <r>
    <x v="0"/>
    <n v="2522"/>
    <n v="1.71"/>
    <n v="2054"/>
    <n v="1.26"/>
  </r>
  <r>
    <x v="7"/>
    <n v="3140"/>
    <n v="1.47"/>
    <n v="2634"/>
    <n v="1.03"/>
  </r>
  <r>
    <x v="6"/>
    <n v="1115"/>
    <n v="2.69"/>
    <n v="1030"/>
    <n v="1.98"/>
  </r>
  <r>
    <x v="2"/>
    <n v="900"/>
    <n v="2.93"/>
    <n v="830"/>
    <n v="2.1"/>
  </r>
  <r>
    <x v="2"/>
    <n v="900"/>
    <n v="2.93"/>
    <n v="830"/>
    <n v="2.1"/>
  </r>
  <r>
    <x v="1"/>
    <n v="948"/>
    <n v="3.04"/>
    <n v="853"/>
    <n v="2.1800000000000002"/>
  </r>
  <r>
    <x v="2"/>
    <n v="945"/>
    <n v="2.98"/>
    <n v="834"/>
    <n v="2.0099999999999998"/>
  </r>
  <r>
    <x v="2"/>
    <n v="945"/>
    <n v="2.98"/>
    <n v="834"/>
    <n v="2.0099999999999998"/>
  </r>
  <r>
    <x v="2"/>
    <n v="945"/>
    <n v="2.98"/>
    <n v="834"/>
    <n v="2.0099999999999998"/>
  </r>
  <r>
    <x v="2"/>
    <n v="945"/>
    <n v="2.98"/>
    <n v="834"/>
    <n v="2.0099999999999998"/>
  </r>
  <r>
    <x v="1"/>
    <n v="1016"/>
    <n v="3.07"/>
    <n v="878"/>
    <n v="2.12"/>
  </r>
  <r>
    <x v="1"/>
    <n v="967"/>
    <n v="3.1"/>
    <n v="847"/>
    <n v="2.2000000000000002"/>
  </r>
  <r>
    <x v="0"/>
    <n v="1676"/>
    <n v="2.11"/>
    <n v="1493"/>
    <n v="1.45"/>
  </r>
  <r>
    <x v="1"/>
    <n v="1360"/>
    <n v="2.29"/>
    <n v="1310"/>
    <n v="1.55"/>
  </r>
  <r>
    <x v="2"/>
    <n v="1660"/>
    <n v="2.0499999999999998"/>
    <n v="1590"/>
    <n v="1.37"/>
  </r>
  <r>
    <x v="5"/>
    <n v="1110"/>
    <n v="2.4900000000000002"/>
    <n v="1080"/>
    <n v="1.72"/>
  </r>
  <r>
    <x v="6"/>
    <n v="1370"/>
    <n v="2.36"/>
    <n v="1290"/>
    <n v="1.58"/>
  </r>
  <r>
    <x v="5"/>
    <n v="1328"/>
    <n v="2.39"/>
    <n v="1232"/>
    <n v="1.66"/>
  </r>
  <r>
    <x v="4"/>
    <n v="2720"/>
    <n v="1.57"/>
    <n v="2200"/>
    <n v="1.19"/>
  </r>
  <r>
    <x v="6"/>
    <n v="1230"/>
    <n v="2.69"/>
    <n v="1060"/>
    <n v="1.99"/>
  </r>
  <r>
    <x v="1"/>
    <n v="1450"/>
    <n v="2.56"/>
    <n v="1390"/>
    <n v="1.68"/>
  </r>
  <r>
    <x v="2"/>
    <n v="1490"/>
    <n v="2.5299999999999998"/>
    <n v="1400"/>
    <n v="1.68"/>
  </r>
  <r>
    <x v="0"/>
    <n v="1870"/>
    <n v="2.06"/>
    <n v="1780"/>
    <n v="1.34"/>
  </r>
  <r>
    <x v="5"/>
    <n v="1550"/>
    <n v="2.36"/>
    <n v="1330"/>
    <n v="1.71"/>
  </r>
  <r>
    <x v="1"/>
    <n v="1460"/>
    <n v="2.5499999999999998"/>
    <n v="1400"/>
    <n v="1.67"/>
  </r>
  <r>
    <x v="2"/>
    <n v="1810"/>
    <n v="2.13"/>
    <n v="1740"/>
    <n v="1.37"/>
  </r>
  <r>
    <x v="0"/>
    <n v="2000"/>
    <n v="1.99"/>
    <n v="1890"/>
    <n v="1.29"/>
  </r>
  <r>
    <x v="6"/>
    <n v="470"/>
    <n v="4.21"/>
    <n v="462"/>
    <n v="2.99"/>
  </r>
  <r>
    <x v="6"/>
    <n v="470"/>
    <n v="4.34"/>
    <n v="462"/>
    <n v="3.12"/>
  </r>
  <r>
    <x v="1"/>
    <n v="942"/>
    <n v="3.12"/>
    <n v="826"/>
    <n v="2.1800000000000002"/>
  </r>
  <r>
    <x v="1"/>
    <n v="946"/>
    <n v="3.11"/>
    <n v="842"/>
    <n v="2.21"/>
  </r>
  <r>
    <x v="2"/>
    <n v="1100"/>
    <n v="2.62"/>
    <n v="990"/>
    <n v="1.82"/>
  </r>
  <r>
    <x v="2"/>
    <n v="1100"/>
    <n v="2.62"/>
    <n v="990"/>
    <n v="1.82"/>
  </r>
  <r>
    <x v="1"/>
    <n v="1139"/>
    <n v="2.37"/>
    <n v="1057"/>
    <n v="1.59"/>
  </r>
  <r>
    <x v="1"/>
    <n v="1135"/>
    <n v="2.38"/>
    <n v="1043"/>
    <n v="1.61"/>
  </r>
  <r>
    <x v="2"/>
    <n v="1260"/>
    <n v="2.19"/>
    <n v="1180"/>
    <n v="1.47"/>
  </r>
  <r>
    <x v="2"/>
    <n v="1260"/>
    <n v="2.19"/>
    <n v="1180"/>
    <n v="1.47"/>
  </r>
</pivotCacheRecords>
</file>

<file path=xl/pivotCache/pivotCacheRecords2.xml><?xml version="1.0" encoding="utf-8"?>
<pivotCacheRecords xmlns="http://schemas.openxmlformats.org/spreadsheetml/2006/main" xmlns:r="http://schemas.openxmlformats.org/officeDocument/2006/relationships" count="227">
  <r>
    <s v="Pentair Pool Products, Inc."/>
    <s v="Sta-Rite"/>
    <s v="MPE6YF-207L (HIGH SPEED)"/>
    <n v="1.47"/>
    <s v="Capacitor Start - Capacitor Run"/>
    <x v="0"/>
    <b v="1"/>
    <n v="76"/>
    <x v="0"/>
    <n v="2.2050000000000001"/>
    <b v="1"/>
    <x v="0"/>
    <x v="0"/>
    <n v="2.19"/>
    <x v="0"/>
    <x v="0"/>
    <n v="1.64"/>
    <n v="0"/>
    <d v="2008-04-30T00:00:00"/>
  </r>
  <r>
    <s v="Pentair Pool Products, Inc."/>
    <s v="Sta-Rite"/>
    <s v="MPE6YF-207L (LOW SPEED)"/>
    <n v="1.47"/>
    <s v="Capacitor Start - Capacitor Run"/>
    <x v="0"/>
    <b v="1"/>
    <n v="48"/>
    <x v="0"/>
    <n v="2.2050000000000001"/>
    <b v="1"/>
    <x v="1"/>
    <x v="1"/>
    <n v="5.59"/>
    <x v="1"/>
    <x v="1"/>
    <n v="3.86"/>
    <n v="1"/>
    <d v="2008-04-30T00:00:00"/>
  </r>
  <r>
    <s v="Pentair Pool Products, Inc."/>
    <s v="Sta-Rite"/>
    <s v="MPEA6YG-175L (HIGH SPEED)"/>
    <n v="1.1000000000000001"/>
    <s v="Capacitor Start - Capacitor Run"/>
    <x v="0"/>
    <b v="1"/>
    <n v="76"/>
    <x v="1"/>
    <n v="2.2000000000000002"/>
    <b v="1"/>
    <x v="2"/>
    <x v="2"/>
    <n v="2.2799999999999998"/>
    <x v="2"/>
    <x v="2"/>
    <n v="1.61"/>
    <n v="0"/>
    <d v="2008-04-30T00:00:00"/>
  </r>
  <r>
    <s v="Pentair Pool Products, Inc."/>
    <s v="Sta-Rite"/>
    <s v="MPEA6YG-175L (LOW SPEED)"/>
    <n v="1.1000000000000001"/>
    <s v="Capacitor Start - Capacitor Run"/>
    <x v="0"/>
    <b v="1"/>
    <n v="48"/>
    <x v="1"/>
    <n v="2.2000000000000002"/>
    <b v="1"/>
    <x v="1"/>
    <x v="3"/>
    <n v="6"/>
    <x v="1"/>
    <x v="3"/>
    <n v="4.03"/>
    <n v="1"/>
    <d v="2008-04-30T00:00:00"/>
  </r>
  <r>
    <s v="Pentair Pool Products, Inc."/>
    <s v="Sta-Rite"/>
    <s v="MPEA6YG-175LS (HIGH SPEED)"/>
    <n v="1.1000000000000001"/>
    <s v="Capacitor Start - Capacitor Run"/>
    <x v="0"/>
    <b v="1"/>
    <n v="76"/>
    <x v="1"/>
    <n v="2.2000000000000002"/>
    <b v="1"/>
    <x v="2"/>
    <x v="2"/>
    <n v="2.2799999999999998"/>
    <x v="2"/>
    <x v="2"/>
    <n v="1.61"/>
    <n v="0"/>
    <d v="2008-04-30T00:00:00"/>
  </r>
  <r>
    <s v="Pentair Pool Products, Inc."/>
    <s v="Sta-Rite"/>
    <s v="MPEA6YG-175LS (LOW SPEED)"/>
    <n v="1.1000000000000001"/>
    <s v="Capacitor Start - Capacitor Run"/>
    <x v="0"/>
    <b v="1"/>
    <n v="48"/>
    <x v="1"/>
    <n v="2.2000000000000002"/>
    <b v="1"/>
    <x v="1"/>
    <x v="4"/>
    <n v="5.83"/>
    <x v="1"/>
    <x v="4"/>
    <n v="3.92"/>
    <n v="1"/>
    <d v="2008-04-30T00:00:00"/>
  </r>
  <r>
    <s v="Pentair Pool Products, Inc."/>
    <s v="Sta-Rite"/>
    <s v="MPEA6YG-207L (HIGH SPEED)"/>
    <n v="1.1000000000000001"/>
    <s v="Capacitor Start - Capacitor Run"/>
    <x v="0"/>
    <b v="1"/>
    <n v="76"/>
    <x v="1"/>
    <n v="2.2000000000000002"/>
    <b v="1"/>
    <x v="3"/>
    <x v="5"/>
    <n v="2.27"/>
    <x v="2"/>
    <x v="5"/>
    <n v="1.58"/>
    <n v="0"/>
    <d v="2008-04-30T00:00:00"/>
  </r>
  <r>
    <s v="Pentair Pool Products, Inc."/>
    <s v="Sta-Rite"/>
    <s v="MPEA6YG-207L (LOW SPEED)"/>
    <n v="1.1000000000000001"/>
    <s v="Capacitor Start - Capacitor Run"/>
    <x v="0"/>
    <b v="1"/>
    <n v="48"/>
    <x v="1"/>
    <n v="2.2000000000000002"/>
    <b v="1"/>
    <x v="4"/>
    <x v="6"/>
    <n v="3.28"/>
    <x v="3"/>
    <x v="6"/>
    <n v="3.33"/>
    <n v="1"/>
    <d v="2008-04-30T00:00:00"/>
  </r>
  <r>
    <s v="Pentair Pool Products, Inc."/>
    <s v="Sta-Rite"/>
    <s v="MPEAA6YG-168L (HIGH SPEED)"/>
    <n v="1.04"/>
    <s v="Capacitor Start - Capacitor Run"/>
    <x v="0"/>
    <b v="1"/>
    <n v="76"/>
    <x v="2"/>
    <n v="2.6"/>
    <b v="1"/>
    <x v="5"/>
    <x v="7"/>
    <n v="2.0099999999999998"/>
    <x v="4"/>
    <x v="7"/>
    <n v="1.42"/>
    <n v="0"/>
    <d v="2008-04-30T00:00:00"/>
  </r>
  <r>
    <s v="Pentair Pool Products, Inc."/>
    <s v="Sta-Rite"/>
    <s v="MPEAA6YG-168L (LOW SPEED)"/>
    <n v="1.04"/>
    <s v="Capacitor Start - Capacitor Run"/>
    <x v="0"/>
    <b v="1"/>
    <n v="51"/>
    <x v="2"/>
    <n v="2.6"/>
    <b v="1"/>
    <x v="6"/>
    <x v="8"/>
    <n v="4.74"/>
    <x v="3"/>
    <x v="8"/>
    <n v="3.06"/>
    <n v="1"/>
    <d v="2008-04-30T00:00:00"/>
  </r>
  <r>
    <s v="Pentair Pool Products, Inc."/>
    <s v="Sta-Rite"/>
    <s v="MPEAA6YG-208L (HIGH SPEED)"/>
    <n v="1.04"/>
    <s v="Capacitor Start - Capacitor Run"/>
    <x v="0"/>
    <b v="1"/>
    <n v="76"/>
    <x v="2"/>
    <n v="2.6"/>
    <b v="1"/>
    <x v="7"/>
    <x v="9"/>
    <n v="2.0499999999999998"/>
    <x v="5"/>
    <x v="9"/>
    <n v="1.47"/>
    <n v="0"/>
    <d v="2008-04-30T00:00:00"/>
  </r>
  <r>
    <s v="Pentair Pool Products, Inc."/>
    <s v="Sta-Rite"/>
    <s v="MPEAA6YG-208L (LOW SPEED)"/>
    <n v="1.04"/>
    <s v="Capacitor Start - Capacitor Run"/>
    <x v="0"/>
    <b v="1"/>
    <n v="51"/>
    <x v="2"/>
    <n v="2.6"/>
    <b v="1"/>
    <x v="8"/>
    <x v="10"/>
    <n v="5.71"/>
    <x v="1"/>
    <x v="10"/>
    <n v="3.75"/>
    <n v="1"/>
    <d v="2008-04-30T00:00:00"/>
  </r>
  <r>
    <s v="Pentair Pool Products, Inc."/>
    <s v="Sta-Rite"/>
    <s v="P2RA5YG-183L (HIGH SPEED)"/>
    <n v="1.1000000000000001"/>
    <s v="Capacitor Start - Capacitor Run"/>
    <x v="0"/>
    <b v="1"/>
    <n v="76"/>
    <x v="1"/>
    <n v="2.2000000000000002"/>
    <b v="1"/>
    <x v="9"/>
    <x v="11"/>
    <n v="2.41"/>
    <x v="5"/>
    <x v="11"/>
    <n v="1.82"/>
    <n v="0"/>
    <d v="2008-04-30T00:00:00"/>
  </r>
  <r>
    <s v="Pentair Pool Products, Inc."/>
    <s v="Sta-Rite"/>
    <s v="P2RA5YG-183L (LOW SPEED)"/>
    <n v="1.1000000000000001"/>
    <s v="Capacitor Start - Capacitor Run"/>
    <x v="0"/>
    <b v="1"/>
    <n v="48"/>
    <x v="1"/>
    <n v="2.2000000000000002"/>
    <b v="1"/>
    <x v="6"/>
    <x v="12"/>
    <n v="5.27"/>
    <x v="6"/>
    <x v="12"/>
    <n v="3.89"/>
    <n v="1"/>
    <d v="2008-04-30T00:00:00"/>
  </r>
  <r>
    <s v="Pentair Pool Products, Inc."/>
    <s v="Sta-Rite"/>
    <s v="P2RA5YG-183LC (HIGH SPEED)"/>
    <n v="1.1000000000000001"/>
    <s v="Capacitor Start - Capacitor Run"/>
    <x v="0"/>
    <b v="1"/>
    <n v="76"/>
    <x v="1"/>
    <n v="2.2000000000000002"/>
    <b v="1"/>
    <x v="9"/>
    <x v="11"/>
    <n v="2.41"/>
    <x v="5"/>
    <x v="11"/>
    <n v="1.82"/>
    <n v="0"/>
    <d v="2008-04-30T00:00:00"/>
  </r>
  <r>
    <s v="Pentair Pool Products, Inc."/>
    <s v="Sta-Rite"/>
    <s v="P2RA5YG-183LC (LOW SPEED)"/>
    <n v="1.1000000000000001"/>
    <s v="Capacitor Start - Capacitor Run"/>
    <x v="0"/>
    <b v="1"/>
    <n v="48"/>
    <x v="1"/>
    <n v="2.2000000000000002"/>
    <b v="1"/>
    <x v="6"/>
    <x v="13"/>
    <n v="5.13"/>
    <x v="6"/>
    <x v="13"/>
    <n v="3.75"/>
    <n v="1"/>
    <d v="2008-04-30T00:00:00"/>
  </r>
  <r>
    <s v="Pentair Pool Products, Inc."/>
    <s v="Sta-Rite"/>
    <s v="P6RA6YG-207L (HIGH SPEED)"/>
    <n v="1.1000000000000001"/>
    <s v="Capacitor Start - Capacitor Run"/>
    <x v="0"/>
    <b v="1"/>
    <n v="76"/>
    <x v="1"/>
    <n v="2.2000000000000002"/>
    <b v="1"/>
    <x v="2"/>
    <x v="14"/>
    <n v="1.95"/>
    <x v="4"/>
    <x v="14"/>
    <n v="1.44"/>
    <n v="0"/>
    <d v="2008-04-30T00:00:00"/>
  </r>
  <r>
    <s v="Pentair Pool Products, Inc."/>
    <s v="Sta-Rite"/>
    <s v="P6RA6YG-207L (LOW SPEED)"/>
    <n v="1.1000000000000001"/>
    <s v="Capacitor Start - Capacitor Run"/>
    <x v="0"/>
    <b v="1"/>
    <n v="48"/>
    <x v="1"/>
    <n v="2.2000000000000002"/>
    <b v="1"/>
    <x v="8"/>
    <x v="15"/>
    <n v="5.0599999999999996"/>
    <x v="7"/>
    <x v="15"/>
    <n v="2.96"/>
    <n v="1"/>
    <d v="2008-04-30T00:00:00"/>
  </r>
  <r>
    <s v="Pentair Pool Products, Inc."/>
    <s v="Pentair"/>
    <s v="CHII N15FE"/>
    <n v="1"/>
    <s v="Permanent-split capacitor motor"/>
    <x v="1"/>
    <b v="0"/>
    <n v="79.400000000000006"/>
    <x v="3"/>
    <n v="5"/>
    <s v="NULL"/>
    <x v="10"/>
    <x v="16"/>
    <n v="1.47"/>
    <x v="8"/>
    <x v="16"/>
    <n v="1.03"/>
    <n v="0"/>
    <d v="2007-10-17T00:00:00"/>
  </r>
  <r>
    <s v="Pentair Pool Products, Inc."/>
    <s v="Sta-Rite"/>
    <s v="P6E6H-209L"/>
    <n v="1.1499999999999999"/>
    <s v="Capacitor Start - Capacitor Run"/>
    <x v="1"/>
    <b v="0"/>
    <n v="80.5"/>
    <x v="4"/>
    <n v="3.4499999999999997"/>
    <s v="NULL"/>
    <x v="3"/>
    <x v="17"/>
    <n v="1.56"/>
    <x v="9"/>
    <x v="17"/>
    <n v="1.27"/>
    <n v="0"/>
    <d v="2007-10-17T00:00:00"/>
  </r>
  <r>
    <s v="Hayward Pool Products"/>
    <s v="TriStar"/>
    <s v="SP3230EE"/>
    <n v="1.2"/>
    <s v="Capacitor Start - Capacitor Run"/>
    <x v="1"/>
    <b v="0"/>
    <n v="76"/>
    <x v="4"/>
    <n v="3.5999999999999996"/>
    <s v="NULL"/>
    <x v="11"/>
    <x v="18"/>
    <n v="1.78"/>
    <x v="9"/>
    <x v="18"/>
    <n v="1.28"/>
    <n v="0"/>
    <d v="2007-04-11T00:00:00"/>
  </r>
  <r>
    <s v="Hayward Pool Products"/>
    <s v="TriStar"/>
    <s v="SP3225X30"/>
    <n v="1.1499999999999999"/>
    <s v="Permanent-split capacitor motor"/>
    <x v="1"/>
    <b v="0"/>
    <n v="74"/>
    <x v="4"/>
    <n v="3.4499999999999997"/>
    <s v="NULL"/>
    <x v="12"/>
    <x v="19"/>
    <n v="1.71"/>
    <x v="9"/>
    <x v="19"/>
    <n v="1.23"/>
    <n v="0"/>
    <d v="2007-04-11T00:00:00"/>
  </r>
  <r>
    <s v="Hayward Pool Products"/>
    <s v="Replacement Series"/>
    <s v="RS3000"/>
    <n v="1.1499999999999999"/>
    <s v="Capacitor Start - Capacitor Run"/>
    <x v="1"/>
    <b v="0"/>
    <n v="75"/>
    <x v="4"/>
    <n v="3.4499999999999997"/>
    <s v="NULL"/>
    <x v="11"/>
    <x v="20"/>
    <n v="1.7"/>
    <x v="8"/>
    <x v="20"/>
    <n v="1.27"/>
    <n v="0"/>
    <d v="2007-04-11T00:00:00"/>
  </r>
  <r>
    <s v="Hayward Pool Products"/>
    <s v="Super II"/>
    <s v="SP3025EEAZ"/>
    <n v="1.1499999999999999"/>
    <s v="Capacitor Start - Capacitor Run"/>
    <x v="1"/>
    <b v="0"/>
    <n v="80.5"/>
    <x v="4"/>
    <n v="3.4499999999999997"/>
    <s v="NULL"/>
    <x v="11"/>
    <x v="20"/>
    <n v="1.7"/>
    <x v="8"/>
    <x v="20"/>
    <n v="1.27"/>
    <n v="0"/>
    <d v="2007-04-11T00:00:00"/>
  </r>
  <r>
    <s v="Hayward Pool Products"/>
    <s v="Super II"/>
    <s v="SP3025X30AZ"/>
    <n v="1.1499999999999999"/>
    <s v="Capacitor Start - Capacitor Run"/>
    <x v="1"/>
    <b v="0"/>
    <n v="80.5"/>
    <x v="4"/>
    <n v="3.4499999999999997"/>
    <s v="NULL"/>
    <x v="11"/>
    <x v="20"/>
    <n v="1.7"/>
    <x v="8"/>
    <x v="20"/>
    <n v="1.27"/>
    <n v="0"/>
    <d v="2007-04-11T00:00:00"/>
  </r>
  <r>
    <s v="Hayward Pool Products"/>
    <s v="Northstar"/>
    <s v="SP4025X30NS"/>
    <n v="1.2"/>
    <s v="Permanent-split capacitor motor"/>
    <x v="1"/>
    <b v="0"/>
    <n v="80"/>
    <x v="4"/>
    <n v="3.5999999999999996"/>
    <s v="NULL"/>
    <x v="13"/>
    <x v="21"/>
    <n v="1.66"/>
    <x v="8"/>
    <x v="21"/>
    <n v="1.23"/>
    <n v="0"/>
    <d v="2007-04-11T00:00:00"/>
  </r>
  <r>
    <s v="Pentair Pool Products, Inc."/>
    <s v="Pentair"/>
    <s v="WFE-12"/>
    <n v="1.1499999999999999"/>
    <s v="Permanent-split capacitor motor"/>
    <x v="1"/>
    <b v="0"/>
    <n v="84.3"/>
    <x v="4"/>
    <n v="3.4499999999999997"/>
    <s v="NULL"/>
    <x v="14"/>
    <x v="22"/>
    <n v="1.57"/>
    <x v="10"/>
    <x v="22"/>
    <n v="1.19"/>
    <n v="0"/>
    <d v="2007-06-13T00:00:00"/>
  </r>
  <r>
    <s v="Hayward Pool Products"/>
    <s v="Northstar"/>
    <s v="SP4030NS"/>
    <n v="1.6"/>
    <s v="Permanent-split capacitor motor"/>
    <x v="1"/>
    <b v="0"/>
    <n v="82.1"/>
    <x v="4"/>
    <n v="4.8000000000000007"/>
    <s v="NULL"/>
    <x v="15"/>
    <x v="23"/>
    <n v="1.49"/>
    <x v="11"/>
    <x v="23"/>
    <n v="1.07"/>
    <n v="0"/>
    <d v="2007-04-11T00:00:00"/>
  </r>
  <r>
    <s v="Hayward Pool Products"/>
    <s v="Super Pump"/>
    <s v="SP2621X25"/>
    <n v="1"/>
    <s v="Capacitor Start - Capacitor Run"/>
    <x v="1"/>
    <b v="0"/>
    <n v="79.7"/>
    <x v="2"/>
    <n v="2.5"/>
    <s v="NULL"/>
    <x v="2"/>
    <x v="24"/>
    <n v="1.96"/>
    <x v="4"/>
    <x v="24"/>
    <n v="1.43"/>
    <n v="0"/>
    <d v="2007-04-11T00:00:00"/>
  </r>
  <r>
    <s v="Hayward Pool Products"/>
    <s v="TriStar"/>
    <s v="SP3220X25"/>
    <n v="1.04"/>
    <s v="Permanent-split capacitor motor"/>
    <x v="1"/>
    <b v="0"/>
    <n v="70"/>
    <x v="2"/>
    <n v="2.6"/>
    <s v="NULL"/>
    <x v="7"/>
    <x v="25"/>
    <n v="1.97"/>
    <x v="5"/>
    <x v="25"/>
    <n v="1.47"/>
    <n v="0"/>
    <d v="2007-04-11T00:00:00"/>
  </r>
  <r>
    <s v="Hayward Pool Products"/>
    <s v="Super II"/>
    <s v="SP3020X25AZ"/>
    <n v="1"/>
    <s v="Capacitor Start - Capacitor Run"/>
    <x v="1"/>
    <b v="0"/>
    <n v="78"/>
    <x v="2"/>
    <n v="2.5"/>
    <s v="NULL"/>
    <x v="7"/>
    <x v="26"/>
    <n v="1.95"/>
    <x v="5"/>
    <x v="26"/>
    <n v="1.43"/>
    <n v="0"/>
    <d v="2007-04-11T00:00:00"/>
  </r>
  <r>
    <s v="Hayward Pool Products"/>
    <s v="Northstar"/>
    <s v="SP4020X25NS"/>
    <n v="1.1000000000000001"/>
    <s v="Permanent-split capacitor motor"/>
    <x v="1"/>
    <b v="0"/>
    <n v="83.7"/>
    <x v="2"/>
    <n v="2.75"/>
    <s v="NULL"/>
    <x v="16"/>
    <x v="27"/>
    <n v="1.86"/>
    <x v="12"/>
    <x v="27"/>
    <n v="1.37"/>
    <n v="0"/>
    <d v="2007-04-11T00:00:00"/>
  </r>
  <r>
    <s v="Hayward Pool Products"/>
    <s v="Replacement Series"/>
    <s v="RS2500"/>
    <n v="1.4"/>
    <s v="Capacitor Start - Capacitor Run"/>
    <x v="1"/>
    <b v="0"/>
    <n v="75"/>
    <x v="2"/>
    <n v="3.5"/>
    <s v="NULL"/>
    <x v="11"/>
    <x v="20"/>
    <n v="1.7"/>
    <x v="8"/>
    <x v="20"/>
    <n v="1.27"/>
    <n v="0"/>
    <d v="2007-04-11T00:00:00"/>
  </r>
  <r>
    <s v="Hayward Pool Products"/>
    <s v="MaxFlo"/>
    <s v="SP2815X20"/>
    <n v="1.1000000000000001"/>
    <s v="Capacitor Start - Capacitor Run"/>
    <x v="1"/>
    <b v="0"/>
    <n v="79.400000000000006"/>
    <x v="1"/>
    <n v="2.2000000000000002"/>
    <s v="NULL"/>
    <x v="17"/>
    <x v="28"/>
    <n v="2.21"/>
    <x v="13"/>
    <x v="28"/>
    <n v="1.63"/>
    <n v="0"/>
    <d v="2007-04-11T00:00:00"/>
  </r>
  <r>
    <s v="Hayward Pool Products"/>
    <s v="Super Pump"/>
    <s v="SP2615X20"/>
    <n v="1"/>
    <s v="Capacitor Start - Capacitor Run"/>
    <x v="1"/>
    <b v="0"/>
    <n v="77.099999999999994"/>
    <x v="1"/>
    <n v="2"/>
    <s v="NULL"/>
    <x v="0"/>
    <x v="29"/>
    <n v="2.23"/>
    <x v="2"/>
    <x v="29"/>
    <n v="1.65"/>
    <n v="0"/>
    <d v="2007-04-11T00:00:00"/>
  </r>
  <r>
    <s v="Pentair Pool Products, Inc."/>
    <s v="Pentair"/>
    <s v="PFII P1 2A"/>
    <n v="1.1499999999999999"/>
    <s v="Permanent-split capacitor motor"/>
    <x v="1"/>
    <b v="0"/>
    <n v="76.3"/>
    <x v="1"/>
    <n v="2.2999999999999998"/>
    <s v="NULL"/>
    <x v="18"/>
    <x v="30"/>
    <n v="2.11"/>
    <x v="14"/>
    <x v="30"/>
    <n v="1.45"/>
    <n v="0"/>
    <d v="2007-10-17T00:00:00"/>
  </r>
  <r>
    <s v="Pentair Pool Products, Inc."/>
    <s v="Pentair"/>
    <s v="WFE-28"/>
    <n v="1.1000000000000001"/>
    <s v="Permanent-split capacitor motor"/>
    <x v="1"/>
    <b v="0"/>
    <n v="75.099999999999994"/>
    <x v="1"/>
    <n v="2.2000000000000002"/>
    <s v="NULL"/>
    <x v="3"/>
    <x v="31"/>
    <n v="2.06"/>
    <x v="4"/>
    <x v="31"/>
    <n v="1.34"/>
    <n v="0"/>
    <d v="2007-06-13T00:00:00"/>
  </r>
  <r>
    <s v="Pentair Pool Products, Inc."/>
    <s v="Pentair"/>
    <s v="WFE-8"/>
    <n v="1.3"/>
    <s v="Permanent-split capacitor motor"/>
    <x v="1"/>
    <b v="0"/>
    <n v="84"/>
    <x v="1"/>
    <n v="2.6"/>
    <s v="NULL"/>
    <x v="19"/>
    <x v="32"/>
    <n v="1.99"/>
    <x v="5"/>
    <x v="32"/>
    <n v="1.29"/>
    <n v="0"/>
    <d v="2007-06-13T00:00:00"/>
  </r>
  <r>
    <s v="Hayward Pool Products"/>
    <s v="TriStar"/>
    <s v="SP3215X20"/>
    <n v="1.1000000000000001"/>
    <s v="Permanent-split capacitor motor"/>
    <x v="1"/>
    <b v="0"/>
    <n v="67"/>
    <x v="1"/>
    <n v="2.2000000000000002"/>
    <s v="NULL"/>
    <x v="7"/>
    <x v="33"/>
    <n v="1.99"/>
    <x v="5"/>
    <x v="33"/>
    <n v="1.38"/>
    <n v="0"/>
    <d v="2007-04-11T00:00:00"/>
  </r>
  <r>
    <s v="Hayward Pool Products"/>
    <s v="Replacement Series"/>
    <s v="RS2000"/>
    <n v="1.25"/>
    <s v="Capacitor Start - Capacitor Run"/>
    <x v="1"/>
    <b v="0"/>
    <n v="79.400000000000006"/>
    <x v="1"/>
    <n v="2.5"/>
    <s v="NULL"/>
    <x v="7"/>
    <x v="26"/>
    <n v="1.95"/>
    <x v="5"/>
    <x v="26"/>
    <n v="1.43"/>
    <n v="0"/>
    <d v="2007-04-11T00:00:00"/>
  </r>
  <r>
    <s v="Hayward Pool Products"/>
    <s v="Super II"/>
    <s v="SP3020EEAZ"/>
    <n v="1.25"/>
    <s v="Capacitor Start - Capacitor Run"/>
    <x v="1"/>
    <b v="0"/>
    <n v="79.400000000000006"/>
    <x v="1"/>
    <n v="2.5"/>
    <s v="NULL"/>
    <x v="7"/>
    <x v="26"/>
    <n v="1.95"/>
    <x v="5"/>
    <x v="26"/>
    <n v="1.43"/>
    <n v="0"/>
    <d v="2007-04-11T00:00:00"/>
  </r>
  <r>
    <s v="Hayward Pool Products"/>
    <s v="TriStar"/>
    <s v="SP3220EE"/>
    <n v="1.35"/>
    <s v="Capacitor Start - Capacitor Run"/>
    <x v="1"/>
    <b v="0"/>
    <n v="75"/>
    <x v="1"/>
    <n v="2.7"/>
    <s v="NULL"/>
    <x v="20"/>
    <x v="34"/>
    <n v="2"/>
    <x v="12"/>
    <x v="34"/>
    <n v="1.47"/>
    <n v="0"/>
    <d v="2007-04-11T00:00:00"/>
  </r>
  <r>
    <s v="Hayward Pool Products"/>
    <s v="Northstar"/>
    <s v="SP4015X20NS"/>
    <n v="1.2"/>
    <s v="Permanent-split capacitor motor"/>
    <x v="1"/>
    <b v="0"/>
    <n v="80.900000000000006"/>
    <x v="1"/>
    <n v="2.4"/>
    <s v="NULL"/>
    <x v="5"/>
    <x v="35"/>
    <n v="1.85"/>
    <x v="5"/>
    <x v="35"/>
    <n v="1.34"/>
    <n v="0"/>
    <d v="2007-04-11T00:00:00"/>
  </r>
  <r>
    <s v="Pentair Pool Products, Inc."/>
    <s v="Sta-Rite"/>
    <s v="P6E6G-208L"/>
    <n v="1.3"/>
    <s v="Capacitor Start - Capacitor Run"/>
    <x v="1"/>
    <b v="0"/>
    <n v="81.099999999999994"/>
    <x v="1"/>
    <n v="2.6"/>
    <s v="NULL"/>
    <x v="9"/>
    <x v="27"/>
    <n v="1.76"/>
    <x v="4"/>
    <x v="36"/>
    <n v="1.45"/>
    <n v="0"/>
    <d v="2007-06-13T00:00:00"/>
  </r>
  <r>
    <s v="Hayward Pool Products"/>
    <s v="Northstar"/>
    <s v="SP4020NS"/>
    <n v="1.35"/>
    <s v="Permanent-split capacitor motor"/>
    <x v="1"/>
    <b v="0"/>
    <n v="83.7"/>
    <x v="1"/>
    <n v="2.7"/>
    <s v="NULL"/>
    <x v="16"/>
    <x v="27"/>
    <n v="1.86"/>
    <x v="12"/>
    <x v="27"/>
    <n v="1.37"/>
    <n v="0"/>
    <d v="2007-04-11T00:00:00"/>
  </r>
  <r>
    <s v="Pentair Pool Products, Inc."/>
    <s v="Sta-Rite"/>
    <s v="P6EA6G-207L"/>
    <n v="1.1000000000000001"/>
    <s v="Capacitor Start - Capacitor Run"/>
    <x v="1"/>
    <b v="0"/>
    <n v="75.599999999999994"/>
    <x v="1"/>
    <n v="2.2000000000000002"/>
    <s v="NULL"/>
    <x v="21"/>
    <x v="36"/>
    <n v="1.59"/>
    <x v="5"/>
    <x v="37"/>
    <n v="1.25"/>
    <n v="0"/>
    <d v="2007-10-17T00:00:00"/>
  </r>
  <r>
    <s v="Pentair Pool Products, Inc."/>
    <s v="Pentair"/>
    <s v="CHII N1 2 FE"/>
    <n v="1.3"/>
    <s v="Permanent-split capacitor motor"/>
    <x v="1"/>
    <b v="0"/>
    <n v="82.8"/>
    <x v="1"/>
    <n v="2.6"/>
    <s v="NULL"/>
    <x v="12"/>
    <x v="37"/>
    <n v="1.71"/>
    <x v="9"/>
    <x v="38"/>
    <n v="1.26"/>
    <n v="0"/>
    <d v="2007-10-17T00:00:00"/>
  </r>
  <r>
    <s v="Pentair Pool Products, Inc."/>
    <s v="Pentair"/>
    <s v="DYNAMO 340145"/>
    <n v="1"/>
    <s v="Permanent-split capacitor motor"/>
    <x v="1"/>
    <b v="0"/>
    <n v="74.2"/>
    <x v="0"/>
    <n v="1.5"/>
    <s v="NULL"/>
    <x v="22"/>
    <x v="38"/>
    <n v="2.93"/>
    <x v="15"/>
    <x v="39"/>
    <n v="2.1"/>
    <n v="0"/>
    <d v="2007-06-13T00:00:00"/>
  </r>
  <r>
    <s v="Pentair Pool Products, Inc."/>
    <s v="Pentair"/>
    <s v="DYNAMO 340146"/>
    <n v="1"/>
    <s v="Permanent-split capacitor motor"/>
    <x v="1"/>
    <b v="0"/>
    <n v="74.2"/>
    <x v="0"/>
    <n v="1.5"/>
    <s v="NULL"/>
    <x v="22"/>
    <x v="38"/>
    <n v="2.93"/>
    <x v="15"/>
    <x v="39"/>
    <n v="2.1"/>
    <n v="0"/>
    <d v="2007-06-13T00:00:00"/>
  </r>
  <r>
    <s v="Pentair Pool Products, Inc."/>
    <s v="Pentair"/>
    <s v="OPTIFLO 340137"/>
    <n v="1"/>
    <s v="Permanent-split capacitor motor"/>
    <x v="1"/>
    <b v="0"/>
    <n v="74.2"/>
    <x v="0"/>
    <n v="1.5"/>
    <s v="NULL"/>
    <x v="23"/>
    <x v="39"/>
    <n v="2.98"/>
    <x v="16"/>
    <x v="40"/>
    <n v="2.0099999999999998"/>
    <n v="0"/>
    <d v="2007-06-13T00:00:00"/>
  </r>
  <r>
    <s v="Pentair Pool Products, Inc."/>
    <s v="Pentair"/>
    <s v="OPTIFLO 340138"/>
    <n v="1"/>
    <s v="Permanent-split capacitor motor"/>
    <x v="1"/>
    <b v="0"/>
    <n v="74.2"/>
    <x v="0"/>
    <n v="1.5"/>
    <s v="NULL"/>
    <x v="23"/>
    <x v="39"/>
    <n v="2.98"/>
    <x v="16"/>
    <x v="40"/>
    <n v="2.0099999999999998"/>
    <n v="0"/>
    <d v="2007-06-13T00:00:00"/>
  </r>
  <r>
    <s v="Pentair Pool Products, Inc."/>
    <s v="Pentair"/>
    <s v="OPTIFLO 340139"/>
    <n v="1"/>
    <s v="Permanent-split capacitor motor"/>
    <x v="1"/>
    <b v="0"/>
    <n v="74.2"/>
    <x v="0"/>
    <n v="1.5"/>
    <s v="NULL"/>
    <x v="23"/>
    <x v="39"/>
    <n v="2.98"/>
    <x v="16"/>
    <x v="40"/>
    <n v="2.0099999999999998"/>
    <n v="0"/>
    <d v="2007-06-13T00:00:00"/>
  </r>
  <r>
    <s v="Pentair Pool Products, Inc."/>
    <s v="Pentair"/>
    <s v="OPTIFLO 340140"/>
    <n v="1"/>
    <s v="Permanent-split capacitor motor"/>
    <x v="1"/>
    <b v="0"/>
    <n v="74.2"/>
    <x v="0"/>
    <n v="1.5"/>
    <s v="NULL"/>
    <x v="23"/>
    <x v="39"/>
    <n v="2.98"/>
    <x v="16"/>
    <x v="40"/>
    <n v="2.0099999999999998"/>
    <n v="0"/>
    <d v="2007-06-13T00:00:00"/>
  </r>
  <r>
    <s v="Pentair Pool Products, Inc."/>
    <s v="Sta-Rite"/>
    <s v="ABG4F7L-6A****"/>
    <n v="1"/>
    <s v="Permanent-split capacitor motor"/>
    <x v="1"/>
    <b v="0"/>
    <n v="74.2"/>
    <x v="0"/>
    <n v="1.5"/>
    <s v="NULL"/>
    <x v="24"/>
    <x v="40"/>
    <n v="2.62"/>
    <x v="17"/>
    <x v="41"/>
    <n v="1.82"/>
    <n v="0"/>
    <d v="2007-06-13T00:00:00"/>
  </r>
  <r>
    <s v="Pentair Pool Products, Inc."/>
    <s v="Sta-Rite"/>
    <s v="ABG4FL-6A****"/>
    <n v="1"/>
    <s v="Permanent-split capacitor motor"/>
    <x v="1"/>
    <b v="0"/>
    <n v="74.2"/>
    <x v="0"/>
    <n v="1.5"/>
    <s v="NULL"/>
    <x v="24"/>
    <x v="40"/>
    <n v="2.62"/>
    <x v="17"/>
    <x v="41"/>
    <n v="1.82"/>
    <n v="0"/>
    <d v="2007-06-13T00:00:00"/>
  </r>
  <r>
    <s v="Pentair Pool Products, Inc."/>
    <s v="Sta-Rite"/>
    <s v="JWP5F7L-6A****"/>
    <n v="1"/>
    <s v="Permanent-split capacitor motor"/>
    <x v="1"/>
    <b v="0"/>
    <n v="74.2"/>
    <x v="0"/>
    <n v="1.5"/>
    <s v="NULL"/>
    <x v="25"/>
    <x v="41"/>
    <n v="2.19"/>
    <x v="15"/>
    <x v="42"/>
    <n v="1.47"/>
    <n v="0"/>
    <d v="2007-06-13T00:00:00"/>
  </r>
  <r>
    <s v="Pentair Pool Products, Inc."/>
    <s v="Sta-Rite"/>
    <s v="JWP5FL-6A****"/>
    <n v="1"/>
    <s v="Permanent-split capacitor motor"/>
    <x v="1"/>
    <b v="0"/>
    <n v="74.2"/>
    <x v="0"/>
    <n v="1.5"/>
    <s v="NULL"/>
    <x v="25"/>
    <x v="41"/>
    <n v="2.19"/>
    <x v="15"/>
    <x v="42"/>
    <n v="1.47"/>
    <n v="0"/>
    <d v="2007-06-13T00:00:00"/>
  </r>
  <r>
    <s v="Pentair Pool Products, Inc."/>
    <s v="Pentair"/>
    <s v="WFE-26"/>
    <n v="1.1000000000000001"/>
    <s v="Permanent-split capacitor motor"/>
    <x v="1"/>
    <b v="0"/>
    <n v="75.7"/>
    <x v="0"/>
    <n v="1.6500000000000001"/>
    <s v="NULL"/>
    <x v="2"/>
    <x v="42"/>
    <n v="2.5299999999999998"/>
    <x v="0"/>
    <x v="43"/>
    <n v="1.68"/>
    <n v="0"/>
    <d v="2007-06-13T00:00:00"/>
  </r>
  <r>
    <s v="Pentair Pool Products, Inc."/>
    <s v="Sta-Rite"/>
    <s v="P6EA6F-206L"/>
    <n v="1.1000000000000001"/>
    <s v="Capacitor Start - Capacitor Run"/>
    <x v="1"/>
    <b v="0"/>
    <n v="79"/>
    <x v="0"/>
    <n v="1.6500000000000001"/>
    <s v="NULL"/>
    <x v="21"/>
    <x v="43"/>
    <n v="2.33"/>
    <x v="12"/>
    <x v="44"/>
    <n v="1.87"/>
    <n v="0"/>
    <d v="2007-10-17T00:00:00"/>
  </r>
  <r>
    <s v="Hayward Pool Products"/>
    <s v="TriStar"/>
    <s v="SP3210X15"/>
    <n v="1.1000000000000001"/>
    <s v="Permanent-split capacitor motor"/>
    <x v="1"/>
    <b v="0"/>
    <n v="62"/>
    <x v="0"/>
    <n v="1.6500000000000001"/>
    <s v="NULL"/>
    <x v="21"/>
    <x v="44"/>
    <n v="2.2599999999999998"/>
    <x v="2"/>
    <x v="45"/>
    <n v="1.57"/>
    <n v="0"/>
    <d v="2007-04-11T00:00:00"/>
  </r>
  <r>
    <s v="Pentair Pool Products, Inc."/>
    <s v="Pentair"/>
    <s v="PFII-P1-1-1/2"/>
    <n v="1.65"/>
    <s v="Permanent-split capacitor motor"/>
    <x v="1"/>
    <b v="0"/>
    <n v="67.2"/>
    <x v="0"/>
    <n v="2.4749999999999996"/>
    <s v="NULL"/>
    <x v="26"/>
    <x v="2"/>
    <n v="2.0499999999999998"/>
    <x v="14"/>
    <x v="46"/>
    <n v="1.37"/>
    <n v="0"/>
    <d v="2007-06-13T00:00:00"/>
  </r>
  <r>
    <s v="Hayward Pool Products"/>
    <s v="Northstar"/>
    <s v="SP4010X15NS"/>
    <n v="1.25"/>
    <s v="Permanent-split capacitor motor"/>
    <x v="1"/>
    <b v="0"/>
    <n v="78.7"/>
    <x v="0"/>
    <n v="1.875"/>
    <s v="NULL"/>
    <x v="3"/>
    <x v="45"/>
    <n v="2.15"/>
    <x v="4"/>
    <x v="47"/>
    <n v="1.58"/>
    <n v="0"/>
    <d v="2007-04-11T00:00:00"/>
  </r>
  <r>
    <s v="Pentair Pool Products, Inc."/>
    <s v="Pentair"/>
    <s v="WFE-6"/>
    <n v="1.47"/>
    <s v="Permanent-split capacitor motor"/>
    <x v="1"/>
    <b v="0"/>
    <n v="77.900000000000006"/>
    <x v="0"/>
    <n v="2.2050000000000001"/>
    <s v="NULL"/>
    <x v="3"/>
    <x v="46"/>
    <n v="2.13"/>
    <x v="4"/>
    <x v="48"/>
    <n v="1.37"/>
    <n v="0"/>
    <d v="2007-06-13T00:00:00"/>
  </r>
  <r>
    <s v="Pentair Pool Products, Inc."/>
    <s v="Sta-Rite"/>
    <s v="P6E6F-207L"/>
    <n v="1.47"/>
    <s v="Capacitor Start - Capacitor Run"/>
    <x v="1"/>
    <b v="0"/>
    <n v="75.2"/>
    <x v="0"/>
    <n v="2.2050000000000001"/>
    <s v="NULL"/>
    <x v="2"/>
    <x v="47"/>
    <n v="2.0699999999999998"/>
    <x v="0"/>
    <x v="9"/>
    <n v="1.4"/>
    <n v="0"/>
    <d v="2007-06-13T00:00:00"/>
  </r>
  <r>
    <s v="Hayward Pool Products"/>
    <s v="Replacement Series"/>
    <s v="RS1500"/>
    <n v="1.33"/>
    <s v="Capacitor Start - Capacitor Run"/>
    <x v="1"/>
    <b v="0"/>
    <n v="77.099999999999994"/>
    <x v="0"/>
    <n v="1.9950000000000001"/>
    <s v="NULL"/>
    <x v="5"/>
    <x v="48"/>
    <n v="2.0499999999999998"/>
    <x v="5"/>
    <x v="49"/>
    <n v="1.51"/>
    <n v="0"/>
    <d v="2007-04-11T00:00:00"/>
  </r>
  <r>
    <s v="Pentair Pool Products, Inc."/>
    <s v="Pentair"/>
    <s v="IntelliFlo (1000 rpm)"/>
    <n v="1.32"/>
    <s v="Electronically-commutated motor"/>
    <x v="2"/>
    <b v="1"/>
    <n v="92"/>
    <x v="4"/>
    <n v="3.96"/>
    <s v="NULL"/>
    <x v="27"/>
    <x v="49"/>
    <n v="10.15"/>
    <x v="18"/>
    <x v="50"/>
    <n v="6.5"/>
    <n v="0"/>
    <d v="2007-11-20T00:00:00"/>
  </r>
  <r>
    <s v="Pentair Pool Products, Inc."/>
    <s v="Pentair"/>
    <s v="IntelliFlo (3450 rpm)"/>
    <n v="1.32"/>
    <s v="Electronically-commutated motor"/>
    <x v="2"/>
    <b v="1"/>
    <n v="92"/>
    <x v="4"/>
    <n v="3.96"/>
    <s v="NULL"/>
    <x v="14"/>
    <x v="36"/>
    <n v="1.82"/>
    <x v="9"/>
    <x v="51"/>
    <n v="1.29"/>
    <n v="0"/>
    <d v="2007-06-13T00:00:00"/>
  </r>
  <r>
    <s v="Pentair Pool Products, Inc."/>
    <s v="Pentair"/>
    <s v="IntelliFlo 4 x 160 (1000 rpm)"/>
    <n v="1.32"/>
    <s v="Electronically-commutated motor"/>
    <x v="2"/>
    <b v="1"/>
    <n v="92"/>
    <x v="4"/>
    <n v="3.96"/>
    <s v="NULL"/>
    <x v="27"/>
    <x v="49"/>
    <n v="10.15"/>
    <x v="18"/>
    <x v="50"/>
    <n v="6.5"/>
    <n v="0"/>
    <d v="2007-11-20T00:00:00"/>
  </r>
  <r>
    <s v="Pentair Pool Products, Inc."/>
    <s v="Pentair"/>
    <s v="IntelliFlo 4 x 160 (3450 rpm)"/>
    <n v="1.32"/>
    <s v="Electronically-commutated motor"/>
    <x v="2"/>
    <b v="1"/>
    <n v="92"/>
    <x v="4"/>
    <n v="3.96"/>
    <s v="NULL"/>
    <x v="14"/>
    <x v="36"/>
    <n v="1.82"/>
    <x v="9"/>
    <x v="51"/>
    <n v="1.29"/>
    <n v="0"/>
    <d v="2007-06-13T00:00:00"/>
  </r>
  <r>
    <s v="Pentair Pool Products, Inc."/>
    <s v="Sta-Rite"/>
    <s v="P6E6YH-209L (3450 RPM)"/>
    <n v="1.1000000000000001"/>
    <s v="Electronically-commutated motor"/>
    <x v="2"/>
    <b v="1"/>
    <n v="92"/>
    <x v="4"/>
    <n v="3.3000000000000003"/>
    <b v="1"/>
    <x v="12"/>
    <x v="50"/>
    <n v="2.0099999999999998"/>
    <x v="9"/>
    <x v="52"/>
    <n v="1.66"/>
    <n v="0"/>
    <d v="2008-04-30T00:00:00"/>
  </r>
  <r>
    <s v="Pentair Pool Products, Inc."/>
    <s v="Sta-Rite"/>
    <s v="P6E6YH-209L (800 RPM)"/>
    <n v="1.1000000000000001"/>
    <s v="Electronically-commutated motor"/>
    <x v="2"/>
    <b v="1"/>
    <n v="92"/>
    <x v="4"/>
    <n v="3.3000000000000003"/>
    <b v="1"/>
    <x v="28"/>
    <x v="51"/>
    <n v="10.199999999999999"/>
    <x v="19"/>
    <x v="53"/>
    <n v="6"/>
    <n v="0"/>
    <d v="2008-04-30T00:00:00"/>
  </r>
  <r>
    <s v="Pentair Pool Products, Inc."/>
    <s v="Sta-Rite"/>
    <s v="P6E6Z4H-209L (3450 RPM)"/>
    <n v="1.1000000000000001"/>
    <s v="Electronically-commutated motor"/>
    <x v="2"/>
    <b v="1"/>
    <n v="92"/>
    <x v="4"/>
    <n v="3.3000000000000003"/>
    <b v="1"/>
    <x v="12"/>
    <x v="50"/>
    <n v="2.0099999999999998"/>
    <x v="9"/>
    <x v="52"/>
    <n v="1.66"/>
    <n v="0"/>
    <d v="2008-04-30T00:00:00"/>
  </r>
  <r>
    <s v="Pentair Pool Products, Inc."/>
    <s v="Sta-Rite"/>
    <s v="P6E6Z4H-209L (850 RPM)"/>
    <n v="1.1000000000000001"/>
    <s v="Electronically-commutated motor"/>
    <x v="2"/>
    <b v="1"/>
    <n v="92"/>
    <x v="4"/>
    <n v="3.3000000000000003"/>
    <b v="1"/>
    <x v="28"/>
    <x v="51"/>
    <n v="10.199999999999999"/>
    <x v="19"/>
    <x v="53"/>
    <n v="6"/>
    <n v="0"/>
    <d v="2008-04-30T00:00:00"/>
  </r>
  <r>
    <s v="Hayward Pool Products"/>
    <s v="MaxFlo"/>
    <s v="SP2810X152"/>
    <n v="1"/>
    <s v="Permanent-split capacitor motor"/>
    <x v="0"/>
    <b v="1"/>
    <n v="72.7"/>
    <x v="0"/>
    <n v="1.5"/>
    <s v="NULL"/>
    <x v="29"/>
    <x v="52"/>
    <n v="2.2799999999999998"/>
    <x v="20"/>
    <x v="54"/>
    <n v="1.63"/>
    <n v="0"/>
    <d v="2007-04-11T00:00:00"/>
  </r>
  <r>
    <s v="Hayward Pool Products"/>
    <s v="Northstar"/>
    <s v="SP4010X152NS"/>
    <n v="1.25"/>
    <s v="Permanent-split capacitor motor"/>
    <x v="0"/>
    <b v="1"/>
    <n v="74"/>
    <x v="0"/>
    <n v="1.875"/>
    <s v="NULL"/>
    <x v="9"/>
    <x v="53"/>
    <n v="2.06"/>
    <x v="4"/>
    <x v="55"/>
    <n v="1.49"/>
    <n v="0"/>
    <d v="2007-04-11T00:00:00"/>
  </r>
  <r>
    <s v="Hayward Pool Products"/>
    <s v="Northstar"/>
    <s v="SP4015X202NS"/>
    <n v="1.2"/>
    <s v="Permanent-split capacitor motor"/>
    <x v="0"/>
    <b v="1"/>
    <n v="80.400000000000006"/>
    <x v="1"/>
    <n v="2.4"/>
    <s v="NULL"/>
    <x v="20"/>
    <x v="54"/>
    <n v="1.98"/>
    <x v="12"/>
    <x v="34"/>
    <n v="1.47"/>
    <n v="0"/>
    <d v="2007-04-11T00:00:00"/>
  </r>
  <r>
    <s v="Hayward Pool Products"/>
    <s v="Northstar"/>
    <s v="SP4020X252NS"/>
    <n v="1.1000000000000001"/>
    <s v="Permanent-split capacitor motor"/>
    <x v="0"/>
    <b v="1"/>
    <n v="76.900000000000006"/>
    <x v="2"/>
    <n v="2.75"/>
    <s v="NULL"/>
    <x v="14"/>
    <x v="55"/>
    <n v="1.89"/>
    <x v="9"/>
    <x v="56"/>
    <n v="1.41"/>
    <n v="0"/>
    <d v="2007-04-11T00:00:00"/>
  </r>
  <r>
    <s v="Hayward Pool Products"/>
    <s v="Replacement Series"/>
    <s v="RS1502"/>
    <n v="1"/>
    <s v="Permanent-split capacitor motor"/>
    <x v="0"/>
    <b v="1"/>
    <n v="72.7"/>
    <x v="0"/>
    <n v="1.5"/>
    <s v="NULL"/>
    <x v="21"/>
    <x v="56"/>
    <n v="2.16"/>
    <x v="0"/>
    <x v="57"/>
    <n v="1.57"/>
    <n v="0"/>
    <d v="2007-04-11T00:00:00"/>
  </r>
  <r>
    <s v="Hayward Pool Products"/>
    <s v="Replacement Series"/>
    <s v="RS2002"/>
    <n v="1"/>
    <s v="Permanent-split capacitor motor"/>
    <x v="0"/>
    <b v="1"/>
    <n v="75.7"/>
    <x v="1"/>
    <n v="2"/>
    <s v="NULL"/>
    <x v="5"/>
    <x v="57"/>
    <n v="1.97"/>
    <x v="5"/>
    <x v="58"/>
    <n v="1.42"/>
    <n v="0"/>
    <d v="2007-04-11T00:00:00"/>
  </r>
  <r>
    <s v="Hayward Pool Products"/>
    <s v="Replacement Series"/>
    <s v="RS2502"/>
    <n v="1"/>
    <s v="Permanent-split capacitor motor"/>
    <x v="0"/>
    <b v="1"/>
    <n v="82.1"/>
    <x v="2"/>
    <n v="2.5"/>
    <s v="NULL"/>
    <x v="2"/>
    <x v="58"/>
    <n v="1.94"/>
    <x v="0"/>
    <x v="59"/>
    <n v="1.31"/>
    <n v="0"/>
    <d v="2007-04-11T00:00:00"/>
  </r>
  <r>
    <s v="Hayward Pool Products"/>
    <s v="Super II"/>
    <s v="SP3010X152AZ"/>
    <n v="1"/>
    <s v="Permanent-split capacitor motor"/>
    <x v="0"/>
    <b v="1"/>
    <n v="72.7"/>
    <x v="0"/>
    <n v="1.5"/>
    <s v="NULL"/>
    <x v="21"/>
    <x v="56"/>
    <n v="2.16"/>
    <x v="0"/>
    <x v="57"/>
    <n v="1.57"/>
    <n v="0"/>
    <d v="2007-04-11T00:00:00"/>
  </r>
  <r>
    <s v="Hayward Pool Products"/>
    <s v="Super II"/>
    <s v="SP3015X202AZ"/>
    <n v="1"/>
    <s v="Permanent-split capacitor motor"/>
    <x v="0"/>
    <b v="1"/>
    <n v="75.7"/>
    <x v="1"/>
    <n v="2"/>
    <s v="NULL"/>
    <x v="5"/>
    <x v="57"/>
    <n v="1.97"/>
    <x v="5"/>
    <x v="58"/>
    <n v="1.42"/>
    <n v="0"/>
    <d v="2007-04-11T00:00:00"/>
  </r>
  <r>
    <s v="Hayward Pool Products"/>
    <s v="Super II"/>
    <s v="SP3020X252AZ"/>
    <n v="1"/>
    <s v="Permanent-split capacitor motor"/>
    <x v="0"/>
    <b v="1"/>
    <n v="82.1"/>
    <x v="2"/>
    <n v="2.5"/>
    <s v="NULL"/>
    <x v="2"/>
    <x v="58"/>
    <n v="1.94"/>
    <x v="0"/>
    <x v="59"/>
    <n v="1.31"/>
    <n v="0"/>
    <d v="2007-04-11T00:00:00"/>
  </r>
  <r>
    <s v="Hayward Pool Products"/>
    <s v="Super Pump"/>
    <s v="SP2607X102S"/>
    <n v="1"/>
    <s v="Permanent-split capacitor motor"/>
    <x v="0"/>
    <b v="1"/>
    <n v="68.7"/>
    <x v="5"/>
    <n v="1"/>
    <s v="NULL"/>
    <x v="30"/>
    <x v="59"/>
    <n v="2.56"/>
    <x v="21"/>
    <x v="60"/>
    <n v="1.87"/>
    <n v="0"/>
    <d v="2007-04-11T00:00:00"/>
  </r>
  <r>
    <s v="Hayward Pool Products"/>
    <s v="Super Pump"/>
    <s v="SP2610X152S"/>
    <n v="1"/>
    <s v="Permanent-split capacitor motor"/>
    <x v="0"/>
    <b v="1"/>
    <n v="72.7"/>
    <x v="0"/>
    <n v="1.5"/>
    <s v="NULL"/>
    <x v="31"/>
    <x v="60"/>
    <n v="2.33"/>
    <x v="20"/>
    <x v="61"/>
    <n v="1.7"/>
    <n v="0"/>
    <d v="2007-04-11T00:00:00"/>
  </r>
  <r>
    <s v="Hayward Pool Products"/>
    <s v="Super Pump"/>
    <s v="SP2615X202S"/>
    <n v="1"/>
    <s v="Permanent-split capacitor motor"/>
    <x v="0"/>
    <b v="1"/>
    <n v="75.7"/>
    <x v="1"/>
    <n v="2"/>
    <s v="NULL"/>
    <x v="0"/>
    <x v="61"/>
    <n v="2.2200000000000002"/>
    <x v="2"/>
    <x v="62"/>
    <n v="1.63"/>
    <n v="0"/>
    <d v="2007-04-11T00:00:00"/>
  </r>
  <r>
    <s v="Hayward Pool Products"/>
    <s v="TriStar"/>
    <s v="SP32102EE"/>
    <n v="1.85"/>
    <s v="Permanent-split capacitor motor"/>
    <x v="0"/>
    <b v="1"/>
    <n v="68"/>
    <x v="5"/>
    <n v="1.85"/>
    <s v="NULL"/>
    <x v="9"/>
    <x v="62"/>
    <n v="2.23"/>
    <x v="0"/>
    <x v="63"/>
    <n v="1.57"/>
    <n v="0"/>
    <d v="2007-04-11T00:00:00"/>
  </r>
  <r>
    <s v="Hayward Pool Products"/>
    <s v="TriStar"/>
    <s v="SP3210X152"/>
    <n v="1.25"/>
    <s v="Permanent-split capacitor motor"/>
    <x v="0"/>
    <b v="1"/>
    <n v="68"/>
    <x v="0"/>
    <n v="1.875"/>
    <s v="NULL"/>
    <x v="9"/>
    <x v="62"/>
    <n v="2.23"/>
    <x v="0"/>
    <x v="63"/>
    <n v="1.57"/>
    <n v="0"/>
    <d v="2007-04-11T00:00:00"/>
  </r>
  <r>
    <s v="Hayward Pool Products"/>
    <s v="TriStar"/>
    <s v="SP32152EE"/>
    <n v="1.6"/>
    <s v="Permanent-split capacitor motor"/>
    <x v="0"/>
    <b v="1"/>
    <n v="70.5"/>
    <x v="0"/>
    <n v="2.4000000000000004"/>
    <s v="NULL"/>
    <x v="16"/>
    <x v="63"/>
    <n v="2.04"/>
    <x v="12"/>
    <x v="64"/>
    <n v="1.53"/>
    <n v="0"/>
    <d v="2007-04-11T00:00:00"/>
  </r>
  <r>
    <s v="Hayward Pool Products"/>
    <s v="TriStar"/>
    <s v="SP3215X202"/>
    <n v="1.2"/>
    <s v="Permanent-split capacitor motor"/>
    <x v="0"/>
    <b v="1"/>
    <n v="70.5"/>
    <x v="1"/>
    <n v="2.4"/>
    <s v="NULL"/>
    <x v="16"/>
    <x v="63"/>
    <n v="2.04"/>
    <x v="12"/>
    <x v="64"/>
    <n v="1.53"/>
    <n v="0"/>
    <d v="2007-04-11T00:00:00"/>
  </r>
  <r>
    <s v="Hayward Pool Products"/>
    <s v="TriStar"/>
    <s v="SP32202EE"/>
    <n v="1.35"/>
    <s v="Permanent-split capacitor motor"/>
    <x v="0"/>
    <b v="1"/>
    <n v="72"/>
    <x v="1"/>
    <n v="2.7"/>
    <s v="NULL"/>
    <x v="20"/>
    <x v="64"/>
    <n v="1.96"/>
    <x v="12"/>
    <x v="65"/>
    <n v="1.47"/>
    <n v="0"/>
    <d v="2007-04-11T00:00:00"/>
  </r>
  <r>
    <s v="Hayward Pool Products"/>
    <s v="TriStar"/>
    <s v="SP3220X252"/>
    <n v="1.1000000000000001"/>
    <s v="Permanent-split capacitor motor"/>
    <x v="0"/>
    <b v="1"/>
    <n v="72"/>
    <x v="2"/>
    <n v="2.75"/>
    <s v="NULL"/>
    <x v="20"/>
    <x v="64"/>
    <n v="1.96"/>
    <x v="12"/>
    <x v="65"/>
    <n v="1.47"/>
    <n v="0"/>
    <d v="2007-04-11T00:00:00"/>
  </r>
  <r>
    <s v="Jandy Pool Products Inc."/>
    <s v="PLUS HP"/>
    <s v="PHPF 1.0-2 (High Speed)"/>
    <n v="1.65"/>
    <s v="Permanent-split capacitor motor"/>
    <x v="0"/>
    <b v="1"/>
    <n v="74.7"/>
    <x v="5"/>
    <n v="1.65"/>
    <s v="NULL"/>
    <x v="19"/>
    <x v="65"/>
    <n v="2.1"/>
    <x v="4"/>
    <x v="46"/>
    <n v="1.51"/>
    <n v="0"/>
    <d v="2008-02-08T00:00:00"/>
  </r>
  <r>
    <s v="Jandy Pool Products Inc."/>
    <s v="PLUS HP"/>
    <s v="PHPF 1.0-2 (Low Speed)"/>
    <n v="1.65"/>
    <s v="Permanent-split capacitor motor"/>
    <x v="0"/>
    <b v="1"/>
    <n v="50.1"/>
    <x v="5"/>
    <n v="1.65"/>
    <s v="NULL"/>
    <x v="6"/>
    <x v="66"/>
    <n v="4.5999999999999996"/>
    <x v="1"/>
    <x v="66"/>
    <n v="3.08"/>
    <n v="1"/>
    <d v="2008-02-08T00:00:00"/>
  </r>
  <r>
    <s v="Jandy Pool Products Inc."/>
    <s v="PLUS HP"/>
    <s v="PHPF 1.5-2 (High Speed)"/>
    <n v="1.5"/>
    <s v="Permanent-split capacitor motor"/>
    <x v="0"/>
    <b v="1"/>
    <n v="77.400000000000006"/>
    <x v="0"/>
    <n v="2.25"/>
    <s v="NULL"/>
    <x v="7"/>
    <x v="67"/>
    <n v="1.94"/>
    <x v="4"/>
    <x v="58"/>
    <n v="1.39"/>
    <n v="0"/>
    <d v="2008-02-08T00:00:00"/>
  </r>
  <r>
    <s v="Jandy Pool Products Inc."/>
    <s v="PLUS HP"/>
    <s v="PHPF 1.5-2 (Low Speed)"/>
    <n v="1.5"/>
    <s v="Permanent-split capacitor motor"/>
    <x v="0"/>
    <b v="1"/>
    <n v="49.4"/>
    <x v="0"/>
    <n v="2.25"/>
    <s v="NULL"/>
    <x v="1"/>
    <x v="68"/>
    <n v="4.25"/>
    <x v="1"/>
    <x v="67"/>
    <n v="2.79"/>
    <n v="1"/>
    <d v="2008-02-08T00:00:00"/>
  </r>
  <r>
    <s v="Jandy Pool Products Inc."/>
    <s v="PLUS HP"/>
    <s v="PHPF 2.0-2 (High Speed)"/>
    <n v="1.04"/>
    <s v="Permanent-split capacitor motor"/>
    <x v="0"/>
    <b v="1"/>
    <n v="78.599999999999994"/>
    <x v="1"/>
    <n v="2.08"/>
    <s v="NULL"/>
    <x v="20"/>
    <x v="69"/>
    <n v="1.94"/>
    <x v="12"/>
    <x v="31"/>
    <n v="1.42"/>
    <n v="0"/>
    <d v="2008-02-08T00:00:00"/>
  </r>
  <r>
    <s v="Jandy Pool Products Inc."/>
    <s v="PLUS HP"/>
    <s v="PHPF 2.0-2 (Low Speed)"/>
    <n v="1.04"/>
    <s v="Permanent-split capacitor motor"/>
    <x v="0"/>
    <b v="1"/>
    <n v="49"/>
    <x v="1"/>
    <n v="2.08"/>
    <s v="NULL"/>
    <x v="8"/>
    <x v="70"/>
    <n v="3.89"/>
    <x v="6"/>
    <x v="68"/>
    <n v="2.63"/>
    <n v="1"/>
    <d v="2008-02-08T00:00:00"/>
  </r>
  <r>
    <s v="Jandy Pool Products Inc."/>
    <s v="PLUS HP"/>
    <s v="PHPM 1.5-2 (High Speed)"/>
    <n v="1.1000000000000001"/>
    <s v="Permanent-split capacitor motor"/>
    <x v="0"/>
    <b v="1"/>
    <n v="74.7"/>
    <x v="0"/>
    <n v="1.6500000000000001"/>
    <s v="NULL"/>
    <x v="19"/>
    <x v="31"/>
    <n v="2.12"/>
    <x v="4"/>
    <x v="69"/>
    <n v="1.5"/>
    <n v="0"/>
    <d v="2008-02-08T00:00:00"/>
  </r>
  <r>
    <s v="Jandy Pool Products Inc."/>
    <s v="PLUS HP"/>
    <s v="PHPM 1.5-2 (Low Speed)"/>
    <n v="1.1000000000000001"/>
    <s v="Permanent-split capacitor motor"/>
    <x v="0"/>
    <b v="1"/>
    <n v="50.1"/>
    <x v="0"/>
    <n v="1.6500000000000001"/>
    <s v="NULL"/>
    <x v="6"/>
    <x v="68"/>
    <n v="4.13"/>
    <x v="1"/>
    <x v="70"/>
    <n v="2.73"/>
    <n v="1"/>
    <d v="2008-02-08T00:00:00"/>
  </r>
  <r>
    <s v="Jandy Pool Products Inc."/>
    <s v="PLUS HP"/>
    <s v="PHPM 2.0-2 (High Speed)"/>
    <n v="1.1000000000000001"/>
    <s v="Permanent-split capacitor motor"/>
    <x v="0"/>
    <b v="1"/>
    <n v="77.400000000000006"/>
    <x v="1"/>
    <n v="2.2000000000000002"/>
    <s v="NULL"/>
    <x v="7"/>
    <x v="71"/>
    <n v="1.96"/>
    <x v="4"/>
    <x v="71"/>
    <n v="1.4"/>
    <n v="0"/>
    <d v="2008-02-08T00:00:00"/>
  </r>
  <r>
    <s v="Jandy Pool Products Inc."/>
    <s v="PLUS HP"/>
    <s v="PHPM 2.0-2 (Low Speed)"/>
    <n v="1.1000000000000001"/>
    <s v="Permanent-split capacitor motor"/>
    <x v="0"/>
    <b v="1"/>
    <n v="49.4"/>
    <x v="1"/>
    <n v="2.2000000000000002"/>
    <s v="NULL"/>
    <x v="1"/>
    <x v="72"/>
    <n v="4.16"/>
    <x v="1"/>
    <x v="67"/>
    <n v="2.79"/>
    <n v="1"/>
    <d v="2008-02-08T00:00:00"/>
  </r>
  <r>
    <s v="Jandy Pool Products Inc."/>
    <s v="PLUS HP"/>
    <s v="PHPM 2.5-2 (High Speed)"/>
    <n v="0.83"/>
    <s v="Permanent-split capacitor motor"/>
    <x v="0"/>
    <b v="1"/>
    <n v="78.599999999999994"/>
    <x v="2"/>
    <n v="2.0749999999999997"/>
    <s v="NULL"/>
    <x v="20"/>
    <x v="69"/>
    <n v="1.94"/>
    <x v="12"/>
    <x v="31"/>
    <n v="1.42"/>
    <n v="0"/>
    <d v="2008-02-08T00:00:00"/>
  </r>
  <r>
    <s v="Jandy Pool Products Inc."/>
    <s v="PLUS HP"/>
    <s v="PHPM 2.5-2 (Low Speed)"/>
    <n v="0.83"/>
    <s v="Permanent-split capacitor motor"/>
    <x v="0"/>
    <b v="1"/>
    <n v="49"/>
    <x v="2"/>
    <n v="2.0749999999999997"/>
    <s v="NULL"/>
    <x v="8"/>
    <x v="70"/>
    <n v="3.89"/>
    <x v="6"/>
    <x v="68"/>
    <n v="2.63"/>
    <n v="1"/>
    <d v="2008-02-08T00:00:00"/>
  </r>
  <r>
    <s v="Jandy Pool Products Inc."/>
    <s v="Stealth"/>
    <s v="SHPF 1.0-2 (High Speed)"/>
    <n v="1.65"/>
    <s v="Permanent-split capacitor motor"/>
    <x v="0"/>
    <b v="1"/>
    <n v="74.7"/>
    <x v="5"/>
    <n v="1.65"/>
    <s v="NULL"/>
    <x v="3"/>
    <x v="73"/>
    <n v="2.06"/>
    <x v="0"/>
    <x v="72"/>
    <n v="1.45"/>
    <n v="0"/>
    <d v="2008-02-08T00:00:00"/>
  </r>
  <r>
    <s v="Jandy Pool Products Inc."/>
    <s v="Stealth"/>
    <s v="SHPF 1.0-2 (Low Speed)"/>
    <n v="1.65"/>
    <s v="Permanent-split capacitor motor"/>
    <x v="0"/>
    <b v="1"/>
    <n v="50.1"/>
    <x v="5"/>
    <n v="1.65"/>
    <s v="NULL"/>
    <x v="32"/>
    <x v="74"/>
    <n v="4.09"/>
    <x v="1"/>
    <x v="67"/>
    <n v="2.79"/>
    <n v="1"/>
    <d v="2008-02-08T00:00:00"/>
  </r>
  <r>
    <s v="Jandy Pool Products Inc."/>
    <s v="Stealth"/>
    <s v="SHPF 1.5-2 (High Speed)"/>
    <n v="1.47"/>
    <s v="Permanent-split capacitor motor"/>
    <x v="0"/>
    <b v="1"/>
    <n v="77.400000000000006"/>
    <x v="0"/>
    <n v="2.2050000000000001"/>
    <s v="NULL"/>
    <x v="7"/>
    <x v="75"/>
    <n v="1.92"/>
    <x v="4"/>
    <x v="73"/>
    <n v="1.52"/>
    <n v="0"/>
    <d v="2008-02-08T00:00:00"/>
  </r>
  <r>
    <s v="Jandy Pool Products Inc."/>
    <s v="Stealth"/>
    <s v="SHPF 1.5-2 (Low Speed)"/>
    <n v="1.47"/>
    <s v="Permanent-split capacitor motor"/>
    <x v="0"/>
    <b v="1"/>
    <n v="49.4"/>
    <x v="0"/>
    <n v="2.2050000000000001"/>
    <s v="NULL"/>
    <x v="1"/>
    <x v="76"/>
    <n v="4"/>
    <x v="1"/>
    <x v="74"/>
    <n v="2.67"/>
    <n v="1"/>
    <d v="2008-02-08T00:00:00"/>
  </r>
  <r>
    <s v="Jandy Pool Products Inc."/>
    <s v="Stealth"/>
    <s v="SHPF 2.0-2 (High Speed)"/>
    <n v="1.3"/>
    <s v="Permanent-split capacitor motor"/>
    <x v="0"/>
    <b v="1"/>
    <n v="78.599999999999994"/>
    <x v="1"/>
    <n v="2.6"/>
    <s v="NULL"/>
    <x v="20"/>
    <x v="50"/>
    <n v="1.95"/>
    <x v="12"/>
    <x v="31"/>
    <n v="1.42"/>
    <n v="0"/>
    <d v="2008-02-08T00:00:00"/>
  </r>
  <r>
    <s v="Jandy Pool Products Inc."/>
    <s v="Stealth"/>
    <s v="SHPF 2.0-2 (Low Speed)"/>
    <n v="1.3"/>
    <s v="Permanent-split capacitor motor"/>
    <x v="0"/>
    <b v="1"/>
    <n v="49"/>
    <x v="1"/>
    <n v="2.6"/>
    <s v="NULL"/>
    <x v="8"/>
    <x v="77"/>
    <n v="3.96"/>
    <x v="6"/>
    <x v="68"/>
    <n v="2.63"/>
    <n v="1"/>
    <d v="2008-02-08T00:00:00"/>
  </r>
  <r>
    <s v="Jandy Pool Products Inc."/>
    <s v="Stealth"/>
    <s v="SHPM 1.5-2 (High Speed)"/>
    <n v="1.1000000000000001"/>
    <s v="Permanent-split capacitor motor"/>
    <x v="0"/>
    <b v="1"/>
    <n v="74.7"/>
    <x v="0"/>
    <n v="1.6500000000000001"/>
    <s v="NULL"/>
    <x v="3"/>
    <x v="73"/>
    <n v="2.06"/>
    <x v="0"/>
    <x v="72"/>
    <n v="1.45"/>
    <n v="0"/>
    <d v="2008-02-08T00:00:00"/>
  </r>
  <r>
    <s v="Jandy Pool Products Inc."/>
    <s v="Stealth"/>
    <s v="SHPM 1.5-2 (Low Speed)"/>
    <n v="1.1000000000000001"/>
    <s v="Permanent-split capacitor motor"/>
    <x v="0"/>
    <b v="1"/>
    <n v="50.1"/>
    <x v="0"/>
    <n v="1.6500000000000001"/>
    <s v="NULL"/>
    <x v="32"/>
    <x v="74"/>
    <n v="4.09"/>
    <x v="1"/>
    <x v="67"/>
    <n v="2.79"/>
    <n v="1"/>
    <d v="2008-02-08T00:00:00"/>
  </r>
  <r>
    <s v="Jandy Pool Products Inc."/>
    <s v="Stealth"/>
    <s v="SHPM 2.0-2 (High Speed)"/>
    <n v="1.1000000000000001"/>
    <s v="Permanent-split capacitor motor"/>
    <x v="0"/>
    <b v="1"/>
    <n v="77.400000000000006"/>
    <x v="1"/>
    <n v="2.2000000000000002"/>
    <s v="NULL"/>
    <x v="7"/>
    <x v="78"/>
    <n v="1.97"/>
    <x v="12"/>
    <x v="58"/>
    <n v="1.46"/>
    <n v="0"/>
    <d v="2008-02-08T00:00:00"/>
  </r>
  <r>
    <s v="Jandy Pool Products Inc."/>
    <s v="Stealth"/>
    <s v="SHPM 2.0-2 (Low Speed)"/>
    <n v="1.1000000000000001"/>
    <s v="Permanent-split capacitor motor"/>
    <x v="0"/>
    <b v="1"/>
    <n v="49.4"/>
    <x v="1"/>
    <n v="2.2000000000000002"/>
    <s v="NULL"/>
    <x v="1"/>
    <x v="74"/>
    <n v="4.34"/>
    <x v="6"/>
    <x v="75"/>
    <n v="3"/>
    <n v="1"/>
    <d v="2008-02-08T00:00:00"/>
  </r>
  <r>
    <s v="Jandy Pool Products Inc."/>
    <s v="Stealth"/>
    <s v="SHPM 2.5-2 (High Speed)"/>
    <n v="1.04"/>
    <s v="Permanent-split capacitor motor"/>
    <x v="0"/>
    <b v="1"/>
    <n v="78.599999999999994"/>
    <x v="2"/>
    <n v="2.6"/>
    <s v="NULL"/>
    <x v="14"/>
    <x v="50"/>
    <n v="1.98"/>
    <x v="9"/>
    <x v="76"/>
    <n v="1.44"/>
    <n v="0"/>
    <d v="2008-02-08T00:00:00"/>
  </r>
  <r>
    <s v="Jandy Pool Products Inc."/>
    <s v="Stealth"/>
    <s v="SHPM 2.5-2 (Low Speed)"/>
    <n v="1.04"/>
    <s v="Permanent-split capacitor motor"/>
    <x v="0"/>
    <b v="1"/>
    <n v="49"/>
    <x v="2"/>
    <n v="2.6"/>
    <s v="NULL"/>
    <x v="8"/>
    <x v="70"/>
    <n v="3.89"/>
    <x v="6"/>
    <x v="77"/>
    <n v="2.57"/>
    <n v="1"/>
    <d v="2008-02-08T00:00:00"/>
  </r>
  <r>
    <s v="Pentair Pool Products, Inc."/>
    <s v="Pentair"/>
    <s v="CH II-N2-2A(HIGH SPEED)"/>
    <n v="1.1000000000000001"/>
    <s v="Permanent-split capacitor motor"/>
    <x v="0"/>
    <b v="1"/>
    <n v="77.400000000000006"/>
    <x v="1"/>
    <n v="2.2000000000000002"/>
    <s v="NULL"/>
    <x v="5"/>
    <x v="79"/>
    <n v="1.88"/>
    <x v="9"/>
    <x v="31"/>
    <n v="1.45"/>
    <n v="0"/>
    <d v="2007-12-20T00:00:00"/>
  </r>
  <r>
    <s v="Pentair Pool Products, Inc."/>
    <s v="Pentair"/>
    <s v="CH II-N2-2A(LOW SPEED)"/>
    <n v="1.1000000000000001"/>
    <s v="Permanent-split capacitor motor"/>
    <x v="0"/>
    <b v="1"/>
    <n v="49.5"/>
    <x v="1"/>
    <n v="2.2000000000000002"/>
    <s v="NULL"/>
    <x v="8"/>
    <x v="80"/>
    <n v="4.93"/>
    <x v="22"/>
    <x v="78"/>
    <n v="3.72"/>
    <n v="1"/>
    <d v="2007-12-20T00:00:00"/>
  </r>
  <r>
    <s v="Pentair Pool Products, Inc."/>
    <s v="Pentair"/>
    <s v="CHII-N2-1.5A(HGIH SPEED)"/>
    <n v="1.1000000000000001"/>
    <s v="Permanent-split capacitor motor"/>
    <x v="0"/>
    <b v="1"/>
    <n v="77.400000000000006"/>
    <x v="0"/>
    <n v="1.6500000000000001"/>
    <s v="NULL"/>
    <x v="23"/>
    <x v="81"/>
    <n v="1.77"/>
    <x v="17"/>
    <x v="79"/>
    <n v="1.32"/>
    <n v="0"/>
    <d v="2007-12-20T00:00:00"/>
  </r>
  <r>
    <s v="Pentair Pool Products, Inc."/>
    <s v="Pentair"/>
    <s v="CHII-N2-1.5A(LOW SPEED)"/>
    <n v="1.1000000000000001"/>
    <s v="Permanent-split capacitor motor"/>
    <x v="0"/>
    <b v="1"/>
    <n v="49.5"/>
    <x v="0"/>
    <n v="1.6500000000000001"/>
    <s v="NULL"/>
    <x v="33"/>
    <x v="82"/>
    <n v="5.71"/>
    <x v="23"/>
    <x v="80"/>
    <n v="5.61"/>
    <n v="1"/>
    <d v="2007-12-20T00:00:00"/>
  </r>
  <r>
    <s v="Pentair Pool Products, Inc."/>
    <s v="Pentair"/>
    <s v="CHII-N2-1A(HIGH SPEED)"/>
    <n v="1.25"/>
    <s v="Permanent-split capacitor motor"/>
    <x v="0"/>
    <b v="1"/>
    <n v="65"/>
    <x v="5"/>
    <n v="1.25"/>
    <s v="NULL"/>
    <x v="26"/>
    <x v="83"/>
    <n v="2.2400000000000002"/>
    <x v="0"/>
    <x v="81"/>
    <n v="1.72"/>
    <n v="0"/>
    <d v="2007-12-20T00:00:00"/>
  </r>
  <r>
    <s v="Pentair Pool Products, Inc."/>
    <s v="Pentair"/>
    <s v="CHII-N2-1A(LOW SPEED)"/>
    <n v="1.25"/>
    <s v="Permanent-split capacitor motor"/>
    <x v="0"/>
    <b v="1"/>
    <n v="35"/>
    <x v="5"/>
    <n v="1.25"/>
    <s v="NULL"/>
    <x v="34"/>
    <x v="84"/>
    <n v="5.64"/>
    <x v="6"/>
    <x v="82"/>
    <n v="4.0999999999999996"/>
    <n v="1"/>
    <d v="2007-12-20T00:00:00"/>
  </r>
  <r>
    <s v="Pentair Pool Products, Inc."/>
    <s v="Pentair"/>
    <s v="CHII-N2-2.5(HIGH SPEED)"/>
    <n v="1.04"/>
    <s v="Permanent-split capacitor motor"/>
    <x v="0"/>
    <b v="1"/>
    <n v="76.599999999999994"/>
    <x v="2"/>
    <n v="2.6"/>
    <s v="NULL"/>
    <x v="12"/>
    <x v="85"/>
    <n v="1.81"/>
    <x v="10"/>
    <x v="83"/>
    <n v="1.31"/>
    <n v="0"/>
    <d v="2007-12-20T00:00:00"/>
  </r>
  <r>
    <s v="Pentair Pool Products, Inc."/>
    <s v="Pentair"/>
    <s v="CHII-N2-2.5(LOW SPEED)"/>
    <n v="1.04"/>
    <s v="Permanent-split capacitor motor"/>
    <x v="0"/>
    <b v="1"/>
    <n v="55.1"/>
    <x v="2"/>
    <n v="2.6"/>
    <s v="NULL"/>
    <x v="35"/>
    <x v="86"/>
    <n v="4.63"/>
    <x v="22"/>
    <x v="84"/>
    <n v="3.13"/>
    <n v="1"/>
    <d v="2007-12-20T00:00:00"/>
  </r>
  <r>
    <s v="Pentair Pool Products, Inc."/>
    <s v="Pentair"/>
    <s v="PFII-P2-1A(HIGH SPEED)"/>
    <n v="1.25"/>
    <s v="Permanent-split capacitor motor"/>
    <x v="0"/>
    <b v="1"/>
    <n v="65"/>
    <x v="5"/>
    <n v="1.25"/>
    <s v="NULL"/>
    <x v="29"/>
    <x v="87"/>
    <n v="2.46"/>
    <x v="14"/>
    <x v="85"/>
    <n v="1.82"/>
    <n v="0"/>
    <d v="2007-12-20T00:00:00"/>
  </r>
  <r>
    <s v="Pentair Pool Products, Inc."/>
    <s v="Pentair"/>
    <s v="PFII-P2-1A(LOW SPEED)"/>
    <n v="1.25"/>
    <s v="Permanent-split capacitor motor"/>
    <x v="0"/>
    <b v="1"/>
    <n v="35"/>
    <x v="5"/>
    <n v="1.25"/>
    <s v="NULL"/>
    <x v="34"/>
    <x v="88"/>
    <n v="6"/>
    <x v="1"/>
    <x v="86"/>
    <n v="4.2300000000000004"/>
    <n v="1"/>
    <d v="2007-12-20T00:00:00"/>
  </r>
  <r>
    <s v="Pentair Pool Products, Inc."/>
    <s v="Pentair"/>
    <s v="SF N2 1.5A(High Seed)"/>
    <n v="1.1000000000000001"/>
    <s v="Permanent-split capacitor motor"/>
    <x v="0"/>
    <b v="1"/>
    <n v="74.7"/>
    <x v="0"/>
    <n v="1.6500000000000001"/>
    <s v="NULL"/>
    <x v="18"/>
    <x v="89"/>
    <n v="2.04"/>
    <x v="13"/>
    <x v="87"/>
    <n v="1.44"/>
    <n v="0"/>
    <d v="2007-10-17T00:00:00"/>
  </r>
  <r>
    <s v="Pentair Pool Products, Inc."/>
    <s v="Pentair"/>
    <s v="SF N2 1.5A(Low Speed)"/>
    <n v="1.1000000000000001"/>
    <s v="Permanent-split capacitor motor"/>
    <x v="0"/>
    <b v="1"/>
    <n v="42"/>
    <x v="0"/>
    <n v="1.6500000000000001"/>
    <s v="NULL"/>
    <x v="36"/>
    <x v="90"/>
    <n v="4.72"/>
    <x v="24"/>
    <x v="88"/>
    <n v="3.17"/>
    <n v="1"/>
    <d v="2007-10-17T00:00:00"/>
  </r>
  <r>
    <s v="Pentair Pool Products, Inc."/>
    <s v="Pentair"/>
    <s v="SF-N2-1.5A(HIGH SPEED)"/>
    <n v="1.1000000000000001"/>
    <s v="Permanent-split capacitor motor"/>
    <x v="0"/>
    <b v="1"/>
    <n v="74.7"/>
    <x v="0"/>
    <n v="1.6500000000000001"/>
    <s v="NULL"/>
    <x v="18"/>
    <x v="91"/>
    <n v="2.04"/>
    <x v="13"/>
    <x v="87"/>
    <n v="1.44"/>
    <n v="0"/>
    <d v="2007-12-20T00:00:00"/>
  </r>
  <r>
    <s v="Pentair Pool Products, Inc."/>
    <s v="Pentair"/>
    <s v="SF-N2-1.5A(LOW SPEED)"/>
    <n v="1.1000000000000001"/>
    <s v="Permanent-split capacitor motor"/>
    <x v="0"/>
    <b v="1"/>
    <n v="45"/>
    <x v="0"/>
    <n v="1.6500000000000001"/>
    <s v="NULL"/>
    <x v="36"/>
    <x v="90"/>
    <n v="4.72"/>
    <x v="24"/>
    <x v="88"/>
    <n v="3.17"/>
    <n v="1"/>
    <d v="2007-12-20T00:00:00"/>
  </r>
  <r>
    <s v="Pentair Pool Products, Inc."/>
    <s v="Pentair"/>
    <s v="SF-N2-1A(HIGH SPEED)"/>
    <n v="1.67"/>
    <s v="Permanent-split capacitor motor"/>
    <x v="0"/>
    <b v="1"/>
    <n v="66.900000000000006"/>
    <x v="6"/>
    <n v="1.2524999999999999"/>
    <s v="NULL"/>
    <x v="37"/>
    <x v="92"/>
    <n v="2.44"/>
    <x v="14"/>
    <x v="89"/>
    <n v="1.73"/>
    <n v="0"/>
    <d v="2007-12-20T00:00:00"/>
  </r>
  <r>
    <s v="Pentair Pool Products, Inc."/>
    <s v="Pentair"/>
    <s v="SF-N2-1A(LOW SPEED)"/>
    <n v="1.67"/>
    <s v="Permanent-split capacitor motor"/>
    <x v="0"/>
    <b v="1"/>
    <n v="35.299999999999997"/>
    <x v="6"/>
    <n v="1.2524999999999999"/>
    <s v="NULL"/>
    <x v="34"/>
    <x v="93"/>
    <n v="5.78"/>
    <x v="1"/>
    <x v="3"/>
    <n v="4.03"/>
    <n v="1"/>
    <d v="2007-12-20T00:00:00"/>
  </r>
  <r>
    <s v="Pentair Pool Products, Inc."/>
    <s v="Pentair"/>
    <s v="SF-N2-2A(HIGH SPEED)"/>
    <n v="1.47"/>
    <s v="Permanent-split capacitor motor"/>
    <x v="0"/>
    <b v="1"/>
    <n v="77.400000000000006"/>
    <x v="1"/>
    <n v="2.94"/>
    <s v="NULL"/>
    <x v="21"/>
    <x v="48"/>
    <n v="1.9"/>
    <x v="4"/>
    <x v="58"/>
    <n v="1.39"/>
    <n v="0"/>
    <d v="2007-12-20T00:00:00"/>
  </r>
  <r>
    <s v="Pentair Pool Products, Inc."/>
    <s v="Pentair"/>
    <s v="SF-N2-2A(LOW SPEED)"/>
    <n v="1.47"/>
    <s v="Permanent-split capacitor motor"/>
    <x v="0"/>
    <b v="1"/>
    <n v="49.5"/>
    <x v="1"/>
    <n v="2.94"/>
    <s v="NULL"/>
    <x v="34"/>
    <x v="94"/>
    <n v="4.62"/>
    <x v="1"/>
    <x v="90"/>
    <n v="3.25"/>
    <n v="1"/>
    <d v="2007-12-20T00:00:00"/>
  </r>
  <r>
    <s v="Pentair Pool Products, Inc."/>
    <s v="Pentair"/>
    <s v="WFDS-24 WO SWITCH AQUATE(HIGH SPEED)"/>
    <n v="1.25"/>
    <s v="Permanent-split capacitor motor"/>
    <x v="0"/>
    <b v="1"/>
    <n v="65"/>
    <x v="5"/>
    <n v="1.25"/>
    <s v="NULL"/>
    <x v="0"/>
    <x v="95"/>
    <n v="2.33"/>
    <x v="0"/>
    <x v="91"/>
    <n v="1.63"/>
    <n v="0"/>
    <d v="2007-12-20T00:00:00"/>
  </r>
  <r>
    <s v="Pentair Pool Products, Inc."/>
    <s v="Pentair"/>
    <s v="WFDS-24 WO SWITCH AQUATE(LOW SPEED)"/>
    <n v="1.25"/>
    <s v="Permanent-split capacitor motor"/>
    <x v="0"/>
    <b v="1"/>
    <n v="35"/>
    <x v="5"/>
    <n v="1.25"/>
    <s v="NULL"/>
    <x v="1"/>
    <x v="96"/>
    <n v="5.51"/>
    <x v="6"/>
    <x v="13"/>
    <n v="3.75"/>
    <n v="1"/>
    <d v="2007-12-20T00:00:00"/>
  </r>
  <r>
    <s v="Pentair Pool Products, Inc."/>
    <s v="Pentair"/>
    <s v="WFDS-24(HIGH SPEED)"/>
    <n v="1.25"/>
    <s v="Permanent-split capacitor motor"/>
    <x v="0"/>
    <b v="1"/>
    <n v="65"/>
    <x v="5"/>
    <n v="1.25"/>
    <s v="NULL"/>
    <x v="0"/>
    <x v="97"/>
    <n v="2.4700000000000002"/>
    <x v="0"/>
    <x v="92"/>
    <n v="1.79"/>
    <n v="0"/>
    <d v="2007-12-20T00:00:00"/>
  </r>
  <r>
    <s v="Pentair Pool Products, Inc."/>
    <s v="Pentair"/>
    <s v="WFDS-24(LOW SPEED)"/>
    <n v="1.25"/>
    <s v="Permanent-split capacitor motor"/>
    <x v="0"/>
    <b v="1"/>
    <n v="35"/>
    <x v="5"/>
    <n v="1.25"/>
    <s v="NULL"/>
    <x v="1"/>
    <x v="4"/>
    <n v="5.83"/>
    <x v="6"/>
    <x v="93"/>
    <n v="3.77"/>
    <n v="1"/>
    <d v="2007-12-20T00:00:00"/>
  </r>
  <r>
    <s v="Pentair Pool Products, Inc."/>
    <s v="Pentair"/>
    <s v="WFDS-26 WO SWITHC AQUATE(HIGH SPEED)"/>
    <n v="1.1000000000000001"/>
    <s v="Permanent-split capacitor motor"/>
    <x v="0"/>
    <b v="1"/>
    <n v="74.7"/>
    <x v="0"/>
    <n v="1.6500000000000001"/>
    <s v="NULL"/>
    <x v="3"/>
    <x v="98"/>
    <n v="2.14"/>
    <x v="4"/>
    <x v="46"/>
    <n v="1.51"/>
    <n v="0"/>
    <d v="2007-12-20T00:00:00"/>
  </r>
  <r>
    <s v="Pentair Pool Products, Inc."/>
    <s v="Pentair"/>
    <s v="WFDS-26 WO SWITHC AQUATE(LOW SPEED)"/>
    <n v="1.1000000000000001"/>
    <s v="Permanent-split capacitor motor"/>
    <x v="0"/>
    <b v="1"/>
    <n v="45"/>
    <x v="0"/>
    <n v="1.6500000000000001"/>
    <s v="NULL"/>
    <x v="8"/>
    <x v="99"/>
    <n v="4.91"/>
    <x v="25"/>
    <x v="94"/>
    <n v="3.25"/>
    <n v="1"/>
    <d v="2007-12-20T00:00:00"/>
  </r>
  <r>
    <s v="Pentair Pool Products, Inc."/>
    <s v="Pentair"/>
    <s v="WFDS-26(HIGH SPEED)"/>
    <n v="1.1000000000000001"/>
    <s v="Permanent-split capacitor motor"/>
    <x v="0"/>
    <b v="1"/>
    <n v="74.7"/>
    <x v="0"/>
    <n v="1.6500000000000001"/>
    <s v="NULL"/>
    <x v="3"/>
    <x v="98"/>
    <n v="2.14"/>
    <x v="4"/>
    <x v="46"/>
    <n v="1.51"/>
    <n v="0"/>
    <d v="2007-12-20T00:00:00"/>
  </r>
  <r>
    <s v="Pentair Pool Products, Inc."/>
    <s v="Pentair"/>
    <s v="WFDS-26(LOW SPEED)"/>
    <n v="1.1000000000000001"/>
    <s v="Permanent-split capacitor motor"/>
    <x v="0"/>
    <b v="1"/>
    <n v="45"/>
    <x v="0"/>
    <n v="1.6500000000000001"/>
    <s v="NULL"/>
    <x v="8"/>
    <x v="99"/>
    <n v="4.91"/>
    <x v="25"/>
    <x v="94"/>
    <n v="3.25"/>
    <n v="1"/>
    <d v="2007-12-20T00:00:00"/>
  </r>
  <r>
    <s v="Pentair Pool Products, Inc."/>
    <s v="Pentair"/>
    <s v="WFDS-28 WO SWITCH AQUATE(HIGH SPEED)"/>
    <n v="1.1000000000000001"/>
    <s v="Permanent-split capacitor motor"/>
    <x v="0"/>
    <b v="1"/>
    <n v="77.400000000000006"/>
    <x v="1"/>
    <n v="2.2000000000000002"/>
    <s v="NULL"/>
    <x v="7"/>
    <x v="100"/>
    <n v="1.99"/>
    <x v="5"/>
    <x v="95"/>
    <n v="1.4"/>
    <n v="0"/>
    <d v="2007-12-20T00:00:00"/>
  </r>
  <r>
    <s v="Pentair Pool Products, Inc."/>
    <s v="Pentair"/>
    <s v="WFDS-28 WO SWITCH AQUATE(LOW SPEED)"/>
    <n v="1.1000000000000001"/>
    <s v="Permanent-split capacitor motor"/>
    <x v="0"/>
    <b v="1"/>
    <n v="49.5"/>
    <x v="1"/>
    <n v="2.2000000000000002"/>
    <s v="NULL"/>
    <x v="38"/>
    <x v="101"/>
    <n v="5.62"/>
    <x v="25"/>
    <x v="96"/>
    <n v="3.82"/>
    <n v="1"/>
    <d v="2007-12-20T00:00:00"/>
  </r>
  <r>
    <s v="Pentair Pool Products, Inc."/>
    <s v="Pentair"/>
    <s v="WFDS-28(HIGH SPEED)"/>
    <n v="1.1000000000000001"/>
    <s v="Permanent-split capacitor motor"/>
    <x v="0"/>
    <b v="1"/>
    <n v="77.400000000000006"/>
    <x v="1"/>
    <n v="2.2000000000000002"/>
    <s v="NULL"/>
    <x v="7"/>
    <x v="100"/>
    <n v="1.99"/>
    <x v="5"/>
    <x v="95"/>
    <n v="1.4"/>
    <n v="0"/>
    <d v="2007-12-20T00:00:00"/>
  </r>
  <r>
    <s v="Pentair Pool Products, Inc."/>
    <s v="Pentair"/>
    <s v="WFDS-28(LOW SPEED)"/>
    <n v="1.1000000000000001"/>
    <s v="Permanent-split capacitor motor"/>
    <x v="0"/>
    <b v="1"/>
    <n v="49.5"/>
    <x v="1"/>
    <n v="2.2000000000000002"/>
    <s v="NULL"/>
    <x v="38"/>
    <x v="101"/>
    <n v="5.62"/>
    <x v="25"/>
    <x v="96"/>
    <n v="3.82"/>
    <n v="1"/>
    <d v="2007-12-20T00:00:00"/>
  </r>
  <r>
    <s v="Pentair Pool Products, Inc."/>
    <s v="Pentair"/>
    <s v="WFDS-3(HIGH SPEED)"/>
    <n v="1.67"/>
    <s v="Permanent-split capacitor motor"/>
    <x v="0"/>
    <b v="1"/>
    <n v="65"/>
    <x v="6"/>
    <n v="1.2524999999999999"/>
    <s v="NULL"/>
    <x v="0"/>
    <x v="62"/>
    <n v="2.09"/>
    <x v="4"/>
    <x v="97"/>
    <n v="1.63"/>
    <n v="0"/>
    <d v="2007-12-20T00:00:00"/>
  </r>
  <r>
    <s v="Pentair Pool Products, Inc."/>
    <s v="Pentair"/>
    <s v="WFDS-3(LOW SPEED)"/>
    <n v="1.67"/>
    <s v="Permanent-split capacitor motor"/>
    <x v="0"/>
    <b v="1"/>
    <n v="35"/>
    <x v="6"/>
    <n v="1.2524999999999999"/>
    <s v="NULL"/>
    <x v="6"/>
    <x v="102"/>
    <n v="5.67"/>
    <x v="6"/>
    <x v="98"/>
    <n v="3.84"/>
    <n v="1"/>
    <d v="2007-12-20T00:00:00"/>
  </r>
  <r>
    <s v="Pentair Pool Products, Inc."/>
    <s v="Pentair"/>
    <s v="WFDS-30 WO SWITCH AQUATE(HIGH SPEED)"/>
    <n v="1.04"/>
    <s v="Permanent-split capacitor motor"/>
    <x v="0"/>
    <b v="1"/>
    <n v="78.599999999999994"/>
    <x v="2"/>
    <n v="2.6"/>
    <s v="NULL"/>
    <x v="7"/>
    <x v="103"/>
    <n v="1.88"/>
    <x v="5"/>
    <x v="99"/>
    <n v="1.32"/>
    <n v="0"/>
    <d v="2007-12-20T00:00:00"/>
  </r>
  <r>
    <s v="Pentair Pool Products, Inc."/>
    <s v="Pentair"/>
    <s v="WFDS-30 WO SWITCH AQUATE(LOW SPEED)"/>
    <n v="1.04"/>
    <s v="Permanent-split capacitor motor"/>
    <x v="0"/>
    <b v="1"/>
    <n v="54"/>
    <x v="2"/>
    <n v="2.6"/>
    <s v="NULL"/>
    <x v="35"/>
    <x v="104"/>
    <n v="4.8099999999999996"/>
    <x v="22"/>
    <x v="75"/>
    <n v="3.29"/>
    <n v="1"/>
    <d v="2007-12-20T00:00:00"/>
  </r>
  <r>
    <s v="Pentair Pool Products, Inc."/>
    <s v="Pentair"/>
    <s v="WFDS-30(HIGH SPEED)"/>
    <n v="1.04"/>
    <s v="Permanent-split capacitor motor"/>
    <x v="0"/>
    <b v="1"/>
    <n v="78.599999999999994"/>
    <x v="2"/>
    <n v="2.6"/>
    <s v="NULL"/>
    <x v="7"/>
    <x v="103"/>
    <n v="1.88"/>
    <x v="5"/>
    <x v="99"/>
    <n v="1.32"/>
    <n v="0"/>
    <d v="2007-12-20T00:00:00"/>
  </r>
  <r>
    <s v="Pentair Pool Products, Inc."/>
    <s v="Pentair"/>
    <s v="WFDS-30(LOW SPEED)"/>
    <n v="1.04"/>
    <s v="Permanent-split capacitor motor"/>
    <x v="0"/>
    <b v="1"/>
    <n v="54"/>
    <x v="2"/>
    <n v="2.6"/>
    <s v="NULL"/>
    <x v="35"/>
    <x v="104"/>
    <n v="4.8099999999999996"/>
    <x v="22"/>
    <x v="75"/>
    <n v="3.29"/>
    <n v="1"/>
    <d v="2007-12-20T00:00:00"/>
  </r>
  <r>
    <s v="Pentair Pool Products, Inc."/>
    <s v="Pentair"/>
    <s v="WFDS-4- (High Speed)"/>
    <n v="1.65"/>
    <s v="Permanent-split capacitor motor"/>
    <x v="0"/>
    <b v="1"/>
    <n v="74.7"/>
    <x v="5"/>
    <n v="1.65"/>
    <s v="NULL"/>
    <x v="2"/>
    <x v="105"/>
    <n v="1.72"/>
    <x v="0"/>
    <x v="100"/>
    <n v="1.2"/>
    <n v="0"/>
    <d v="2007-10-17T00:00:00"/>
  </r>
  <r>
    <s v="Pentair Pool Products, Inc."/>
    <s v="Pentair"/>
    <s v="WFDS-4- (Low Speed)"/>
    <n v="1.65"/>
    <s v="Permanent-split capacitor motor"/>
    <x v="0"/>
    <b v="1"/>
    <n v="42"/>
    <x v="5"/>
    <n v="1.65"/>
    <s v="NULL"/>
    <x v="32"/>
    <x v="106"/>
    <n v="3.94"/>
    <x v="1"/>
    <x v="74"/>
    <n v="2.67"/>
    <n v="1"/>
    <d v="2007-10-17T00:00:00"/>
  </r>
  <r>
    <s v="Pentair Pool Products, Inc."/>
    <s v="Pentair"/>
    <s v="WFDS-6-(High Speed)"/>
    <n v="1.47"/>
    <s v="Permanent-split capacitor motor"/>
    <x v="0"/>
    <b v="1"/>
    <n v="77.400000000000006"/>
    <x v="0"/>
    <n v="2.2050000000000001"/>
    <s v="NULL"/>
    <x v="19"/>
    <x v="107"/>
    <n v="1.93"/>
    <x v="5"/>
    <x v="95"/>
    <n v="1.4"/>
    <n v="0"/>
    <d v="2007-10-17T00:00:00"/>
  </r>
  <r>
    <s v="Pentair Pool Products, Inc."/>
    <s v="Pentair"/>
    <s v="WFDS-6-(Low Speed)"/>
    <n v="1.47"/>
    <s v="Permanent-split capacitor motor"/>
    <x v="0"/>
    <b v="1"/>
    <n v="49.5"/>
    <x v="0"/>
    <n v="2.2050000000000001"/>
    <s v="NULL"/>
    <x v="39"/>
    <x v="15"/>
    <n v="5.2"/>
    <x v="22"/>
    <x v="101"/>
    <n v="3.68"/>
    <n v="1"/>
    <d v="2007-10-17T00:00:00"/>
  </r>
  <r>
    <s v="Pentair Pool Products, Inc."/>
    <s v="Pentair"/>
    <s v="WFDS-8-(High Speed)"/>
    <n v="1.3"/>
    <s v="Permanent-split capacitor motor"/>
    <x v="0"/>
    <b v="1"/>
    <n v="78.599999999999994"/>
    <x v="1"/>
    <n v="2.6"/>
    <s v="NULL"/>
    <x v="7"/>
    <x v="69"/>
    <n v="1.89"/>
    <x v="5"/>
    <x v="102"/>
    <n v="1.38"/>
    <n v="0"/>
    <d v="2007-10-17T00:00:00"/>
  </r>
  <r>
    <s v="Pentair Pool Products, Inc."/>
    <s v="Pentair"/>
    <s v="WFDS-8-(Low Speed)"/>
    <n v="1.3"/>
    <s v="Permanent-split capacitor motor"/>
    <x v="0"/>
    <b v="1"/>
    <n v="54"/>
    <x v="1"/>
    <n v="2.6"/>
    <s v="NULL"/>
    <x v="39"/>
    <x v="108"/>
    <n v="4.8099999999999996"/>
    <x v="6"/>
    <x v="103"/>
    <n v="2.92"/>
    <n v="1"/>
    <d v="2007-10-17T00:00:00"/>
  </r>
  <r>
    <s v="Pentair Pool Products, Inc."/>
    <s v="Sta-Rite"/>
    <s v="P6RA6YF-206LM (HIGH SPEED)"/>
    <n v="1.1000000000000001"/>
    <s v="Permanent-split capacitor motor"/>
    <x v="0"/>
    <b v="1"/>
    <n v="75"/>
    <x v="0"/>
    <n v="1.6500000000000001"/>
    <b v="1"/>
    <x v="21"/>
    <x v="109"/>
    <n v="2.17"/>
    <x v="4"/>
    <x v="63"/>
    <n v="1.61"/>
    <n v="0"/>
    <d v="2008-04-30T00:00:00"/>
  </r>
  <r>
    <s v="Pentair Pool Products, Inc."/>
    <s v="Sta-Rite"/>
    <s v="P6RA6YF-206LM (LOW SPEED)"/>
    <n v="1.1000000000000001"/>
    <s v="Permanent-split capacitor motor"/>
    <x v="0"/>
    <b v="1"/>
    <n v="45"/>
    <x v="0"/>
    <n v="1.6500000000000001"/>
    <b v="1"/>
    <x v="34"/>
    <x v="110"/>
    <n v="4.88"/>
    <x v="1"/>
    <x v="104"/>
    <n v="3.4"/>
    <n v="1"/>
    <d v="2008-04-30T00:00:00"/>
  </r>
  <r>
    <s v="Pentair Pool Products, Inc."/>
    <s v="Sta-Rite"/>
    <s v="SUPERMAX N2 1.5A(HIGH SPEED)"/>
    <n v="1.1000000000000001"/>
    <s v="Permanent-split capacitor motor"/>
    <x v="0"/>
    <b v="1"/>
    <n v="74.7"/>
    <x v="0"/>
    <n v="1.6500000000000001"/>
    <s v="NULL"/>
    <x v="0"/>
    <x v="111"/>
    <n v="2.1800000000000002"/>
    <x v="2"/>
    <x v="105"/>
    <n v="1.53"/>
    <n v="0"/>
    <d v="2007-12-20T00:00:00"/>
  </r>
  <r>
    <s v="Pentair Pool Products, Inc."/>
    <s v="Sta-Rite"/>
    <s v="SUPERMAX N2 1.5A(LOW SPEED)"/>
    <n v="1.1000000000000001"/>
    <s v="Permanent-split capacitor motor"/>
    <x v="0"/>
    <b v="1"/>
    <n v="45"/>
    <x v="0"/>
    <n v="1.6500000000000001"/>
    <s v="NULL"/>
    <x v="6"/>
    <x v="13"/>
    <n v="5.13"/>
    <x v="6"/>
    <x v="106"/>
    <n v="3.55"/>
    <n v="1"/>
    <d v="2007-12-20T00:00:00"/>
  </r>
  <r>
    <s v="Pentair Pool Products, Inc."/>
    <s v="Sta-Rite"/>
    <s v="SUPERMAX N2 2A(HIGH SPEED)"/>
    <n v="1.1000000000000001"/>
    <s v="Permanent-split capacitor motor"/>
    <x v="0"/>
    <b v="1"/>
    <n v="77.400000000000006"/>
    <x v="1"/>
    <n v="2.2000000000000002"/>
    <s v="NULL"/>
    <x v="3"/>
    <x v="112"/>
    <n v="1.95"/>
    <x v="4"/>
    <x v="95"/>
    <n v="1.36"/>
    <n v="0"/>
    <d v="2007-12-20T00:00:00"/>
  </r>
  <r>
    <s v="Pentair Pool Products, Inc."/>
    <s v="Sta-Rite"/>
    <s v="SUPERMAX N2 2A(LOW SPEED)"/>
    <n v="1.1000000000000001"/>
    <s v="Permanent-split capacitor motor"/>
    <x v="0"/>
    <b v="1"/>
    <n v="49.5"/>
    <x v="1"/>
    <n v="2.2000000000000002"/>
    <s v="NULL"/>
    <x v="1"/>
    <x v="99"/>
    <n v="4.7699999999999996"/>
    <x v="25"/>
    <x v="107"/>
    <n v="3.4"/>
    <n v="1"/>
    <d v="2007-12-20T00:00:00"/>
  </r>
  <r>
    <s v="Pentair Pool Products, Inc."/>
    <s v="Sta-Rite"/>
    <s v="SUPERMAX N2-1A(HGIH SPEED)"/>
    <n v="1.25"/>
    <s v="Permanent-split capacitor motor"/>
    <x v="0"/>
    <b v="1"/>
    <n v="66.900000000000006"/>
    <x v="5"/>
    <n v="1.25"/>
    <s v="NULL"/>
    <x v="37"/>
    <x v="113"/>
    <n v="2.4500000000000002"/>
    <x v="14"/>
    <x v="108"/>
    <n v="1.77"/>
    <n v="0"/>
    <d v="2007-12-20T00:00:00"/>
  </r>
  <r>
    <s v="Pentair Pool Products, Inc."/>
    <s v="Sta-Rite"/>
    <s v="SUPERMAX N2-1A(LOW SPEED)"/>
    <n v="1.25"/>
    <s v="Permanent-split capacitor motor"/>
    <x v="0"/>
    <b v="1"/>
    <n v="35.299999999999997"/>
    <x v="5"/>
    <n v="1.25"/>
    <s v="NULL"/>
    <x v="34"/>
    <x v="114"/>
    <n v="6.02"/>
    <x v="1"/>
    <x v="109"/>
    <n v="4.18"/>
    <n v="1"/>
    <d v="2007-12-20T00:00:00"/>
  </r>
  <r>
    <s v="Hayward Pool Products"/>
    <s v="Super II"/>
    <s v="SP3015EEAZ"/>
    <n v="1.33"/>
    <s v="Capacitor Start - Capacitor Run"/>
    <x v="1"/>
    <b v="0"/>
    <n v="77.099999999999994"/>
    <x v="0"/>
    <n v="1.9950000000000001"/>
    <s v="NULL"/>
    <x v="5"/>
    <x v="48"/>
    <n v="2.0499999999999998"/>
    <x v="5"/>
    <x v="49"/>
    <n v="1.51"/>
    <n v="0"/>
    <d v="2007-04-11T00:00:00"/>
  </r>
  <r>
    <s v="Hayward Pool Products"/>
    <s v="TriStar"/>
    <s v="SP3215EE"/>
    <n v="1.6"/>
    <s v="Capacitor Start - Capacitor Run"/>
    <x v="1"/>
    <b v="0"/>
    <n v="72"/>
    <x v="0"/>
    <n v="2.4000000000000004"/>
    <s v="NULL"/>
    <x v="16"/>
    <x v="115"/>
    <n v="2.11"/>
    <x v="12"/>
    <x v="110"/>
    <n v="1.55"/>
    <n v="0"/>
    <d v="2007-04-11T00:00:00"/>
  </r>
  <r>
    <s v="Pentair Pool Products, Inc."/>
    <s v="Sta-Rite"/>
    <s v="P4EA6F-187L"/>
    <n v="1.1000000000000001"/>
    <s v="Capacitor Start - Capacitor Run"/>
    <x v="1"/>
    <b v="0"/>
    <n v="79"/>
    <x v="0"/>
    <n v="1.6500000000000001"/>
    <s v="NULL"/>
    <x v="3"/>
    <x v="116"/>
    <n v="1.94"/>
    <x v="5"/>
    <x v="111"/>
    <n v="1.47"/>
    <n v="0"/>
    <d v="2007-10-17T00:00:00"/>
  </r>
  <r>
    <s v="Hayward Pool Products"/>
    <s v="Northstar"/>
    <s v="SP4015NS"/>
    <n v="1.6"/>
    <s v="Permanent-split capacitor motor"/>
    <x v="1"/>
    <b v="0"/>
    <n v="80.900000000000006"/>
    <x v="0"/>
    <n v="2.4000000000000004"/>
    <s v="NULL"/>
    <x v="5"/>
    <x v="35"/>
    <n v="1.85"/>
    <x v="5"/>
    <x v="35"/>
    <n v="1.34"/>
    <n v="0"/>
    <d v="2007-04-11T00:00:00"/>
  </r>
  <r>
    <s v="Pentair Pool Products, Inc."/>
    <s v="Pentair"/>
    <s v="CHII N1 1.5FE"/>
    <n v="1.47"/>
    <s v="Permanent-split capacitor motor"/>
    <x v="1"/>
    <b v="0"/>
    <n v="81.3"/>
    <x v="0"/>
    <n v="2.2050000000000001"/>
    <s v="NULL"/>
    <x v="7"/>
    <x v="117"/>
    <n v="1.86"/>
    <x v="9"/>
    <x v="112"/>
    <n v="1.47"/>
    <n v="0"/>
    <d v="2007-10-17T00:00:00"/>
  </r>
  <r>
    <s v="Pentair Pool Products, Inc."/>
    <s v="Sta-Rite"/>
    <s v="ABG4E7L-6A*"/>
    <n v="1"/>
    <s v="Permanent-split capacitor motor"/>
    <x v="1"/>
    <b v="0"/>
    <n v="66.5"/>
    <x v="5"/>
    <n v="1"/>
    <s v="NULL"/>
    <x v="40"/>
    <x v="118"/>
    <n v="3.12"/>
    <x v="17"/>
    <x v="113"/>
    <n v="2.1800000000000002"/>
    <n v="0"/>
    <d v="2007-10-17T00:00:00"/>
  </r>
  <r>
    <s v="Pentair Pool Products, Inc."/>
    <s v="Sta-Rite"/>
    <s v="ABG4EL-6A*"/>
    <n v="1"/>
    <s v="Permanent-split capacitor motor"/>
    <x v="1"/>
    <b v="0"/>
    <n v="66.5"/>
    <x v="5"/>
    <n v="1"/>
    <s v="NULL"/>
    <x v="40"/>
    <x v="119"/>
    <n v="3.11"/>
    <x v="26"/>
    <x v="114"/>
    <n v="2.21"/>
    <n v="0"/>
    <d v="2007-10-17T00:00:00"/>
  </r>
  <r>
    <s v="Pentair Pool Products, Inc."/>
    <s v="Pentair"/>
    <s v="Dynamo-340143"/>
    <n v="1"/>
    <s v="Permanent-split capacitor motor"/>
    <x v="1"/>
    <b v="0"/>
    <n v="66.5"/>
    <x v="5"/>
    <n v="1"/>
    <s v="NULL"/>
    <x v="24"/>
    <x v="120"/>
    <n v="3.04"/>
    <x v="26"/>
    <x v="115"/>
    <n v="2.1800000000000002"/>
    <n v="0"/>
    <d v="2007-10-17T00:00:00"/>
  </r>
  <r>
    <s v="Pentair Pool Products, Inc."/>
    <s v="Pentair"/>
    <s v="Optiflo-340136"/>
    <n v="1"/>
    <s v="Permanent-split capacitor motor"/>
    <x v="1"/>
    <b v="0"/>
    <n v="66.5"/>
    <x v="5"/>
    <n v="1"/>
    <s v="NULL"/>
    <x v="41"/>
    <x v="121"/>
    <n v="3.1"/>
    <x v="26"/>
    <x v="116"/>
    <n v="2.2000000000000002"/>
    <n v="0"/>
    <d v="2007-10-17T00:00:00"/>
  </r>
  <r>
    <s v="Pentair Pool Products, Inc."/>
    <s v="Pentair"/>
    <s v="Optiflo-340133"/>
    <n v="1"/>
    <s v="Permanent-split capacitor motor"/>
    <x v="1"/>
    <b v="0"/>
    <n v="66.5"/>
    <x v="5"/>
    <n v="1"/>
    <s v="NULL"/>
    <x v="42"/>
    <x v="122"/>
    <n v="3.07"/>
    <x v="26"/>
    <x v="117"/>
    <n v="2.12"/>
    <n v="0"/>
    <d v="2007-10-17T00:00:00"/>
  </r>
  <r>
    <s v="Pentair Pool Products, Inc."/>
    <s v="Sta-Rite"/>
    <s v="JWP5EL-6A*"/>
    <n v="1"/>
    <s v="Permanent-split capacitor motor"/>
    <x v="1"/>
    <b v="0"/>
    <n v="66.5"/>
    <x v="5"/>
    <n v="1"/>
    <s v="NULL"/>
    <x v="43"/>
    <x v="123"/>
    <n v="2.38"/>
    <x v="16"/>
    <x v="118"/>
    <n v="1.61"/>
    <n v="0"/>
    <d v="2007-10-17T00:00:00"/>
  </r>
  <r>
    <s v="Pentair Pool Products, Inc."/>
    <s v="Sta-Rite"/>
    <s v="JWP5E7L-6A*"/>
    <n v="1"/>
    <s v="Permanent-split capacitor motor"/>
    <x v="1"/>
    <b v="0"/>
    <n v="66.5"/>
    <x v="5"/>
    <n v="1"/>
    <s v="NULL"/>
    <x v="43"/>
    <x v="124"/>
    <n v="2.37"/>
    <x v="16"/>
    <x v="119"/>
    <n v="1.59"/>
    <n v="0"/>
    <d v="2007-10-17T00:00:00"/>
  </r>
  <r>
    <s v="Pentair Pool Products, Inc."/>
    <s v="Sta-Rite"/>
    <s v="P4EA6E-186L"/>
    <n v="1.25"/>
    <s v="Capacitor Start - Capacitor Run"/>
    <x v="1"/>
    <b v="0"/>
    <n v="77.5"/>
    <x v="5"/>
    <n v="1.25"/>
    <s v="NULL"/>
    <x v="18"/>
    <x v="125"/>
    <n v="2.76"/>
    <x v="0"/>
    <x v="120"/>
    <n v="2"/>
    <n v="0"/>
    <d v="2007-10-17T00:00:00"/>
  </r>
  <r>
    <s v="Hayward Pool Products"/>
    <s v="Northstar"/>
    <s v="SP4007X10NS"/>
    <n v="1.4"/>
    <s v="Permanent-split capacitor motor"/>
    <x v="1"/>
    <b v="0"/>
    <n v="75.7"/>
    <x v="5"/>
    <n v="1.4"/>
    <s v="NULL"/>
    <x v="17"/>
    <x v="126"/>
    <n v="2.58"/>
    <x v="13"/>
    <x v="121"/>
    <n v="1.82"/>
    <n v="0"/>
    <d v="2007-04-11T00:00:00"/>
  </r>
  <r>
    <s v="Pentair Pool Products, Inc."/>
    <s v="Pentair"/>
    <s v="PFII-P1-1"/>
    <n v="1.65"/>
    <s v="Permanent-split capacitor motor"/>
    <x v="1"/>
    <b v="0"/>
    <n v="70.7"/>
    <x v="5"/>
    <n v="1.65"/>
    <s v="NULL"/>
    <x v="42"/>
    <x v="127"/>
    <n v="2.29"/>
    <x v="27"/>
    <x v="92"/>
    <n v="1.55"/>
    <n v="0"/>
    <d v="2007-11-20T00:00:00"/>
  </r>
  <r>
    <s v="Hayward Pool Products"/>
    <s v="TriStar"/>
    <s v="SP3207X10"/>
    <n v="1.25"/>
    <s v="Permanent-split capacitor motor"/>
    <x v="1"/>
    <b v="0"/>
    <n v="61"/>
    <x v="5"/>
    <n v="1.25"/>
    <s v="NULL"/>
    <x v="18"/>
    <x v="128"/>
    <n v="2.4500000000000002"/>
    <x v="13"/>
    <x v="122"/>
    <n v="1.7"/>
    <n v="0"/>
    <d v="2007-04-11T00:00:00"/>
  </r>
  <r>
    <s v="Pentair Pool Products, Inc."/>
    <s v="Pentair"/>
    <s v="WFE-24"/>
    <n v="1.25"/>
    <s v="Permanent-split capacitor motor"/>
    <x v="1"/>
    <b v="0"/>
    <n v="75.7"/>
    <x v="5"/>
    <n v="1.25"/>
    <s v="NULL"/>
    <x v="21"/>
    <x v="129"/>
    <n v="2.56"/>
    <x v="0"/>
    <x v="123"/>
    <n v="1.68"/>
    <n v="0"/>
    <d v="2007-06-13T00:00:00"/>
  </r>
  <r>
    <s v="Pentair Pool Products, Inc."/>
    <s v="Pentair"/>
    <s v="WFE-4"/>
    <n v="1.65"/>
    <s v="Permanent-split capacitor motor"/>
    <x v="1"/>
    <b v="0"/>
    <n v="75.7"/>
    <x v="5"/>
    <n v="1.65"/>
    <s v="NULL"/>
    <x v="21"/>
    <x v="130"/>
    <n v="2.5499999999999998"/>
    <x v="0"/>
    <x v="43"/>
    <n v="1.67"/>
    <n v="0"/>
    <d v="2007-06-13T00:00:00"/>
  </r>
  <r>
    <s v="Pentair Pool Products, Inc."/>
    <s v="Sta-Rite"/>
    <s v="P6E6E-206L"/>
    <n v="1.65"/>
    <s v="Capacitor Start - Capacitor Run"/>
    <x v="1"/>
    <b v="0"/>
    <n v="81"/>
    <x v="5"/>
    <n v="1.65"/>
    <s v="NULL"/>
    <x v="18"/>
    <x v="131"/>
    <n v="2.2999999999999998"/>
    <x v="0"/>
    <x v="97"/>
    <n v="1.59"/>
    <n v="0"/>
    <d v="2007-06-13T00:00:00"/>
  </r>
  <r>
    <s v="Hayward Pool Products"/>
    <s v="Replacement Series"/>
    <s v="RS1000"/>
    <n v="1.5"/>
    <s v="Capacitor Start - Capacitor Run"/>
    <x v="1"/>
    <b v="0"/>
    <n v="65"/>
    <x v="5"/>
    <n v="1.5"/>
    <s v="NULL"/>
    <x v="21"/>
    <x v="132"/>
    <n v="2.2599999999999998"/>
    <x v="0"/>
    <x v="124"/>
    <n v="1.69"/>
    <n v="0"/>
    <d v="2007-04-11T00:00:00"/>
  </r>
  <r>
    <s v="Hayward Pool Products"/>
    <s v="Super II"/>
    <s v="SP3010EEAZ"/>
    <n v="1.5"/>
    <s v="Capacitor Start - Capacitor Run"/>
    <x v="1"/>
    <b v="0"/>
    <n v="75.099999999999994"/>
    <x v="5"/>
    <n v="1.5"/>
    <s v="NULL"/>
    <x v="21"/>
    <x v="132"/>
    <n v="2.2599999999999998"/>
    <x v="0"/>
    <x v="124"/>
    <n v="1.69"/>
    <n v="0"/>
    <d v="2007-04-11T00:00:00"/>
  </r>
  <r>
    <s v="Hayward Pool Products"/>
    <s v="TriStar"/>
    <s v="SP3210EE"/>
    <n v="1.85"/>
    <s v="Capacitor Start - Capacitor Run"/>
    <x v="1"/>
    <b v="0"/>
    <n v="69"/>
    <x v="5"/>
    <n v="1.85"/>
    <s v="NULL"/>
    <x v="3"/>
    <x v="133"/>
    <n v="2.33"/>
    <x v="0"/>
    <x v="124"/>
    <n v="1.69"/>
    <n v="0"/>
    <d v="2007-04-11T00:00:00"/>
  </r>
  <r>
    <s v="Hayward Pool Products"/>
    <s v="Northstar"/>
    <s v="SP4010NS"/>
    <n v="1.85"/>
    <s v="Permanent-split capacitor motor"/>
    <x v="1"/>
    <b v="0"/>
    <n v="78.7"/>
    <x v="5"/>
    <n v="1.85"/>
    <s v="NULL"/>
    <x v="3"/>
    <x v="45"/>
    <n v="2.15"/>
    <x v="4"/>
    <x v="47"/>
    <n v="1.58"/>
    <n v="0"/>
    <d v="2007-04-11T00:00:00"/>
  </r>
  <r>
    <s v="Pentair Pool Products, Inc."/>
    <s v="Pentair"/>
    <s v="CHII N1 1 FE"/>
    <n v="1.65"/>
    <s v="Permanent-split capacitor motor"/>
    <x v="1"/>
    <b v="0"/>
    <n v="77.5"/>
    <x v="5"/>
    <n v="1.65"/>
    <s v="NULL"/>
    <x v="2"/>
    <x v="134"/>
    <n v="2.04"/>
    <x v="4"/>
    <x v="125"/>
    <n v="1.59"/>
    <n v="0"/>
    <d v="2007-10-17T00:00:00"/>
  </r>
  <r>
    <s v="Pentair Pool Products, Inc."/>
    <s v="Sta-Rite"/>
    <s v="ABG4D7L-6A****"/>
    <n v="1"/>
    <s v="Capacitor Start - Capacitor Run"/>
    <x v="1"/>
    <b v="0"/>
    <n v="64"/>
    <x v="6"/>
    <n v="0.75"/>
    <s v="NULL"/>
    <x v="44"/>
    <x v="135"/>
    <n v="3.29"/>
    <x v="28"/>
    <x v="126"/>
    <n v="2.44"/>
    <n v="0"/>
    <d v="2007-06-13T00:00:00"/>
  </r>
  <r>
    <s v="Pentair Pool Products, Inc."/>
    <s v="Sta-Rite"/>
    <s v="ABG4DL-6A****"/>
    <n v="1"/>
    <s v="Capacitor Start - Capacitor Run"/>
    <x v="1"/>
    <b v="0"/>
    <n v="64"/>
    <x v="6"/>
    <n v="0.75"/>
    <s v="NULL"/>
    <x v="44"/>
    <x v="135"/>
    <n v="3.29"/>
    <x v="28"/>
    <x v="126"/>
    <n v="2.44"/>
    <n v="0"/>
    <d v="2007-06-13T00:00:00"/>
  </r>
  <r>
    <s v="Pentair Pool Products, Inc."/>
    <s v="Sta-Rite"/>
    <s v="JWP5D7L-6A****"/>
    <n v="1"/>
    <s v="Capacitor Start - Capacitor Run"/>
    <x v="1"/>
    <b v="0"/>
    <n v="64"/>
    <x v="6"/>
    <n v="0.75"/>
    <s v="NULL"/>
    <x v="38"/>
    <x v="136"/>
    <n v="2.72"/>
    <x v="29"/>
    <x v="127"/>
    <n v="1.93"/>
    <n v="0"/>
    <d v="2007-06-13T00:00:00"/>
  </r>
  <r>
    <s v="Pentair Pool Products, Inc."/>
    <s v="Sta-Rite"/>
    <s v="JWP5DL-6A****"/>
    <n v="1"/>
    <s v="Capacitor Start - Capacitor Run"/>
    <x v="1"/>
    <b v="0"/>
    <n v="64"/>
    <x v="6"/>
    <n v="0.75"/>
    <s v="NULL"/>
    <x v="38"/>
    <x v="136"/>
    <n v="2.72"/>
    <x v="29"/>
    <x v="127"/>
    <n v="1.93"/>
    <n v="0"/>
    <d v="2007-06-13T00:00:00"/>
  </r>
  <r>
    <s v="Pentair Pool Products, Inc."/>
    <s v="Pentair"/>
    <s v="DYNAMO 340141"/>
    <n v="1"/>
    <s v="Capacitor Start - Capacitor Run"/>
    <x v="1"/>
    <b v="0"/>
    <n v="64"/>
    <x v="6"/>
    <n v="0.75"/>
    <s v="NULL"/>
    <x v="45"/>
    <x v="137"/>
    <n v="3"/>
    <x v="16"/>
    <x v="128"/>
    <n v="2.2200000000000002"/>
    <n v="0"/>
    <d v="2007-06-13T00:00:00"/>
  </r>
  <r>
    <s v="Pentair Pool Products, Inc."/>
    <s v="Pentair"/>
    <s v="DYNAMO 340142"/>
    <n v="1"/>
    <s v="Capacitor Start - Capacitor Run"/>
    <x v="1"/>
    <b v="0"/>
    <n v="64"/>
    <x v="6"/>
    <n v="0.75"/>
    <s v="NULL"/>
    <x v="45"/>
    <x v="137"/>
    <n v="3"/>
    <x v="16"/>
    <x v="128"/>
    <n v="2.2200000000000002"/>
    <n v="0"/>
    <d v="2007-06-13T00:00:00"/>
  </r>
  <r>
    <s v="Pentair Pool Products, Inc."/>
    <s v="Pentair"/>
    <s v="OPTIFLO 340129"/>
    <n v="1"/>
    <s v="Capacitor Start - Capacitor Run"/>
    <x v="1"/>
    <b v="0"/>
    <n v="64"/>
    <x v="6"/>
    <n v="0.75"/>
    <s v="NULL"/>
    <x v="45"/>
    <x v="138"/>
    <n v="2.96"/>
    <x v="28"/>
    <x v="129"/>
    <n v="2.13"/>
    <n v="0"/>
    <d v="2007-06-13T00:00:00"/>
  </r>
  <r>
    <s v="Pentair Pool Products, Inc."/>
    <s v="Pentair"/>
    <s v="OPTIFLO 340130"/>
    <n v="1"/>
    <s v="Capacitor Start - Capacitor Run"/>
    <x v="1"/>
    <b v="0"/>
    <n v="64"/>
    <x v="6"/>
    <n v="0.75"/>
    <s v="NULL"/>
    <x v="45"/>
    <x v="138"/>
    <n v="2.96"/>
    <x v="28"/>
    <x v="129"/>
    <n v="2.13"/>
    <n v="0"/>
    <d v="2007-06-13T00:00:00"/>
  </r>
  <r>
    <s v="Pentair Pool Products, Inc."/>
    <s v="Pentair"/>
    <s v="OPTIFLO 340131"/>
    <n v="1"/>
    <s v="Capacitor Start - Capacitor Run"/>
    <x v="1"/>
    <b v="0"/>
    <n v="64"/>
    <x v="6"/>
    <n v="0.75"/>
    <s v="NULL"/>
    <x v="45"/>
    <x v="138"/>
    <n v="2.96"/>
    <x v="28"/>
    <x v="129"/>
    <n v="2.13"/>
    <n v="0"/>
    <d v="2007-06-13T00:00:00"/>
  </r>
  <r>
    <s v="Pentair Pool Products, Inc."/>
    <s v="Pentair"/>
    <s v="OPTIFLO 340132"/>
    <n v="1"/>
    <s v="Capacitor Start - Capacitor Run"/>
    <x v="1"/>
    <b v="0"/>
    <n v="64"/>
    <x v="6"/>
    <n v="0.75"/>
    <s v="NULL"/>
    <x v="45"/>
    <x v="138"/>
    <n v="2.96"/>
    <x v="28"/>
    <x v="129"/>
    <n v="2.13"/>
    <n v="0"/>
    <d v="2007-06-13T00:00:00"/>
  </r>
  <r>
    <s v="Pentair Pool Products, Inc."/>
    <s v="Sta-Rite"/>
    <s v="PEA5D-180L"/>
    <n v="1.27"/>
    <s v="Capacitor Start - Capacitor Run"/>
    <x v="1"/>
    <b v="0"/>
    <n v="74.099999999999994"/>
    <x v="6"/>
    <n v="0.95250000000000001"/>
    <b v="0"/>
    <x v="24"/>
    <x v="139"/>
    <n v="3.14"/>
    <x v="20"/>
    <x v="130"/>
    <n v="2.2599999999999998"/>
    <n v="0"/>
    <d v="2008-04-30T00:00:00"/>
  </r>
  <r>
    <s v="Pentair Pool Products, Inc."/>
    <s v="Sta-Rite"/>
    <s v="MPEA6D-204L"/>
    <n v="1.27"/>
    <s v="Capacitor Start - Capacitor Run"/>
    <x v="1"/>
    <b v="0"/>
    <n v="74.099999999999994"/>
    <x v="6"/>
    <n v="0.95250000000000001"/>
    <b v="0"/>
    <x v="30"/>
    <x v="140"/>
    <n v="3.01"/>
    <x v="26"/>
    <x v="131"/>
    <n v="2.0699999999999998"/>
    <n v="0"/>
    <d v="2008-04-30T00:00:00"/>
  </r>
  <r>
    <s v="Hayward Pool Products"/>
    <s v="TriStar"/>
    <s v="SP3205X7"/>
    <n v="1.25"/>
    <s v="Permanent-split capacitor motor"/>
    <x v="1"/>
    <b v="0"/>
    <n v="55"/>
    <x v="6"/>
    <n v="0.9375"/>
    <s v="NULL"/>
    <x v="30"/>
    <x v="141"/>
    <n v="2.87"/>
    <x v="30"/>
    <x v="132"/>
    <n v="1.97"/>
    <n v="0"/>
    <d v="2007-04-11T00:00:00"/>
  </r>
  <r>
    <s v="Pentair Pool Products, Inc."/>
    <s v="Pentair"/>
    <s v="PFII-P1-3/4"/>
    <n v="1.67"/>
    <s v="Permanent-split capacitor motor"/>
    <x v="1"/>
    <b v="0"/>
    <n v="50.8"/>
    <x v="6"/>
    <n v="1.2524999999999999"/>
    <s v="NULL"/>
    <x v="25"/>
    <x v="142"/>
    <n v="2.4900000000000002"/>
    <x v="26"/>
    <x v="133"/>
    <n v="1.72"/>
    <n v="0"/>
    <d v="2007-06-13T00:00:00"/>
  </r>
  <r>
    <s v="Jandy Pool Products Inc."/>
    <s v="MAX HP"/>
    <s v="MHPM 0.75"/>
    <n v="1.3"/>
    <s v="Permanent-split capacitor motor"/>
    <x v="1"/>
    <b v="0"/>
    <n v="63.9"/>
    <x v="6"/>
    <n v="0.97500000000000009"/>
    <s v="NULL"/>
    <x v="30"/>
    <x v="143"/>
    <n v="2.66"/>
    <x v="30"/>
    <x v="133"/>
    <n v="1.78"/>
    <n v="0"/>
    <d v="2008-02-08T00:00:00"/>
  </r>
  <r>
    <s v="Hayward Pool Products"/>
    <s v="Replacement Series"/>
    <s v="RS750"/>
    <n v="1.47"/>
    <s v="Capacitor Start - Capacitor Run"/>
    <x v="1"/>
    <b v="0"/>
    <n v="63"/>
    <x v="6"/>
    <n v="1.1025"/>
    <s v="NULL"/>
    <x v="37"/>
    <x v="144"/>
    <n v="2.58"/>
    <x v="13"/>
    <x v="134"/>
    <n v="1.91"/>
    <n v="0"/>
    <d v="2007-04-11T00:00:00"/>
  </r>
  <r>
    <s v="Hayward Pool Products"/>
    <s v="Super II"/>
    <s v="SP3007EEAZ"/>
    <n v="1.5"/>
    <s v="Capacitor Start - Capacitor Run"/>
    <x v="1"/>
    <b v="0"/>
    <n v="72.599999999999994"/>
    <x v="6"/>
    <n v="1.125"/>
    <s v="NULL"/>
    <x v="37"/>
    <x v="144"/>
    <n v="2.58"/>
    <x v="13"/>
    <x v="134"/>
    <n v="1.91"/>
    <n v="0"/>
    <d v="2007-04-11T00:00:00"/>
  </r>
  <r>
    <s v="Pentair Pool Products, Inc."/>
    <s v="Sta-Rite"/>
    <s v="P6E6D-205L"/>
    <n v="1.67"/>
    <s v="Capacitor Start - Capacitor Run"/>
    <x v="1"/>
    <b v="0"/>
    <n v="75.400000000000006"/>
    <x v="6"/>
    <n v="1.2524999999999999"/>
    <s v="NULL"/>
    <x v="31"/>
    <x v="145"/>
    <n v="2.4500000000000002"/>
    <x v="13"/>
    <x v="135"/>
    <n v="1.75"/>
    <n v="0"/>
    <d v="2007-06-13T00:00:00"/>
  </r>
  <r>
    <s v="Pentair Pool Products, Inc."/>
    <s v="Pentair"/>
    <s v="WF-23"/>
    <n v="1.27"/>
    <s v="Permanent-split capacitor motor"/>
    <x v="1"/>
    <b v="0"/>
    <n v="50.8"/>
    <x v="6"/>
    <n v="0.95250000000000001"/>
    <b v="0"/>
    <x v="46"/>
    <x v="146"/>
    <n v="2.39"/>
    <x v="27"/>
    <x v="136"/>
    <n v="1.66"/>
    <n v="0"/>
    <d v="2008-04-30T00:00:00"/>
  </r>
  <r>
    <s v="Hayward Pool Products"/>
    <s v="Northstar"/>
    <s v="SP4007NS"/>
    <n v="1.85"/>
    <s v="Permanent-split capacitor motor"/>
    <x v="1"/>
    <b v="0"/>
    <n v="75.7"/>
    <x v="6"/>
    <n v="1.3875000000000002"/>
    <s v="NULL"/>
    <x v="17"/>
    <x v="126"/>
    <n v="2.58"/>
    <x v="13"/>
    <x v="121"/>
    <n v="1.82"/>
    <n v="0"/>
    <d v="2007-04-11T00:00:00"/>
  </r>
  <r>
    <s v="Jandy Pool Products Inc."/>
    <s v="Stealth"/>
    <s v="SHPF 0.75"/>
    <n v="1.67"/>
    <s v="Permanent-split capacitor motor"/>
    <x v="1"/>
    <b v="0"/>
    <n v="75.3"/>
    <x v="6"/>
    <n v="1.2524999999999999"/>
    <s v="NULL"/>
    <x v="17"/>
    <x v="127"/>
    <n v="2.56"/>
    <x v="13"/>
    <x v="108"/>
    <n v="1.82"/>
    <n v="0"/>
    <d v="2008-02-08T00:00:00"/>
  </r>
  <r>
    <s v="Jandy Pool Products Inc."/>
    <s v="PLUS HP"/>
    <s v="PHPM 0.75"/>
    <n v="1.3"/>
    <s v="Permanent-split capacitor motor"/>
    <x v="1"/>
    <b v="0"/>
    <n v="63.9"/>
    <x v="6"/>
    <n v="0.97500000000000009"/>
    <s v="NULL"/>
    <x v="31"/>
    <x v="147"/>
    <n v="2.36"/>
    <x v="27"/>
    <x v="135"/>
    <n v="1.61"/>
    <n v="0"/>
    <d v="2008-02-08T00:00:00"/>
  </r>
  <r>
    <s v="Jandy Pool Products Inc."/>
    <s v="PLUS HP"/>
    <s v="PHPF 0.75"/>
    <n v="1.65"/>
    <s v="Permanent-split capacitor motor"/>
    <x v="1"/>
    <b v="0"/>
    <n v="68.2"/>
    <x v="6"/>
    <n v="1.2374999999999998"/>
    <s v="NULL"/>
    <x v="18"/>
    <x v="148"/>
    <n v="2.34"/>
    <x v="13"/>
    <x v="137"/>
    <n v="1.66"/>
    <n v="0"/>
    <d v="2008-02-08T00:00:00"/>
  </r>
  <r>
    <s v="Pentair Pool Products, Inc."/>
    <s v="Pentair"/>
    <s v="WFE-3"/>
    <n v="1.67"/>
    <s v="Permanent-split capacitor motor"/>
    <x v="1"/>
    <b v="0"/>
    <n v="68.7"/>
    <x v="6"/>
    <n v="1.2524999999999999"/>
    <s v="NULL"/>
    <x v="0"/>
    <x v="149"/>
    <n v="2.36"/>
    <x v="2"/>
    <x v="138"/>
    <n v="1.71"/>
    <n v="0"/>
    <d v="2007-06-13T00:00:00"/>
  </r>
  <r>
    <s v="Hayward Pool Products"/>
    <s v="TriStar"/>
    <s v="SP3207EE"/>
    <n v="1.85"/>
    <s v="Capacitor Start - Capacitor Run"/>
    <x v="1"/>
    <b v="0"/>
    <n v="65"/>
    <x v="6"/>
    <n v="1.3875000000000002"/>
    <s v="NULL"/>
    <x v="21"/>
    <x v="150"/>
    <n v="2.36"/>
    <x v="0"/>
    <x v="139"/>
    <n v="1.75"/>
    <n v="0"/>
    <d v="2007-04-11T00:00:00"/>
  </r>
  <r>
    <s v="Pentair Pool Products, Inc."/>
    <s v="Sta-Rite"/>
    <s v="ABG4C7L-6A*"/>
    <n v="1"/>
    <s v="Permanent-split capacitor motor"/>
    <x v="1"/>
    <b v="0"/>
    <n v="61"/>
    <x v="7"/>
    <n v="0.5"/>
    <s v="NULL"/>
    <x v="6"/>
    <x v="74"/>
    <n v="4.21"/>
    <x v="22"/>
    <x v="140"/>
    <n v="2.99"/>
    <n v="0"/>
    <d v="2007-10-17T00:00:00"/>
  </r>
  <r>
    <s v="Pentair Pool Products, Inc."/>
    <s v="Sta-Rite"/>
    <s v="ABG4CL-6A*"/>
    <n v="1"/>
    <s v="Permanent-split capacitor motor"/>
    <x v="1"/>
    <b v="0"/>
    <n v="61"/>
    <x v="7"/>
    <n v="0.5"/>
    <s v="NULL"/>
    <x v="1"/>
    <x v="74"/>
    <n v="4.34"/>
    <x v="29"/>
    <x v="140"/>
    <n v="3.12"/>
    <n v="0"/>
    <d v="2007-10-17T00:00:00"/>
  </r>
  <r>
    <s v="Pentair Pool Products, Inc."/>
    <s v="Sta-Rite"/>
    <s v="PE52C-180L"/>
    <n v="1.9"/>
    <s v="Capacitor Start - Capacitor Run"/>
    <x v="1"/>
    <b v="0"/>
    <n v="75"/>
    <x v="7"/>
    <n v="0.95"/>
    <b v="0"/>
    <x v="24"/>
    <x v="151"/>
    <n v="3.1"/>
    <x v="27"/>
    <x v="141"/>
    <n v="2.17"/>
    <n v="0"/>
    <d v="2008-04-30T00:00:00"/>
  </r>
  <r>
    <s v="Pentair Pool Products, Inc."/>
    <s v="Sta-Rite"/>
    <s v="PE5C-180L"/>
    <n v="1.9"/>
    <s v="Capacitor Start - Capacitor Run"/>
    <x v="1"/>
    <b v="0"/>
    <n v="74"/>
    <x v="7"/>
    <n v="0.95"/>
    <b v="0"/>
    <x v="47"/>
    <x v="152"/>
    <n v="2.62"/>
    <x v="20"/>
    <x v="142"/>
    <n v="2.1800000000000002"/>
    <n v="0"/>
    <d v="2008-04-30T00:00:00"/>
  </r>
  <r>
    <s v="Hayward Pool Products"/>
    <s v="TriStar"/>
    <s v="SP3205EE"/>
    <n v="1.98"/>
    <s v="Capacitor Start - Capacitor Run"/>
    <x v="1"/>
    <b v="0"/>
    <n v="62"/>
    <x v="7"/>
    <n v="0.99"/>
    <s v="NULL"/>
    <x v="42"/>
    <x v="153"/>
    <n v="3"/>
    <x v="21"/>
    <x v="143"/>
    <n v="2.1"/>
    <n v="0"/>
    <d v="2007-04-11T00:00:00"/>
  </r>
  <r>
    <s v="Pentair Pool Products, Inc."/>
    <s v="Sta-Rite"/>
    <s v="MPE6C-204L"/>
    <n v="1.9"/>
    <s v="Capacitor Start - Capacitor Run"/>
    <x v="1"/>
    <b v="0"/>
    <n v="74"/>
    <x v="7"/>
    <n v="0.95"/>
    <b v="0"/>
    <x v="30"/>
    <x v="154"/>
    <n v="2.93"/>
    <x v="30"/>
    <x v="144"/>
    <n v="2.13"/>
    <n v="0"/>
    <d v="2008-04-30T00:00:00"/>
  </r>
  <r>
    <s v="Hayward Pool Products"/>
    <s v="Northstar"/>
    <s v="SP4005NS"/>
    <n v="2.1"/>
    <s v="Permanent-split capacitor motor"/>
    <x v="1"/>
    <b v="0"/>
    <n v="62.4"/>
    <x v="7"/>
    <n v="1.05"/>
    <s v="NULL"/>
    <x v="30"/>
    <x v="155"/>
    <n v="2.83"/>
    <x v="30"/>
    <x v="145"/>
    <n v="1.95"/>
    <n v="0"/>
    <d v="2007-04-11T00:00:00"/>
  </r>
  <r>
    <s v="Pentair Pool Products, Inc."/>
    <s v="Pentair"/>
    <s v="CHII-NI-1/2FE"/>
    <n v="1.9"/>
    <s v="Permanent-split capacitor motor"/>
    <x v="1"/>
    <b v="0"/>
    <n v="75"/>
    <x v="7"/>
    <n v="0.95"/>
    <b v="0"/>
    <x v="41"/>
    <x v="156"/>
    <n v="2.69"/>
    <x v="27"/>
    <x v="146"/>
    <n v="1.98"/>
    <n v="0"/>
    <d v="2008-04-30T00:00:00"/>
  </r>
  <r>
    <s v="Pentair Pool Products, Inc."/>
    <s v="Pentair"/>
    <s v="WFE-2"/>
    <n v="1.9"/>
    <s v="Permanent-split capacitor motor"/>
    <x v="1"/>
    <b v="0"/>
    <n v="68.7"/>
    <x v="7"/>
    <n v="0.95"/>
    <s v="NULL"/>
    <x v="29"/>
    <x v="157"/>
    <n v="2.69"/>
    <x v="20"/>
    <x v="147"/>
    <n v="1.99"/>
    <n v="0"/>
    <d v="2007-06-13T00:00:00"/>
  </r>
  <r>
    <s v="Pentair Pool Products, Inc."/>
    <s v="Sta-Rite"/>
    <s v="P6E6C-204L"/>
    <n v="1.9"/>
    <s v="Capacitor Start - Capacitor Run"/>
    <x v="1"/>
    <b v="0"/>
    <n v="74.099999999999994"/>
    <x v="7"/>
    <n v="0.95"/>
    <s v="NULL"/>
    <x v="42"/>
    <x v="158"/>
    <n v="2.52"/>
    <x v="20"/>
    <x v="148"/>
    <n v="1.89"/>
    <n v="0"/>
    <d v="2007-10-17T00:00:00"/>
  </r>
  <r>
    <s v="Jandy Pool Products Inc."/>
    <s v="PLUS HP"/>
    <s v="PHPF 0.50"/>
    <n v="1.25"/>
    <s v="Permanent-split capacitor motor"/>
    <x v="1"/>
    <b v="0"/>
    <n v="63.9"/>
    <x v="7"/>
    <n v="0.625"/>
    <s v="NULL"/>
    <x v="31"/>
    <x v="127"/>
    <n v="2.38"/>
    <x v="27"/>
    <x v="135"/>
    <n v="1.61"/>
    <n v="0"/>
    <d v="2008-02-08T00:00:00"/>
  </r>
  <r>
    <s v="Pentair Pool Products, Inc."/>
    <s v="Pentair"/>
    <s v="WF-2"/>
    <n v="1.9"/>
    <s v="Permanent-split capacitor motor"/>
    <x v="1"/>
    <b v="0"/>
    <n v="50.8"/>
    <x v="7"/>
    <n v="0.95"/>
    <b v="0"/>
    <x v="31"/>
    <x v="147"/>
    <n v="2.36"/>
    <x v="27"/>
    <x v="54"/>
    <n v="1.58"/>
    <n v="0"/>
    <d v="2008-04-30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PivotTable1" cacheId="1" applyNumberFormats="0" applyBorderFormats="0" applyFontFormats="0" applyPatternFormats="0" applyAlignmentFormats="0" applyWidthHeightFormats="1" dataCaption="Data" updatedVersion="6" minRefreshableVersion="3" showMemberPropertyTips="0" useAutoFormatting="1" itemPrintTitles="1" createdVersion="6" indent="0" compact="0" compactData="0">
  <location ref="A3:C10" firstHeaderRow="1" firstDataRow="2" firstDataCol="1" rowPageCount="1" colPageCount="1"/>
  <pivotFields count="19">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axis="axisPage" compact="0" outline="0" subtotalTop="0" showAll="0" includeNewItemsInFilter="1">
      <items count="4">
        <item h="1" x="0"/>
        <item x="1"/>
        <item h="1" x="2"/>
        <item t="default"/>
      </items>
    </pivotField>
    <pivotField compact="0" outline="0" subtotalTop="0" showAll="0" includeNewItemsInFilter="1"/>
    <pivotField compact="0" outline="0" subtotalTop="0" showAll="0" includeNewItemsInFilter="1"/>
    <pivotField axis="axisRow" compact="0" outline="0" subtotalTop="0" showAll="0" includeNewItemsInFilter="1">
      <items count="9">
        <item h="1" x="7"/>
        <item h="1" x="6"/>
        <item x="5"/>
        <item x="0"/>
        <item x="1"/>
        <item x="2"/>
        <item x="4"/>
        <item h="1" x="3"/>
        <item t="default"/>
      </items>
    </pivotField>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dataField="1"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outline="0" subtotalTop="0" showAll="0" includeNewItemsInFilter="1"/>
    <pivotField compact="0" numFmtId="14" outline="0" subtotalTop="0" showAll="0" includeNewItemsInFilter="1"/>
  </pivotFields>
  <rowFields count="1">
    <field x="8"/>
  </rowFields>
  <rowItems count="6">
    <i>
      <x v="2"/>
    </i>
    <i>
      <x v="3"/>
    </i>
    <i>
      <x v="4"/>
    </i>
    <i>
      <x v="5"/>
    </i>
    <i>
      <x v="6"/>
    </i>
    <i t="grand">
      <x/>
    </i>
  </rowItems>
  <colFields count="1">
    <field x="-2"/>
  </colFields>
  <colItems count="2">
    <i>
      <x/>
    </i>
    <i i="1">
      <x v="1"/>
    </i>
  </colItems>
  <pageFields count="1">
    <pageField fld="5" item="1" hier="0"/>
  </pageFields>
  <dataFields count="2">
    <dataField name="Count of Curve-A Energy Factor" fld="13" subtotal="count" baseField="8" baseItem="2"/>
    <dataField name="Average of Curve-A Energy Factor" fld="13" subtotal="average" baseField="8" baseItem="5" numFmtId="2"/>
  </dataFields>
  <formats count="1">
    <format dxfId="32">
      <pivotArea outline="0" fieldPosition="0">
        <references count="1">
          <reference field="4294967294" count="1" selected="0">
            <x v="1"/>
          </reference>
        </references>
      </pivotArea>
    </format>
  </formats>
  <pivotTableStyleInfo showRowHeaders="1" showColHeaders="1" showRowStripes="0" showColStripes="0" showLastColumn="1"/>
  <extLs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name="PivotTable1" cacheId="0" applyNumberFormats="0" applyBorderFormats="0" applyFontFormats="0" applyPatternFormats="0" applyAlignmentFormats="0" applyWidthHeightFormats="1" dataCaption="Data" updatedVersion="3" showMemberPropertyTips="0" useAutoFormatting="1" itemPrintTitles="1" createdVersion="1" indent="0" compact="0" compactData="0" gridDropZones="1">
  <location ref="A3:E13" firstHeaderRow="1" firstDataRow="2" firstDataCol="1"/>
  <pivotFields count="5">
    <pivotField axis="axisRow" compact="0" outline="0" subtotalTop="0" showAll="0" includeNewItemsInFilter="1">
      <items count="9">
        <item x="6"/>
        <item x="5"/>
        <item x="1"/>
        <item x="2"/>
        <item x="0"/>
        <item x="3"/>
        <item x="4"/>
        <item x="7"/>
        <item t="default"/>
      </items>
    </pivotField>
    <pivotField dataField="1" compact="0" outline="0" subtotalTop="0" showAll="0" includeNewItemsInFilter="1"/>
    <pivotField dataField="1" compact="0" outline="0" subtotalTop="0" showAll="0" includeNewItemsInFilter="1"/>
    <pivotField dataField="1" compact="0" outline="0" subtotalTop="0" showAll="0" includeNewItemsInFilter="1"/>
    <pivotField dataField="1" compact="0" outline="0" subtotalTop="0" showAll="0" includeNewItemsInFilter="1"/>
  </pivotFields>
  <rowFields count="1">
    <field x="0"/>
  </rowFields>
  <rowItems count="9">
    <i>
      <x/>
    </i>
    <i>
      <x v="1"/>
    </i>
    <i>
      <x v="2"/>
    </i>
    <i>
      <x v="3"/>
    </i>
    <i>
      <x v="4"/>
    </i>
    <i>
      <x v="5"/>
    </i>
    <i>
      <x v="6"/>
    </i>
    <i>
      <x v="7"/>
    </i>
    <i t="grand">
      <x/>
    </i>
  </rowItems>
  <colFields count="1">
    <field x="-2"/>
  </colFields>
  <colItems count="4">
    <i>
      <x/>
    </i>
    <i i="1">
      <x v="1"/>
    </i>
    <i i="2">
      <x v="2"/>
    </i>
    <i i="3">
      <x v="3"/>
    </i>
  </colItems>
  <dataFields count="4">
    <dataField name="Average of Curve-A Power Watts" fld="1" subtotal="average" baseField="0" baseItem="0"/>
    <dataField name="Average of Curve-B Power Watts" fld="3" subtotal="average" baseField="0" baseItem="0"/>
    <dataField name="Average of Curve-A Energy Factor" fld="2" subtotal="average" baseField="0" baseItem="0"/>
    <dataField name="Average of Curve B Energy Factor" fld="4" subtotal="average" baseField="0" baseItem="0"/>
  </dataFields>
  <pivotTableStyleInfo showRowHeaders="1" showColHeaders="1" showRowStripes="0" showColStripes="0" showLastColumn="1"/>
  <extLst>
    <ext xmlns:xpdl="http://schemas.microsoft.com/office/spreadsheetml/2016/pivotdefaultlayout" uri="{747A6164-185A-40DC-8AA5-F01512510D54}">
      <xpdl:pivotTableDefinition16 EnabledSubtotalsDefault="0" SubtotalsOnTopDefault="0"/>
    </ext>
  </extLst>
</pivotTableDefinition>
</file>

<file path=xl/tables/table1.xml><?xml version="1.0" encoding="utf-8"?>
<table xmlns="http://schemas.openxmlformats.org/spreadsheetml/2006/main" id="6" name="Table6" displayName="Table6" ref="P4:AH69" totalsRowShown="0" headerRowDxfId="33">
  <autoFilter ref="P4:AH69"/>
  <tableColumns count="19">
    <tableColumn id="1" name="GPM"/>
    <tableColumn id="2" name="Database Count">
      <calculatedColumnFormula>COUNTIFS($AP$5:$AP$876,"&lt;"&amp;($P5+0.5),$AP$5:$AP$876,"&gt;="&amp;($P5-0.5))</calculatedColumnFormula>
    </tableColumn>
    <tableColumn id="3" name="Database Avg Watts">
      <calculatedColumnFormula>IF(Q5&lt;10,#N/A,AVERAGEIFS($AT$5:$AT$876,$AP$5:$AP$876,"&lt;"&amp;($P5+0.5),$AP$5:$AP$876,"&gt;="&amp;($P5-0.5)))</calculatedColumnFormula>
    </tableColumn>
    <tableColumn id="4" name="2-spd A Count">
      <calculatedColumnFormula>COUNTIFS(Table4[Curve-A gpm Flow],"&gt;"&amp;$P5-1,Table4[Curve-A gpm Flow],"&lt;="&amp;$P5+1)</calculatedColumnFormula>
    </tableColumn>
    <tableColumn id="5" name="2-spd A Avg Pwr">
      <calculatedColumnFormula>IF(S5&lt;6,#N/A,AVERAGEIFS(Table4[Curve-A Power Watts],Table4[Curve-A gpm Flow],"&gt;"&amp;$P5-1,Table4[Curve-A gpm Flow],"&lt;="&amp;$P5+1))</calculatedColumnFormula>
    </tableColumn>
    <tableColumn id="6" name="2-spd B Count">
      <calculatedColumnFormula>COUNTIFS(Table4[Curve-B gpm Flow],"&gt;"&amp;$P5-1,Table4[Curve-B gpm Flow],"&lt;="&amp;$P5+1)</calculatedColumnFormula>
    </tableColumn>
    <tableColumn id="7" name="2-spd B Avg Pwr">
      <calculatedColumnFormula>IF(U5&lt;6,#N/A,AVERAGEIFS(Table4[Curve-B Power Watts],Table4[Curve-B gpm Flow],"&gt;"&amp;$P5-1,Table4[Curve-B gpm Flow],"&lt;="&amp;$P5+1))</calculatedColumnFormula>
    </tableColumn>
    <tableColumn id="8" name="2-spd C Count">
      <calculatedColumnFormula>COUNTIFS(Table4[Curve-C gpm Flow],"&gt;"&amp;$P5-1,Table4[Curve-C gpm Flow],"&lt;="&amp;$P5+1)</calculatedColumnFormula>
    </tableColumn>
    <tableColumn id="9" name="2-spd C Avg Pwr">
      <calculatedColumnFormula>IF(W5&lt;6,#N/A,AVERAGEIFS(Table4[Curve-C Power Watts],Table4[Curve-C gpm Flow],"&gt;"&amp;$P5-1,Table4[Curve-C gpm Flow],"&lt;="&amp;$P5+1))</calculatedColumnFormula>
    </tableColumn>
    <tableColumn id="10" name="VSD A Count">
      <calculatedColumnFormula>COUNTIFS(Table46[Curve-A gpm Flow],"&gt;"&amp;$P5-0.5,Table46[Curve-A gpm Flow],"&lt;="&amp;$P5+0.5)</calculatedColumnFormula>
    </tableColumn>
    <tableColumn id="11" name="VSD A Avg Pwr2">
      <calculatedColumnFormula>IF(Y5&lt;6,#N/A,AVERAGEIFS(Table46[Curve-A Power Watts],Table46[Curve-A gpm Flow],"&gt;"&amp;$P5-0.5,Table46[Curve-A gpm Flow],"&lt;="&amp;$P5+0.5))</calculatedColumnFormula>
    </tableColumn>
    <tableColumn id="12" name="VSD B Count">
      <calculatedColumnFormula>COUNTIFS(Table46[Curve-B gpm Flow],"&gt;"&amp;$P5-0.5,Table46[Curve-B gpm Flow],"&lt;="&amp;$P5+0.5)</calculatedColumnFormula>
    </tableColumn>
    <tableColumn id="13" name="VSD B Avg Pwr">
      <calculatedColumnFormula>IF(AA5&lt;6,#N/A,AVERAGEIFS(Table46[Curve-B Power Watts],Table46[Curve-B gpm Flow],"&gt;"&amp;$P5-0.5,Table46[Curve-B gpm Flow],"&lt;="&amp;$P5+0.5))</calculatedColumnFormula>
    </tableColumn>
    <tableColumn id="14" name="VSD C Count">
      <calculatedColumnFormula>COUNTIFS(Table46[Curve-C gpm Flow],"&gt;"&amp;$P5-0.5,Table46[Curve-C gpm Flow],"&lt;="&amp;$P5+0.5)</calculatedColumnFormula>
    </tableColumn>
    <tableColumn id="15" name="VSD C Avg Pwr">
      <calculatedColumnFormula>IF(AC5&lt;6,#N/A,AVERAGEIFS(Table46[Curve-C Power Watts],Table46[Curve-C gpm Flow],"&gt;"&amp;$P5-0.5,Table46[Curve-C gpm Flow],"&lt;="&amp;$P5+0.5))</calculatedColumnFormula>
    </tableColumn>
    <tableColumn id="19" name="1-spd A Count">
      <calculatedColumnFormula>COUNTIFS(Table24[Curve-A gpm Flow],"&gt;"&amp;$P5-1,Table24[Curve-A gpm Flow],"&lt;="&amp;$P5+1)</calculatedColumnFormula>
    </tableColumn>
    <tableColumn id="18" name="1-speed A Avg Power">
      <calculatedColumnFormula>IF(AE5&lt;6,#N/A,AVERAGEIFS(Table24[Curve-A Power Watts],Table24[Curve-A gpm Flow],"&gt;"&amp;$P5-1,Table24[Curve-A gpm Flow],"&lt;="&amp;$P5+1))</calculatedColumnFormula>
    </tableColumn>
    <tableColumn id="16" name="1-spd B Count2">
      <calculatedColumnFormula>COUNTIFS(Table24[Curve-B gpm Flow],"&gt;"&amp;$P5-1,Table24[Curve-B gpm Flow],"&lt;="&amp;$P5+1)</calculatedColumnFormula>
    </tableColumn>
    <tableColumn id="17" name="1-speed B Avg Power3">
      <calculatedColumnFormula>IF(AG5&lt;6,#N/A,AVERAGEIFS(Table24[Curve-B Power Watts],Table24[Curve-B gpm Flow],"&gt;"&amp;$P5-1,Table24[Curve-B gpm Flow],"&lt;="&amp;$P5+1))</calculatedColumnFormula>
    </tableColumn>
  </tableColumns>
  <tableStyleInfo name="TableStyleMedium16" showFirstColumn="0" showLastColumn="0" showRowStripes="1" showColumnStripes="0"/>
</table>
</file>

<file path=xl/tables/table2.xml><?xml version="1.0" encoding="utf-8"?>
<table xmlns="http://schemas.openxmlformats.org/spreadsheetml/2006/main" id="2" name="Table2" displayName="Table2" ref="A2:X110" totalsRowShown="0">
  <autoFilter ref="A2:X110"/>
  <tableColumns count="24">
    <tableColumn id="1" name="Manufacturer"/>
    <tableColumn id="2" name="Brand"/>
    <tableColumn id="3" name="Model Number"/>
    <tableColumn id="4" name="Motor Design"/>
    <tableColumn id="5" name="Speed RPM"/>
    <tableColumn id="6" name="Motor Capability"/>
    <tableColumn id="7" name="Pool Pump Unit Type"/>
    <tableColumn id="8" name="Pool Pump Motor Capacity"/>
    <tableColumn id="9" name="Motor Service Factor"/>
    <tableColumn id="10" name="Motor Efficiency %"/>
    <tableColumn id="11" name="Nameplate HP"/>
    <tableColumn id="12" name="Pump Control Speed"/>
    <tableColumn id="13" name="Curve-A gpm Flow"/>
    <tableColumn id="14" name="Curve-A Power Watts"/>
    <tableColumn id="15" name="Curve-A Energy Factor"/>
    <tableColumn id="16" name="Curve-B gpm Flow"/>
    <tableColumn id="17" name="Curve-B Power Watts"/>
    <tableColumn id="18" name="Curve-B Energy Factor"/>
    <tableColumn id="19" name="Curve-C gpm Flow" dataDxfId="31"/>
    <tableColumn id="20" name="Curve-C Power Watts"/>
    <tableColumn id="21" name="Curve-C Energy Factor"/>
    <tableColumn id="22" name="Pool Pump Test Procedure Used"/>
    <tableColumn id="23" name="Regulatory Status"/>
    <tableColumn id="24" name="Add Date"/>
  </tableColumns>
  <tableStyleInfo name="TableStyleMedium9" showFirstColumn="0" showLastColumn="0" showRowStripes="1" showColumnStripes="0"/>
</table>
</file>

<file path=xl/tables/table3.xml><?xml version="1.0" encoding="utf-8"?>
<table xmlns="http://schemas.openxmlformats.org/spreadsheetml/2006/main" id="3" name="Table24" displayName="Table24" ref="A2:S110" totalsRowShown="0">
  <autoFilter ref="A2:S110"/>
  <tableColumns count="19">
    <tableColumn id="1" name="Manufacturer Name"/>
    <tableColumn id="2" name="Brand Name"/>
    <tableColumn id="3" name="Model Number"/>
    <tableColumn id="4" name="Motor Svc Fctr"/>
    <tableColumn id="5" name="Motor Construction Description"/>
    <tableColumn id="6" name="MotorDesign Description"/>
    <tableColumn id="7" name="Motor Capability (T/F)"/>
    <tableColumn id="8" name="Motor Efficiency %"/>
    <tableColumn id="9" name="Rated Horsepower"/>
    <tableColumn id="10" name="HP x SF"/>
    <tableColumn id="11" name="Pump Control Speed (T/F)"/>
    <tableColumn id="12" name="Curve-A gpm Flow"/>
    <tableColumn id="13" name="Curve-A Power Watts"/>
    <tableColumn id="14" name="Curve-A Energy Factor"/>
    <tableColumn id="15" name="Curve-B gpm Flow"/>
    <tableColumn id="16" name="Curve-B Power Watts"/>
    <tableColumn id="17" name="Curve B Energy Factor"/>
    <tableColumn id="18" name="Low Mode"/>
    <tableColumn id="19" name="Add Date" dataDxfId="30"/>
  </tableColumns>
  <tableStyleInfo name="TableStyleMedium9" showFirstColumn="0" showLastColumn="0" showRowStripes="1" showColumnStripes="0"/>
</table>
</file>

<file path=xl/tables/table4.xml><?xml version="1.0" encoding="utf-8"?>
<table xmlns="http://schemas.openxmlformats.org/spreadsheetml/2006/main" id="4" name="Table4" displayName="Table4" ref="A2:X323" totalsRowShown="0">
  <autoFilter ref="A2:X323"/>
  <tableColumns count="24">
    <tableColumn id="1" name="Manufacturer"/>
    <tableColumn id="2" name="Brand"/>
    <tableColumn id="3" name="Model Number"/>
    <tableColumn id="4" name="Motor Design"/>
    <tableColumn id="5" name="Speed RPM"/>
    <tableColumn id="6" name="Motor Capability"/>
    <tableColumn id="7" name="Pool Pump Unit Type"/>
    <tableColumn id="8" name="Pool Pump Motor Capacity"/>
    <tableColumn id="9" name="Motor Service Factor"/>
    <tableColumn id="10" name="Motor Efficiency %"/>
    <tableColumn id="11" name="Nameplate HP"/>
    <tableColumn id="12" name="Pump Control Speed"/>
    <tableColumn id="13" name="Curve-A gpm Flow"/>
    <tableColumn id="14" name="Curve-A Power Watts"/>
    <tableColumn id="15" name="Curve-A Energy Factor"/>
    <tableColumn id="16" name="Curve-B gpm Flow"/>
    <tableColumn id="17" name="Curve-B Power Watts"/>
    <tableColumn id="18" name="Curve-B Energy Factor"/>
    <tableColumn id="19" name="Curve-C gpm Flow"/>
    <tableColumn id="20" name="Curve-C Power Watts"/>
    <tableColumn id="21" name="Curve-C Energy Factor"/>
    <tableColumn id="22" name="Pool Pump Test Procedure Used"/>
    <tableColumn id="23" name="Regulatory Status"/>
    <tableColumn id="24" name="Add Date" dataDxfId="29"/>
  </tableColumns>
  <tableStyleInfo name="TableStyleMedium9" showFirstColumn="0" showLastColumn="0" showRowStripes="1" showColumnStripes="0"/>
</table>
</file>

<file path=xl/tables/table5.xml><?xml version="1.0" encoding="utf-8"?>
<table xmlns="http://schemas.openxmlformats.org/spreadsheetml/2006/main" id="5" name="Table46" displayName="Table46" ref="A2:X323" totalsRowShown="0">
  <autoFilter ref="A2:X323"/>
  <tableColumns count="24">
    <tableColumn id="1" name="Manufacturer"/>
    <tableColumn id="2" name="Brand"/>
    <tableColumn id="3" name="Model Number"/>
    <tableColumn id="4" name="Motor Design"/>
    <tableColumn id="5" name="Speed RPM"/>
    <tableColumn id="6" name="Motor Capability"/>
    <tableColumn id="7" name="Pool Pump Unit Type"/>
    <tableColumn id="8" name="Pool Pump Motor Capacity"/>
    <tableColumn id="9" name="Motor Service Factor"/>
    <tableColumn id="10" name="Motor Efficiency %"/>
    <tableColumn id="11" name="Nameplate HP"/>
    <tableColumn id="12" name="Pump Control Speed"/>
    <tableColumn id="13" name="Curve-A gpm Flow"/>
    <tableColumn id="14" name="Curve-A Power Watts"/>
    <tableColumn id="15" name="Curve-A Energy Factor"/>
    <tableColumn id="16" name="Curve-B gpm Flow"/>
    <tableColumn id="17" name="Curve-B Power Watts"/>
    <tableColumn id="18" name="Curve-B Energy Factor"/>
    <tableColumn id="19" name="Curve-C gpm Flow"/>
    <tableColumn id="20" name="Curve-C Power Watts"/>
    <tableColumn id="21" name="Curve-C Energy Factor"/>
    <tableColumn id="22" name="Pool Pump Test Procedure Used"/>
    <tableColumn id="23" name="Regulatory Status"/>
    <tableColumn id="24" name="Add Date"/>
  </tableColumns>
  <tableStyleInfo name="TableStyleMedium9" showFirstColumn="0" showLastColumn="0" showRowStripes="1" showColumnStripes="0"/>
</table>
</file>

<file path=xl/tables/table6.xml><?xml version="1.0" encoding="utf-8"?>
<table xmlns="http://schemas.openxmlformats.org/spreadsheetml/2006/main" id="7" name="Table468" displayName="Table468" ref="A2:X323" totalsRowShown="0">
  <autoFilter ref="A2:X323"/>
  <tableColumns count="24">
    <tableColumn id="1" name="Manufacturer"/>
    <tableColumn id="2" name="Brand"/>
    <tableColumn id="3" name="Model Number"/>
    <tableColumn id="4" name="Motor Design"/>
    <tableColumn id="5" name="Speed RPM"/>
    <tableColumn id="6" name="Motor Capability"/>
    <tableColumn id="7" name="Pool Pump Unit Type"/>
    <tableColumn id="8" name="Pool Pump Motor Capacity"/>
    <tableColumn id="9" name="Motor Service Factor"/>
    <tableColumn id="10" name="Motor Efficiency %"/>
    <tableColumn id="11" name="Nameplate HP"/>
    <tableColumn id="12" name="Pump Control Speed"/>
    <tableColumn id="13" name="Curve-A gpm Flow"/>
    <tableColumn id="14" name="Curve-A Power Watts"/>
    <tableColumn id="15" name="Curve-A Energy Factor"/>
    <tableColumn id="16" name="Curve-B gpm Flow"/>
    <tableColumn id="17" name="Curve-B Power Watts"/>
    <tableColumn id="18" name="Curve-B Energy Factor"/>
    <tableColumn id="19" name="Curve-C gpm Flow"/>
    <tableColumn id="20" name="Curve-C Power Watts"/>
    <tableColumn id="21" name="Curve-C Energy Factor"/>
    <tableColumn id="22" name="Pool Pump Test Procedure Used"/>
    <tableColumn id="23" name="Regulatory Status"/>
    <tableColumn id="24" name="Add Date"/>
  </tableColumns>
  <tableStyleInfo name="TableStyleMedium9" showFirstColumn="0" showLastColumn="0" showRowStripes="1" showColumnStripes="0"/>
</table>
</file>

<file path=xl/tables/table7.xml><?xml version="1.0" encoding="utf-8"?>
<table xmlns="http://schemas.openxmlformats.org/spreadsheetml/2006/main" id="1" name="Table1" displayName="Table1" ref="A2:X653" totalsRowShown="0" headerRowDxfId="28" dataDxfId="26" headerRowBorderDxfId="27" tableBorderDxfId="25" totalsRowBorderDxfId="24">
  <autoFilter ref="A2:X653">
    <filterColumn colId="3">
      <filters>
        <filter val="Variable-Speed"/>
      </filters>
    </filterColumn>
  </autoFilter>
  <tableColumns count="24">
    <tableColumn id="1" name="Manufacturer" dataDxfId="23"/>
    <tableColumn id="2" name="Brand" dataDxfId="22"/>
    <tableColumn id="3" name="Model Number" dataDxfId="21"/>
    <tableColumn id="4" name="Motor Design" dataDxfId="20"/>
    <tableColumn id="5" name="Speed RPM" dataDxfId="19"/>
    <tableColumn id="6" name="Motor Capability" dataDxfId="18"/>
    <tableColumn id="7" name="Pool Pump Unit Type" dataDxfId="17"/>
    <tableColumn id="8" name="Pool Pump Motor Capacity" dataDxfId="16"/>
    <tableColumn id="9" name="Motor Service Factor" dataDxfId="15"/>
    <tableColumn id="10" name="Motor Efficiency %" dataDxfId="14"/>
    <tableColumn id="11" name="Nameplate HP" dataDxfId="13"/>
    <tableColumn id="12" name="Pump Control Speed" dataDxfId="12"/>
    <tableColumn id="13" name="Curve-A gpm Flow" dataDxfId="11"/>
    <tableColumn id="14" name="Curve-A Power Watts" dataDxfId="10"/>
    <tableColumn id="15" name="Curve-A Energy Factor" dataDxfId="9"/>
    <tableColumn id="16" name="Curve-B gpm Flow" dataDxfId="8"/>
    <tableColumn id="17" name="Curve-B Power Watts" dataDxfId="7"/>
    <tableColumn id="18" name="Curve-B Energy Factor" dataDxfId="6"/>
    <tableColumn id="19" name="Curve-C gpm Flow" dataDxfId="5"/>
    <tableColumn id="20" name="Curve-C Power Watts" dataDxfId="4"/>
    <tableColumn id="21" name="Curve-C Energy Factor" dataDxfId="3"/>
    <tableColumn id="22" name="Pool Pump Test Procedure Used" dataDxfId="2"/>
    <tableColumn id="23" name="Regulatory Status" dataDxfId="1"/>
    <tableColumn id="24" name="Add Date" dataDxfId="0"/>
  </tableColumns>
  <tableStyleInfo name="TableStyleLight9"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4" Type="http://schemas.openxmlformats.org/officeDocument/2006/relationships/comments" Target="../comments1.xml"/></Relationships>
</file>

<file path=xl/worksheets/_rels/sheet4.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10.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drawing" Target="../drawings/drawing6.xml"/></Relationships>
</file>

<file path=xl/worksheets/_rels/sheet11.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drawing" Target="../drawings/drawing7.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3" Type="http://schemas.openxmlformats.org/officeDocument/2006/relationships/table" Target="../tables/table5.xml"/><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2" Type="http://schemas.openxmlformats.org/officeDocument/2006/relationships/table" Target="../tables/table6.xml"/><Relationship Id="rId1" Type="http://schemas.openxmlformats.org/officeDocument/2006/relationships/drawing" Target="../drawings/drawing11.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0.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3.xml"/><Relationship Id="rId1" Type="http://schemas.openxmlformats.org/officeDocument/2006/relationships/printerSettings" Target="../printerSettings/printerSettings15.bin"/><Relationship Id="rId4" Type="http://schemas.openxmlformats.org/officeDocument/2006/relationships/comments" Target="../comments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B40"/>
  <sheetViews>
    <sheetView zoomScale="70" zoomScaleNormal="70" workbookViewId="0">
      <selection activeCell="B12" sqref="B12"/>
    </sheetView>
  </sheetViews>
  <sheetFormatPr defaultRowHeight="13.2" x14ac:dyDescent="0.25"/>
  <cols>
    <col min="1" max="1" width="20.6640625" bestFit="1" customWidth="1"/>
    <col min="2" max="2" width="71.77734375" customWidth="1"/>
  </cols>
  <sheetData>
    <row r="1" spans="1:2" x14ac:dyDescent="0.25">
      <c r="A1" t="s">
        <v>1202</v>
      </c>
    </row>
    <row r="2" spans="1:2" x14ac:dyDescent="0.25">
      <c r="A2" t="s">
        <v>1203</v>
      </c>
    </row>
    <row r="3" spans="1:2" x14ac:dyDescent="0.25">
      <c r="A3" t="s">
        <v>1204</v>
      </c>
    </row>
    <row r="6" spans="1:2" x14ac:dyDescent="0.25">
      <c r="A6" s="346" t="s">
        <v>1379</v>
      </c>
      <c r="B6" s="346" t="s">
        <v>1380</v>
      </c>
    </row>
    <row r="7" spans="1:2" ht="52.8" x14ac:dyDescent="0.25">
      <c r="A7" s="414" t="s">
        <v>1383</v>
      </c>
      <c r="B7" s="413" t="s">
        <v>1384</v>
      </c>
    </row>
    <row r="8" spans="1:2" ht="39.6" x14ac:dyDescent="0.25">
      <c r="A8" s="413" t="s">
        <v>1405</v>
      </c>
      <c r="B8" s="413" t="s">
        <v>1398</v>
      </c>
    </row>
    <row r="9" spans="1:2" ht="79.2" x14ac:dyDescent="0.25">
      <c r="A9" s="413" t="s">
        <v>1381</v>
      </c>
      <c r="B9" s="413" t="s">
        <v>1399</v>
      </c>
    </row>
    <row r="10" spans="1:2" ht="105.6" x14ac:dyDescent="0.25">
      <c r="A10" s="413" t="s">
        <v>1382</v>
      </c>
      <c r="B10" s="413" t="s">
        <v>1385</v>
      </c>
    </row>
    <row r="11" spans="1:2" ht="79.2" x14ac:dyDescent="0.25">
      <c r="A11" s="413" t="s">
        <v>1386</v>
      </c>
      <c r="B11" s="413" t="s">
        <v>1400</v>
      </c>
    </row>
    <row r="12" spans="1:2" ht="52.8" x14ac:dyDescent="0.25">
      <c r="A12" s="413" t="s">
        <v>1390</v>
      </c>
      <c r="B12" s="413" t="s">
        <v>1391</v>
      </c>
    </row>
    <row r="13" spans="1:2" ht="66" x14ac:dyDescent="0.25">
      <c r="A13" s="413" t="s">
        <v>1392</v>
      </c>
      <c r="B13" s="413" t="s">
        <v>1401</v>
      </c>
    </row>
    <row r="14" spans="1:2" ht="79.2" x14ac:dyDescent="0.25">
      <c r="A14" s="413" t="s">
        <v>1393</v>
      </c>
      <c r="B14" s="413" t="s">
        <v>1402</v>
      </c>
    </row>
    <row r="15" spans="1:2" ht="105.6" x14ac:dyDescent="0.25">
      <c r="A15" s="413" t="s">
        <v>1394</v>
      </c>
      <c r="B15" s="413" t="s">
        <v>1403</v>
      </c>
    </row>
    <row r="16" spans="1:2" ht="26.4" x14ac:dyDescent="0.25">
      <c r="A16" s="413" t="s">
        <v>1396</v>
      </c>
      <c r="B16" s="413" t="s">
        <v>1395</v>
      </c>
    </row>
    <row r="17" spans="1:2" x14ac:dyDescent="0.25">
      <c r="A17" s="5" t="s">
        <v>1404</v>
      </c>
      <c r="B17" s="413" t="s">
        <v>1397</v>
      </c>
    </row>
    <row r="18" spans="1:2" x14ac:dyDescent="0.25">
      <c r="A18" s="5"/>
      <c r="B18" s="413"/>
    </row>
    <row r="19" spans="1:2" x14ac:dyDescent="0.25">
      <c r="A19" s="5"/>
      <c r="B19" s="413"/>
    </row>
    <row r="20" spans="1:2" x14ac:dyDescent="0.25">
      <c r="A20" s="5"/>
      <c r="B20" s="413"/>
    </row>
    <row r="21" spans="1:2" x14ac:dyDescent="0.25">
      <c r="A21" s="5"/>
      <c r="B21" s="413"/>
    </row>
    <row r="22" spans="1:2" x14ac:dyDescent="0.25">
      <c r="A22" s="5"/>
      <c r="B22" s="413"/>
    </row>
    <row r="23" spans="1:2" x14ac:dyDescent="0.25">
      <c r="A23" s="5"/>
      <c r="B23" s="413"/>
    </row>
    <row r="24" spans="1:2" x14ac:dyDescent="0.25">
      <c r="A24" s="5"/>
      <c r="B24" s="413"/>
    </row>
    <row r="25" spans="1:2" x14ac:dyDescent="0.25">
      <c r="A25" s="5"/>
      <c r="B25" s="413"/>
    </row>
    <row r="26" spans="1:2" x14ac:dyDescent="0.25">
      <c r="A26" s="5"/>
      <c r="B26" s="413"/>
    </row>
    <row r="27" spans="1:2" x14ac:dyDescent="0.25">
      <c r="A27" s="5"/>
      <c r="B27" s="413"/>
    </row>
    <row r="28" spans="1:2" x14ac:dyDescent="0.25">
      <c r="A28" s="5"/>
      <c r="B28" s="413"/>
    </row>
    <row r="29" spans="1:2" x14ac:dyDescent="0.25">
      <c r="A29" s="5"/>
      <c r="B29" s="413"/>
    </row>
    <row r="30" spans="1:2" x14ac:dyDescent="0.25">
      <c r="A30" s="5"/>
      <c r="B30" s="413"/>
    </row>
    <row r="31" spans="1:2" x14ac:dyDescent="0.25">
      <c r="A31" s="5"/>
      <c r="B31" s="413"/>
    </row>
    <row r="32" spans="1:2" x14ac:dyDescent="0.25">
      <c r="A32" s="5"/>
      <c r="B32" s="413"/>
    </row>
    <row r="33" spans="1:2" x14ac:dyDescent="0.25">
      <c r="A33" s="5"/>
      <c r="B33" s="413"/>
    </row>
    <row r="34" spans="1:2" x14ac:dyDescent="0.25">
      <c r="A34" s="5"/>
      <c r="B34" s="413"/>
    </row>
    <row r="35" spans="1:2" x14ac:dyDescent="0.25">
      <c r="A35" s="5"/>
      <c r="B35" s="413"/>
    </row>
    <row r="36" spans="1:2" x14ac:dyDescent="0.25">
      <c r="A36" s="5"/>
      <c r="B36" s="413"/>
    </row>
    <row r="37" spans="1:2" x14ac:dyDescent="0.25">
      <c r="A37" s="5"/>
      <c r="B37" s="413"/>
    </row>
    <row r="38" spans="1:2" x14ac:dyDescent="0.25">
      <c r="A38" s="5"/>
      <c r="B38" s="413"/>
    </row>
    <row r="39" spans="1:2" x14ac:dyDescent="0.25">
      <c r="A39" s="5"/>
      <c r="B39" s="413"/>
    </row>
    <row r="40" spans="1:2" x14ac:dyDescent="0.25">
      <c r="A40" s="5"/>
      <c r="B40" s="413"/>
    </row>
  </sheetData>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B1:N63"/>
  <sheetViews>
    <sheetView tabSelected="1" topLeftCell="E1" zoomScale="85" zoomScaleNormal="85" workbookViewId="0">
      <selection activeCell="F6" sqref="F6:F12"/>
    </sheetView>
  </sheetViews>
  <sheetFormatPr defaultRowHeight="13.2" x14ac:dyDescent="0.25"/>
  <cols>
    <col min="2" max="2" width="17.44140625" bestFit="1" customWidth="1"/>
    <col min="3" max="3" width="13.77734375" customWidth="1"/>
    <col min="4" max="4" width="41.21875" customWidth="1"/>
    <col min="5" max="5" width="9.109375" customWidth="1"/>
    <col min="6" max="6" width="21.109375" customWidth="1"/>
    <col min="7" max="7" width="12.88671875" customWidth="1"/>
    <col min="8" max="8" width="20.21875" customWidth="1"/>
    <col min="9" max="9" width="9.21875" customWidth="1"/>
    <col min="10" max="10" width="38.109375" customWidth="1"/>
    <col min="11" max="11" width="10.33203125" customWidth="1"/>
    <col min="12" max="12" width="26.88671875" customWidth="1"/>
    <col min="13" max="13" width="11.109375" customWidth="1"/>
    <col min="14" max="14" width="76.33203125" customWidth="1"/>
    <col min="18" max="18" width="42" bestFit="1" customWidth="1"/>
  </cols>
  <sheetData>
    <row r="1" spans="2:14" x14ac:dyDescent="0.25">
      <c r="C1" s="5" t="s">
        <v>1254</v>
      </c>
      <c r="D1" s="5" t="s">
        <v>1255</v>
      </c>
    </row>
    <row r="2" spans="2:14" x14ac:dyDescent="0.25">
      <c r="C2" s="5" t="s">
        <v>1256</v>
      </c>
      <c r="D2" s="5" t="s">
        <v>1257</v>
      </c>
    </row>
    <row r="3" spans="2:14" x14ac:dyDescent="0.25">
      <c r="C3" s="5" t="s">
        <v>1258</v>
      </c>
      <c r="D3" s="5" t="s">
        <v>1259</v>
      </c>
    </row>
    <row r="4" spans="2:14" ht="13.8" thickBot="1" x14ac:dyDescent="0.3"/>
    <row r="5" spans="2:14" ht="14.4" x14ac:dyDescent="0.3">
      <c r="B5" s="369" t="s">
        <v>1240</v>
      </c>
      <c r="C5" s="370" t="s">
        <v>1241</v>
      </c>
      <c r="D5" s="371" t="s">
        <v>1242</v>
      </c>
      <c r="E5" s="505" t="s">
        <v>1243</v>
      </c>
      <c r="F5" s="506"/>
      <c r="G5" s="505" t="s">
        <v>1509</v>
      </c>
      <c r="H5" s="506"/>
      <c r="I5" s="505" t="s">
        <v>1244</v>
      </c>
      <c r="J5" s="506"/>
      <c r="K5" s="505" t="s">
        <v>181</v>
      </c>
      <c r="L5" s="506"/>
      <c r="M5" s="505" t="s">
        <v>1245</v>
      </c>
      <c r="N5" s="506"/>
    </row>
    <row r="6" spans="2:14" ht="48" x14ac:dyDescent="0.25">
      <c r="B6" s="488" t="s">
        <v>1246</v>
      </c>
      <c r="C6" s="491" t="s">
        <v>1247</v>
      </c>
      <c r="D6" s="404" t="s">
        <v>1248</v>
      </c>
      <c r="E6" s="488">
        <f>ROUND(Analysis!AM10,-2)</f>
        <v>15700</v>
      </c>
      <c r="F6" s="494" t="s">
        <v>1450</v>
      </c>
      <c r="G6" s="497" t="s">
        <v>1249</v>
      </c>
      <c r="H6" s="498"/>
      <c r="I6" s="400">
        <f>ROUND(Analysis!AM15,3)</f>
        <v>1.052</v>
      </c>
      <c r="J6" s="403" t="s">
        <v>1451</v>
      </c>
      <c r="K6" s="399">
        <f>Analysis!AM19</f>
        <v>41</v>
      </c>
      <c r="L6" s="403" t="s">
        <v>1452</v>
      </c>
      <c r="M6" s="486">
        <f>'1-Spd CEC Data (2008)'!$AN$9</f>
        <v>2.3817391304347821</v>
      </c>
      <c r="N6" s="372" t="s">
        <v>1525</v>
      </c>
    </row>
    <row r="7" spans="2:14" ht="51.6" customHeight="1" x14ac:dyDescent="0.25">
      <c r="B7" s="489" t="s">
        <v>1246</v>
      </c>
      <c r="C7" s="492"/>
      <c r="D7" s="404" t="s">
        <v>1250</v>
      </c>
      <c r="E7" s="489"/>
      <c r="F7" s="495"/>
      <c r="G7" s="499">
        <f>Analysis!AM14</f>
        <v>0.71685004683141718</v>
      </c>
      <c r="H7" s="501" t="s">
        <v>1251</v>
      </c>
      <c r="I7" s="438">
        <f>ROUND(Analysis!AM16,3)</f>
        <v>1.0449999999999999</v>
      </c>
      <c r="J7" s="429" t="s">
        <v>1485</v>
      </c>
      <c r="K7" s="507">
        <f>Analysis!AM20</f>
        <v>22</v>
      </c>
      <c r="L7" s="494" t="s">
        <v>1453</v>
      </c>
      <c r="M7" s="486">
        <f>'2-Spd CEC Data (2018)'!$AP$26</f>
        <v>2.6978</v>
      </c>
      <c r="N7" s="372" t="s">
        <v>1526</v>
      </c>
    </row>
    <row r="8" spans="2:14" ht="48" x14ac:dyDescent="0.25">
      <c r="B8" s="489" t="s">
        <v>1246</v>
      </c>
      <c r="C8" s="492"/>
      <c r="D8" s="404" t="s">
        <v>1252</v>
      </c>
      <c r="E8" s="489"/>
      <c r="F8" s="495"/>
      <c r="G8" s="500"/>
      <c r="H8" s="502"/>
      <c r="I8" s="438">
        <f>Analysis!$AP$17</f>
        <v>1.1702786506873917</v>
      </c>
      <c r="J8" s="429" t="s">
        <v>1491</v>
      </c>
      <c r="K8" s="508"/>
      <c r="L8" s="509"/>
      <c r="M8" s="486">
        <f>'VS CEC Data (2018)'!$AP$27</f>
        <v>5.0389419999999987</v>
      </c>
      <c r="N8" s="372" t="s">
        <v>1373</v>
      </c>
    </row>
    <row r="9" spans="2:14" ht="56.4" customHeight="1" x14ac:dyDescent="0.25">
      <c r="B9" s="489" t="s">
        <v>1246</v>
      </c>
      <c r="C9" s="492"/>
      <c r="D9" s="404" t="s">
        <v>1269</v>
      </c>
      <c r="E9" s="489"/>
      <c r="F9" s="495"/>
      <c r="G9" s="499">
        <f>Analysis!AM13</f>
        <v>0.28314995316858282</v>
      </c>
      <c r="H9" s="494" t="s">
        <v>1253</v>
      </c>
      <c r="I9" s="438">
        <f>ROUND(Analysis!AM17,3)</f>
        <v>1.0409999999999999</v>
      </c>
      <c r="J9" s="429" t="s">
        <v>1486</v>
      </c>
      <c r="K9" s="507">
        <f>Analysis!AM21</f>
        <v>18</v>
      </c>
      <c r="L9" s="510" t="s">
        <v>1454</v>
      </c>
      <c r="M9" s="486">
        <f>'2-Spd CEC Data (2018)'!$AP$27</f>
        <v>3.2086000000000001</v>
      </c>
      <c r="N9" s="372" t="s">
        <v>1527</v>
      </c>
    </row>
    <row r="10" spans="2:14" ht="48" x14ac:dyDescent="0.25">
      <c r="B10" s="489" t="s">
        <v>1246</v>
      </c>
      <c r="C10" s="492"/>
      <c r="D10" s="404" t="s">
        <v>1270</v>
      </c>
      <c r="E10" s="489"/>
      <c r="F10" s="495"/>
      <c r="G10" s="503"/>
      <c r="H10" s="495"/>
      <c r="I10" s="438">
        <f>Analysis!$AP$18</f>
        <v>1.1661950807825834</v>
      </c>
      <c r="J10" s="429" t="s">
        <v>1492</v>
      </c>
      <c r="K10" s="508"/>
      <c r="L10" s="510"/>
      <c r="M10" s="486">
        <f>'VS CEC Data (2018)'!$AP$28</f>
        <v>6.5545899999999993</v>
      </c>
      <c r="N10" s="372" t="s">
        <v>1374</v>
      </c>
    </row>
    <row r="11" spans="2:14" ht="48" x14ac:dyDescent="0.25">
      <c r="B11" s="489" t="s">
        <v>1246</v>
      </c>
      <c r="C11" s="492"/>
      <c r="D11" s="404" t="s">
        <v>1271</v>
      </c>
      <c r="E11" s="489"/>
      <c r="F11" s="495"/>
      <c r="G11" s="503"/>
      <c r="H11" s="495"/>
      <c r="I11" s="511">
        <f>Analysis!AM18</f>
        <v>0.44593118291120465</v>
      </c>
      <c r="J11" s="510" t="s">
        <v>1455</v>
      </c>
      <c r="K11" s="507">
        <f>Analysis!AM22</f>
        <v>48</v>
      </c>
      <c r="L11" s="510" t="s">
        <v>1456</v>
      </c>
      <c r="M11" s="486">
        <f>'2-Spd CEC Data (2018)'!$AP$10</f>
        <v>2.8462000000000014</v>
      </c>
      <c r="N11" s="372" t="s">
        <v>1528</v>
      </c>
    </row>
    <row r="12" spans="2:14" ht="36.6" thickBot="1" x14ac:dyDescent="0.3">
      <c r="B12" s="490" t="s">
        <v>1246</v>
      </c>
      <c r="C12" s="493"/>
      <c r="D12" s="405" t="s">
        <v>1272</v>
      </c>
      <c r="E12" s="490"/>
      <c r="F12" s="496"/>
      <c r="G12" s="504"/>
      <c r="H12" s="496"/>
      <c r="I12" s="512"/>
      <c r="J12" s="513"/>
      <c r="K12" s="514"/>
      <c r="L12" s="513"/>
      <c r="M12" s="487">
        <f>'VS CEC Data (2018)'!$AP$10</f>
        <v>4.2735489999999956</v>
      </c>
      <c r="N12" s="373" t="s">
        <v>1375</v>
      </c>
    </row>
    <row r="13" spans="2:14" hidden="1" x14ac:dyDescent="0.25">
      <c r="B13" s="14"/>
      <c r="C13" s="14"/>
      <c r="D13" s="406"/>
      <c r="E13" s="406"/>
      <c r="F13" s="406"/>
      <c r="G13" s="406"/>
      <c r="H13" s="406"/>
      <c r="I13" s="406"/>
      <c r="J13" s="406"/>
      <c r="K13" s="406"/>
      <c r="L13" s="406"/>
      <c r="M13" s="14"/>
      <c r="N13" s="14"/>
    </row>
    <row r="14" spans="2:14" hidden="1" x14ac:dyDescent="0.25">
      <c r="D14" s="407"/>
      <c r="E14" s="407"/>
      <c r="F14" s="407"/>
      <c r="G14" s="407"/>
      <c r="H14" s="407"/>
      <c r="I14" s="407"/>
      <c r="J14" s="407"/>
      <c r="K14" s="407"/>
      <c r="L14" s="407"/>
    </row>
    <row r="15" spans="2:14" hidden="1" x14ac:dyDescent="0.25">
      <c r="D15" s="407"/>
      <c r="E15" s="407"/>
      <c r="F15" s="407"/>
      <c r="G15" s="407"/>
      <c r="H15" s="407"/>
      <c r="I15" s="407"/>
      <c r="J15" s="407"/>
      <c r="K15" s="407"/>
      <c r="L15" s="407"/>
    </row>
    <row r="16" spans="2:14" hidden="1" x14ac:dyDescent="0.25">
      <c r="D16" s="407"/>
      <c r="E16" s="407"/>
      <c r="F16" s="407"/>
      <c r="G16" s="407"/>
      <c r="H16" s="407"/>
      <c r="I16" s="407"/>
      <c r="J16" s="407"/>
      <c r="K16" s="407"/>
      <c r="L16" s="407"/>
    </row>
    <row r="17" spans="2:14" ht="13.8" hidden="1" thickBot="1" x14ac:dyDescent="0.3">
      <c r="D17" s="407"/>
      <c r="E17" s="407"/>
      <c r="F17" s="407"/>
      <c r="G17" s="407"/>
      <c r="H17" s="407"/>
      <c r="I17" s="407"/>
      <c r="J17" s="407"/>
      <c r="K17" s="407"/>
      <c r="L17" s="407"/>
    </row>
    <row r="18" spans="2:14" ht="14.4" hidden="1" x14ac:dyDescent="0.3">
      <c r="B18" s="369" t="s">
        <v>1240</v>
      </c>
      <c r="C18" s="370" t="s">
        <v>1241</v>
      </c>
      <c r="D18" s="408" t="s">
        <v>1242</v>
      </c>
      <c r="E18" s="515" t="s">
        <v>1243</v>
      </c>
      <c r="F18" s="516"/>
      <c r="G18" s="515" t="s">
        <v>191</v>
      </c>
      <c r="H18" s="516"/>
      <c r="I18" s="515" t="s">
        <v>1244</v>
      </c>
      <c r="J18" s="516"/>
      <c r="K18" s="515" t="s">
        <v>181</v>
      </c>
      <c r="L18" s="516"/>
      <c r="M18" s="505" t="s">
        <v>1245</v>
      </c>
      <c r="N18" s="506"/>
    </row>
    <row r="19" spans="2:14" ht="48" x14ac:dyDescent="0.25">
      <c r="B19" s="517" t="s">
        <v>1362</v>
      </c>
      <c r="C19" s="507" t="s">
        <v>1247</v>
      </c>
      <c r="D19" s="470" t="s">
        <v>1298</v>
      </c>
      <c r="E19" s="521">
        <v>27527</v>
      </c>
      <c r="F19" s="524" t="s">
        <v>1323</v>
      </c>
      <c r="G19" s="528"/>
      <c r="H19" s="529"/>
      <c r="I19" s="471">
        <f>'MFm Report Values'!E26</f>
        <v>3.4</v>
      </c>
      <c r="J19" s="524" t="s">
        <v>1539</v>
      </c>
      <c r="K19" s="472">
        <f>'MFm Report Values'!B26</f>
        <v>63.3</v>
      </c>
      <c r="L19" s="524" t="s">
        <v>1324</v>
      </c>
      <c r="M19" s="473">
        <f>'1-Spd CEC Data (2008)'!$AN$10</f>
        <v>2.3817391304347821</v>
      </c>
      <c r="N19" s="469" t="s">
        <v>1529</v>
      </c>
    </row>
    <row r="20" spans="2:14" s="479" customFormat="1" ht="48" x14ac:dyDescent="0.25">
      <c r="B20" s="518"/>
      <c r="C20" s="520"/>
      <c r="D20" s="476" t="s">
        <v>1515</v>
      </c>
      <c r="E20" s="522"/>
      <c r="F20" s="525"/>
      <c r="G20" s="530"/>
      <c r="H20" s="531"/>
      <c r="I20" s="534">
        <f>'MFm Report Values'!$E$27</f>
        <v>1.855</v>
      </c>
      <c r="J20" s="525"/>
      <c r="K20" s="536">
        <f>'MFm Report Values'!$B$27</f>
        <v>53.5</v>
      </c>
      <c r="L20" s="525"/>
      <c r="M20" s="477">
        <f>'2-Spd CEC Data (2018)'!$AP$11</f>
        <v>2.5008000000000008</v>
      </c>
      <c r="N20" s="478" t="s">
        <v>1530</v>
      </c>
    </row>
    <row r="21" spans="2:14" s="483" customFormat="1" ht="48" x14ac:dyDescent="0.25">
      <c r="B21" s="518"/>
      <c r="C21" s="520"/>
      <c r="D21" s="480" t="s">
        <v>1513</v>
      </c>
      <c r="E21" s="522"/>
      <c r="F21" s="525"/>
      <c r="G21" s="530"/>
      <c r="H21" s="531"/>
      <c r="I21" s="535"/>
      <c r="J21" s="525"/>
      <c r="K21" s="537"/>
      <c r="L21" s="525"/>
      <c r="M21" s="481">
        <f>'VS CEC Data (2018)'!$AP$11</f>
        <v>3.3285444999999996</v>
      </c>
      <c r="N21" s="482" t="s">
        <v>1531</v>
      </c>
    </row>
    <row r="22" spans="2:14" s="479" customFormat="1" ht="48" x14ac:dyDescent="0.25">
      <c r="B22" s="518"/>
      <c r="C22" s="520"/>
      <c r="D22" s="476" t="s">
        <v>1514</v>
      </c>
      <c r="E22" s="522"/>
      <c r="F22" s="525"/>
      <c r="G22" s="530"/>
      <c r="H22" s="531"/>
      <c r="I22" s="534">
        <f>'MFm Report Values'!$E$28</f>
        <v>0.54100000000000004</v>
      </c>
      <c r="J22" s="525"/>
      <c r="K22" s="536">
        <f>'MFm Report Values'!$B$28</f>
        <v>31.8</v>
      </c>
      <c r="L22" s="525"/>
      <c r="M22" s="477">
        <f>'2-Spd CEC Data (2018)'!$AP$12</f>
        <v>4.4963320000000007</v>
      </c>
      <c r="N22" s="478" t="s">
        <v>1532</v>
      </c>
    </row>
    <row r="23" spans="2:14" s="483" customFormat="1" ht="48" x14ac:dyDescent="0.25">
      <c r="B23" s="518"/>
      <c r="C23" s="508"/>
      <c r="D23" s="480" t="s">
        <v>1516</v>
      </c>
      <c r="E23" s="523"/>
      <c r="F23" s="526"/>
      <c r="G23" s="530"/>
      <c r="H23" s="531"/>
      <c r="I23" s="535"/>
      <c r="J23" s="526"/>
      <c r="K23" s="537"/>
      <c r="L23" s="526"/>
      <c r="M23" s="481">
        <f>'VS CEC Data (2018)'!$AP$12</f>
        <v>8.4357566799999972</v>
      </c>
      <c r="N23" s="482" t="s">
        <v>1533</v>
      </c>
    </row>
    <row r="24" spans="2:14" ht="48" x14ac:dyDescent="0.25">
      <c r="B24" s="518"/>
      <c r="C24" s="507" t="s">
        <v>1288</v>
      </c>
      <c r="D24" s="470" t="s">
        <v>1298</v>
      </c>
      <c r="E24" s="521">
        <v>1400</v>
      </c>
      <c r="F24" s="524" t="s">
        <v>1376</v>
      </c>
      <c r="G24" s="530"/>
      <c r="H24" s="531"/>
      <c r="I24" s="536">
        <v>48</v>
      </c>
      <c r="J24" s="524" t="s">
        <v>1377</v>
      </c>
      <c r="K24" s="521">
        <f>ROUND((E24*I24)/(24*60),0)</f>
        <v>47</v>
      </c>
      <c r="L24" s="524" t="s">
        <v>1378</v>
      </c>
      <c r="M24" s="473">
        <f>'1-Spd CEC Data (2008)'!$AN$11</f>
        <v>2.3817391304347821</v>
      </c>
      <c r="N24" s="469" t="s">
        <v>1534</v>
      </c>
    </row>
    <row r="25" spans="2:14" ht="84" x14ac:dyDescent="0.25">
      <c r="B25" s="518"/>
      <c r="C25" s="520"/>
      <c r="D25" s="470" t="s">
        <v>1299</v>
      </c>
      <c r="E25" s="522"/>
      <c r="F25" s="525"/>
      <c r="G25" s="530"/>
      <c r="H25" s="531"/>
      <c r="I25" s="537"/>
      <c r="J25" s="525"/>
      <c r="K25" s="522"/>
      <c r="L25" s="525"/>
      <c r="M25" s="473">
        <f>'2-Spd CEC Data (2018)'!$AP$13</f>
        <v>2.9207000000000019</v>
      </c>
      <c r="N25" s="469" t="s">
        <v>1535</v>
      </c>
    </row>
    <row r="26" spans="2:14" ht="84" x14ac:dyDescent="0.25">
      <c r="B26" s="518"/>
      <c r="C26" s="508"/>
      <c r="D26" s="470" t="s">
        <v>1300</v>
      </c>
      <c r="E26" s="523"/>
      <c r="F26" s="526"/>
      <c r="G26" s="530"/>
      <c r="H26" s="531"/>
      <c r="I26" s="538"/>
      <c r="J26" s="526"/>
      <c r="K26" s="523"/>
      <c r="L26" s="526"/>
      <c r="M26" s="473">
        <f>'VS CEC Data (2018)'!$AP$13</f>
        <v>4.4708609999999993</v>
      </c>
      <c r="N26" s="469" t="s">
        <v>1536</v>
      </c>
    </row>
    <row r="27" spans="2:14" ht="48" x14ac:dyDescent="0.25">
      <c r="B27" s="518"/>
      <c r="C27" s="507" t="s">
        <v>1289</v>
      </c>
      <c r="D27" s="470" t="s">
        <v>1298</v>
      </c>
      <c r="E27" s="521">
        <v>720</v>
      </c>
      <c r="F27" s="524" t="s">
        <v>1376</v>
      </c>
      <c r="G27" s="530"/>
      <c r="H27" s="531"/>
      <c r="I27" s="536">
        <v>24</v>
      </c>
      <c r="J27" s="524" t="s">
        <v>1377</v>
      </c>
      <c r="K27" s="521">
        <f>MAX(ROUND((E27*I27)/(24*60),0),15)</f>
        <v>15</v>
      </c>
      <c r="L27" s="524" t="s">
        <v>1495</v>
      </c>
      <c r="M27" s="473">
        <f>'1-Spd CEC Data (2008)'!$AN$12</f>
        <v>2.3817391304347821</v>
      </c>
      <c r="N27" s="469" t="s">
        <v>1534</v>
      </c>
    </row>
    <row r="28" spans="2:14" ht="60" x14ac:dyDescent="0.25">
      <c r="B28" s="518"/>
      <c r="C28" s="520"/>
      <c r="D28" s="470" t="s">
        <v>1299</v>
      </c>
      <c r="E28" s="522"/>
      <c r="F28" s="525"/>
      <c r="G28" s="530"/>
      <c r="H28" s="531"/>
      <c r="I28" s="537"/>
      <c r="J28" s="525"/>
      <c r="K28" s="522"/>
      <c r="L28" s="525"/>
      <c r="M28" s="473">
        <f>'2-Spd CEC Data (2018)'!$AP$14</f>
        <v>7.2055000000000007</v>
      </c>
      <c r="N28" s="469" t="s">
        <v>1537</v>
      </c>
    </row>
    <row r="29" spans="2:14" ht="60.6" thickBot="1" x14ac:dyDescent="0.3">
      <c r="B29" s="519"/>
      <c r="C29" s="514"/>
      <c r="D29" s="474" t="s">
        <v>1300</v>
      </c>
      <c r="E29" s="527"/>
      <c r="F29" s="526"/>
      <c r="G29" s="532"/>
      <c r="H29" s="533"/>
      <c r="I29" s="539"/>
      <c r="J29" s="526"/>
      <c r="K29" s="527"/>
      <c r="L29" s="526"/>
      <c r="M29" s="475">
        <f>'VS CEC Data (2018)'!$AP$33</f>
        <v>7.8646600000000007</v>
      </c>
      <c r="N29" s="469" t="s">
        <v>1538</v>
      </c>
    </row>
    <row r="50" ht="12.9" customHeight="1" x14ac:dyDescent="0.25"/>
    <row r="57" ht="12.9" customHeight="1" x14ac:dyDescent="0.25"/>
    <row r="60" ht="12.9" customHeight="1" x14ac:dyDescent="0.25"/>
    <row r="63" ht="12.9" customHeight="1" x14ac:dyDescent="0.25"/>
  </sheetData>
  <mergeCells count="52">
    <mergeCell ref="G19:H29"/>
    <mergeCell ref="L27:L29"/>
    <mergeCell ref="I20:I21"/>
    <mergeCell ref="J19:J23"/>
    <mergeCell ref="L19:L23"/>
    <mergeCell ref="K24:K26"/>
    <mergeCell ref="L24:L26"/>
    <mergeCell ref="I24:I26"/>
    <mergeCell ref="J24:J26"/>
    <mergeCell ref="I27:I29"/>
    <mergeCell ref="J27:J29"/>
    <mergeCell ref="K27:K29"/>
    <mergeCell ref="I22:I23"/>
    <mergeCell ref="K20:K21"/>
    <mergeCell ref="K22:K23"/>
    <mergeCell ref="B19:B29"/>
    <mergeCell ref="C19:C23"/>
    <mergeCell ref="E19:E23"/>
    <mergeCell ref="F19:F23"/>
    <mergeCell ref="C27:C29"/>
    <mergeCell ref="E27:E29"/>
    <mergeCell ref="F27:F29"/>
    <mergeCell ref="C24:C26"/>
    <mergeCell ref="E24:E26"/>
    <mergeCell ref="F24:F26"/>
    <mergeCell ref="E18:F18"/>
    <mergeCell ref="G18:H18"/>
    <mergeCell ref="I18:J18"/>
    <mergeCell ref="K18:L18"/>
    <mergeCell ref="M18:N18"/>
    <mergeCell ref="K7:K8"/>
    <mergeCell ref="L7:L8"/>
    <mergeCell ref="L9:L10"/>
    <mergeCell ref="I11:I12"/>
    <mergeCell ref="J11:J12"/>
    <mergeCell ref="K11:K12"/>
    <mergeCell ref="L11:L12"/>
    <mergeCell ref="K9:K10"/>
    <mergeCell ref="E5:F5"/>
    <mergeCell ref="G5:H5"/>
    <mergeCell ref="I5:J5"/>
    <mergeCell ref="K5:L5"/>
    <mergeCell ref="M5:N5"/>
    <mergeCell ref="B6:B12"/>
    <mergeCell ref="C6:C12"/>
    <mergeCell ref="E6:E12"/>
    <mergeCell ref="F6:F12"/>
    <mergeCell ref="G6:H6"/>
    <mergeCell ref="G7:G8"/>
    <mergeCell ref="H7:H8"/>
    <mergeCell ref="G9:G12"/>
    <mergeCell ref="H9:H12"/>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4"/>
  <dimension ref="A1:AQ750"/>
  <sheetViews>
    <sheetView zoomScale="40" zoomScaleNormal="40" workbookViewId="0">
      <selection activeCell="AM16" sqref="AM16"/>
    </sheetView>
  </sheetViews>
  <sheetFormatPr defaultRowHeight="13.2" x14ac:dyDescent="0.25"/>
  <cols>
    <col min="2" max="2" width="10.21875" customWidth="1"/>
    <col min="3" max="4" width="10" customWidth="1"/>
    <col min="5" max="5" width="10.6640625" customWidth="1"/>
    <col min="6" max="6" width="10.109375" customWidth="1"/>
    <col min="8" max="8" width="9.6640625" bestFit="1" customWidth="1"/>
    <col min="10" max="10" width="10.6640625" customWidth="1"/>
    <col min="11" max="11" width="10.21875" customWidth="1"/>
    <col min="12" max="12" width="11" customWidth="1"/>
    <col min="13" max="13" width="10.88671875" customWidth="1"/>
    <col min="14" max="14" width="12" customWidth="1"/>
    <col min="15" max="15" width="11" customWidth="1"/>
    <col min="16" max="16" width="10.6640625" customWidth="1"/>
    <col min="17" max="17" width="10.21875" customWidth="1"/>
    <col min="18" max="18" width="10.88671875" customWidth="1"/>
    <col min="19" max="19" width="7.88671875" customWidth="1"/>
    <col min="20" max="20" width="8" customWidth="1"/>
    <col min="21" max="21" width="8.21875" customWidth="1"/>
    <col min="22" max="22" width="8.6640625" customWidth="1"/>
    <col min="23" max="23" width="8.21875" customWidth="1"/>
    <col min="24" max="24" width="8.33203125" customWidth="1"/>
    <col min="25" max="25" width="12.109375" customWidth="1"/>
    <col min="26" max="26" width="10.21875" bestFit="1" customWidth="1"/>
    <col min="28" max="28" width="10.88671875" bestFit="1" customWidth="1"/>
    <col min="29" max="29" width="10.88671875" customWidth="1"/>
    <col min="35" max="35" width="9.33203125" bestFit="1" customWidth="1"/>
    <col min="38" max="38" width="43.33203125" bestFit="1" customWidth="1"/>
    <col min="39" max="39" width="14.44140625" bestFit="1" customWidth="1"/>
    <col min="40" max="40" width="14.77734375" customWidth="1"/>
    <col min="41" max="41" width="50.33203125" bestFit="1" customWidth="1"/>
    <col min="42" max="43" width="14.77734375" customWidth="1"/>
  </cols>
  <sheetData>
    <row r="1" spans="1:43" ht="39.6" x14ac:dyDescent="0.25">
      <c r="A1" s="281" t="s">
        <v>234</v>
      </c>
      <c r="B1" s="281">
        <f t="shared" ref="B1:AE1" si="0">COUNT(B9:B682)</f>
        <v>674</v>
      </c>
      <c r="C1" s="281">
        <f t="shared" si="0"/>
        <v>674</v>
      </c>
      <c r="D1" s="281">
        <f t="shared" si="0"/>
        <v>674</v>
      </c>
      <c r="E1" s="281">
        <f t="shared" si="0"/>
        <v>0</v>
      </c>
      <c r="F1" s="281">
        <f t="shared" si="0"/>
        <v>56</v>
      </c>
      <c r="G1" s="281">
        <f t="shared" si="0"/>
        <v>674</v>
      </c>
      <c r="H1" s="281">
        <f t="shared" si="0"/>
        <v>674</v>
      </c>
      <c r="I1" s="281">
        <f t="shared" si="0"/>
        <v>674</v>
      </c>
      <c r="J1" s="281">
        <f t="shared" si="0"/>
        <v>674</v>
      </c>
      <c r="K1" s="281">
        <f t="shared" si="0"/>
        <v>674</v>
      </c>
      <c r="L1" s="281">
        <f t="shared" si="0"/>
        <v>674</v>
      </c>
      <c r="M1" s="281">
        <f t="shared" si="0"/>
        <v>674</v>
      </c>
      <c r="N1" s="281">
        <f t="shared" si="0"/>
        <v>674</v>
      </c>
      <c r="O1" s="281">
        <f t="shared" si="0"/>
        <v>674</v>
      </c>
      <c r="P1" s="281">
        <f t="shared" si="0"/>
        <v>674</v>
      </c>
      <c r="Q1" s="281">
        <f t="shared" si="0"/>
        <v>674</v>
      </c>
      <c r="R1" s="281">
        <f t="shared" si="0"/>
        <v>674</v>
      </c>
      <c r="S1" s="281">
        <f t="shared" si="0"/>
        <v>198</v>
      </c>
      <c r="T1" s="281">
        <f t="shared" si="0"/>
        <v>198</v>
      </c>
      <c r="U1" s="281">
        <f t="shared" si="0"/>
        <v>198</v>
      </c>
      <c r="V1" s="281">
        <f t="shared" si="0"/>
        <v>198</v>
      </c>
      <c r="W1" s="281">
        <f t="shared" si="0"/>
        <v>198</v>
      </c>
      <c r="X1" s="281">
        <f t="shared" si="0"/>
        <v>198</v>
      </c>
      <c r="Y1" s="281">
        <f t="shared" si="0"/>
        <v>655</v>
      </c>
      <c r="Z1" s="281">
        <f t="shared" si="0"/>
        <v>674</v>
      </c>
      <c r="AA1" s="281">
        <f t="shared" si="0"/>
        <v>674</v>
      </c>
      <c r="AB1" s="281">
        <f t="shared" si="0"/>
        <v>198</v>
      </c>
      <c r="AC1" s="289">
        <f t="shared" si="0"/>
        <v>193</v>
      </c>
      <c r="AD1" s="289">
        <f t="shared" si="0"/>
        <v>674</v>
      </c>
      <c r="AE1" s="289">
        <f t="shared" si="0"/>
        <v>674</v>
      </c>
      <c r="AF1" s="289"/>
      <c r="AG1" s="289"/>
      <c r="AH1" s="289"/>
      <c r="AI1" s="289"/>
      <c r="AJ1" s="289"/>
      <c r="AK1" s="289"/>
      <c r="AL1" s="289"/>
      <c r="AM1" s="265" t="s">
        <v>233</v>
      </c>
      <c r="AN1" s="266" t="s">
        <v>504</v>
      </c>
      <c r="AO1" s="266" t="s">
        <v>505</v>
      </c>
      <c r="AP1" s="265" t="s">
        <v>502</v>
      </c>
      <c r="AQ1" s="265" t="s">
        <v>503</v>
      </c>
    </row>
    <row r="2" spans="1:43" x14ac:dyDescent="0.25">
      <c r="A2" s="281" t="s">
        <v>527</v>
      </c>
      <c r="B2" s="283">
        <f t="shared" ref="B2:AE2" si="1">MAX(B9:B682)</f>
        <v>3</v>
      </c>
      <c r="C2" s="284">
        <f t="shared" si="1"/>
        <v>6900</v>
      </c>
      <c r="D2" s="284">
        <f t="shared" si="1"/>
        <v>2666.2222222222222</v>
      </c>
      <c r="E2" s="283">
        <f t="shared" si="1"/>
        <v>0</v>
      </c>
      <c r="F2" s="283">
        <f t="shared" si="1"/>
        <v>2.1408333333333327</v>
      </c>
      <c r="G2" s="285">
        <f t="shared" si="1"/>
        <v>43.780224000000004</v>
      </c>
      <c r="H2" s="283">
        <f t="shared" si="1"/>
        <v>17</v>
      </c>
      <c r="I2" s="284">
        <f t="shared" si="1"/>
        <v>44653.968000000001</v>
      </c>
      <c r="J2" s="283">
        <f t="shared" si="1"/>
        <v>12658.643214285716</v>
      </c>
      <c r="K2" s="284">
        <f t="shared" si="1"/>
        <v>35000</v>
      </c>
      <c r="L2" s="283">
        <f t="shared" si="1"/>
        <v>2.7868974545454548</v>
      </c>
      <c r="M2" s="285">
        <f t="shared" si="1"/>
        <v>50</v>
      </c>
      <c r="N2" s="285">
        <f t="shared" si="1"/>
        <v>20</v>
      </c>
      <c r="O2" s="284">
        <f t="shared" si="1"/>
        <v>45000</v>
      </c>
      <c r="P2" s="283">
        <f t="shared" si="1"/>
        <v>2.3142857142857145</v>
      </c>
      <c r="Q2" s="285">
        <f t="shared" si="1"/>
        <v>1542</v>
      </c>
      <c r="R2" s="283">
        <f t="shared" si="1"/>
        <v>4489.5</v>
      </c>
      <c r="S2" s="283">
        <f t="shared" si="1"/>
        <v>95</v>
      </c>
      <c r="T2" s="283">
        <f t="shared" si="1"/>
        <v>10</v>
      </c>
      <c r="U2" s="284">
        <f t="shared" si="1"/>
        <v>36000</v>
      </c>
      <c r="V2" s="283">
        <f t="shared" si="1"/>
        <v>3</v>
      </c>
      <c r="W2" s="284">
        <f t="shared" si="1"/>
        <v>2800</v>
      </c>
      <c r="X2" s="284">
        <f t="shared" si="1"/>
        <v>5978.7</v>
      </c>
      <c r="Y2" s="283" t="e">
        <f t="shared" si="1"/>
        <v>#DIV/0!</v>
      </c>
      <c r="Z2" s="284">
        <f t="shared" si="1"/>
        <v>10337.243214285716</v>
      </c>
      <c r="AA2" s="286">
        <f t="shared" si="1"/>
        <v>0.94134897360703818</v>
      </c>
      <c r="AB2" s="284">
        <f t="shared" si="1"/>
        <v>5619.4096428571438</v>
      </c>
      <c r="AC2" s="318" t="e">
        <f t="shared" si="1"/>
        <v>#DIV/0!</v>
      </c>
      <c r="AD2" s="290">
        <f t="shared" si="1"/>
        <v>10337.243214285716</v>
      </c>
      <c r="AE2" s="291">
        <f t="shared" si="1"/>
        <v>0.94134897360703818</v>
      </c>
      <c r="AF2" s="291"/>
      <c r="AG2" s="291"/>
      <c r="AH2" s="291"/>
      <c r="AI2" s="291"/>
      <c r="AJ2" s="291"/>
      <c r="AK2" s="291"/>
      <c r="AL2" s="291"/>
      <c r="AM2">
        <v>0.5</v>
      </c>
      <c r="AN2" s="236">
        <v>1025.6666666666667</v>
      </c>
      <c r="AO2" s="236">
        <v>951.41666666666663</v>
      </c>
      <c r="AP2" s="264">
        <v>2.9725000000000001</v>
      </c>
      <c r="AQ2" s="264">
        <v>2.1408333333333327</v>
      </c>
    </row>
    <row r="3" spans="1:43" x14ac:dyDescent="0.25">
      <c r="A3" s="281" t="s">
        <v>528</v>
      </c>
      <c r="B3" s="283">
        <f t="shared" ref="B3:AE3" si="2">MIN(B9:B682)</f>
        <v>0.5</v>
      </c>
      <c r="C3" s="284">
        <f t="shared" si="2"/>
        <v>460</v>
      </c>
      <c r="D3" s="284">
        <f t="shared" si="2"/>
        <v>951.41666666666663</v>
      </c>
      <c r="E3" s="283">
        <f t="shared" si="2"/>
        <v>0</v>
      </c>
      <c r="F3" s="283">
        <f t="shared" si="2"/>
        <v>1.9639999999999997</v>
      </c>
      <c r="G3" s="285">
        <f t="shared" si="2"/>
        <v>0</v>
      </c>
      <c r="H3" s="283">
        <f t="shared" si="2"/>
        <v>2</v>
      </c>
      <c r="I3" s="284">
        <f t="shared" si="2"/>
        <v>0</v>
      </c>
      <c r="J3" s="283">
        <f t="shared" si="2"/>
        <v>1090.1121739130435</v>
      </c>
      <c r="K3" s="284">
        <f t="shared" si="2"/>
        <v>6000</v>
      </c>
      <c r="L3" s="283">
        <f t="shared" si="2"/>
        <v>0</v>
      </c>
      <c r="M3" s="285">
        <f t="shared" si="2"/>
        <v>14</v>
      </c>
      <c r="N3" s="285">
        <f t="shared" si="2"/>
        <v>4</v>
      </c>
      <c r="O3" s="284">
        <f t="shared" si="2"/>
        <v>6000</v>
      </c>
      <c r="P3" s="283">
        <f t="shared" si="2"/>
        <v>0.51923076923076927</v>
      </c>
      <c r="Q3" s="285">
        <f t="shared" si="2"/>
        <v>110</v>
      </c>
      <c r="R3" s="283">
        <f t="shared" si="2"/>
        <v>233.6</v>
      </c>
      <c r="S3" s="283">
        <f t="shared" si="2"/>
        <v>3</v>
      </c>
      <c r="T3" s="283">
        <f t="shared" si="2"/>
        <v>0.5</v>
      </c>
      <c r="U3" s="285">
        <f t="shared" si="2"/>
        <v>360</v>
      </c>
      <c r="V3" s="283">
        <f t="shared" si="2"/>
        <v>2.4E-2</v>
      </c>
      <c r="W3" s="285">
        <f t="shared" si="2"/>
        <v>140</v>
      </c>
      <c r="X3" s="284">
        <f t="shared" si="2"/>
        <v>72.635000000000005</v>
      </c>
      <c r="Y3" s="283" t="e">
        <f t="shared" si="2"/>
        <v>#DIV/0!</v>
      </c>
      <c r="Z3" s="284">
        <f t="shared" si="2"/>
        <v>-1413.8947368421052</v>
      </c>
      <c r="AA3" s="286">
        <f t="shared" si="2"/>
        <v>-0.72024112420245034</v>
      </c>
      <c r="AB3" s="284">
        <f t="shared" si="2"/>
        <v>-1686.395217391303</v>
      </c>
      <c r="AC3" s="318" t="e">
        <f t="shared" si="2"/>
        <v>#DIV/0!</v>
      </c>
      <c r="AD3" s="290">
        <f t="shared" si="2"/>
        <v>-1686.395217391303</v>
      </c>
      <c r="AE3" s="291">
        <f t="shared" si="2"/>
        <v>-0.72024112420245034</v>
      </c>
      <c r="AF3" s="291"/>
      <c r="AG3" s="291"/>
      <c r="AH3" s="291"/>
      <c r="AI3" s="291"/>
      <c r="AJ3" s="291"/>
      <c r="AK3" s="291"/>
      <c r="AL3" s="291"/>
      <c r="AM3">
        <v>0.75</v>
      </c>
      <c r="AN3" s="236">
        <v>1091.04</v>
      </c>
      <c r="AO3" s="236">
        <v>994.76</v>
      </c>
      <c r="AP3" s="264">
        <v>2.7436000000000003</v>
      </c>
      <c r="AQ3" s="264">
        <v>1.9639999999999997</v>
      </c>
    </row>
    <row r="4" spans="1:43" x14ac:dyDescent="0.25">
      <c r="A4" s="292" t="s">
        <v>161</v>
      </c>
      <c r="B4" s="293">
        <f>AVERAGE(B9:B682)</f>
        <v>1.4855341246290801</v>
      </c>
      <c r="C4" s="294">
        <f>AVERAGE(C9:C682)</f>
        <v>2155.1157270029676</v>
      </c>
      <c r="D4" s="294">
        <f>AVERAGE(D9:D682)</f>
        <v>1588.4741893379019</v>
      </c>
      <c r="E4" s="292"/>
      <c r="F4" s="295">
        <f t="shared" ref="F4:AE4" si="3">AVERAGE(F9:F682)</f>
        <v>1.9861041666666657</v>
      </c>
      <c r="G4" s="296">
        <f t="shared" si="3"/>
        <v>40.698172383531087</v>
      </c>
      <c r="H4" s="293">
        <f t="shared" si="3"/>
        <v>6.4376854599406528</v>
      </c>
      <c r="I4" s="294">
        <f t="shared" si="3"/>
        <v>15642.350768479269</v>
      </c>
      <c r="J4" s="294">
        <f t="shared" si="3"/>
        <v>3719.0184669969181</v>
      </c>
      <c r="K4" s="297">
        <f t="shared" si="3"/>
        <v>15753.857566765579</v>
      </c>
      <c r="L4" s="298">
        <f t="shared" si="3"/>
        <v>1.0469503382820831</v>
      </c>
      <c r="M4" s="299">
        <f t="shared" si="3"/>
        <v>21.947477744807124</v>
      </c>
      <c r="N4" s="299">
        <f t="shared" si="3"/>
        <v>13.12507418397626</v>
      </c>
      <c r="O4" s="297">
        <f t="shared" si="3"/>
        <v>16022.643916913947</v>
      </c>
      <c r="P4" s="300">
        <f t="shared" si="3"/>
        <v>1.0408452812267652</v>
      </c>
      <c r="Q4" s="301">
        <f t="shared" si="3"/>
        <v>239.22700296735906</v>
      </c>
      <c r="R4" s="294">
        <f t="shared" si="3"/>
        <v>1064.5325185459944</v>
      </c>
      <c r="S4" s="302">
        <f t="shared" si="3"/>
        <v>47.186868686868685</v>
      </c>
      <c r="T4" s="295">
        <f t="shared" si="3"/>
        <v>2.1262626262626263</v>
      </c>
      <c r="U4" s="297">
        <f t="shared" si="3"/>
        <v>6055</v>
      </c>
      <c r="V4" s="295">
        <f t="shared" si="3"/>
        <v>0.43906832103855564</v>
      </c>
      <c r="W4" s="297">
        <f t="shared" si="3"/>
        <v>815.55050505050508</v>
      </c>
      <c r="X4" s="297">
        <f t="shared" si="3"/>
        <v>654.73994949494943</v>
      </c>
      <c r="Y4" s="298" t="e">
        <f t="shared" si="3"/>
        <v>#DIV/0!</v>
      </c>
      <c r="Z4" s="297">
        <f t="shared" si="3"/>
        <v>2654.4859484509257</v>
      </c>
      <c r="AA4" s="303">
        <f t="shared" si="3"/>
        <v>0.68354134624473672</v>
      </c>
      <c r="AB4" s="297">
        <f t="shared" si="3"/>
        <v>1988.4095813053348</v>
      </c>
      <c r="AC4" s="298" t="e">
        <f t="shared" si="3"/>
        <v>#DIV/0!</v>
      </c>
      <c r="AD4" s="297">
        <f t="shared" si="3"/>
        <v>2462.1439454835645</v>
      </c>
      <c r="AE4" s="303">
        <f t="shared" si="3"/>
        <v>0.62685322688184231</v>
      </c>
      <c r="AF4" s="303"/>
      <c r="AG4" s="303"/>
      <c r="AH4" s="303"/>
      <c r="AI4" s="303"/>
      <c r="AJ4" s="303"/>
      <c r="AK4" s="303"/>
      <c r="AL4" s="303"/>
      <c r="AM4">
        <v>1</v>
      </c>
      <c r="AN4" s="236">
        <v>1344.578947368421</v>
      </c>
      <c r="AO4" s="236">
        <v>1199.0526315789473</v>
      </c>
      <c r="AP4" s="264">
        <v>2.5642105263157893</v>
      </c>
      <c r="AQ4" s="264">
        <v>1.8073684210526317</v>
      </c>
    </row>
    <row r="5" spans="1:43" x14ac:dyDescent="0.25">
      <c r="A5" s="304" t="s">
        <v>512</v>
      </c>
      <c r="B5" s="305">
        <f>STDEV(B9:B682)</f>
        <v>0.5032161906129391</v>
      </c>
      <c r="C5" s="306">
        <f>STDEV(C9:C682)</f>
        <v>689.09704735511821</v>
      </c>
      <c r="D5" s="306">
        <f>STDEV(D9:D682)</f>
        <v>354.8168829768112</v>
      </c>
      <c r="E5" s="304"/>
      <c r="F5" s="307">
        <f t="shared" ref="F5:AE5" si="4">STDEV(F9:F682)</f>
        <v>5.9011388752724998E-2</v>
      </c>
      <c r="G5" s="308">
        <f t="shared" si="4"/>
        <v>7.4087662874793132</v>
      </c>
      <c r="H5" s="305">
        <f t="shared" si="4"/>
        <v>1.9186202591542982</v>
      </c>
      <c r="I5" s="306">
        <f t="shared" si="4"/>
        <v>5484.5415805902248</v>
      </c>
      <c r="J5" s="309">
        <f t="shared" si="4"/>
        <v>1376.4553448366817</v>
      </c>
      <c r="K5" s="310">
        <f t="shared" si="4"/>
        <v>4577.7864987158682</v>
      </c>
      <c r="L5" s="311">
        <f t="shared" si="4"/>
        <v>0.41743119718535787</v>
      </c>
      <c r="M5" s="312">
        <f t="shared" si="4"/>
        <v>7.8670698850823673</v>
      </c>
      <c r="N5" s="305">
        <f t="shared" si="4"/>
        <v>4.0747193353224427</v>
      </c>
      <c r="O5" s="310">
        <f t="shared" si="4"/>
        <v>4439.2955996765613</v>
      </c>
      <c r="P5" s="313">
        <f t="shared" si="4"/>
        <v>0.208389621623956</v>
      </c>
      <c r="Q5" s="314">
        <f t="shared" si="4"/>
        <v>144.29267078345208</v>
      </c>
      <c r="R5" s="309">
        <f t="shared" si="4"/>
        <v>565.19087793013534</v>
      </c>
      <c r="S5" s="315">
        <f t="shared" si="4"/>
        <v>14.019581276936867</v>
      </c>
      <c r="T5" s="307">
        <f t="shared" si="4"/>
        <v>1.2731978093139331</v>
      </c>
      <c r="U5" s="310">
        <f t="shared" si="4"/>
        <v>4461.1436641155342</v>
      </c>
      <c r="V5" s="307">
        <f t="shared" si="4"/>
        <v>0.36177807757951796</v>
      </c>
      <c r="W5" s="310">
        <f t="shared" si="4"/>
        <v>417.61643560090829</v>
      </c>
      <c r="X5" s="310">
        <f t="shared" si="4"/>
        <v>641.18088426028214</v>
      </c>
      <c r="Y5" s="311" t="e">
        <f t="shared" si="4"/>
        <v>#DIV/0!</v>
      </c>
      <c r="Z5" s="310">
        <f t="shared" si="4"/>
        <v>1376.0253363525096</v>
      </c>
      <c r="AA5" s="316">
        <f t="shared" si="4"/>
        <v>0.18606062805884543</v>
      </c>
      <c r="AB5" s="310">
        <f t="shared" si="4"/>
        <v>1229.6617101901677</v>
      </c>
      <c r="AC5" s="311" t="e">
        <f t="shared" si="4"/>
        <v>#DIV/0!</v>
      </c>
      <c r="AD5" s="310">
        <f t="shared" si="4"/>
        <v>1423.3645745458507</v>
      </c>
      <c r="AE5" s="316">
        <f t="shared" si="4"/>
        <v>0.22074641482585103</v>
      </c>
      <c r="AF5" s="316"/>
      <c r="AG5" s="316"/>
      <c r="AH5" s="316"/>
      <c r="AI5" s="316"/>
      <c r="AJ5" s="316"/>
      <c r="AK5" s="316"/>
      <c r="AL5" s="316"/>
      <c r="AM5">
        <v>1.5</v>
      </c>
      <c r="AN5" s="236">
        <v>1493.304347826087</v>
      </c>
      <c r="AO5" s="236">
        <v>1313.2173913043478</v>
      </c>
      <c r="AP5" s="264">
        <v>2.3817391304347821</v>
      </c>
      <c r="AQ5" s="264">
        <v>1.6743478260869564</v>
      </c>
    </row>
    <row r="6" spans="1:43" ht="26.4" x14ac:dyDescent="0.25">
      <c r="A6" s="273"/>
      <c r="B6" s="273" t="s">
        <v>524</v>
      </c>
      <c r="C6" s="273" t="s">
        <v>524</v>
      </c>
      <c r="D6" s="273" t="s">
        <v>524</v>
      </c>
      <c r="E6" s="273" t="s">
        <v>524</v>
      </c>
      <c r="F6" s="273" t="s">
        <v>524</v>
      </c>
      <c r="G6" s="273" t="s">
        <v>524</v>
      </c>
      <c r="H6" s="273" t="s">
        <v>524</v>
      </c>
      <c r="I6" s="273" t="s">
        <v>524</v>
      </c>
      <c r="J6" s="273" t="s">
        <v>524</v>
      </c>
      <c r="K6" s="273" t="s">
        <v>524</v>
      </c>
      <c r="L6" s="273" t="s">
        <v>524</v>
      </c>
      <c r="M6" s="275" t="s">
        <v>525</v>
      </c>
      <c r="N6" s="275" t="s">
        <v>525</v>
      </c>
      <c r="O6" s="275" t="s">
        <v>525</v>
      </c>
      <c r="P6" s="275" t="s">
        <v>525</v>
      </c>
      <c r="Q6" s="275" t="s">
        <v>525</v>
      </c>
      <c r="R6" s="275" t="s">
        <v>525</v>
      </c>
      <c r="S6" s="282" t="s">
        <v>523</v>
      </c>
      <c r="T6" s="282" t="s">
        <v>523</v>
      </c>
      <c r="U6" s="282" t="s">
        <v>523</v>
      </c>
      <c r="V6" s="282" t="s">
        <v>523</v>
      </c>
      <c r="W6" s="282" t="s">
        <v>523</v>
      </c>
      <c r="X6" s="282" t="s">
        <v>523</v>
      </c>
      <c r="Y6" s="274" t="s">
        <v>187</v>
      </c>
      <c r="Z6" s="274" t="s">
        <v>187</v>
      </c>
      <c r="AA6" s="274" t="s">
        <v>187</v>
      </c>
      <c r="AB6" s="274" t="s">
        <v>187</v>
      </c>
      <c r="AC6" s="288" t="s">
        <v>187</v>
      </c>
      <c r="AD6" s="288" t="s">
        <v>187</v>
      </c>
      <c r="AE6" s="288" t="s">
        <v>187</v>
      </c>
      <c r="AF6" s="288"/>
      <c r="AG6" s="288"/>
      <c r="AH6" s="288"/>
      <c r="AI6" s="288"/>
      <c r="AJ6" s="288"/>
      <c r="AK6" s="288"/>
      <c r="AL6" s="288"/>
      <c r="AM6">
        <v>2</v>
      </c>
      <c r="AN6" s="236">
        <v>2040.0714285714287</v>
      </c>
      <c r="AO6" s="236">
        <v>1726.9285714285713</v>
      </c>
      <c r="AP6" s="264">
        <v>1.9471428571428568</v>
      </c>
      <c r="AQ6" s="264">
        <v>1.41</v>
      </c>
    </row>
    <row r="7" spans="1:43" x14ac:dyDescent="0.25">
      <c r="A7" s="273"/>
      <c r="B7" s="273"/>
      <c r="C7" s="273"/>
      <c r="D7" s="273"/>
      <c r="E7" s="273"/>
      <c r="F7" s="273"/>
      <c r="G7" s="273"/>
      <c r="H7" s="273"/>
      <c r="I7" s="273"/>
      <c r="J7" s="273"/>
      <c r="K7" s="273"/>
      <c r="L7" s="273"/>
      <c r="M7" s="275"/>
      <c r="N7" s="275"/>
      <c r="O7" s="275"/>
      <c r="P7" s="275"/>
      <c r="Q7" s="275"/>
      <c r="R7" s="275"/>
      <c r="S7" s="282"/>
      <c r="T7" s="282"/>
      <c r="U7" s="282"/>
      <c r="V7" s="282"/>
      <c r="W7" s="282"/>
      <c r="X7" s="282"/>
      <c r="Y7" s="274"/>
      <c r="Z7" s="274"/>
      <c r="AA7" s="274"/>
      <c r="AB7" s="274"/>
      <c r="AC7" s="288"/>
      <c r="AD7" s="288"/>
      <c r="AE7" s="288"/>
      <c r="AF7" s="288"/>
      <c r="AG7" s="288"/>
      <c r="AK7" s="288"/>
      <c r="AL7" s="288"/>
      <c r="AM7">
        <v>2.5</v>
      </c>
      <c r="AN7" s="236">
        <v>2182.4</v>
      </c>
      <c r="AO7" s="236">
        <v>1807.2</v>
      </c>
      <c r="AP7" s="264">
        <v>1.8879999999999999</v>
      </c>
      <c r="AQ7" s="264">
        <v>1.3939999999999999</v>
      </c>
    </row>
    <row r="8" spans="1:43" ht="52.8" x14ac:dyDescent="0.25">
      <c r="A8" s="273" t="s">
        <v>239</v>
      </c>
      <c r="B8" s="273" t="s">
        <v>188</v>
      </c>
      <c r="C8" s="273" t="s">
        <v>533</v>
      </c>
      <c r="D8" s="273" t="s">
        <v>526</v>
      </c>
      <c r="E8" s="273" t="s">
        <v>507</v>
      </c>
      <c r="F8" s="273" t="s">
        <v>506</v>
      </c>
      <c r="G8" s="273" t="s">
        <v>181</v>
      </c>
      <c r="H8" s="273" t="s">
        <v>509</v>
      </c>
      <c r="I8" s="273" t="s">
        <v>510</v>
      </c>
      <c r="J8" s="273" t="s">
        <v>531</v>
      </c>
      <c r="K8" s="273" t="s">
        <v>26</v>
      </c>
      <c r="L8" s="273" t="s">
        <v>511</v>
      </c>
      <c r="M8" s="275" t="s">
        <v>513</v>
      </c>
      <c r="N8" s="275" t="s">
        <v>517</v>
      </c>
      <c r="O8" s="275" t="s">
        <v>510</v>
      </c>
      <c r="P8" s="275" t="s">
        <v>511</v>
      </c>
      <c r="Q8" s="275" t="s">
        <v>178</v>
      </c>
      <c r="R8" s="275" t="s">
        <v>531</v>
      </c>
      <c r="S8" s="282" t="s">
        <v>518</v>
      </c>
      <c r="T8" s="282" t="s">
        <v>519</v>
      </c>
      <c r="U8" s="282" t="s">
        <v>520</v>
      </c>
      <c r="V8" s="282" t="s">
        <v>521</v>
      </c>
      <c r="W8" s="282" t="s">
        <v>522</v>
      </c>
      <c r="X8" s="282" t="s">
        <v>532</v>
      </c>
      <c r="Y8" s="274" t="s">
        <v>514</v>
      </c>
      <c r="Z8" s="274" t="s">
        <v>515</v>
      </c>
      <c r="AA8" s="274" t="s">
        <v>516</v>
      </c>
      <c r="AB8" s="274" t="s">
        <v>529</v>
      </c>
      <c r="AC8" s="288" t="s">
        <v>514</v>
      </c>
      <c r="AD8" s="288" t="s">
        <v>529</v>
      </c>
      <c r="AE8" s="288" t="s">
        <v>530</v>
      </c>
      <c r="AF8" s="288" t="s">
        <v>534</v>
      </c>
      <c r="AG8" s="288" t="s">
        <v>1223</v>
      </c>
      <c r="AH8" s="288" t="s">
        <v>1224</v>
      </c>
      <c r="AI8" s="288" t="s">
        <v>1225</v>
      </c>
      <c r="AJ8" s="288" t="s">
        <v>1226</v>
      </c>
      <c r="AK8" s="288"/>
      <c r="AL8" s="288"/>
      <c r="AM8">
        <v>3</v>
      </c>
      <c r="AN8" s="236">
        <v>2666.2222222222222</v>
      </c>
      <c r="AO8" s="236">
        <v>2173</v>
      </c>
      <c r="AP8" s="264">
        <v>1.6522222222222223</v>
      </c>
      <c r="AQ8" s="264">
        <v>1.231111111111111</v>
      </c>
    </row>
    <row r="9" spans="1:43" x14ac:dyDescent="0.25">
      <c r="A9" s="8">
        <v>1</v>
      </c>
      <c r="B9" s="269">
        <v>2</v>
      </c>
      <c r="C9" s="236">
        <v>2415</v>
      </c>
      <c r="D9" s="236">
        <f t="shared" ref="D9:D72" si="5">IF(E9="A",VLOOKUP(B9,$AM$2:$AO$8,2,0),VLOOKUP(B9,$AM$2:$AO$8,3,0))</f>
        <v>2040.0714285714287</v>
      </c>
      <c r="E9" t="str">
        <f t="shared" ref="E9:E72" si="6">IF(B9&lt;1,"B","A")</f>
        <v>A</v>
      </c>
      <c r="F9" s="264"/>
      <c r="G9" s="383">
        <f>MAX( -0.000009*POWER(C9,2) + 0.0397*C9,0)</f>
        <v>43.385475</v>
      </c>
      <c r="H9" s="22">
        <v>5</v>
      </c>
      <c r="I9" s="236">
        <f t="shared" ref="I9:I72" si="7">H9*G9*60</f>
        <v>13015.642499999998</v>
      </c>
      <c r="J9" s="236">
        <f t="shared" ref="J9:J72" si="8">H9*D9/1000*365</f>
        <v>3723.1303571428575</v>
      </c>
      <c r="K9" s="271">
        <v>13000</v>
      </c>
      <c r="L9" s="272">
        <f t="shared" ref="L9:L72" si="9">I9/K9</f>
        <v>1.0012032692307691</v>
      </c>
      <c r="M9" s="22">
        <v>18</v>
      </c>
      <c r="N9" s="22">
        <v>12</v>
      </c>
      <c r="O9" s="271">
        <f t="shared" ref="O9:O72" si="10">M9*60*N9</f>
        <v>12960</v>
      </c>
      <c r="P9" s="276">
        <f t="shared" ref="P9:P72" si="11">O9/K9</f>
        <v>0.99692307692307691</v>
      </c>
      <c r="Q9" s="22">
        <v>158</v>
      </c>
      <c r="R9" s="317">
        <f t="shared" ref="R9:R72" si="12">Q9*N9/1000*365</f>
        <v>692.04</v>
      </c>
      <c r="S9" s="22"/>
      <c r="T9" s="22"/>
      <c r="U9" s="22" t="str">
        <f>IF(ISNUMBER(S9),S9*T9/60,"")</f>
        <v/>
      </c>
      <c r="V9" s="280" t="str">
        <f t="shared" ref="V9:V72" si="13">IF(ISNUMBER(U9),U9/K9,"")</f>
        <v/>
      </c>
      <c r="W9" s="22"/>
      <c r="X9" s="278" t="str">
        <f t="shared" ref="X9:X72" si="14">IF(ISNUMBER(W9),W9*T9/1000*365,"")</f>
        <v/>
      </c>
      <c r="Y9" s="264">
        <f t="shared" ref="Y9:Y72" si="15">P9/L9</f>
        <v>0.99572495172635556</v>
      </c>
      <c r="Z9" s="236">
        <f t="shared" ref="Z9:Z72" si="16">(J9-R9)</f>
        <v>3031.0903571428576</v>
      </c>
      <c r="AA9" s="19">
        <f t="shared" ref="AA9:AA72" si="17">Z9/(J9)</f>
        <v>0.81412415531669058</v>
      </c>
      <c r="AB9" s="236" t="str">
        <f t="shared" ref="AB9:AB72" si="18">IF(ISNUMBER(X9),(J9-R9-X9),"")</f>
        <v/>
      </c>
      <c r="AC9" s="287" t="str">
        <f t="shared" ref="AC9:AC72" si="19">IF(ISNUMBER(V9),(P9+V9)/L9,"")</f>
        <v/>
      </c>
      <c r="AD9" s="236">
        <f t="shared" ref="AD9:AD72" si="20">IF(ISNUMBER(X9),(J9-R9-X9),(J9-R9))</f>
        <v>3031.0903571428576</v>
      </c>
      <c r="AE9" s="19">
        <f t="shared" ref="AE9:AE72" si="21">AD9/(J9)</f>
        <v>0.81412415531669058</v>
      </c>
      <c r="AF9" s="19"/>
      <c r="AG9" s="359">
        <f>G9*60/D9</f>
        <v>1.2759987045271524</v>
      </c>
      <c r="AH9" s="359">
        <f>M9*60/Q9</f>
        <v>6.8354430379746836</v>
      </c>
      <c r="AI9" s="359" t="str">
        <f>IFERROR(S9*60/W9,"")</f>
        <v/>
      </c>
      <c r="AJ9" s="360" t="str">
        <f>IFERROR((N9*AH9+T9*AI9)/SUM(N9,T9),"")</f>
        <v/>
      </c>
      <c r="AK9" s="360"/>
      <c r="AL9" s="364" t="s">
        <v>1477</v>
      </c>
    </row>
    <row r="10" spans="1:43" x14ac:dyDescent="0.25">
      <c r="A10" s="8">
        <v>2</v>
      </c>
      <c r="B10" s="269">
        <v>2</v>
      </c>
      <c r="C10" s="236">
        <v>2415</v>
      </c>
      <c r="D10" s="236">
        <f t="shared" si="5"/>
        <v>2040.0714285714287</v>
      </c>
      <c r="E10" t="str">
        <f t="shared" si="6"/>
        <v>A</v>
      </c>
      <c r="F10" s="264"/>
      <c r="G10" s="383">
        <f t="shared" ref="G10:G73" si="22">MAX( -0.000009*POWER(C10,2) + 0.0397*C10,0)</f>
        <v>43.385475</v>
      </c>
      <c r="H10" s="2">
        <v>8</v>
      </c>
      <c r="I10" s="236">
        <f t="shared" si="7"/>
        <v>20825.027999999998</v>
      </c>
      <c r="J10" s="236">
        <f t="shared" si="8"/>
        <v>5957.0085714285724</v>
      </c>
      <c r="K10" s="271">
        <v>18000</v>
      </c>
      <c r="L10" s="272">
        <f t="shared" si="9"/>
        <v>1.1569459999999998</v>
      </c>
      <c r="M10" s="22">
        <v>16</v>
      </c>
      <c r="N10" s="22">
        <v>18</v>
      </c>
      <c r="O10" s="271">
        <f t="shared" si="10"/>
        <v>17280</v>
      </c>
      <c r="P10" s="276">
        <f t="shared" si="11"/>
        <v>0.96</v>
      </c>
      <c r="Q10" s="22">
        <v>125</v>
      </c>
      <c r="R10" s="317">
        <f t="shared" si="12"/>
        <v>821.25</v>
      </c>
      <c r="S10" s="22"/>
      <c r="T10" s="22"/>
      <c r="U10" s="22" t="str">
        <f>IF(ISNUMBER(S10),S10*T10/60,"")</f>
        <v/>
      </c>
      <c r="V10" s="280" t="str">
        <f t="shared" si="13"/>
        <v/>
      </c>
      <c r="W10" s="277"/>
      <c r="X10" s="278" t="str">
        <f t="shared" si="14"/>
        <v/>
      </c>
      <c r="Y10" s="264">
        <f t="shared" si="15"/>
        <v>0.82977079310529633</v>
      </c>
      <c r="Z10" s="236">
        <f t="shared" si="16"/>
        <v>5135.7585714285724</v>
      </c>
      <c r="AA10" s="19">
        <f t="shared" si="17"/>
        <v>0.86213718007072582</v>
      </c>
      <c r="AB10" s="236" t="str">
        <f t="shared" si="18"/>
        <v/>
      </c>
      <c r="AC10" s="287" t="str">
        <f t="shared" si="19"/>
        <v/>
      </c>
      <c r="AD10" s="236">
        <f t="shared" si="20"/>
        <v>5135.7585714285724</v>
      </c>
      <c r="AE10" s="19">
        <f t="shared" si="21"/>
        <v>0.86213718007072582</v>
      </c>
      <c r="AF10" s="19"/>
      <c r="AG10" s="359">
        <f t="shared" ref="AG10:AG73" si="23">G10*60/D10</f>
        <v>1.2759987045271524</v>
      </c>
      <c r="AH10" s="359">
        <f t="shared" ref="AH10:AH73" si="24">M10*60/Q10</f>
        <v>7.68</v>
      </c>
      <c r="AI10" s="359" t="str">
        <f t="shared" ref="AI10:AI73" si="25">IFERROR(S10*60/W10,"")</f>
        <v/>
      </c>
      <c r="AJ10" s="360" t="str">
        <f t="shared" ref="AJ10:AJ73" si="26">IFERROR((N10*AH10+T10*AI10)/SUM(N10,T10),"")</f>
        <v/>
      </c>
      <c r="AK10" s="360"/>
      <c r="AL10" s="375" t="s">
        <v>1210</v>
      </c>
      <c r="AM10" s="374">
        <f>ROUND(AVERAGEIFS($K$9:$K$682,$B$9:$B$682,"&gt;=1"),-2)</f>
        <v>15700</v>
      </c>
    </row>
    <row r="11" spans="1:43" x14ac:dyDescent="0.25">
      <c r="A11" s="8">
        <v>3</v>
      </c>
      <c r="B11" s="269">
        <v>2</v>
      </c>
      <c r="C11" s="236">
        <v>2760</v>
      </c>
      <c r="D11" s="236">
        <f t="shared" si="5"/>
        <v>2040.0714285714287</v>
      </c>
      <c r="E11" t="str">
        <f t="shared" si="6"/>
        <v>A</v>
      </c>
      <c r="F11" s="264"/>
      <c r="G11" s="383">
        <f t="shared" si="22"/>
        <v>41.013599999999997</v>
      </c>
      <c r="H11" s="22">
        <v>5</v>
      </c>
      <c r="I11" s="236">
        <f t="shared" si="7"/>
        <v>12304.079999999998</v>
      </c>
      <c r="J11" s="236">
        <f t="shared" si="8"/>
        <v>3723.1303571428575</v>
      </c>
      <c r="K11" s="271">
        <v>8000</v>
      </c>
      <c r="L11" s="272">
        <f t="shared" si="9"/>
        <v>1.5380099999999997</v>
      </c>
      <c r="M11" s="22">
        <v>15</v>
      </c>
      <c r="N11" s="22">
        <v>18</v>
      </c>
      <c r="O11" s="271">
        <f t="shared" si="10"/>
        <v>16200</v>
      </c>
      <c r="P11" s="276">
        <f t="shared" si="11"/>
        <v>2.0249999999999999</v>
      </c>
      <c r="Q11" s="22">
        <v>205</v>
      </c>
      <c r="R11" s="317">
        <f t="shared" si="12"/>
        <v>1346.85</v>
      </c>
      <c r="S11" s="22">
        <v>50</v>
      </c>
      <c r="T11" s="22">
        <v>2</v>
      </c>
      <c r="U11" s="22">
        <f t="shared" ref="U11:U74" si="27">IF(ISNUMBER(S11),S11*T11*60,"")</f>
        <v>6000</v>
      </c>
      <c r="V11" s="280">
        <f t="shared" si="13"/>
        <v>0.75</v>
      </c>
      <c r="W11" s="22">
        <v>900</v>
      </c>
      <c r="X11" s="278">
        <f t="shared" si="14"/>
        <v>657</v>
      </c>
      <c r="Y11" s="264">
        <f t="shared" si="15"/>
        <v>1.3166364327930249</v>
      </c>
      <c r="Z11" s="236">
        <f t="shared" si="16"/>
        <v>2376.2803571428576</v>
      </c>
      <c r="AA11" s="19">
        <f t="shared" si="17"/>
        <v>0.63824796050558463</v>
      </c>
      <c r="AB11" s="236">
        <f t="shared" si="18"/>
        <v>1719.2803571428576</v>
      </c>
      <c r="AC11" s="287">
        <f t="shared" si="19"/>
        <v>1.8042795560497009</v>
      </c>
      <c r="AD11" s="236">
        <f t="shared" si="20"/>
        <v>1719.2803571428576</v>
      </c>
      <c r="AE11" s="19">
        <f t="shared" si="21"/>
        <v>0.46178355099611368</v>
      </c>
      <c r="AF11" s="319">
        <f>SUM(T11,N11)</f>
        <v>20</v>
      </c>
      <c r="AG11" s="359">
        <f t="shared" si="23"/>
        <v>1.2062401176429396</v>
      </c>
      <c r="AH11" s="359">
        <f t="shared" si="24"/>
        <v>4.3902439024390247</v>
      </c>
      <c r="AI11" s="359">
        <f t="shared" si="25"/>
        <v>3.3333333333333335</v>
      </c>
      <c r="AJ11" s="360">
        <f t="shared" si="26"/>
        <v>4.2845528455284558</v>
      </c>
      <c r="AK11" s="360"/>
      <c r="AL11" s="361" t="s">
        <v>1209</v>
      </c>
      <c r="AM11" s="362">
        <f>SUMIFS($K$9:$K$682,$B$9:$B$682,"&gt;=1")</f>
        <v>9715700</v>
      </c>
    </row>
    <row r="12" spans="1:43" x14ac:dyDescent="0.25">
      <c r="A12" s="8">
        <v>4</v>
      </c>
      <c r="B12" s="269">
        <v>2</v>
      </c>
      <c r="C12" s="236">
        <v>1610</v>
      </c>
      <c r="D12" s="236">
        <f t="shared" si="5"/>
        <v>2040.0714285714287</v>
      </c>
      <c r="E12" t="str">
        <f t="shared" si="6"/>
        <v>A</v>
      </c>
      <c r="F12" s="264"/>
      <c r="G12" s="383">
        <f t="shared" si="22"/>
        <v>40.588099999999997</v>
      </c>
      <c r="H12" s="22">
        <v>6</v>
      </c>
      <c r="I12" s="236">
        <f t="shared" si="7"/>
        <v>14611.715999999999</v>
      </c>
      <c r="J12" s="236">
        <f t="shared" si="8"/>
        <v>4467.7564285714288</v>
      </c>
      <c r="K12" s="271">
        <v>10000</v>
      </c>
      <c r="L12" s="272">
        <f t="shared" si="9"/>
        <v>1.4611715999999999</v>
      </c>
      <c r="M12" s="22">
        <v>27</v>
      </c>
      <c r="N12" s="22">
        <v>6</v>
      </c>
      <c r="O12" s="271">
        <f t="shared" si="10"/>
        <v>9720</v>
      </c>
      <c r="P12" s="276">
        <f t="shared" si="11"/>
        <v>0.97199999999999998</v>
      </c>
      <c r="Q12" s="22">
        <v>220</v>
      </c>
      <c r="R12" s="317">
        <f t="shared" si="12"/>
        <v>481.8</v>
      </c>
      <c r="S12" s="22"/>
      <c r="T12" s="22"/>
      <c r="U12" s="22" t="str">
        <f t="shared" si="27"/>
        <v/>
      </c>
      <c r="V12" s="280" t="str">
        <f t="shared" si="13"/>
        <v/>
      </c>
      <c r="W12" s="22"/>
      <c r="X12" s="278" t="str">
        <f t="shared" si="14"/>
        <v/>
      </c>
      <c r="Y12" s="264">
        <f t="shared" si="15"/>
        <v>0.66521960870304353</v>
      </c>
      <c r="Z12" s="236">
        <f t="shared" si="16"/>
        <v>3985.9564285714287</v>
      </c>
      <c r="AA12" s="19">
        <f t="shared" si="17"/>
        <v>0.89216063863310102</v>
      </c>
      <c r="AB12" s="236" t="str">
        <f t="shared" si="18"/>
        <v/>
      </c>
      <c r="AC12" s="287" t="str">
        <f t="shared" si="19"/>
        <v/>
      </c>
      <c r="AD12" s="236">
        <f t="shared" si="20"/>
        <v>3985.9564285714287</v>
      </c>
      <c r="AE12" s="19">
        <f t="shared" si="21"/>
        <v>0.89216063863310102</v>
      </c>
      <c r="AF12" s="19"/>
      <c r="AG12" s="359">
        <f t="shared" si="23"/>
        <v>1.1937258499352263</v>
      </c>
      <c r="AH12" s="359">
        <f t="shared" si="24"/>
        <v>7.3636363636363633</v>
      </c>
      <c r="AI12" s="359" t="str">
        <f t="shared" si="25"/>
        <v/>
      </c>
      <c r="AJ12" s="360" t="str">
        <f t="shared" si="26"/>
        <v/>
      </c>
      <c r="AK12" s="360"/>
      <c r="AL12" s="361" t="s">
        <v>1207</v>
      </c>
      <c r="AM12" s="362">
        <f>SUMIFS($K$9:$K$682,$S$9:$S$682,"&gt;0",$B$9:$B$682,"&gt;=1")</f>
        <v>2751000</v>
      </c>
      <c r="AO12" s="346" t="s">
        <v>1478</v>
      </c>
      <c r="AP12" s="346" t="s">
        <v>565</v>
      </c>
    </row>
    <row r="13" spans="1:43" x14ac:dyDescent="0.25">
      <c r="A13" s="8">
        <v>6</v>
      </c>
      <c r="B13" s="269">
        <v>2</v>
      </c>
      <c r="C13" s="236">
        <v>2760</v>
      </c>
      <c r="D13" s="236">
        <f t="shared" si="5"/>
        <v>2040.0714285714287</v>
      </c>
      <c r="E13" t="str">
        <f t="shared" si="6"/>
        <v>A</v>
      </c>
      <c r="F13" s="264"/>
      <c r="G13" s="383">
        <f t="shared" si="22"/>
        <v>41.013599999999997</v>
      </c>
      <c r="H13" s="2">
        <v>10</v>
      </c>
      <c r="I13" s="236">
        <f t="shared" si="7"/>
        <v>24608.159999999996</v>
      </c>
      <c r="J13" s="236">
        <f t="shared" si="8"/>
        <v>7446.260714285715</v>
      </c>
      <c r="K13" s="271">
        <v>26000</v>
      </c>
      <c r="L13" s="272">
        <f t="shared" si="9"/>
        <v>0.94646769230769212</v>
      </c>
      <c r="M13" s="22">
        <v>30</v>
      </c>
      <c r="N13" s="22">
        <v>14</v>
      </c>
      <c r="O13" s="271">
        <f t="shared" si="10"/>
        <v>25200</v>
      </c>
      <c r="P13" s="276">
        <f t="shared" si="11"/>
        <v>0.96923076923076923</v>
      </c>
      <c r="Q13" s="22">
        <v>385</v>
      </c>
      <c r="R13" s="317">
        <f t="shared" si="12"/>
        <v>1967.35</v>
      </c>
      <c r="S13" s="22"/>
      <c r="T13" s="22"/>
      <c r="U13" s="22" t="str">
        <f t="shared" si="27"/>
        <v/>
      </c>
      <c r="V13" s="280" t="str">
        <f t="shared" si="13"/>
        <v/>
      </c>
      <c r="W13" s="22"/>
      <c r="X13" s="278" t="str">
        <f t="shared" si="14"/>
        <v/>
      </c>
      <c r="Y13" s="264">
        <f t="shared" si="15"/>
        <v>1.0240505588390194</v>
      </c>
      <c r="Z13" s="236">
        <f t="shared" si="16"/>
        <v>5478.9107142857156</v>
      </c>
      <c r="AA13" s="19">
        <f t="shared" si="17"/>
        <v>0.7357935646510978</v>
      </c>
      <c r="AB13" s="236" t="str">
        <f t="shared" si="18"/>
        <v/>
      </c>
      <c r="AC13" s="287" t="str">
        <f t="shared" si="19"/>
        <v/>
      </c>
      <c r="AD13" s="236">
        <f t="shared" si="20"/>
        <v>5478.9107142857156</v>
      </c>
      <c r="AE13" s="19">
        <f t="shared" si="21"/>
        <v>0.7357935646510978</v>
      </c>
      <c r="AF13" s="19"/>
      <c r="AG13" s="359">
        <f t="shared" si="23"/>
        <v>1.2062401176429396</v>
      </c>
      <c r="AH13" s="359">
        <f t="shared" si="24"/>
        <v>4.6753246753246751</v>
      </c>
      <c r="AI13" s="359" t="str">
        <f t="shared" si="25"/>
        <v/>
      </c>
      <c r="AJ13" s="360" t="str">
        <f t="shared" si="26"/>
        <v/>
      </c>
      <c r="AK13" s="360"/>
      <c r="AL13" s="375" t="s">
        <v>1260</v>
      </c>
      <c r="AM13" s="376">
        <f>AM12/AM11</f>
        <v>0.28314995316858282</v>
      </c>
      <c r="AO13" s="5" t="s">
        <v>1481</v>
      </c>
      <c r="AP13" s="100">
        <f>AM16</f>
        <v>1.0452786506873917</v>
      </c>
    </row>
    <row r="14" spans="1:43" x14ac:dyDescent="0.25">
      <c r="A14" s="8">
        <v>8</v>
      </c>
      <c r="B14" s="269">
        <v>1.5</v>
      </c>
      <c r="C14" s="236">
        <v>1656</v>
      </c>
      <c r="D14" s="236">
        <f t="shared" si="5"/>
        <v>1493.304347826087</v>
      </c>
      <c r="E14" t="str">
        <f t="shared" si="6"/>
        <v>A</v>
      </c>
      <c r="F14" s="264"/>
      <c r="G14" s="383">
        <f t="shared" si="22"/>
        <v>41.062176000000001</v>
      </c>
      <c r="H14" s="2">
        <v>7</v>
      </c>
      <c r="I14" s="236">
        <f t="shared" si="7"/>
        <v>17246.11392</v>
      </c>
      <c r="J14" s="236">
        <f t="shared" si="8"/>
        <v>3815.3926086956517</v>
      </c>
      <c r="K14" s="271">
        <v>18000</v>
      </c>
      <c r="L14" s="272">
        <f t="shared" si="9"/>
        <v>0.95811743999999999</v>
      </c>
      <c r="M14" s="22">
        <v>16</v>
      </c>
      <c r="N14" s="22">
        <v>12</v>
      </c>
      <c r="O14" s="271">
        <f t="shared" si="10"/>
        <v>11520</v>
      </c>
      <c r="P14" s="276">
        <f t="shared" si="11"/>
        <v>0.64</v>
      </c>
      <c r="Q14" s="35">
        <v>190</v>
      </c>
      <c r="R14" s="317">
        <f t="shared" si="12"/>
        <v>832.19999999999993</v>
      </c>
      <c r="S14" s="22"/>
      <c r="T14" s="22"/>
      <c r="U14" s="22" t="str">
        <f t="shared" si="27"/>
        <v/>
      </c>
      <c r="V14" s="280" t="str">
        <f t="shared" si="13"/>
        <v/>
      </c>
      <c r="W14" s="279"/>
      <c r="X14" s="278" t="str">
        <f t="shared" si="14"/>
        <v/>
      </c>
      <c r="Y14" s="264">
        <f t="shared" si="15"/>
        <v>0.66797656871792255</v>
      </c>
      <c r="Z14" s="236">
        <f t="shared" si="16"/>
        <v>2983.1926086956519</v>
      </c>
      <c r="AA14" s="19">
        <f t="shared" si="17"/>
        <v>0.78188352147474027</v>
      </c>
      <c r="AB14" s="236" t="str">
        <f t="shared" si="18"/>
        <v/>
      </c>
      <c r="AC14" s="287" t="str">
        <f t="shared" si="19"/>
        <v/>
      </c>
      <c r="AD14" s="236">
        <f t="shared" si="20"/>
        <v>2983.1926086956519</v>
      </c>
      <c r="AE14" s="19">
        <f t="shared" si="21"/>
        <v>0.78188352147474027</v>
      </c>
      <c r="AF14" s="19"/>
      <c r="AG14" s="359">
        <f t="shared" si="23"/>
        <v>1.6498515949455541</v>
      </c>
      <c r="AH14" s="359">
        <f t="shared" si="24"/>
        <v>5.0526315789473681</v>
      </c>
      <c r="AI14" s="359" t="str">
        <f t="shared" si="25"/>
        <v/>
      </c>
      <c r="AJ14" s="360" t="str">
        <f t="shared" si="26"/>
        <v/>
      </c>
      <c r="AK14" s="360"/>
      <c r="AL14" s="375" t="s">
        <v>1261</v>
      </c>
      <c r="AM14" s="376">
        <f>1-AM13</f>
        <v>0.71685004683141718</v>
      </c>
      <c r="AO14" s="386" t="s">
        <v>1482</v>
      </c>
      <c r="AP14" s="100">
        <f>AM17</f>
        <v>1.0411950807825834</v>
      </c>
    </row>
    <row r="15" spans="1:43" x14ac:dyDescent="0.25">
      <c r="A15" s="8">
        <v>9</v>
      </c>
      <c r="B15" s="269">
        <v>1</v>
      </c>
      <c r="C15" s="236">
        <v>1380</v>
      </c>
      <c r="D15" s="236">
        <f t="shared" si="5"/>
        <v>1344.578947368421</v>
      </c>
      <c r="E15" t="str">
        <f t="shared" si="6"/>
        <v>A</v>
      </c>
      <c r="F15" s="264"/>
      <c r="G15" s="383">
        <f t="shared" si="22"/>
        <v>37.6464</v>
      </c>
      <c r="H15" s="2">
        <v>9</v>
      </c>
      <c r="I15" s="236">
        <f t="shared" si="7"/>
        <v>20329.055999999997</v>
      </c>
      <c r="J15" s="236">
        <f t="shared" si="8"/>
        <v>4416.9418421052633</v>
      </c>
      <c r="K15" s="271">
        <v>14000</v>
      </c>
      <c r="L15" s="272">
        <f t="shared" si="9"/>
        <v>1.4520754285714284</v>
      </c>
      <c r="M15" s="22">
        <v>19</v>
      </c>
      <c r="N15" s="22">
        <v>12</v>
      </c>
      <c r="O15" s="271">
        <f t="shared" si="10"/>
        <v>13680</v>
      </c>
      <c r="P15" s="276">
        <f t="shared" si="11"/>
        <v>0.97714285714285709</v>
      </c>
      <c r="Q15" s="35">
        <v>140</v>
      </c>
      <c r="R15" s="317">
        <f t="shared" si="12"/>
        <v>613.19999999999993</v>
      </c>
      <c r="S15" s="22"/>
      <c r="T15" s="22"/>
      <c r="U15" s="22" t="str">
        <f t="shared" si="27"/>
        <v/>
      </c>
      <c r="V15" s="280" t="str">
        <f t="shared" si="13"/>
        <v/>
      </c>
      <c r="W15" s="279"/>
      <c r="X15" s="278" t="str">
        <f t="shared" si="14"/>
        <v/>
      </c>
      <c r="Y15" s="264">
        <f t="shared" si="15"/>
        <v>0.67292844291441778</v>
      </c>
      <c r="Z15" s="236">
        <f t="shared" si="16"/>
        <v>3803.7418421052635</v>
      </c>
      <c r="AA15" s="19">
        <f t="shared" si="17"/>
        <v>0.86117091374068711</v>
      </c>
      <c r="AB15" s="236" t="str">
        <f t="shared" si="18"/>
        <v/>
      </c>
      <c r="AC15" s="287" t="str">
        <f t="shared" si="19"/>
        <v/>
      </c>
      <c r="AD15" s="236">
        <f t="shared" si="20"/>
        <v>3803.7418421052635</v>
      </c>
      <c r="AE15" s="19">
        <f t="shared" si="21"/>
        <v>0.86117091374068711</v>
      </c>
      <c r="AF15" s="19"/>
      <c r="AG15" s="359">
        <f t="shared" si="23"/>
        <v>1.6799192077347636</v>
      </c>
      <c r="AH15" s="359">
        <f t="shared" si="24"/>
        <v>8.1428571428571423</v>
      </c>
      <c r="AI15" s="359" t="str">
        <f t="shared" si="25"/>
        <v/>
      </c>
      <c r="AJ15" s="360" t="str">
        <f t="shared" si="26"/>
        <v/>
      </c>
      <c r="AK15" s="360"/>
      <c r="AL15" s="375" t="s">
        <v>1284</v>
      </c>
      <c r="AM15" s="377">
        <f>AVERAGEIFS($L$9:$L$682,$B$9:$B$682,"&gt;=1")</f>
        <v>1.0520472998318995</v>
      </c>
      <c r="AO15" s="386" t="s">
        <v>1479</v>
      </c>
      <c r="AP15" s="5">
        <v>3</v>
      </c>
    </row>
    <row r="16" spans="1:43" x14ac:dyDescent="0.25">
      <c r="A16" s="8">
        <v>10</v>
      </c>
      <c r="B16" s="269">
        <v>1.5</v>
      </c>
      <c r="C16" s="236">
        <v>2116</v>
      </c>
      <c r="D16" s="236">
        <f t="shared" si="5"/>
        <v>1493.304347826087</v>
      </c>
      <c r="E16" t="str">
        <f t="shared" si="6"/>
        <v>A</v>
      </c>
      <c r="F16" s="264"/>
      <c r="G16" s="383">
        <f t="shared" si="22"/>
        <v>43.708095999999998</v>
      </c>
      <c r="H16" s="2">
        <v>6</v>
      </c>
      <c r="I16" s="236">
        <f t="shared" si="7"/>
        <v>15734.914559999997</v>
      </c>
      <c r="J16" s="236">
        <f t="shared" si="8"/>
        <v>3270.3365217391306</v>
      </c>
      <c r="K16" s="271">
        <v>16000</v>
      </c>
      <c r="L16" s="272">
        <f t="shared" si="9"/>
        <v>0.98343215999999989</v>
      </c>
      <c r="M16" s="22">
        <v>22</v>
      </c>
      <c r="N16" s="22">
        <v>12</v>
      </c>
      <c r="O16" s="271">
        <f t="shared" si="10"/>
        <v>15840</v>
      </c>
      <c r="P16" s="276">
        <f t="shared" si="11"/>
        <v>0.99</v>
      </c>
      <c r="Q16" s="22">
        <v>150</v>
      </c>
      <c r="R16" s="317">
        <f t="shared" si="12"/>
        <v>657</v>
      </c>
      <c r="S16" s="22"/>
      <c r="T16" s="22"/>
      <c r="U16" s="22" t="str">
        <f t="shared" si="27"/>
        <v/>
      </c>
      <c r="V16" s="280" t="str">
        <f t="shared" si="13"/>
        <v/>
      </c>
      <c r="W16" s="22"/>
      <c r="X16" s="278" t="str">
        <f t="shared" si="14"/>
        <v/>
      </c>
      <c r="Y16" s="264">
        <f t="shared" si="15"/>
        <v>1.0066784881226583</v>
      </c>
      <c r="Z16" s="236">
        <f t="shared" si="16"/>
        <v>2613.3365217391306</v>
      </c>
      <c r="AA16" s="19">
        <f t="shared" si="17"/>
        <v>0.79910324346357653</v>
      </c>
      <c r="AB16" s="236" t="str">
        <f t="shared" si="18"/>
        <v/>
      </c>
      <c r="AC16" s="287" t="str">
        <f t="shared" si="19"/>
        <v/>
      </c>
      <c r="AD16" s="236">
        <f t="shared" si="20"/>
        <v>2613.3365217391306</v>
      </c>
      <c r="AE16" s="19">
        <f t="shared" si="21"/>
        <v>0.79910324346357653</v>
      </c>
      <c r="AF16" s="19"/>
      <c r="AG16" s="359">
        <f t="shared" si="23"/>
        <v>1.7561629441565247</v>
      </c>
      <c r="AH16" s="359">
        <f t="shared" si="24"/>
        <v>8.8000000000000007</v>
      </c>
      <c r="AI16" s="359" t="str">
        <f t="shared" si="25"/>
        <v/>
      </c>
      <c r="AJ16" s="360" t="str">
        <f t="shared" si="26"/>
        <v/>
      </c>
      <c r="AK16" s="360"/>
      <c r="AL16" s="375" t="s">
        <v>1262</v>
      </c>
      <c r="AM16" s="377">
        <f>AVERAGEIFS($P$9:$P$682,$S$9:$S$682,"",$B$9:$B$682,"&gt;=1")</f>
        <v>1.0452786506873917</v>
      </c>
      <c r="AO16" s="386" t="s">
        <v>1480</v>
      </c>
      <c r="AP16" s="5">
        <f>AP15/24</f>
        <v>0.125</v>
      </c>
    </row>
    <row r="17" spans="1:43" x14ac:dyDescent="0.25">
      <c r="A17" s="8">
        <v>11</v>
      </c>
      <c r="B17" s="269">
        <v>0.75</v>
      </c>
      <c r="C17" s="236">
        <v>1426</v>
      </c>
      <c r="D17" s="236">
        <f t="shared" si="5"/>
        <v>994.76</v>
      </c>
      <c r="E17" t="str">
        <f t="shared" si="6"/>
        <v>B</v>
      </c>
      <c r="F17" s="264">
        <f t="shared" ref="F17:F71" si="28">IF(E17="A", VLOOKUP(B17,$AM$2:$AQ$8,4,0),VLOOKUP(B17,$AM$2:$AQ$8,5,0))</f>
        <v>1.9639999999999997</v>
      </c>
      <c r="G17" s="383">
        <f t="shared" si="22"/>
        <v>38.310916000000006</v>
      </c>
      <c r="H17" s="2">
        <v>8</v>
      </c>
      <c r="I17" s="236">
        <f t="shared" si="7"/>
        <v>18389.239680000002</v>
      </c>
      <c r="J17" s="236">
        <f t="shared" si="8"/>
        <v>2904.6992</v>
      </c>
      <c r="K17" s="271">
        <v>14000</v>
      </c>
      <c r="L17" s="272">
        <f t="shared" si="9"/>
        <v>1.3135171200000002</v>
      </c>
      <c r="M17" s="22">
        <v>29</v>
      </c>
      <c r="N17" s="22">
        <v>8</v>
      </c>
      <c r="O17" s="271">
        <f t="shared" si="10"/>
        <v>13920</v>
      </c>
      <c r="P17" s="276">
        <f t="shared" si="11"/>
        <v>0.99428571428571433</v>
      </c>
      <c r="Q17" s="22">
        <v>475</v>
      </c>
      <c r="R17" s="317">
        <f t="shared" si="12"/>
        <v>1387</v>
      </c>
      <c r="S17" s="22"/>
      <c r="T17" s="22"/>
      <c r="U17" s="22" t="str">
        <f t="shared" si="27"/>
        <v/>
      </c>
      <c r="V17" s="280" t="str">
        <f t="shared" si="13"/>
        <v/>
      </c>
      <c r="W17" s="22"/>
      <c r="X17" s="278" t="str">
        <f t="shared" si="14"/>
        <v/>
      </c>
      <c r="Y17" s="264">
        <f t="shared" si="15"/>
        <v>0.7569644119185247</v>
      </c>
      <c r="Z17" s="236">
        <f t="shared" si="16"/>
        <v>1517.6992</v>
      </c>
      <c r="AA17" s="19">
        <f t="shared" si="17"/>
        <v>0.52249788893803528</v>
      </c>
      <c r="AB17" s="236" t="str">
        <f t="shared" si="18"/>
        <v/>
      </c>
      <c r="AC17" s="287" t="str">
        <f t="shared" si="19"/>
        <v/>
      </c>
      <c r="AD17" s="236">
        <f t="shared" si="20"/>
        <v>1517.6992</v>
      </c>
      <c r="AE17" s="19">
        <f t="shared" si="21"/>
        <v>0.52249788893803528</v>
      </c>
      <c r="AF17" s="19"/>
      <c r="AG17" s="359">
        <f t="shared" si="23"/>
        <v>2.3107633600064341</v>
      </c>
      <c r="AH17" s="359">
        <f t="shared" si="24"/>
        <v>3.6631578947368419</v>
      </c>
      <c r="AI17" s="359" t="str">
        <f t="shared" si="25"/>
        <v/>
      </c>
      <c r="AJ17" s="360" t="str">
        <f t="shared" si="26"/>
        <v/>
      </c>
      <c r="AK17" s="360"/>
      <c r="AL17" s="375" t="s">
        <v>1263</v>
      </c>
      <c r="AM17" s="377">
        <f>AVERAGEIFS($P$9:$P$682,$S$9:$S$682,"&gt;0",$B$9:$B$682,"&gt;=1")</f>
        <v>1.0411950807825834</v>
      </c>
      <c r="AO17" s="367" t="s">
        <v>1483</v>
      </c>
      <c r="AP17" s="377">
        <f>AP13+$AP$16</f>
        <v>1.1702786506873917</v>
      </c>
    </row>
    <row r="18" spans="1:43" x14ac:dyDescent="0.25">
      <c r="A18" s="8">
        <v>12</v>
      </c>
      <c r="B18" s="269">
        <v>1</v>
      </c>
      <c r="C18" s="236">
        <v>1100</v>
      </c>
      <c r="D18" s="236">
        <f t="shared" si="5"/>
        <v>1344.578947368421</v>
      </c>
      <c r="E18" t="str">
        <f t="shared" si="6"/>
        <v>A</v>
      </c>
      <c r="F18" s="264"/>
      <c r="G18" s="383">
        <f t="shared" si="22"/>
        <v>32.78</v>
      </c>
      <c r="H18" s="2">
        <v>8</v>
      </c>
      <c r="I18" s="236">
        <f t="shared" si="7"/>
        <v>15734.400000000001</v>
      </c>
      <c r="J18" s="236">
        <f t="shared" si="8"/>
        <v>3926.1705263157896</v>
      </c>
      <c r="K18" s="271">
        <v>14000</v>
      </c>
      <c r="L18" s="272">
        <f t="shared" si="9"/>
        <v>1.1238857142857144</v>
      </c>
      <c r="M18" s="22">
        <v>20</v>
      </c>
      <c r="N18" s="22">
        <v>10</v>
      </c>
      <c r="O18" s="271">
        <f t="shared" si="10"/>
        <v>12000</v>
      </c>
      <c r="P18" s="276">
        <f t="shared" si="11"/>
        <v>0.8571428571428571</v>
      </c>
      <c r="Q18" s="22">
        <v>286</v>
      </c>
      <c r="R18" s="317">
        <f t="shared" si="12"/>
        <v>1043.8999999999999</v>
      </c>
      <c r="S18" s="22">
        <v>40</v>
      </c>
      <c r="T18" s="22">
        <v>0.5</v>
      </c>
      <c r="U18" s="22">
        <f t="shared" si="27"/>
        <v>1200</v>
      </c>
      <c r="V18" s="280">
        <f t="shared" si="13"/>
        <v>8.5714285714285715E-2</v>
      </c>
      <c r="W18" s="22">
        <v>398</v>
      </c>
      <c r="X18" s="278">
        <f t="shared" si="14"/>
        <v>72.635000000000005</v>
      </c>
      <c r="Y18" s="264">
        <f t="shared" si="15"/>
        <v>0.76266015863331293</v>
      </c>
      <c r="Z18" s="236">
        <f t="shared" si="16"/>
        <v>2882.2705263157895</v>
      </c>
      <c r="AA18" s="19">
        <f t="shared" si="17"/>
        <v>0.73411750890515515</v>
      </c>
      <c r="AB18" s="236">
        <f t="shared" si="18"/>
        <v>2809.6355263157893</v>
      </c>
      <c r="AC18" s="287">
        <f t="shared" si="19"/>
        <v>0.83892617449664419</v>
      </c>
      <c r="AD18" s="236">
        <f t="shared" si="20"/>
        <v>2809.6355263157893</v>
      </c>
      <c r="AE18" s="19">
        <f t="shared" si="21"/>
        <v>0.71561729361568871</v>
      </c>
      <c r="AF18" s="319">
        <f>SUM(T18,N18)</f>
        <v>10.5</v>
      </c>
      <c r="AG18" s="359">
        <f t="shared" si="23"/>
        <v>1.4627627510079464</v>
      </c>
      <c r="AH18" s="359">
        <f t="shared" si="24"/>
        <v>4.1958041958041958</v>
      </c>
      <c r="AI18" s="359">
        <f t="shared" si="25"/>
        <v>6.0301507537688446</v>
      </c>
      <c r="AJ18" s="360">
        <f t="shared" si="26"/>
        <v>4.2831540318977508</v>
      </c>
      <c r="AK18" s="360"/>
      <c r="AL18" s="375" t="s">
        <v>1264</v>
      </c>
      <c r="AM18" s="377">
        <f>AVERAGEIFS($V$9:$V$682,$V$9:$V$682,"&gt;0",$B$9:$B$682,"&gt;=1")</f>
        <v>0.44593118291120465</v>
      </c>
      <c r="AO18" s="388" t="s">
        <v>1484</v>
      </c>
      <c r="AP18" s="377">
        <f>AP14+$AP$16</f>
        <v>1.1661950807825834</v>
      </c>
    </row>
    <row r="19" spans="1:43" x14ac:dyDescent="0.25">
      <c r="A19" s="8">
        <v>13</v>
      </c>
      <c r="B19" s="269">
        <v>1.5</v>
      </c>
      <c r="C19" s="236">
        <v>1800</v>
      </c>
      <c r="D19" s="236">
        <f t="shared" si="5"/>
        <v>1493.304347826087</v>
      </c>
      <c r="E19" t="str">
        <f t="shared" si="6"/>
        <v>A</v>
      </c>
      <c r="F19" s="264"/>
      <c r="G19" s="383">
        <f t="shared" si="22"/>
        <v>42.3</v>
      </c>
      <c r="H19" s="2">
        <v>8</v>
      </c>
      <c r="I19" s="236">
        <f t="shared" si="7"/>
        <v>20304</v>
      </c>
      <c r="J19" s="236">
        <f t="shared" si="8"/>
        <v>4360.4486956521741</v>
      </c>
      <c r="K19" s="271">
        <v>12000</v>
      </c>
      <c r="L19" s="272">
        <f t="shared" si="9"/>
        <v>1.6919999999999999</v>
      </c>
      <c r="M19" s="22">
        <v>22</v>
      </c>
      <c r="N19" s="22">
        <v>7</v>
      </c>
      <c r="O19" s="271">
        <f t="shared" si="10"/>
        <v>9240</v>
      </c>
      <c r="P19" s="276">
        <f t="shared" si="11"/>
        <v>0.77</v>
      </c>
      <c r="Q19" s="22">
        <v>380</v>
      </c>
      <c r="R19" s="317">
        <f t="shared" si="12"/>
        <v>970.90000000000009</v>
      </c>
      <c r="S19" s="22">
        <v>40</v>
      </c>
      <c r="T19" s="22">
        <v>1.5</v>
      </c>
      <c r="U19" s="22">
        <f t="shared" si="27"/>
        <v>3600</v>
      </c>
      <c r="V19" s="280">
        <f t="shared" si="13"/>
        <v>0.3</v>
      </c>
      <c r="W19" s="22">
        <v>320</v>
      </c>
      <c r="X19" s="278">
        <f t="shared" si="14"/>
        <v>175.2</v>
      </c>
      <c r="Y19" s="264">
        <f t="shared" si="15"/>
        <v>0.45508274231678492</v>
      </c>
      <c r="Z19" s="236">
        <f t="shared" si="16"/>
        <v>3389.548695652174</v>
      </c>
      <c r="AA19" s="19">
        <f t="shared" si="17"/>
        <v>0.77733942817213064</v>
      </c>
      <c r="AB19" s="236">
        <f t="shared" si="18"/>
        <v>3214.3486956521742</v>
      </c>
      <c r="AC19" s="287">
        <f t="shared" si="19"/>
        <v>0.63238770685579204</v>
      </c>
      <c r="AD19" s="236">
        <f t="shared" si="20"/>
        <v>3214.3486956521742</v>
      </c>
      <c r="AE19" s="19">
        <f t="shared" si="21"/>
        <v>0.73716007686484597</v>
      </c>
      <c r="AF19" s="319">
        <f>SUM(T19,N19)</f>
        <v>8.5</v>
      </c>
      <c r="AG19" s="359">
        <f t="shared" si="23"/>
        <v>1.6995865602981424</v>
      </c>
      <c r="AH19" s="359">
        <f t="shared" si="24"/>
        <v>3.4736842105263159</v>
      </c>
      <c r="AI19" s="359">
        <f t="shared" si="25"/>
        <v>7.5</v>
      </c>
      <c r="AJ19" s="360">
        <f t="shared" si="26"/>
        <v>4.1842105263157894</v>
      </c>
      <c r="AK19" s="360"/>
      <c r="AL19" s="375" t="s">
        <v>1283</v>
      </c>
      <c r="AM19" s="374">
        <f>ROUND(AVERAGEIFS($G$9:$G$682,$B$9:$B$682,"&gt;=1"),0)</f>
        <v>41</v>
      </c>
    </row>
    <row r="20" spans="1:43" x14ac:dyDescent="0.25">
      <c r="A20" s="8">
        <v>14</v>
      </c>
      <c r="B20" s="269">
        <v>1.5</v>
      </c>
      <c r="C20" s="236">
        <v>2213</v>
      </c>
      <c r="D20" s="236">
        <f t="shared" si="5"/>
        <v>1493.304347826087</v>
      </c>
      <c r="E20" t="str">
        <f t="shared" si="6"/>
        <v>A</v>
      </c>
      <c r="F20" s="264"/>
      <c r="G20" s="383">
        <f t="shared" si="22"/>
        <v>43.779778999999998</v>
      </c>
      <c r="H20" s="2">
        <v>8</v>
      </c>
      <c r="I20" s="236">
        <f t="shared" si="7"/>
        <v>21014.29392</v>
      </c>
      <c r="J20" s="236">
        <f t="shared" si="8"/>
        <v>4360.4486956521741</v>
      </c>
      <c r="K20" s="271">
        <v>19000</v>
      </c>
      <c r="L20" s="272">
        <f t="shared" si="9"/>
        <v>1.1060154694736841</v>
      </c>
      <c r="M20" s="22">
        <v>25</v>
      </c>
      <c r="N20" s="22">
        <v>12</v>
      </c>
      <c r="O20" s="271">
        <f t="shared" si="10"/>
        <v>18000</v>
      </c>
      <c r="P20" s="276">
        <f t="shared" si="11"/>
        <v>0.94736842105263153</v>
      </c>
      <c r="Q20" s="22">
        <v>170</v>
      </c>
      <c r="R20" s="317">
        <f t="shared" si="12"/>
        <v>744.6</v>
      </c>
      <c r="S20" s="22"/>
      <c r="T20" s="22"/>
      <c r="U20" s="22" t="str">
        <f t="shared" si="27"/>
        <v/>
      </c>
      <c r="V20" s="280" t="str">
        <f t="shared" si="13"/>
        <v/>
      </c>
      <c r="W20" s="22"/>
      <c r="X20" s="278" t="str">
        <f t="shared" si="14"/>
        <v/>
      </c>
      <c r="Y20" s="264">
        <f t="shared" si="15"/>
        <v>0.85655982868255232</v>
      </c>
      <c r="Z20" s="236">
        <f t="shared" si="16"/>
        <v>3615.8486956521742</v>
      </c>
      <c r="AA20" s="19">
        <f t="shared" si="17"/>
        <v>0.82923775694404012</v>
      </c>
      <c r="AB20" s="236" t="str">
        <f t="shared" si="18"/>
        <v/>
      </c>
      <c r="AC20" s="287" t="str">
        <f t="shared" si="19"/>
        <v/>
      </c>
      <c r="AD20" s="236">
        <f t="shared" si="20"/>
        <v>3615.8486956521742</v>
      </c>
      <c r="AE20" s="19">
        <f t="shared" si="21"/>
        <v>0.82923775694404012</v>
      </c>
      <c r="AF20" s="19"/>
      <c r="AG20" s="359">
        <f t="shared" si="23"/>
        <v>1.7590431205962849</v>
      </c>
      <c r="AH20" s="359">
        <f t="shared" si="24"/>
        <v>8.8235294117647065</v>
      </c>
      <c r="AI20" s="359" t="str">
        <f t="shared" si="25"/>
        <v/>
      </c>
      <c r="AJ20" s="360" t="str">
        <f t="shared" si="26"/>
        <v/>
      </c>
      <c r="AK20" s="360"/>
      <c r="AL20" s="375" t="s">
        <v>1239</v>
      </c>
      <c r="AM20" s="374">
        <f>ROUND(AVERAGEIFS($M$9:$M$682,$B$9:$B$682,"&gt;=1"),0)</f>
        <v>22</v>
      </c>
    </row>
    <row r="21" spans="1:43" x14ac:dyDescent="0.25">
      <c r="A21" s="8">
        <v>15</v>
      </c>
      <c r="B21" s="269">
        <v>0.75</v>
      </c>
      <c r="C21" s="236">
        <v>1380</v>
      </c>
      <c r="D21" s="236">
        <f t="shared" si="5"/>
        <v>994.76</v>
      </c>
      <c r="E21" t="str">
        <f t="shared" si="6"/>
        <v>B</v>
      </c>
      <c r="F21" s="264">
        <f t="shared" si="28"/>
        <v>1.9639999999999997</v>
      </c>
      <c r="G21" s="383">
        <f t="shared" si="22"/>
        <v>37.6464</v>
      </c>
      <c r="H21" s="2">
        <v>9</v>
      </c>
      <c r="I21" s="236">
        <f t="shared" si="7"/>
        <v>20329.055999999997</v>
      </c>
      <c r="J21" s="236">
        <f t="shared" si="8"/>
        <v>3267.7865999999999</v>
      </c>
      <c r="K21" s="271">
        <v>16000</v>
      </c>
      <c r="L21" s="272">
        <f t="shared" si="9"/>
        <v>1.2705659999999999</v>
      </c>
      <c r="M21" s="22">
        <v>22</v>
      </c>
      <c r="N21" s="22">
        <v>12</v>
      </c>
      <c r="O21" s="271">
        <f t="shared" si="10"/>
        <v>15840</v>
      </c>
      <c r="P21" s="276">
        <f t="shared" si="11"/>
        <v>0.99</v>
      </c>
      <c r="Q21" s="22">
        <v>150</v>
      </c>
      <c r="R21" s="317">
        <f t="shared" si="12"/>
        <v>657</v>
      </c>
      <c r="S21" s="22"/>
      <c r="T21" s="22"/>
      <c r="U21" s="22" t="str">
        <f t="shared" si="27"/>
        <v/>
      </c>
      <c r="V21" s="280" t="str">
        <f t="shared" si="13"/>
        <v/>
      </c>
      <c r="W21" s="22"/>
      <c r="X21" s="278" t="str">
        <f t="shared" si="14"/>
        <v/>
      </c>
      <c r="Y21" s="264">
        <f t="shared" si="15"/>
        <v>0.77918030232195734</v>
      </c>
      <c r="Z21" s="236">
        <f t="shared" si="16"/>
        <v>2610.7865999999999</v>
      </c>
      <c r="AA21" s="19">
        <f t="shared" si="17"/>
        <v>0.79894647955285691</v>
      </c>
      <c r="AB21" s="236" t="str">
        <f t="shared" si="18"/>
        <v/>
      </c>
      <c r="AC21" s="287" t="str">
        <f t="shared" si="19"/>
        <v/>
      </c>
      <c r="AD21" s="236">
        <f t="shared" si="20"/>
        <v>2610.7865999999999</v>
      </c>
      <c r="AE21" s="19">
        <f t="shared" si="21"/>
        <v>0.79894647955285691</v>
      </c>
      <c r="AF21" s="19"/>
      <c r="AG21" s="359">
        <f t="shared" si="23"/>
        <v>2.2706823756483976</v>
      </c>
      <c r="AH21" s="359">
        <f t="shared" si="24"/>
        <v>8.8000000000000007</v>
      </c>
      <c r="AI21" s="359" t="str">
        <f t="shared" si="25"/>
        <v/>
      </c>
      <c r="AJ21" s="360" t="str">
        <f t="shared" si="26"/>
        <v/>
      </c>
      <c r="AK21" s="360"/>
      <c r="AL21" s="375" t="s">
        <v>1265</v>
      </c>
      <c r="AM21" s="374">
        <f>ROUND(AVERAGEIFS($M$9:$M$682,$S$9:$S$682,"&gt;0",$B$9:$B$682,"&gt;=1"),0)</f>
        <v>18</v>
      </c>
    </row>
    <row r="22" spans="1:43" x14ac:dyDescent="0.25">
      <c r="A22" s="8">
        <v>17</v>
      </c>
      <c r="B22" s="269">
        <v>1.5</v>
      </c>
      <c r="C22" s="236">
        <v>2208</v>
      </c>
      <c r="D22" s="236">
        <f t="shared" si="5"/>
        <v>1493.304347826087</v>
      </c>
      <c r="E22" t="str">
        <f t="shared" si="6"/>
        <v>A</v>
      </c>
      <c r="F22" s="264"/>
      <c r="G22" s="383">
        <f t="shared" si="22"/>
        <v>43.780224000000004</v>
      </c>
      <c r="H22" s="2">
        <v>6</v>
      </c>
      <c r="I22" s="236">
        <f t="shared" si="7"/>
        <v>15760.880640000001</v>
      </c>
      <c r="J22" s="236">
        <f t="shared" si="8"/>
        <v>3270.3365217391306</v>
      </c>
      <c r="K22" s="271">
        <v>20000</v>
      </c>
      <c r="L22" s="272">
        <f t="shared" si="9"/>
        <v>0.78804403200000006</v>
      </c>
      <c r="M22" s="22">
        <v>33</v>
      </c>
      <c r="N22" s="22">
        <v>10</v>
      </c>
      <c r="O22" s="271">
        <f t="shared" si="10"/>
        <v>19800</v>
      </c>
      <c r="P22" s="276">
        <f t="shared" si="11"/>
        <v>0.99</v>
      </c>
      <c r="Q22" s="22">
        <v>470</v>
      </c>
      <c r="R22" s="317">
        <f t="shared" si="12"/>
        <v>1715.5</v>
      </c>
      <c r="S22" s="22"/>
      <c r="T22" s="22"/>
      <c r="U22" s="22" t="str">
        <f t="shared" si="27"/>
        <v/>
      </c>
      <c r="V22" s="280" t="str">
        <f t="shared" si="13"/>
        <v/>
      </c>
      <c r="W22" s="22"/>
      <c r="X22" s="278" t="str">
        <f t="shared" si="14"/>
        <v/>
      </c>
      <c r="Y22" s="264">
        <f t="shared" si="15"/>
        <v>1.2562749793148613</v>
      </c>
      <c r="Z22" s="236">
        <f t="shared" si="16"/>
        <v>1554.8365217391306</v>
      </c>
      <c r="AA22" s="19">
        <f t="shared" si="17"/>
        <v>0.47543624682156099</v>
      </c>
      <c r="AB22" s="236" t="str">
        <f t="shared" si="18"/>
        <v/>
      </c>
      <c r="AC22" s="287" t="str">
        <f t="shared" si="19"/>
        <v/>
      </c>
      <c r="AD22" s="236">
        <f t="shared" si="20"/>
        <v>1554.8365217391306</v>
      </c>
      <c r="AE22" s="19">
        <f t="shared" si="21"/>
        <v>0.47543624682156099</v>
      </c>
      <c r="AF22" s="19"/>
      <c r="AG22" s="359">
        <f t="shared" si="23"/>
        <v>1.7590610004076168</v>
      </c>
      <c r="AH22" s="359">
        <f t="shared" si="24"/>
        <v>4.2127659574468082</v>
      </c>
      <c r="AI22" s="359" t="str">
        <f t="shared" si="25"/>
        <v/>
      </c>
      <c r="AJ22" s="360" t="str">
        <f t="shared" si="26"/>
        <v/>
      </c>
      <c r="AK22" s="360"/>
      <c r="AL22" s="375" t="s">
        <v>1266</v>
      </c>
      <c r="AM22" s="374">
        <f>ROUND(AVERAGEIFS($S$9:$S$682,$B$9:$B$682,"&gt;=1"),0)</f>
        <v>48</v>
      </c>
    </row>
    <row r="23" spans="1:43" ht="13.8" x14ac:dyDescent="0.3">
      <c r="A23" s="8">
        <v>18</v>
      </c>
      <c r="B23" s="269">
        <v>2</v>
      </c>
      <c r="C23" s="236">
        <v>2415</v>
      </c>
      <c r="D23" s="236">
        <f t="shared" si="5"/>
        <v>2040.0714285714287</v>
      </c>
      <c r="E23" t="str">
        <f t="shared" si="6"/>
        <v>A</v>
      </c>
      <c r="F23" s="264"/>
      <c r="G23" s="383">
        <f t="shared" si="22"/>
        <v>43.385475</v>
      </c>
      <c r="H23" s="2">
        <v>8</v>
      </c>
      <c r="I23" s="236">
        <f t="shared" si="7"/>
        <v>20825.027999999998</v>
      </c>
      <c r="J23" s="236">
        <f t="shared" si="8"/>
        <v>5957.0085714285724</v>
      </c>
      <c r="K23" s="271">
        <v>21000</v>
      </c>
      <c r="L23" s="272">
        <f t="shared" si="9"/>
        <v>0.99166799999999988</v>
      </c>
      <c r="M23" s="22">
        <v>29</v>
      </c>
      <c r="N23" s="22">
        <v>12</v>
      </c>
      <c r="O23" s="271">
        <f t="shared" si="10"/>
        <v>20880</v>
      </c>
      <c r="P23" s="276">
        <f t="shared" si="11"/>
        <v>0.99428571428571433</v>
      </c>
      <c r="Q23" s="22">
        <v>300</v>
      </c>
      <c r="R23" s="317">
        <f t="shared" si="12"/>
        <v>1314</v>
      </c>
      <c r="S23" s="22"/>
      <c r="T23" s="22"/>
      <c r="U23" s="22" t="str">
        <f t="shared" si="27"/>
        <v/>
      </c>
      <c r="V23" s="280" t="str">
        <f t="shared" si="13"/>
        <v/>
      </c>
      <c r="W23" s="22"/>
      <c r="X23" s="278" t="str">
        <f t="shared" si="14"/>
        <v/>
      </c>
      <c r="Y23" s="264">
        <f t="shared" si="15"/>
        <v>1.0026397083355665</v>
      </c>
      <c r="Z23" s="236">
        <f t="shared" si="16"/>
        <v>4643.0085714285724</v>
      </c>
      <c r="AA23" s="19">
        <f t="shared" si="17"/>
        <v>0.77941948811316131</v>
      </c>
      <c r="AB23" s="236" t="str">
        <f t="shared" si="18"/>
        <v/>
      </c>
      <c r="AC23" s="287" t="str">
        <f t="shared" si="19"/>
        <v/>
      </c>
      <c r="AD23" s="236">
        <f t="shared" si="20"/>
        <v>4643.0085714285724</v>
      </c>
      <c r="AE23" s="19">
        <f t="shared" si="21"/>
        <v>0.77941948811316131</v>
      </c>
      <c r="AF23" s="19"/>
      <c r="AG23" s="359">
        <f t="shared" si="23"/>
        <v>1.2759987045271524</v>
      </c>
      <c r="AH23" s="359">
        <f t="shared" si="24"/>
        <v>5.8</v>
      </c>
      <c r="AI23" s="359" t="str">
        <f t="shared" si="25"/>
        <v/>
      </c>
      <c r="AJ23" s="360" t="str">
        <f t="shared" si="26"/>
        <v/>
      </c>
      <c r="AK23" s="360"/>
      <c r="AL23" s="380" t="s">
        <v>1278</v>
      </c>
      <c r="AM23" s="7">
        <f>AVERAGEIFS($H$9:$H$682,$S$9:$S$682,"",$B$9:$B$682,"&gt;=1")</f>
        <v>6.6072261072261069</v>
      </c>
      <c r="AO23" s="440" t="s">
        <v>1244</v>
      </c>
      <c r="AP23" s="440" t="s">
        <v>1490</v>
      </c>
      <c r="AQ23" s="440" t="s">
        <v>1256</v>
      </c>
    </row>
    <row r="24" spans="1:43" ht="13.8" x14ac:dyDescent="0.3">
      <c r="A24" s="8">
        <v>19</v>
      </c>
      <c r="B24" s="269">
        <v>1.5</v>
      </c>
      <c r="C24" s="236">
        <v>2116</v>
      </c>
      <c r="D24" s="236">
        <f t="shared" si="5"/>
        <v>1493.304347826087</v>
      </c>
      <c r="E24" t="str">
        <f t="shared" si="6"/>
        <v>A</v>
      </c>
      <c r="F24" s="264"/>
      <c r="G24" s="383">
        <f t="shared" si="22"/>
        <v>43.708095999999998</v>
      </c>
      <c r="H24" s="2">
        <v>5</v>
      </c>
      <c r="I24" s="236">
        <f t="shared" si="7"/>
        <v>13112.4288</v>
      </c>
      <c r="J24" s="236">
        <f t="shared" si="8"/>
        <v>2725.2804347826091</v>
      </c>
      <c r="K24" s="271">
        <v>19000</v>
      </c>
      <c r="L24" s="272">
        <f t="shared" si="9"/>
        <v>0.6901278315789473</v>
      </c>
      <c r="M24" s="22">
        <v>26</v>
      </c>
      <c r="N24" s="22">
        <v>12</v>
      </c>
      <c r="O24" s="271">
        <f t="shared" si="10"/>
        <v>18720</v>
      </c>
      <c r="P24" s="276">
        <f t="shared" si="11"/>
        <v>0.98526315789473684</v>
      </c>
      <c r="Q24" s="22">
        <v>140</v>
      </c>
      <c r="R24" s="317">
        <f t="shared" si="12"/>
        <v>613.19999999999993</v>
      </c>
      <c r="S24" s="22"/>
      <c r="T24" s="22"/>
      <c r="U24" s="22" t="str">
        <f t="shared" si="27"/>
        <v/>
      </c>
      <c r="V24" s="280" t="str">
        <f t="shared" si="13"/>
        <v/>
      </c>
      <c r="W24" s="22"/>
      <c r="X24" s="278" t="str">
        <f t="shared" si="14"/>
        <v/>
      </c>
      <c r="Y24" s="264">
        <f t="shared" si="15"/>
        <v>1.4276531286103153</v>
      </c>
      <c r="Z24" s="236">
        <f t="shared" si="16"/>
        <v>2112.0804347826092</v>
      </c>
      <c r="AA24" s="19">
        <f t="shared" si="17"/>
        <v>0.77499563267920579</v>
      </c>
      <c r="AB24" s="236" t="str">
        <f t="shared" si="18"/>
        <v/>
      </c>
      <c r="AC24" s="287" t="str">
        <f t="shared" si="19"/>
        <v/>
      </c>
      <c r="AD24" s="236">
        <f t="shared" si="20"/>
        <v>2112.0804347826092</v>
      </c>
      <c r="AE24" s="19">
        <f t="shared" si="21"/>
        <v>0.77499563267920579</v>
      </c>
      <c r="AF24" s="19"/>
      <c r="AG24" s="359">
        <f t="shared" si="23"/>
        <v>1.7561629441565247</v>
      </c>
      <c r="AH24" s="359">
        <f t="shared" si="24"/>
        <v>11.142857142857142</v>
      </c>
      <c r="AI24" s="359" t="str">
        <f t="shared" si="25"/>
        <v/>
      </c>
      <c r="AJ24" s="360" t="str">
        <f t="shared" si="26"/>
        <v/>
      </c>
      <c r="AK24" s="360"/>
      <c r="AL24" s="380" t="s">
        <v>1279</v>
      </c>
      <c r="AM24" s="7">
        <f>AVERAGEIFS($N$9:$N$682,$S$9:$S$682,"",$B$9:$B$682,"&gt;=1")</f>
        <v>12.451048951048952</v>
      </c>
      <c r="AO24" s="439" t="s">
        <v>1487</v>
      </c>
      <c r="AP24" s="441">
        <f>AP13</f>
        <v>1.0452786506873917</v>
      </c>
      <c r="AQ24" s="441">
        <f>AP14</f>
        <v>1.0411950807825834</v>
      </c>
    </row>
    <row r="25" spans="1:43" ht="13.8" x14ac:dyDescent="0.3">
      <c r="A25" s="8">
        <v>20</v>
      </c>
      <c r="B25" s="269">
        <v>1</v>
      </c>
      <c r="C25" s="236">
        <v>1656</v>
      </c>
      <c r="D25" s="236">
        <f t="shared" si="5"/>
        <v>1344.578947368421</v>
      </c>
      <c r="E25" t="str">
        <f t="shared" si="6"/>
        <v>A</v>
      </c>
      <c r="F25" s="264"/>
      <c r="G25" s="383">
        <f t="shared" si="22"/>
        <v>41.062176000000001</v>
      </c>
      <c r="H25" s="2">
        <v>4</v>
      </c>
      <c r="I25" s="236">
        <f t="shared" si="7"/>
        <v>9854.9222399999999</v>
      </c>
      <c r="J25" s="236">
        <f t="shared" si="8"/>
        <v>1963.0852631578948</v>
      </c>
      <c r="K25" s="271">
        <v>8000</v>
      </c>
      <c r="L25" s="272">
        <f t="shared" si="9"/>
        <v>1.2318652800000001</v>
      </c>
      <c r="M25" s="22">
        <v>15</v>
      </c>
      <c r="N25" s="22">
        <v>12</v>
      </c>
      <c r="O25" s="271">
        <f t="shared" si="10"/>
        <v>10800</v>
      </c>
      <c r="P25" s="276">
        <f t="shared" si="11"/>
        <v>1.35</v>
      </c>
      <c r="Q25" s="22">
        <v>150</v>
      </c>
      <c r="R25" s="317">
        <f t="shared" si="12"/>
        <v>657</v>
      </c>
      <c r="S25" s="22"/>
      <c r="T25" s="22"/>
      <c r="U25" s="22" t="str">
        <f t="shared" si="27"/>
        <v/>
      </c>
      <c r="V25" s="280" t="str">
        <f t="shared" si="13"/>
        <v/>
      </c>
      <c r="W25" s="22"/>
      <c r="X25" s="278" t="str">
        <f t="shared" si="14"/>
        <v/>
      </c>
      <c r="Y25" s="264">
        <f t="shared" si="15"/>
        <v>1.0958990580528416</v>
      </c>
      <c r="Z25" s="236">
        <f t="shared" si="16"/>
        <v>1306.0852631578948</v>
      </c>
      <c r="AA25" s="19">
        <f t="shared" si="17"/>
        <v>0.66532273848201351</v>
      </c>
      <c r="AB25" s="236" t="str">
        <f t="shared" si="18"/>
        <v/>
      </c>
      <c r="AC25" s="287" t="str">
        <f t="shared" si="19"/>
        <v/>
      </c>
      <c r="AD25" s="236">
        <f t="shared" si="20"/>
        <v>1306.0852631578948</v>
      </c>
      <c r="AE25" s="19">
        <f t="shared" si="21"/>
        <v>0.66532273848201351</v>
      </c>
      <c r="AF25" s="19"/>
      <c r="AG25" s="359">
        <f t="shared" si="23"/>
        <v>1.8323435487532782</v>
      </c>
      <c r="AH25" s="359">
        <f t="shared" si="24"/>
        <v>6</v>
      </c>
      <c r="AI25" s="359" t="str">
        <f t="shared" si="25"/>
        <v/>
      </c>
      <c r="AJ25" s="360" t="str">
        <f t="shared" si="26"/>
        <v/>
      </c>
      <c r="AK25" s="360"/>
      <c r="AL25" s="380" t="s">
        <v>1280</v>
      </c>
      <c r="AM25" s="7">
        <f>AVERAGEIFS($N$9:$N$682,$S$9:$S$682,"&gt;0",$B$9:$B$682,"&gt;=1")</f>
        <v>14.541269841269843</v>
      </c>
      <c r="AO25" s="439" t="s">
        <v>1488</v>
      </c>
      <c r="AP25" s="439">
        <f>AP16</f>
        <v>0.125</v>
      </c>
      <c r="AQ25" s="439">
        <f>AP16</f>
        <v>0.125</v>
      </c>
    </row>
    <row r="26" spans="1:43" ht="13.8" x14ac:dyDescent="0.3">
      <c r="A26" s="8">
        <v>21</v>
      </c>
      <c r="B26" s="269">
        <v>1</v>
      </c>
      <c r="C26" s="236">
        <v>1656</v>
      </c>
      <c r="D26" s="236">
        <f t="shared" si="5"/>
        <v>1344.578947368421</v>
      </c>
      <c r="E26" t="str">
        <f t="shared" si="6"/>
        <v>A</v>
      </c>
      <c r="F26" s="264"/>
      <c r="G26" s="383">
        <f t="shared" si="22"/>
        <v>41.062176000000001</v>
      </c>
      <c r="H26" s="2">
        <v>6</v>
      </c>
      <c r="I26" s="236">
        <f t="shared" si="7"/>
        <v>14782.383360000002</v>
      </c>
      <c r="J26" s="236">
        <f t="shared" si="8"/>
        <v>2944.6278947368419</v>
      </c>
      <c r="K26" s="271">
        <v>15000</v>
      </c>
      <c r="L26" s="272">
        <f t="shared" si="9"/>
        <v>0.98549222400000014</v>
      </c>
      <c r="M26" s="22">
        <v>20</v>
      </c>
      <c r="N26" s="22">
        <v>12</v>
      </c>
      <c r="O26" s="271">
        <f t="shared" si="10"/>
        <v>14400</v>
      </c>
      <c r="P26" s="276">
        <f t="shared" si="11"/>
        <v>0.96</v>
      </c>
      <c r="Q26" s="22">
        <v>170</v>
      </c>
      <c r="R26" s="317">
        <f t="shared" si="12"/>
        <v>744.6</v>
      </c>
      <c r="S26" s="22"/>
      <c r="T26" s="22"/>
      <c r="U26" s="22" t="str">
        <f t="shared" si="27"/>
        <v/>
      </c>
      <c r="V26" s="280" t="str">
        <f t="shared" si="13"/>
        <v/>
      </c>
      <c r="W26" s="22"/>
      <c r="X26" s="278" t="str">
        <f t="shared" si="14"/>
        <v/>
      </c>
      <c r="Y26" s="264">
        <f t="shared" si="15"/>
        <v>0.97413249604697016</v>
      </c>
      <c r="Z26" s="236">
        <f t="shared" si="16"/>
        <v>2200.027894736842</v>
      </c>
      <c r="AA26" s="19">
        <f t="shared" si="17"/>
        <v>0.74713273574196581</v>
      </c>
      <c r="AB26" s="236" t="str">
        <f t="shared" si="18"/>
        <v/>
      </c>
      <c r="AC26" s="287" t="str">
        <f t="shared" si="19"/>
        <v/>
      </c>
      <c r="AD26" s="236">
        <f t="shared" si="20"/>
        <v>2200.027894736842</v>
      </c>
      <c r="AE26" s="19">
        <f t="shared" si="21"/>
        <v>0.74713273574196581</v>
      </c>
      <c r="AF26" s="19"/>
      <c r="AG26" s="359">
        <f t="shared" si="23"/>
        <v>1.8323435487532782</v>
      </c>
      <c r="AH26" s="359">
        <f t="shared" si="24"/>
        <v>7.0588235294117645</v>
      </c>
      <c r="AI26" s="359" t="str">
        <f t="shared" si="25"/>
        <v/>
      </c>
      <c r="AJ26" s="360" t="str">
        <f t="shared" si="26"/>
        <v/>
      </c>
      <c r="AK26" s="360"/>
      <c r="AL26" s="380" t="s">
        <v>1281</v>
      </c>
      <c r="AM26" s="7">
        <f>AVERAGEIFS($T$9:$T$682,$V$9:$V$682,"&gt;0",$B$9:$B$682,"&gt;=1")</f>
        <v>2.1349206349206349</v>
      </c>
      <c r="AO26" s="439" t="s">
        <v>1489</v>
      </c>
      <c r="AP26" s="441">
        <f>AP24+AP25</f>
        <v>1.1702786506873917</v>
      </c>
      <c r="AQ26" s="441">
        <f>AQ24+AQ25</f>
        <v>1.1661950807825834</v>
      </c>
    </row>
    <row r="27" spans="1:43" x14ac:dyDescent="0.25">
      <c r="A27" s="8">
        <v>22</v>
      </c>
      <c r="B27" s="269">
        <v>1</v>
      </c>
      <c r="C27" s="236">
        <v>2185</v>
      </c>
      <c r="D27" s="236">
        <f t="shared" si="5"/>
        <v>1344.578947368421</v>
      </c>
      <c r="E27" t="str">
        <f t="shared" si="6"/>
        <v>A</v>
      </c>
      <c r="F27" s="264"/>
      <c r="G27" s="383">
        <f t="shared" si="22"/>
        <v>43.776474999999998</v>
      </c>
      <c r="H27" s="2">
        <v>6</v>
      </c>
      <c r="I27" s="236">
        <f t="shared" si="7"/>
        <v>15759.530999999999</v>
      </c>
      <c r="J27" s="236">
        <f t="shared" si="8"/>
        <v>2944.6278947368419</v>
      </c>
      <c r="K27" s="271">
        <v>18000</v>
      </c>
      <c r="L27" s="272">
        <f t="shared" si="9"/>
        <v>0.87552949999999996</v>
      </c>
      <c r="M27" s="22">
        <v>25</v>
      </c>
      <c r="N27" s="22">
        <v>12</v>
      </c>
      <c r="O27" s="271">
        <f t="shared" si="10"/>
        <v>18000</v>
      </c>
      <c r="P27" s="276">
        <f t="shared" si="11"/>
        <v>1</v>
      </c>
      <c r="Q27" s="22">
        <v>287</v>
      </c>
      <c r="R27" s="317">
        <f t="shared" si="12"/>
        <v>1257.06</v>
      </c>
      <c r="S27" s="22"/>
      <c r="T27" s="22"/>
      <c r="U27" s="22" t="str">
        <f t="shared" si="27"/>
        <v/>
      </c>
      <c r="V27" s="280" t="str">
        <f t="shared" si="13"/>
        <v/>
      </c>
      <c r="W27" s="22"/>
      <c r="X27" s="278" t="str">
        <f t="shared" si="14"/>
        <v/>
      </c>
      <c r="Y27" s="264">
        <f t="shared" si="15"/>
        <v>1.1421659692791619</v>
      </c>
      <c r="Z27" s="236">
        <f t="shared" si="16"/>
        <v>1687.5678947368419</v>
      </c>
      <c r="AA27" s="19">
        <f t="shared" si="17"/>
        <v>0.57310055975261287</v>
      </c>
      <c r="AB27" s="236" t="str">
        <f t="shared" si="18"/>
        <v/>
      </c>
      <c r="AC27" s="287" t="str">
        <f t="shared" si="19"/>
        <v/>
      </c>
      <c r="AD27" s="236">
        <f t="shared" si="20"/>
        <v>1687.5678947368419</v>
      </c>
      <c r="AE27" s="19">
        <f t="shared" si="21"/>
        <v>0.57310055975261287</v>
      </c>
      <c r="AF27" s="19"/>
      <c r="AG27" s="359">
        <f t="shared" si="23"/>
        <v>1.9534654362547461</v>
      </c>
      <c r="AH27" s="359">
        <f t="shared" si="24"/>
        <v>5.2264808362369335</v>
      </c>
      <c r="AI27" s="359" t="str">
        <f t="shared" si="25"/>
        <v/>
      </c>
      <c r="AJ27" s="360" t="str">
        <f t="shared" si="26"/>
        <v/>
      </c>
      <c r="AK27" s="360"/>
      <c r="AL27" s="380" t="s">
        <v>1285</v>
      </c>
      <c r="AM27" s="385">
        <f>AVERAGEIFS($C$9:$C$682,$B$9:$B$682,"&gt;=1")</f>
        <v>2218.4190938511329</v>
      </c>
    </row>
    <row r="28" spans="1:43" x14ac:dyDescent="0.25">
      <c r="A28" s="8">
        <v>23</v>
      </c>
      <c r="B28" s="269">
        <v>1</v>
      </c>
      <c r="C28" s="236">
        <v>1863</v>
      </c>
      <c r="D28" s="236">
        <f t="shared" si="5"/>
        <v>1344.578947368421</v>
      </c>
      <c r="E28" t="str">
        <f t="shared" si="6"/>
        <v>A</v>
      </c>
      <c r="F28" s="264"/>
      <c r="G28" s="383">
        <f t="shared" si="22"/>
        <v>42.724178999999999</v>
      </c>
      <c r="H28" s="2">
        <v>5</v>
      </c>
      <c r="I28" s="236">
        <f t="shared" si="7"/>
        <v>12817.253699999999</v>
      </c>
      <c r="J28" s="236">
        <f t="shared" si="8"/>
        <v>2453.8565789473682</v>
      </c>
      <c r="K28" s="271">
        <v>23000</v>
      </c>
      <c r="L28" s="272">
        <f t="shared" si="9"/>
        <v>0.55727189999999993</v>
      </c>
      <c r="M28" s="22">
        <v>23</v>
      </c>
      <c r="N28" s="22">
        <v>16</v>
      </c>
      <c r="O28" s="271">
        <f t="shared" si="10"/>
        <v>22080</v>
      </c>
      <c r="P28" s="276">
        <f t="shared" si="11"/>
        <v>0.96</v>
      </c>
      <c r="Q28" s="22">
        <v>211</v>
      </c>
      <c r="R28" s="317">
        <f t="shared" si="12"/>
        <v>1232.24</v>
      </c>
      <c r="S28" s="22"/>
      <c r="T28" s="22"/>
      <c r="U28" s="22" t="str">
        <f t="shared" si="27"/>
        <v/>
      </c>
      <c r="V28" s="280" t="str">
        <f t="shared" si="13"/>
        <v/>
      </c>
      <c r="W28" s="22"/>
      <c r="X28" s="278" t="str">
        <f t="shared" si="14"/>
        <v/>
      </c>
      <c r="Y28" s="264">
        <f t="shared" si="15"/>
        <v>1.7226779243669026</v>
      </c>
      <c r="Z28" s="236">
        <f t="shared" si="16"/>
        <v>1221.6165789473682</v>
      </c>
      <c r="AA28" s="19">
        <f t="shared" si="17"/>
        <v>0.49783536227345671</v>
      </c>
      <c r="AB28" s="236" t="str">
        <f t="shared" si="18"/>
        <v/>
      </c>
      <c r="AC28" s="287" t="str">
        <f t="shared" si="19"/>
        <v/>
      </c>
      <c r="AD28" s="236">
        <f t="shared" si="20"/>
        <v>1221.6165789473682</v>
      </c>
      <c r="AE28" s="19">
        <f t="shared" si="21"/>
        <v>0.49783536227345671</v>
      </c>
      <c r="AF28" s="19"/>
      <c r="AG28" s="359">
        <f t="shared" si="23"/>
        <v>1.9065081637765686</v>
      </c>
      <c r="AH28" s="359">
        <f t="shared" si="24"/>
        <v>6.540284360189573</v>
      </c>
      <c r="AI28" s="359" t="str">
        <f t="shared" si="25"/>
        <v/>
      </c>
      <c r="AJ28" s="360" t="str">
        <f t="shared" si="26"/>
        <v/>
      </c>
      <c r="AK28" s="360"/>
      <c r="AL28" s="375" t="s">
        <v>1286</v>
      </c>
      <c r="AM28" s="377">
        <f>AVERAGEIFS($B$9:$B$682,$B$9:$B$682,"&gt;=1")</f>
        <v>1.5550161812297734</v>
      </c>
    </row>
    <row r="29" spans="1:43" x14ac:dyDescent="0.25">
      <c r="A29" s="8">
        <v>24</v>
      </c>
      <c r="B29" s="269">
        <v>2</v>
      </c>
      <c r="C29" s="236">
        <v>2415</v>
      </c>
      <c r="D29" s="236">
        <f t="shared" si="5"/>
        <v>2040.0714285714287</v>
      </c>
      <c r="E29" t="str">
        <f t="shared" si="6"/>
        <v>A</v>
      </c>
      <c r="F29" s="264"/>
      <c r="G29" s="383">
        <f t="shared" si="22"/>
        <v>43.385475</v>
      </c>
      <c r="H29" s="2">
        <v>7</v>
      </c>
      <c r="I29" s="236">
        <f t="shared" si="7"/>
        <v>18221.8995</v>
      </c>
      <c r="J29" s="236">
        <f t="shared" si="8"/>
        <v>5212.3824999999997</v>
      </c>
      <c r="K29" s="271">
        <v>20000</v>
      </c>
      <c r="L29" s="272">
        <f t="shared" si="9"/>
        <v>0.91109497500000003</v>
      </c>
      <c r="M29" s="22">
        <v>20</v>
      </c>
      <c r="N29" s="22">
        <v>12</v>
      </c>
      <c r="O29" s="271">
        <f t="shared" si="10"/>
        <v>14400</v>
      </c>
      <c r="P29" s="276">
        <f t="shared" si="11"/>
        <v>0.72</v>
      </c>
      <c r="Q29" s="22">
        <v>170</v>
      </c>
      <c r="R29" s="317">
        <f t="shared" si="12"/>
        <v>744.6</v>
      </c>
      <c r="S29" s="22"/>
      <c r="T29" s="22"/>
      <c r="U29" s="22" t="str">
        <f t="shared" si="27"/>
        <v/>
      </c>
      <c r="V29" s="280" t="str">
        <f t="shared" si="13"/>
        <v/>
      </c>
      <c r="W29" s="22"/>
      <c r="X29" s="278" t="str">
        <f t="shared" si="14"/>
        <v/>
      </c>
      <c r="Y29" s="264">
        <f t="shared" si="15"/>
        <v>0.79025789819552017</v>
      </c>
      <c r="Z29" s="236">
        <f t="shared" si="16"/>
        <v>4467.7824999999993</v>
      </c>
      <c r="AA29" s="19">
        <f t="shared" si="17"/>
        <v>0.85714785896852341</v>
      </c>
      <c r="AB29" s="236" t="str">
        <f t="shared" si="18"/>
        <v/>
      </c>
      <c r="AC29" s="287" t="str">
        <f t="shared" si="19"/>
        <v/>
      </c>
      <c r="AD29" s="236">
        <f t="shared" si="20"/>
        <v>4467.7824999999993</v>
      </c>
      <c r="AE29" s="19">
        <f t="shared" si="21"/>
        <v>0.85714785896852341</v>
      </c>
      <c r="AF29" s="19"/>
      <c r="AG29" s="359">
        <f t="shared" si="23"/>
        <v>1.2759987045271524</v>
      </c>
      <c r="AH29" s="359">
        <f t="shared" si="24"/>
        <v>7.0588235294117645</v>
      </c>
      <c r="AI29" s="359" t="str">
        <f t="shared" si="25"/>
        <v/>
      </c>
      <c r="AJ29" s="360" t="str">
        <f t="shared" si="26"/>
        <v/>
      </c>
      <c r="AK29" s="360"/>
      <c r="AL29" s="380" t="s">
        <v>1287</v>
      </c>
      <c r="AM29" s="358">
        <f>AM28*746</f>
        <v>1160.0420711974109</v>
      </c>
    </row>
    <row r="30" spans="1:43" x14ac:dyDescent="0.25">
      <c r="A30" s="8">
        <v>25</v>
      </c>
      <c r="B30" s="269">
        <v>1.5</v>
      </c>
      <c r="C30" s="236">
        <v>2576</v>
      </c>
      <c r="D30" s="236">
        <f t="shared" si="5"/>
        <v>1493.304347826087</v>
      </c>
      <c r="E30" t="str">
        <f t="shared" si="6"/>
        <v>A</v>
      </c>
      <c r="F30" s="264"/>
      <c r="G30" s="383">
        <f t="shared" si="22"/>
        <v>42.545216000000003</v>
      </c>
      <c r="H30" s="2">
        <v>10</v>
      </c>
      <c r="I30" s="236">
        <f t="shared" si="7"/>
        <v>25527.129600000004</v>
      </c>
      <c r="J30" s="236">
        <f t="shared" si="8"/>
        <v>5450.5608695652181</v>
      </c>
      <c r="K30" s="271">
        <v>22000</v>
      </c>
      <c r="L30" s="272">
        <f t="shared" si="9"/>
        <v>1.160324072727273</v>
      </c>
      <c r="M30" s="22">
        <v>30</v>
      </c>
      <c r="N30" s="22">
        <v>12</v>
      </c>
      <c r="O30" s="271">
        <f t="shared" si="10"/>
        <v>21600</v>
      </c>
      <c r="P30" s="276">
        <f t="shared" si="11"/>
        <v>0.98181818181818181</v>
      </c>
      <c r="Q30" s="22">
        <v>260</v>
      </c>
      <c r="R30" s="317">
        <f t="shared" si="12"/>
        <v>1138.8</v>
      </c>
      <c r="S30" s="22"/>
      <c r="T30" s="22"/>
      <c r="U30" s="22" t="str">
        <f t="shared" si="27"/>
        <v/>
      </c>
      <c r="V30" s="280" t="str">
        <f t="shared" si="13"/>
        <v/>
      </c>
      <c r="W30" s="22"/>
      <c r="X30" s="278" t="str">
        <f t="shared" si="14"/>
        <v/>
      </c>
      <c r="Y30" s="264">
        <f t="shared" si="15"/>
        <v>0.84615859042765207</v>
      </c>
      <c r="Z30" s="236">
        <f t="shared" si="16"/>
        <v>4311.7608695652179</v>
      </c>
      <c r="AA30" s="19">
        <f t="shared" si="17"/>
        <v>0.79106737320211962</v>
      </c>
      <c r="AB30" s="236" t="str">
        <f t="shared" si="18"/>
        <v/>
      </c>
      <c r="AC30" s="287" t="str">
        <f t="shared" si="19"/>
        <v/>
      </c>
      <c r="AD30" s="236">
        <f t="shared" si="20"/>
        <v>4311.7608695652179</v>
      </c>
      <c r="AE30" s="19">
        <f t="shared" si="21"/>
        <v>0.79106737320211962</v>
      </c>
      <c r="AF30" s="19"/>
      <c r="AG30" s="359">
        <f t="shared" si="23"/>
        <v>1.7094391801083098</v>
      </c>
      <c r="AH30" s="359">
        <f t="shared" si="24"/>
        <v>6.9230769230769234</v>
      </c>
      <c r="AI30" s="359" t="str">
        <f t="shared" si="25"/>
        <v/>
      </c>
      <c r="AJ30" s="360" t="str">
        <f t="shared" si="26"/>
        <v/>
      </c>
      <c r="AK30" s="360"/>
      <c r="AL30" s="360"/>
    </row>
    <row r="31" spans="1:43" x14ac:dyDescent="0.25">
      <c r="A31" s="8">
        <v>26</v>
      </c>
      <c r="B31" s="269">
        <v>2</v>
      </c>
      <c r="C31" s="236">
        <v>2530</v>
      </c>
      <c r="D31" s="236">
        <f t="shared" si="5"/>
        <v>2040.0714285714287</v>
      </c>
      <c r="E31" t="str">
        <f t="shared" si="6"/>
        <v>A</v>
      </c>
      <c r="F31" s="264"/>
      <c r="G31" s="383">
        <f t="shared" si="22"/>
        <v>42.832900000000002</v>
      </c>
      <c r="H31" s="2">
        <v>5</v>
      </c>
      <c r="I31" s="236">
        <f t="shared" si="7"/>
        <v>12849.87</v>
      </c>
      <c r="J31" s="236">
        <f t="shared" si="8"/>
        <v>3723.1303571428575</v>
      </c>
      <c r="K31" s="271">
        <v>15000</v>
      </c>
      <c r="L31" s="272">
        <f t="shared" si="9"/>
        <v>0.85665800000000003</v>
      </c>
      <c r="M31" s="22">
        <v>20</v>
      </c>
      <c r="N31" s="22">
        <v>12</v>
      </c>
      <c r="O31" s="271">
        <f t="shared" si="10"/>
        <v>14400</v>
      </c>
      <c r="P31" s="276">
        <f t="shared" si="11"/>
        <v>0.96</v>
      </c>
      <c r="Q31" s="22">
        <v>416</v>
      </c>
      <c r="R31" s="317">
        <f t="shared" si="12"/>
        <v>1822.08</v>
      </c>
      <c r="S31" s="22"/>
      <c r="T31" s="22"/>
      <c r="U31" s="22" t="str">
        <f t="shared" si="27"/>
        <v/>
      </c>
      <c r="V31" s="280" t="str">
        <f t="shared" si="13"/>
        <v/>
      </c>
      <c r="W31" s="22"/>
      <c r="X31" s="278" t="str">
        <f t="shared" si="14"/>
        <v/>
      </c>
      <c r="Y31" s="264">
        <f t="shared" si="15"/>
        <v>1.1206339052457339</v>
      </c>
      <c r="Z31" s="236">
        <f t="shared" si="16"/>
        <v>1901.0503571428576</v>
      </c>
      <c r="AA31" s="19">
        <f t="shared" si="17"/>
        <v>0.5106053709604006</v>
      </c>
      <c r="AB31" s="236" t="str">
        <f t="shared" si="18"/>
        <v/>
      </c>
      <c r="AC31" s="287" t="str">
        <f t="shared" si="19"/>
        <v/>
      </c>
      <c r="AD31" s="236">
        <f t="shared" si="20"/>
        <v>1901.0503571428576</v>
      </c>
      <c r="AE31" s="19">
        <f t="shared" si="21"/>
        <v>0.5106053709604006</v>
      </c>
      <c r="AF31" s="19"/>
      <c r="AG31" s="359">
        <f t="shared" si="23"/>
        <v>1.2597470676797031</v>
      </c>
      <c r="AH31" s="359">
        <f t="shared" si="24"/>
        <v>2.8846153846153846</v>
      </c>
      <c r="AI31" s="359" t="str">
        <f t="shared" si="25"/>
        <v/>
      </c>
      <c r="AJ31" s="360" t="str">
        <f t="shared" si="26"/>
        <v/>
      </c>
      <c r="AK31" s="360"/>
      <c r="AL31" s="360"/>
    </row>
    <row r="32" spans="1:43" x14ac:dyDescent="0.25">
      <c r="A32" s="8">
        <v>27</v>
      </c>
      <c r="B32" s="269">
        <v>1.5</v>
      </c>
      <c r="C32" s="236">
        <v>2208</v>
      </c>
      <c r="D32" s="236">
        <f t="shared" si="5"/>
        <v>1493.304347826087</v>
      </c>
      <c r="E32" t="str">
        <f t="shared" si="6"/>
        <v>A</v>
      </c>
      <c r="F32" s="264"/>
      <c r="G32" s="383">
        <f t="shared" si="22"/>
        <v>43.780224000000004</v>
      </c>
      <c r="H32" s="2">
        <v>4</v>
      </c>
      <c r="I32" s="236">
        <f t="shared" si="7"/>
        <v>10507.253760000001</v>
      </c>
      <c r="J32" s="236">
        <f t="shared" si="8"/>
        <v>2180.2243478260871</v>
      </c>
      <c r="K32" s="271">
        <v>12000</v>
      </c>
      <c r="L32" s="272">
        <f t="shared" si="9"/>
        <v>0.87560448000000013</v>
      </c>
      <c r="M32" s="22">
        <v>16</v>
      </c>
      <c r="N32" s="22">
        <v>12</v>
      </c>
      <c r="O32" s="271">
        <f t="shared" si="10"/>
        <v>11520</v>
      </c>
      <c r="P32" s="276">
        <f t="shared" si="11"/>
        <v>0.96</v>
      </c>
      <c r="Q32" s="22">
        <v>160</v>
      </c>
      <c r="R32" s="317">
        <f t="shared" si="12"/>
        <v>700.8</v>
      </c>
      <c r="S32" s="22">
        <v>50</v>
      </c>
      <c r="T32" s="22">
        <v>2</v>
      </c>
      <c r="U32" s="22">
        <f t="shared" si="27"/>
        <v>6000</v>
      </c>
      <c r="V32" s="280">
        <f t="shared" si="13"/>
        <v>0.5</v>
      </c>
      <c r="W32" s="22">
        <v>745</v>
      </c>
      <c r="X32" s="278">
        <f t="shared" si="14"/>
        <v>543.85</v>
      </c>
      <c r="Y32" s="264">
        <f t="shared" si="15"/>
        <v>1.0963854364929697</v>
      </c>
      <c r="Z32" s="236">
        <f t="shared" si="16"/>
        <v>1479.4243478260871</v>
      </c>
      <c r="AA32" s="19">
        <f t="shared" si="17"/>
        <v>0.67856518954172251</v>
      </c>
      <c r="AB32" s="236">
        <f t="shared" si="18"/>
        <v>935.57434782608709</v>
      </c>
      <c r="AC32" s="287">
        <f t="shared" si="19"/>
        <v>1.6674195179997249</v>
      </c>
      <c r="AD32" s="236">
        <f t="shared" si="20"/>
        <v>935.57434782608709</v>
      </c>
      <c r="AE32" s="19">
        <f t="shared" si="21"/>
        <v>0.42911838350899673</v>
      </c>
      <c r="AF32" s="319">
        <f>SUM(T32,N32)</f>
        <v>14</v>
      </c>
      <c r="AG32" s="359">
        <f t="shared" si="23"/>
        <v>1.7590610004076168</v>
      </c>
      <c r="AH32" s="359">
        <f t="shared" si="24"/>
        <v>6</v>
      </c>
      <c r="AI32" s="359">
        <f t="shared" si="25"/>
        <v>4.026845637583893</v>
      </c>
      <c r="AJ32" s="360">
        <f t="shared" si="26"/>
        <v>5.7181208053691268</v>
      </c>
      <c r="AK32" s="360"/>
      <c r="AL32" s="360"/>
    </row>
    <row r="33" spans="1:39" x14ac:dyDescent="0.25">
      <c r="A33" s="8">
        <v>28</v>
      </c>
      <c r="B33" s="269">
        <v>2.5</v>
      </c>
      <c r="C33" s="236">
        <v>2415</v>
      </c>
      <c r="D33" s="236">
        <f t="shared" si="5"/>
        <v>2182.4</v>
      </c>
      <c r="E33" t="str">
        <f t="shared" si="6"/>
        <v>A</v>
      </c>
      <c r="F33" s="264"/>
      <c r="G33" s="383">
        <f t="shared" si="22"/>
        <v>43.385475</v>
      </c>
      <c r="H33" s="2">
        <v>4</v>
      </c>
      <c r="I33" s="236">
        <f t="shared" si="7"/>
        <v>10412.513999999999</v>
      </c>
      <c r="J33" s="236">
        <f t="shared" si="8"/>
        <v>3186.3039999999996</v>
      </c>
      <c r="K33" s="271">
        <v>16000</v>
      </c>
      <c r="L33" s="272">
        <f t="shared" si="9"/>
        <v>0.65078212499999999</v>
      </c>
      <c r="M33" s="22">
        <v>22</v>
      </c>
      <c r="N33" s="22">
        <v>12</v>
      </c>
      <c r="O33" s="271">
        <f t="shared" si="10"/>
        <v>15840</v>
      </c>
      <c r="P33" s="276">
        <f t="shared" si="11"/>
        <v>0.99</v>
      </c>
      <c r="Q33" s="22">
        <v>211</v>
      </c>
      <c r="R33" s="317">
        <f t="shared" si="12"/>
        <v>924.18000000000006</v>
      </c>
      <c r="S33" s="22"/>
      <c r="T33" s="22"/>
      <c r="U33" s="22" t="str">
        <f t="shared" si="27"/>
        <v/>
      </c>
      <c r="V33" s="280" t="str">
        <f t="shared" si="13"/>
        <v/>
      </c>
      <c r="W33" s="22"/>
      <c r="X33" s="278" t="str">
        <f t="shared" si="14"/>
        <v/>
      </c>
      <c r="Y33" s="264">
        <f t="shared" si="15"/>
        <v>1.5212464540263764</v>
      </c>
      <c r="Z33" s="236">
        <f t="shared" si="16"/>
        <v>2262.1239999999998</v>
      </c>
      <c r="AA33" s="19">
        <f t="shared" si="17"/>
        <v>0.70995234604105573</v>
      </c>
      <c r="AB33" s="236" t="str">
        <f t="shared" si="18"/>
        <v/>
      </c>
      <c r="AC33" s="287" t="str">
        <f t="shared" si="19"/>
        <v/>
      </c>
      <c r="AD33" s="236">
        <f t="shared" si="20"/>
        <v>2262.1239999999998</v>
      </c>
      <c r="AE33" s="19">
        <f t="shared" si="21"/>
        <v>0.70995234604105573</v>
      </c>
      <c r="AF33" s="19"/>
      <c r="AG33" s="359">
        <f t="shared" si="23"/>
        <v>1.1927824871700878</v>
      </c>
      <c r="AH33" s="359">
        <f t="shared" si="24"/>
        <v>6.2559241706161135</v>
      </c>
      <c r="AI33" s="359" t="str">
        <f t="shared" si="25"/>
        <v/>
      </c>
      <c r="AJ33" s="360" t="str">
        <f t="shared" si="26"/>
        <v/>
      </c>
      <c r="AK33" s="360"/>
      <c r="AL33" s="360"/>
    </row>
    <row r="34" spans="1:39" x14ac:dyDescent="0.25">
      <c r="A34" s="8">
        <v>29</v>
      </c>
      <c r="B34" s="269">
        <v>1</v>
      </c>
      <c r="C34" s="236">
        <v>2530</v>
      </c>
      <c r="D34" s="236">
        <f t="shared" si="5"/>
        <v>1344.578947368421</v>
      </c>
      <c r="E34" t="str">
        <f t="shared" si="6"/>
        <v>A</v>
      </c>
      <c r="F34" s="264"/>
      <c r="G34" s="383">
        <f t="shared" si="22"/>
        <v>42.832900000000002</v>
      </c>
      <c r="H34" s="2">
        <v>5</v>
      </c>
      <c r="I34" s="236">
        <f t="shared" si="7"/>
        <v>12849.87</v>
      </c>
      <c r="J34" s="236">
        <f t="shared" si="8"/>
        <v>2453.8565789473682</v>
      </c>
      <c r="K34" s="271">
        <v>20000</v>
      </c>
      <c r="L34" s="272">
        <f t="shared" si="9"/>
        <v>0.64249350000000005</v>
      </c>
      <c r="M34" s="22">
        <v>27</v>
      </c>
      <c r="N34" s="22">
        <v>12</v>
      </c>
      <c r="O34" s="271">
        <f t="shared" si="10"/>
        <v>19440</v>
      </c>
      <c r="P34" s="276">
        <f t="shared" si="11"/>
        <v>0.97199999999999998</v>
      </c>
      <c r="Q34" s="22">
        <v>170</v>
      </c>
      <c r="R34" s="317">
        <f t="shared" si="12"/>
        <v>744.6</v>
      </c>
      <c r="S34" s="22"/>
      <c r="T34" s="22"/>
      <c r="U34" s="22" t="str">
        <f t="shared" si="27"/>
        <v/>
      </c>
      <c r="V34" s="280" t="str">
        <f t="shared" si="13"/>
        <v/>
      </c>
      <c r="W34" s="22"/>
      <c r="X34" s="278" t="str">
        <f t="shared" si="14"/>
        <v/>
      </c>
      <c r="Y34" s="264">
        <f t="shared" si="15"/>
        <v>1.5128557720817408</v>
      </c>
      <c r="Z34" s="236">
        <f t="shared" si="16"/>
        <v>1709.2565789473683</v>
      </c>
      <c r="AA34" s="19">
        <f t="shared" si="17"/>
        <v>0.69655928289035896</v>
      </c>
      <c r="AB34" s="236" t="str">
        <f t="shared" si="18"/>
        <v/>
      </c>
      <c r="AC34" s="287" t="str">
        <f t="shared" si="19"/>
        <v/>
      </c>
      <c r="AD34" s="236">
        <f t="shared" si="20"/>
        <v>1709.2565789473683</v>
      </c>
      <c r="AE34" s="19">
        <f t="shared" si="21"/>
        <v>0.69655928289035896</v>
      </c>
      <c r="AF34" s="19"/>
      <c r="AG34" s="359">
        <f t="shared" si="23"/>
        <v>1.9113596899831684</v>
      </c>
      <c r="AH34" s="359">
        <f t="shared" si="24"/>
        <v>9.5294117647058822</v>
      </c>
      <c r="AI34" s="359" t="str">
        <f t="shared" si="25"/>
        <v/>
      </c>
      <c r="AJ34" s="360" t="str">
        <f t="shared" si="26"/>
        <v/>
      </c>
      <c r="AK34" s="360"/>
      <c r="AL34" s="360"/>
    </row>
    <row r="35" spans="1:39" x14ac:dyDescent="0.25">
      <c r="A35" s="8">
        <v>30</v>
      </c>
      <c r="B35" s="269">
        <v>2.5</v>
      </c>
      <c r="C35" s="236">
        <v>2415</v>
      </c>
      <c r="D35" s="236">
        <f t="shared" si="5"/>
        <v>2182.4</v>
      </c>
      <c r="E35" t="str">
        <f t="shared" si="6"/>
        <v>A</v>
      </c>
      <c r="F35" s="264"/>
      <c r="G35" s="383">
        <f t="shared" si="22"/>
        <v>43.385475</v>
      </c>
      <c r="H35" s="2">
        <v>5</v>
      </c>
      <c r="I35" s="236">
        <f t="shared" si="7"/>
        <v>13015.642499999998</v>
      </c>
      <c r="J35" s="236">
        <f t="shared" si="8"/>
        <v>3982.88</v>
      </c>
      <c r="K35" s="271">
        <v>8000</v>
      </c>
      <c r="L35" s="272">
        <f t="shared" si="9"/>
        <v>1.6269553124999998</v>
      </c>
      <c r="M35" s="22">
        <v>15</v>
      </c>
      <c r="N35" s="22">
        <v>12</v>
      </c>
      <c r="O35" s="271">
        <f t="shared" si="10"/>
        <v>10800</v>
      </c>
      <c r="P35" s="276">
        <f t="shared" si="11"/>
        <v>1.35</v>
      </c>
      <c r="Q35" s="22">
        <v>132</v>
      </c>
      <c r="R35" s="317">
        <f t="shared" si="12"/>
        <v>578.16000000000008</v>
      </c>
      <c r="S35" s="22"/>
      <c r="T35" s="22"/>
      <c r="U35" s="22" t="str">
        <f t="shared" si="27"/>
        <v/>
      </c>
      <c r="V35" s="280" t="str">
        <f t="shared" si="13"/>
        <v/>
      </c>
      <c r="W35" s="22"/>
      <c r="X35" s="278" t="str">
        <f t="shared" si="14"/>
        <v/>
      </c>
      <c r="Y35" s="264">
        <f t="shared" si="15"/>
        <v>0.82977079310529633</v>
      </c>
      <c r="Z35" s="236">
        <f t="shared" si="16"/>
        <v>3404.7200000000003</v>
      </c>
      <c r="AA35" s="19">
        <f t="shared" si="17"/>
        <v>0.85483870967741937</v>
      </c>
      <c r="AB35" s="236" t="str">
        <f t="shared" si="18"/>
        <v/>
      </c>
      <c r="AC35" s="287" t="str">
        <f t="shared" si="19"/>
        <v/>
      </c>
      <c r="AD35" s="236">
        <f t="shared" si="20"/>
        <v>3404.7200000000003</v>
      </c>
      <c r="AE35" s="19">
        <f t="shared" si="21"/>
        <v>0.85483870967741937</v>
      </c>
      <c r="AF35" s="19"/>
      <c r="AG35" s="359">
        <f t="shared" si="23"/>
        <v>1.1927824871700878</v>
      </c>
      <c r="AH35" s="359">
        <f t="shared" si="24"/>
        <v>6.8181818181818183</v>
      </c>
      <c r="AI35" s="359" t="str">
        <f t="shared" si="25"/>
        <v/>
      </c>
      <c r="AJ35" s="360" t="str">
        <f t="shared" si="26"/>
        <v/>
      </c>
      <c r="AK35" s="360"/>
      <c r="AL35" s="360"/>
    </row>
    <row r="36" spans="1:39" x14ac:dyDescent="0.25">
      <c r="A36" s="8">
        <v>31</v>
      </c>
      <c r="B36" s="269">
        <v>2</v>
      </c>
      <c r="C36" s="236">
        <v>2415</v>
      </c>
      <c r="D36" s="236">
        <f t="shared" si="5"/>
        <v>2040.0714285714287</v>
      </c>
      <c r="E36" t="str">
        <f t="shared" si="6"/>
        <v>A</v>
      </c>
      <c r="F36" s="264"/>
      <c r="G36" s="383">
        <f t="shared" si="22"/>
        <v>43.385475</v>
      </c>
      <c r="H36" s="2">
        <v>5</v>
      </c>
      <c r="I36" s="236">
        <f t="shared" si="7"/>
        <v>13015.642499999998</v>
      </c>
      <c r="J36" s="236">
        <f t="shared" si="8"/>
        <v>3723.1303571428575</v>
      </c>
      <c r="K36" s="271">
        <v>17000</v>
      </c>
      <c r="L36" s="272">
        <f t="shared" si="9"/>
        <v>0.76562602941176461</v>
      </c>
      <c r="M36" s="22">
        <v>23</v>
      </c>
      <c r="N36" s="22">
        <v>12</v>
      </c>
      <c r="O36" s="271">
        <f t="shared" si="10"/>
        <v>16560</v>
      </c>
      <c r="P36" s="276">
        <f t="shared" si="11"/>
        <v>0.97411764705882353</v>
      </c>
      <c r="Q36" s="22">
        <v>140</v>
      </c>
      <c r="R36" s="317">
        <f t="shared" si="12"/>
        <v>613.19999999999993</v>
      </c>
      <c r="S36" s="22"/>
      <c r="T36" s="22"/>
      <c r="U36" s="22" t="str">
        <f t="shared" si="27"/>
        <v/>
      </c>
      <c r="V36" s="280" t="str">
        <f t="shared" si="13"/>
        <v/>
      </c>
      <c r="W36" s="22"/>
      <c r="X36" s="278" t="str">
        <f t="shared" si="14"/>
        <v/>
      </c>
      <c r="Y36" s="264">
        <f t="shared" si="15"/>
        <v>1.2723152160947877</v>
      </c>
      <c r="Z36" s="236">
        <f t="shared" si="16"/>
        <v>3109.9303571428577</v>
      </c>
      <c r="AA36" s="19">
        <f t="shared" si="17"/>
        <v>0.83529988445782721</v>
      </c>
      <c r="AB36" s="236" t="str">
        <f t="shared" si="18"/>
        <v/>
      </c>
      <c r="AC36" s="287" t="str">
        <f t="shared" si="19"/>
        <v/>
      </c>
      <c r="AD36" s="236">
        <f t="shared" si="20"/>
        <v>3109.9303571428577</v>
      </c>
      <c r="AE36" s="19">
        <f t="shared" si="21"/>
        <v>0.83529988445782721</v>
      </c>
      <c r="AF36" s="19"/>
      <c r="AG36" s="359">
        <f t="shared" si="23"/>
        <v>1.2759987045271524</v>
      </c>
      <c r="AH36" s="359">
        <f t="shared" si="24"/>
        <v>9.8571428571428577</v>
      </c>
      <c r="AI36" s="359" t="str">
        <f t="shared" si="25"/>
        <v/>
      </c>
      <c r="AJ36" s="360" t="str">
        <f t="shared" si="26"/>
        <v/>
      </c>
      <c r="AK36" s="360"/>
      <c r="AL36" s="360"/>
    </row>
    <row r="37" spans="1:39" x14ac:dyDescent="0.25">
      <c r="A37" s="8">
        <v>32</v>
      </c>
      <c r="B37" s="269">
        <v>1</v>
      </c>
      <c r="C37" s="236">
        <v>1794</v>
      </c>
      <c r="D37" s="236">
        <f t="shared" si="5"/>
        <v>1344.578947368421</v>
      </c>
      <c r="E37" t="str">
        <f t="shared" si="6"/>
        <v>A</v>
      </c>
      <c r="F37" s="264"/>
      <c r="G37" s="383">
        <f t="shared" si="22"/>
        <v>42.255876000000001</v>
      </c>
      <c r="H37" s="2">
        <v>7</v>
      </c>
      <c r="I37" s="236">
        <f t="shared" si="7"/>
        <v>17747.467919999999</v>
      </c>
      <c r="J37" s="236">
        <f t="shared" si="8"/>
        <v>3435.3992105263155</v>
      </c>
      <c r="K37" s="271">
        <v>24000</v>
      </c>
      <c r="L37" s="272">
        <f t="shared" si="9"/>
        <v>0.73947783</v>
      </c>
      <c r="M37" s="22">
        <v>23</v>
      </c>
      <c r="N37" s="22">
        <v>16</v>
      </c>
      <c r="O37" s="271">
        <f t="shared" si="10"/>
        <v>22080</v>
      </c>
      <c r="P37" s="276">
        <f t="shared" si="11"/>
        <v>0.92</v>
      </c>
      <c r="Q37" s="22">
        <v>180</v>
      </c>
      <c r="R37" s="317">
        <f t="shared" si="12"/>
        <v>1051.2</v>
      </c>
      <c r="S37" s="22"/>
      <c r="T37" s="22"/>
      <c r="U37" s="22" t="str">
        <f t="shared" si="27"/>
        <v/>
      </c>
      <c r="V37" s="280" t="str">
        <f t="shared" si="13"/>
        <v/>
      </c>
      <c r="W37" s="22"/>
      <c r="X37" s="278" t="str">
        <f t="shared" si="14"/>
        <v/>
      </c>
      <c r="Y37" s="264">
        <f t="shared" si="15"/>
        <v>1.2441211388311668</v>
      </c>
      <c r="Z37" s="236">
        <f t="shared" si="16"/>
        <v>2384.1992105263153</v>
      </c>
      <c r="AA37" s="19">
        <f t="shared" si="17"/>
        <v>0.69400936089784082</v>
      </c>
      <c r="AB37" s="236" t="str">
        <f t="shared" si="18"/>
        <v/>
      </c>
      <c r="AC37" s="287" t="str">
        <f t="shared" si="19"/>
        <v/>
      </c>
      <c r="AD37" s="236">
        <f t="shared" si="20"/>
        <v>2384.1992105263153</v>
      </c>
      <c r="AE37" s="19">
        <f t="shared" si="21"/>
        <v>0.69400936089784082</v>
      </c>
      <c r="AF37" s="19"/>
      <c r="AG37" s="359">
        <f t="shared" si="23"/>
        <v>1.8856107816964811</v>
      </c>
      <c r="AH37" s="359">
        <f t="shared" si="24"/>
        <v>7.666666666666667</v>
      </c>
      <c r="AI37" s="359" t="str">
        <f t="shared" si="25"/>
        <v/>
      </c>
      <c r="AJ37" s="360" t="str">
        <f t="shared" si="26"/>
        <v/>
      </c>
      <c r="AK37" s="360"/>
      <c r="AL37" s="364" t="s">
        <v>1208</v>
      </c>
    </row>
    <row r="38" spans="1:39" x14ac:dyDescent="0.25">
      <c r="A38" s="8">
        <v>33</v>
      </c>
      <c r="B38" s="269">
        <v>1.5</v>
      </c>
      <c r="C38" s="236">
        <v>2208</v>
      </c>
      <c r="D38" s="236">
        <f t="shared" si="5"/>
        <v>1493.304347826087</v>
      </c>
      <c r="E38" t="str">
        <f t="shared" si="6"/>
        <v>A</v>
      </c>
      <c r="F38" s="264"/>
      <c r="G38" s="383">
        <f t="shared" si="22"/>
        <v>43.780224000000004</v>
      </c>
      <c r="H38" s="2">
        <v>5</v>
      </c>
      <c r="I38" s="236">
        <f t="shared" si="7"/>
        <v>13134.067200000001</v>
      </c>
      <c r="J38" s="236">
        <f t="shared" si="8"/>
        <v>2725.2804347826091</v>
      </c>
      <c r="K38" s="271">
        <v>12000</v>
      </c>
      <c r="L38" s="272">
        <f t="shared" si="9"/>
        <v>1.0945056000000002</v>
      </c>
      <c r="M38" s="22">
        <v>16</v>
      </c>
      <c r="N38" s="22">
        <v>12</v>
      </c>
      <c r="O38" s="271">
        <f t="shared" si="10"/>
        <v>11520</v>
      </c>
      <c r="P38" s="276">
        <f t="shared" si="11"/>
        <v>0.96</v>
      </c>
      <c r="Q38" s="22">
        <v>150</v>
      </c>
      <c r="R38" s="317">
        <f t="shared" si="12"/>
        <v>657</v>
      </c>
      <c r="S38" s="22">
        <v>60</v>
      </c>
      <c r="T38" s="22">
        <v>1.5</v>
      </c>
      <c r="U38" s="22">
        <f t="shared" si="27"/>
        <v>5400</v>
      </c>
      <c r="V38" s="280">
        <f t="shared" si="13"/>
        <v>0.45</v>
      </c>
      <c r="W38" s="22">
        <v>1380</v>
      </c>
      <c r="X38" s="278">
        <f t="shared" si="14"/>
        <v>755.55</v>
      </c>
      <c r="Y38" s="264">
        <f t="shared" si="15"/>
        <v>0.87710834919437575</v>
      </c>
      <c r="Z38" s="236">
        <f t="shared" si="16"/>
        <v>2068.2804347826091</v>
      </c>
      <c r="AA38" s="19">
        <f t="shared" si="17"/>
        <v>0.75892389215629186</v>
      </c>
      <c r="AB38" s="236">
        <f t="shared" si="18"/>
        <v>1312.7304347826091</v>
      </c>
      <c r="AC38" s="287">
        <f t="shared" si="19"/>
        <v>1.2882528878792394</v>
      </c>
      <c r="AD38" s="236">
        <f t="shared" si="20"/>
        <v>1312.7304347826091</v>
      </c>
      <c r="AE38" s="19">
        <f t="shared" si="21"/>
        <v>0.48168636813602755</v>
      </c>
      <c r="AF38" s="319">
        <f>SUM(T38,N38)</f>
        <v>13.5</v>
      </c>
      <c r="AG38" s="359">
        <f t="shared" si="23"/>
        <v>1.7590610004076168</v>
      </c>
      <c r="AH38" s="359">
        <f t="shared" si="24"/>
        <v>6.4</v>
      </c>
      <c r="AI38" s="359">
        <f t="shared" si="25"/>
        <v>2.6086956521739131</v>
      </c>
      <c r="AJ38" s="360">
        <f t="shared" si="26"/>
        <v>5.9787439613526585</v>
      </c>
      <c r="AK38" s="360"/>
      <c r="AL38" s="361" t="s">
        <v>1227</v>
      </c>
      <c r="AM38" s="101">
        <f>AVERAGEIFS($AG$9:$AG$682,$B$9:$B$682,"&gt;=1")</f>
        <v>1.5424350840443577</v>
      </c>
    </row>
    <row r="39" spans="1:39" x14ac:dyDescent="0.25">
      <c r="A39" s="8">
        <v>34</v>
      </c>
      <c r="B39" s="269">
        <v>1.5</v>
      </c>
      <c r="C39" s="236">
        <v>2231</v>
      </c>
      <c r="D39" s="236">
        <f t="shared" si="5"/>
        <v>1493.304347826087</v>
      </c>
      <c r="E39" t="str">
        <f t="shared" si="6"/>
        <v>A</v>
      </c>
      <c r="F39" s="264"/>
      <c r="G39" s="383">
        <f t="shared" si="22"/>
        <v>43.774450999999999</v>
      </c>
      <c r="H39" s="2">
        <v>5</v>
      </c>
      <c r="I39" s="236">
        <f t="shared" si="7"/>
        <v>13132.335299999999</v>
      </c>
      <c r="J39" s="236">
        <f t="shared" si="8"/>
        <v>2725.2804347826091</v>
      </c>
      <c r="K39" s="271">
        <v>11000</v>
      </c>
      <c r="L39" s="272">
        <f t="shared" si="9"/>
        <v>1.1938486636363634</v>
      </c>
      <c r="M39" s="22">
        <v>15</v>
      </c>
      <c r="N39" s="22">
        <v>12</v>
      </c>
      <c r="O39" s="271">
        <f t="shared" si="10"/>
        <v>10800</v>
      </c>
      <c r="P39" s="276">
        <f t="shared" si="11"/>
        <v>0.98181818181818181</v>
      </c>
      <c r="Q39" s="22">
        <v>147</v>
      </c>
      <c r="R39" s="317">
        <f t="shared" si="12"/>
        <v>643.86</v>
      </c>
      <c r="S39" s="22"/>
      <c r="T39" s="22"/>
      <c r="U39" s="22" t="str">
        <f t="shared" si="27"/>
        <v/>
      </c>
      <c r="V39" s="280" t="str">
        <f t="shared" si="13"/>
        <v/>
      </c>
      <c r="W39" s="22"/>
      <c r="X39" s="278" t="str">
        <f t="shared" si="14"/>
        <v/>
      </c>
      <c r="Y39" s="264">
        <f t="shared" si="15"/>
        <v>0.82239752133042188</v>
      </c>
      <c r="Z39" s="236">
        <f t="shared" si="16"/>
        <v>2081.4204347826089</v>
      </c>
      <c r="AA39" s="19">
        <f t="shared" si="17"/>
        <v>0.763745414313166</v>
      </c>
      <c r="AB39" s="236" t="str">
        <f t="shared" si="18"/>
        <v/>
      </c>
      <c r="AC39" s="287" t="str">
        <f t="shared" si="19"/>
        <v/>
      </c>
      <c r="AD39" s="236">
        <f t="shared" si="20"/>
        <v>2081.4204347826089</v>
      </c>
      <c r="AE39" s="19">
        <f t="shared" si="21"/>
        <v>0.763745414313166</v>
      </c>
      <c r="AF39" s="19"/>
      <c r="AG39" s="359">
        <f t="shared" si="23"/>
        <v>1.7588290450125195</v>
      </c>
      <c r="AH39" s="359">
        <f t="shared" si="24"/>
        <v>6.1224489795918364</v>
      </c>
      <c r="AI39" s="359" t="str">
        <f t="shared" si="25"/>
        <v/>
      </c>
      <c r="AJ39" s="360" t="str">
        <f t="shared" si="26"/>
        <v/>
      </c>
      <c r="AK39" s="360"/>
      <c r="AL39" s="361" t="s">
        <v>1228</v>
      </c>
      <c r="AM39" s="101">
        <f>AVERAGEIFS($AH$9:$AH$682,$B$9:$B$682,"&gt;=1")</f>
        <v>6.2782082742873531</v>
      </c>
    </row>
    <row r="40" spans="1:39" x14ac:dyDescent="0.25">
      <c r="A40" s="8">
        <v>35</v>
      </c>
      <c r="B40" s="269">
        <v>1.5</v>
      </c>
      <c r="C40" s="236">
        <v>2300</v>
      </c>
      <c r="D40" s="236">
        <f t="shared" si="5"/>
        <v>1493.304347826087</v>
      </c>
      <c r="E40" t="str">
        <f t="shared" si="6"/>
        <v>A</v>
      </c>
      <c r="F40" s="264"/>
      <c r="G40" s="383">
        <f t="shared" si="22"/>
        <v>43.7</v>
      </c>
      <c r="H40" s="2">
        <v>7</v>
      </c>
      <c r="I40" s="236">
        <f t="shared" si="7"/>
        <v>18354.000000000004</v>
      </c>
      <c r="J40" s="236">
        <f t="shared" si="8"/>
        <v>3815.3926086956517</v>
      </c>
      <c r="K40" s="271">
        <v>15000</v>
      </c>
      <c r="L40" s="272">
        <f t="shared" si="9"/>
        <v>1.2236000000000002</v>
      </c>
      <c r="M40" s="22">
        <v>20</v>
      </c>
      <c r="N40" s="22">
        <v>12</v>
      </c>
      <c r="O40" s="271">
        <f t="shared" si="10"/>
        <v>14400</v>
      </c>
      <c r="P40" s="276">
        <f t="shared" si="11"/>
        <v>0.96</v>
      </c>
      <c r="Q40" s="22">
        <v>220</v>
      </c>
      <c r="R40" s="317">
        <f t="shared" si="12"/>
        <v>963.6</v>
      </c>
      <c r="S40" s="22"/>
      <c r="T40" s="22"/>
      <c r="U40" s="22" t="str">
        <f t="shared" si="27"/>
        <v/>
      </c>
      <c r="V40" s="280" t="str">
        <f t="shared" si="13"/>
        <v/>
      </c>
      <c r="W40" s="22"/>
      <c r="X40" s="278" t="str">
        <f t="shared" si="14"/>
        <v/>
      </c>
      <c r="Y40" s="264">
        <f t="shared" si="15"/>
        <v>0.78457012095456014</v>
      </c>
      <c r="Z40" s="236">
        <f t="shared" si="16"/>
        <v>2851.7926086956518</v>
      </c>
      <c r="AA40" s="19">
        <f t="shared" si="17"/>
        <v>0.74744407749706765</v>
      </c>
      <c r="AB40" s="236" t="str">
        <f t="shared" si="18"/>
        <v/>
      </c>
      <c r="AC40" s="287" t="str">
        <f t="shared" si="19"/>
        <v/>
      </c>
      <c r="AD40" s="236">
        <f t="shared" si="20"/>
        <v>2851.7926086956518</v>
      </c>
      <c r="AE40" s="19">
        <f t="shared" si="21"/>
        <v>0.74744407749706765</v>
      </c>
      <c r="AF40" s="19"/>
      <c r="AG40" s="359">
        <f t="shared" si="23"/>
        <v>1.755837652128341</v>
      </c>
      <c r="AH40" s="359">
        <f t="shared" si="24"/>
        <v>5.4545454545454541</v>
      </c>
      <c r="AI40" s="359" t="str">
        <f t="shared" si="25"/>
        <v/>
      </c>
      <c r="AJ40" s="360" t="str">
        <f t="shared" si="26"/>
        <v/>
      </c>
      <c r="AK40" s="360"/>
      <c r="AL40" s="361" t="s">
        <v>1229</v>
      </c>
      <c r="AM40" s="101">
        <f>AVERAGEIFS($AI$9:$AI$682,$B$9:$B$682,"&gt;=1")</f>
        <v>4.1754794876064576</v>
      </c>
    </row>
    <row r="41" spans="1:39" x14ac:dyDescent="0.25">
      <c r="A41" s="8">
        <v>36</v>
      </c>
      <c r="B41" s="269">
        <v>1.5</v>
      </c>
      <c r="C41" s="236">
        <v>2392</v>
      </c>
      <c r="D41" s="236">
        <f t="shared" si="5"/>
        <v>1493.304347826087</v>
      </c>
      <c r="E41" t="str">
        <f t="shared" si="6"/>
        <v>A</v>
      </c>
      <c r="F41" s="264"/>
      <c r="G41" s="383">
        <f t="shared" si="22"/>
        <v>43.467424000000001</v>
      </c>
      <c r="H41" s="2">
        <v>6</v>
      </c>
      <c r="I41" s="236">
        <f t="shared" si="7"/>
        <v>15648.272640000001</v>
      </c>
      <c r="J41" s="236">
        <f t="shared" si="8"/>
        <v>3270.3365217391306</v>
      </c>
      <c r="K41" s="271">
        <v>11000</v>
      </c>
      <c r="L41" s="272">
        <f t="shared" si="9"/>
        <v>1.42257024</v>
      </c>
      <c r="M41" s="22">
        <v>15</v>
      </c>
      <c r="N41" s="22">
        <v>12</v>
      </c>
      <c r="O41" s="271">
        <f t="shared" si="10"/>
        <v>10800</v>
      </c>
      <c r="P41" s="276">
        <f t="shared" si="11"/>
        <v>0.98181818181818181</v>
      </c>
      <c r="Q41" s="22">
        <v>130</v>
      </c>
      <c r="R41" s="317">
        <f t="shared" si="12"/>
        <v>569.4</v>
      </c>
      <c r="S41" s="22">
        <v>60</v>
      </c>
      <c r="T41" s="22">
        <v>2</v>
      </c>
      <c r="U41" s="22">
        <f t="shared" si="27"/>
        <v>7200</v>
      </c>
      <c r="V41" s="280">
        <f t="shared" si="13"/>
        <v>0.65454545454545454</v>
      </c>
      <c r="W41" s="22">
        <v>2250</v>
      </c>
      <c r="X41" s="278">
        <f t="shared" si="14"/>
        <v>1642.5</v>
      </c>
      <c r="Y41" s="264">
        <f t="shared" si="15"/>
        <v>0.69017202399663713</v>
      </c>
      <c r="Z41" s="236">
        <f t="shared" si="16"/>
        <v>2700.9365217391305</v>
      </c>
      <c r="AA41" s="19">
        <f t="shared" si="17"/>
        <v>0.82588947766843301</v>
      </c>
      <c r="AB41" s="236">
        <f t="shared" si="18"/>
        <v>1058.4365217391305</v>
      </c>
      <c r="AC41" s="287">
        <f t="shared" si="19"/>
        <v>1.1502867066610618</v>
      </c>
      <c r="AD41" s="236">
        <f t="shared" si="20"/>
        <v>1058.4365217391305</v>
      </c>
      <c r="AE41" s="19">
        <f t="shared" si="21"/>
        <v>0.32364758632737439</v>
      </c>
      <c r="AF41" s="319">
        <f>SUM(T41,N41)</f>
        <v>14</v>
      </c>
      <c r="AG41" s="359">
        <f t="shared" si="23"/>
        <v>1.7464928993186979</v>
      </c>
      <c r="AH41" s="359">
        <f t="shared" si="24"/>
        <v>6.9230769230769234</v>
      </c>
      <c r="AI41" s="359">
        <f t="shared" si="25"/>
        <v>1.6</v>
      </c>
      <c r="AJ41" s="360">
        <f t="shared" si="26"/>
        <v>6.1626373626373629</v>
      </c>
      <c r="AK41" s="360"/>
      <c r="AL41" s="361" t="s">
        <v>1230</v>
      </c>
      <c r="AM41" s="101">
        <f>AVERAGEIFS($AJ$9:$AJ$682,$B$9:$B$682,"&gt;=1")</f>
        <v>5.9385499154278207</v>
      </c>
    </row>
    <row r="42" spans="1:39" x14ac:dyDescent="0.25">
      <c r="A42" s="8">
        <v>37</v>
      </c>
      <c r="B42" s="269">
        <v>2</v>
      </c>
      <c r="C42" s="236">
        <v>2645</v>
      </c>
      <c r="D42" s="236">
        <f t="shared" si="5"/>
        <v>2040.0714285714287</v>
      </c>
      <c r="E42" t="str">
        <f t="shared" si="6"/>
        <v>A</v>
      </c>
      <c r="F42" s="264"/>
      <c r="G42" s="383">
        <f t="shared" si="22"/>
        <v>42.042275000000004</v>
      </c>
      <c r="H42" s="2">
        <v>7</v>
      </c>
      <c r="I42" s="236">
        <f t="shared" si="7"/>
        <v>17657.755499999999</v>
      </c>
      <c r="J42" s="236">
        <f t="shared" si="8"/>
        <v>5212.3824999999997</v>
      </c>
      <c r="K42" s="271">
        <v>17000</v>
      </c>
      <c r="L42" s="272">
        <f t="shared" si="9"/>
        <v>1.0386914999999999</v>
      </c>
      <c r="M42" s="22">
        <v>23</v>
      </c>
      <c r="N42" s="22">
        <v>12</v>
      </c>
      <c r="O42" s="271">
        <f t="shared" si="10"/>
        <v>16560</v>
      </c>
      <c r="P42" s="276">
        <f t="shared" si="11"/>
        <v>0.97411764705882353</v>
      </c>
      <c r="Q42" s="22">
        <v>230</v>
      </c>
      <c r="R42" s="317">
        <f t="shared" si="12"/>
        <v>1007.4</v>
      </c>
      <c r="S42" s="22"/>
      <c r="T42" s="22"/>
      <c r="U42" s="22" t="str">
        <f t="shared" si="27"/>
        <v/>
      </c>
      <c r="V42" s="280" t="str">
        <f t="shared" si="13"/>
        <v/>
      </c>
      <c r="W42" s="22"/>
      <c r="X42" s="278" t="str">
        <f t="shared" si="14"/>
        <v/>
      </c>
      <c r="Y42" s="264">
        <f t="shared" si="15"/>
        <v>0.9378315381023371</v>
      </c>
      <c r="Z42" s="236">
        <f t="shared" si="16"/>
        <v>4204.9825000000001</v>
      </c>
      <c r="AA42" s="19">
        <f t="shared" si="17"/>
        <v>0.80672945625153192</v>
      </c>
      <c r="AB42" s="236" t="str">
        <f t="shared" si="18"/>
        <v/>
      </c>
      <c r="AC42" s="287" t="str">
        <f t="shared" si="19"/>
        <v/>
      </c>
      <c r="AD42" s="236">
        <f t="shared" si="20"/>
        <v>4204.9825000000001</v>
      </c>
      <c r="AE42" s="19">
        <f t="shared" si="21"/>
        <v>0.80672945625153192</v>
      </c>
      <c r="AF42" s="19"/>
      <c r="AG42" s="359">
        <f t="shared" si="23"/>
        <v>1.2364942053849655</v>
      </c>
      <c r="AH42" s="359">
        <f t="shared" si="24"/>
        <v>6</v>
      </c>
      <c r="AI42" s="359" t="str">
        <f t="shared" si="25"/>
        <v/>
      </c>
      <c r="AJ42" s="360" t="str">
        <f t="shared" si="26"/>
        <v/>
      </c>
      <c r="AK42" s="360"/>
      <c r="AL42" s="360"/>
    </row>
    <row r="43" spans="1:39" x14ac:dyDescent="0.25">
      <c r="A43" s="8">
        <v>38</v>
      </c>
      <c r="B43" s="269">
        <v>2</v>
      </c>
      <c r="C43" s="236">
        <v>2576</v>
      </c>
      <c r="D43" s="236">
        <f t="shared" si="5"/>
        <v>2040.0714285714287</v>
      </c>
      <c r="E43" t="str">
        <f t="shared" si="6"/>
        <v>A</v>
      </c>
      <c r="F43" s="264"/>
      <c r="G43" s="383">
        <f t="shared" si="22"/>
        <v>42.545216000000003</v>
      </c>
      <c r="H43" s="2">
        <v>7</v>
      </c>
      <c r="I43" s="236">
        <f t="shared" si="7"/>
        <v>17868.990720000002</v>
      </c>
      <c r="J43" s="236">
        <f t="shared" si="8"/>
        <v>5212.3824999999997</v>
      </c>
      <c r="K43" s="271">
        <v>10000</v>
      </c>
      <c r="L43" s="272">
        <f t="shared" si="9"/>
        <v>1.7868990720000002</v>
      </c>
      <c r="M43" s="22">
        <v>15</v>
      </c>
      <c r="N43" s="22">
        <v>12</v>
      </c>
      <c r="O43" s="271">
        <f t="shared" si="10"/>
        <v>10800</v>
      </c>
      <c r="P43" s="276">
        <f t="shared" si="11"/>
        <v>1.08</v>
      </c>
      <c r="Q43" s="22">
        <v>180</v>
      </c>
      <c r="R43" s="317">
        <f t="shared" si="12"/>
        <v>788.40000000000009</v>
      </c>
      <c r="S43" s="22"/>
      <c r="T43" s="22"/>
      <c r="U43" s="22" t="str">
        <f t="shared" si="27"/>
        <v/>
      </c>
      <c r="V43" s="280" t="str">
        <f t="shared" si="13"/>
        <v/>
      </c>
      <c r="W43" s="22"/>
      <c r="X43" s="278" t="str">
        <f t="shared" si="14"/>
        <v/>
      </c>
      <c r="Y43" s="264">
        <f t="shared" si="15"/>
        <v>0.60439899316260881</v>
      </c>
      <c r="Z43" s="236">
        <f t="shared" si="16"/>
        <v>4423.9825000000001</v>
      </c>
      <c r="AA43" s="19">
        <f t="shared" si="17"/>
        <v>0.84874479184902496</v>
      </c>
      <c r="AB43" s="236" t="str">
        <f t="shared" si="18"/>
        <v/>
      </c>
      <c r="AC43" s="287" t="str">
        <f t="shared" si="19"/>
        <v/>
      </c>
      <c r="AD43" s="236">
        <f t="shared" si="20"/>
        <v>4423.9825000000001</v>
      </c>
      <c r="AE43" s="19">
        <f t="shared" si="21"/>
        <v>0.84874479184902496</v>
      </c>
      <c r="AF43" s="19"/>
      <c r="AG43" s="359">
        <f t="shared" si="23"/>
        <v>1.2512860698154826</v>
      </c>
      <c r="AH43" s="359">
        <f t="shared" si="24"/>
        <v>5</v>
      </c>
      <c r="AI43" s="359" t="str">
        <f t="shared" si="25"/>
        <v/>
      </c>
      <c r="AJ43" s="360" t="str">
        <f t="shared" si="26"/>
        <v/>
      </c>
      <c r="AK43" s="360"/>
      <c r="AL43" s="360"/>
    </row>
    <row r="44" spans="1:39" x14ac:dyDescent="0.25">
      <c r="A44" s="8">
        <v>39</v>
      </c>
      <c r="B44" s="269">
        <v>1</v>
      </c>
      <c r="C44" s="236">
        <v>1794</v>
      </c>
      <c r="D44" s="236">
        <f t="shared" si="5"/>
        <v>1344.578947368421</v>
      </c>
      <c r="E44" t="str">
        <f t="shared" si="6"/>
        <v>A</v>
      </c>
      <c r="F44" s="264"/>
      <c r="G44" s="383">
        <f t="shared" si="22"/>
        <v>42.255876000000001</v>
      </c>
      <c r="H44" s="2">
        <v>6</v>
      </c>
      <c r="I44" s="236">
        <f t="shared" si="7"/>
        <v>15212.11536</v>
      </c>
      <c r="J44" s="236">
        <f t="shared" si="8"/>
        <v>2944.6278947368419</v>
      </c>
      <c r="K44" s="271">
        <v>14000</v>
      </c>
      <c r="L44" s="272">
        <f t="shared" si="9"/>
        <v>1.0865796685714286</v>
      </c>
      <c r="M44" s="22">
        <v>19</v>
      </c>
      <c r="N44" s="22">
        <v>12</v>
      </c>
      <c r="O44" s="271">
        <f t="shared" si="10"/>
        <v>13680</v>
      </c>
      <c r="P44" s="276">
        <f t="shared" si="11"/>
        <v>0.97714285714285709</v>
      </c>
      <c r="Q44" s="22">
        <v>160</v>
      </c>
      <c r="R44" s="317">
        <f t="shared" si="12"/>
        <v>700.8</v>
      </c>
      <c r="S44" s="22"/>
      <c r="T44" s="22"/>
      <c r="U44" s="22" t="str">
        <f t="shared" si="27"/>
        <v/>
      </c>
      <c r="V44" s="280" t="str">
        <f t="shared" si="13"/>
        <v/>
      </c>
      <c r="W44" s="22"/>
      <c r="X44" s="278" t="str">
        <f t="shared" si="14"/>
        <v/>
      </c>
      <c r="Y44" s="264">
        <f t="shared" si="15"/>
        <v>0.89928321448122372</v>
      </c>
      <c r="Z44" s="236">
        <f t="shared" si="16"/>
        <v>2243.8278947368417</v>
      </c>
      <c r="AA44" s="19">
        <f t="shared" si="17"/>
        <v>0.76200728069832069</v>
      </c>
      <c r="AB44" s="236" t="str">
        <f t="shared" si="18"/>
        <v/>
      </c>
      <c r="AC44" s="287" t="str">
        <f t="shared" si="19"/>
        <v/>
      </c>
      <c r="AD44" s="236">
        <f t="shared" si="20"/>
        <v>2243.8278947368417</v>
      </c>
      <c r="AE44" s="19">
        <f t="shared" si="21"/>
        <v>0.76200728069832069</v>
      </c>
      <c r="AF44" s="19"/>
      <c r="AG44" s="359">
        <f t="shared" si="23"/>
        <v>1.8856107816964811</v>
      </c>
      <c r="AH44" s="359">
        <f t="shared" si="24"/>
        <v>7.125</v>
      </c>
      <c r="AI44" s="359" t="str">
        <f t="shared" si="25"/>
        <v/>
      </c>
      <c r="AJ44" s="360" t="str">
        <f t="shared" si="26"/>
        <v/>
      </c>
      <c r="AK44" s="360"/>
      <c r="AL44" s="360"/>
    </row>
    <row r="45" spans="1:39" x14ac:dyDescent="0.25">
      <c r="A45" s="8">
        <v>40</v>
      </c>
      <c r="B45" s="269">
        <v>2</v>
      </c>
      <c r="C45" s="236">
        <v>2300</v>
      </c>
      <c r="D45" s="236">
        <f t="shared" si="5"/>
        <v>2040.0714285714287</v>
      </c>
      <c r="E45" t="str">
        <f t="shared" si="6"/>
        <v>A</v>
      </c>
      <c r="F45" s="264"/>
      <c r="G45" s="383">
        <f t="shared" si="22"/>
        <v>43.7</v>
      </c>
      <c r="H45" s="2">
        <v>7</v>
      </c>
      <c r="I45" s="236">
        <f t="shared" si="7"/>
        <v>18354.000000000004</v>
      </c>
      <c r="J45" s="236">
        <f t="shared" si="8"/>
        <v>5212.3824999999997</v>
      </c>
      <c r="K45" s="271">
        <v>15000</v>
      </c>
      <c r="L45" s="272">
        <f t="shared" si="9"/>
        <v>1.2236000000000002</v>
      </c>
      <c r="M45" s="22">
        <v>25</v>
      </c>
      <c r="N45" s="22">
        <v>10</v>
      </c>
      <c r="O45" s="271">
        <f t="shared" si="10"/>
        <v>15000</v>
      </c>
      <c r="P45" s="276">
        <f t="shared" si="11"/>
        <v>1</v>
      </c>
      <c r="Q45" s="22">
        <v>317</v>
      </c>
      <c r="R45" s="317">
        <f t="shared" si="12"/>
        <v>1157.05</v>
      </c>
      <c r="S45" s="22">
        <v>45</v>
      </c>
      <c r="T45" s="22">
        <v>2</v>
      </c>
      <c r="U45" s="22">
        <f t="shared" si="27"/>
        <v>5400</v>
      </c>
      <c r="V45" s="280">
        <f t="shared" si="13"/>
        <v>0.36</v>
      </c>
      <c r="W45" s="22">
        <v>1300</v>
      </c>
      <c r="X45" s="278">
        <f t="shared" si="14"/>
        <v>949</v>
      </c>
      <c r="Y45" s="264">
        <f t="shared" si="15"/>
        <v>0.81726054266100012</v>
      </c>
      <c r="Z45" s="236">
        <f t="shared" si="16"/>
        <v>4055.3324999999995</v>
      </c>
      <c r="AA45" s="19">
        <f t="shared" si="17"/>
        <v>0.77801897692657818</v>
      </c>
      <c r="AB45" s="236">
        <f t="shared" si="18"/>
        <v>3106.3324999999995</v>
      </c>
      <c r="AC45" s="287">
        <f t="shared" si="19"/>
        <v>1.1114743380189602</v>
      </c>
      <c r="AD45" s="236">
        <f t="shared" si="20"/>
        <v>3106.3324999999995</v>
      </c>
      <c r="AE45" s="19">
        <f t="shared" si="21"/>
        <v>0.59595252267077481</v>
      </c>
      <c r="AF45" s="319">
        <f>SUM(T45,N45)</f>
        <v>12</v>
      </c>
      <c r="AG45" s="359">
        <f t="shared" si="23"/>
        <v>1.2852491159273134</v>
      </c>
      <c r="AH45" s="359">
        <f t="shared" si="24"/>
        <v>4.7318611987381702</v>
      </c>
      <c r="AI45" s="359">
        <f t="shared" si="25"/>
        <v>2.0769230769230771</v>
      </c>
      <c r="AJ45" s="360">
        <f t="shared" si="26"/>
        <v>4.2893715117689881</v>
      </c>
      <c r="AK45" s="360"/>
      <c r="AL45" s="360"/>
    </row>
    <row r="46" spans="1:39" x14ac:dyDescent="0.25">
      <c r="A46" s="8">
        <v>41</v>
      </c>
      <c r="B46" s="269">
        <v>2</v>
      </c>
      <c r="C46" s="236">
        <v>2392</v>
      </c>
      <c r="D46" s="236">
        <f t="shared" si="5"/>
        <v>2040.0714285714287</v>
      </c>
      <c r="E46" t="str">
        <f t="shared" si="6"/>
        <v>A</v>
      </c>
      <c r="F46" s="264"/>
      <c r="G46" s="383">
        <f t="shared" si="22"/>
        <v>43.467424000000001</v>
      </c>
      <c r="H46" s="2">
        <v>8</v>
      </c>
      <c r="I46" s="236">
        <f t="shared" si="7"/>
        <v>20864.363519999999</v>
      </c>
      <c r="J46" s="236">
        <f t="shared" si="8"/>
        <v>5957.0085714285724</v>
      </c>
      <c r="K46" s="271">
        <v>12000</v>
      </c>
      <c r="L46" s="272">
        <f t="shared" si="9"/>
        <v>1.73869696</v>
      </c>
      <c r="M46" s="22">
        <v>20</v>
      </c>
      <c r="N46" s="22">
        <v>10</v>
      </c>
      <c r="O46" s="271">
        <f t="shared" si="10"/>
        <v>12000</v>
      </c>
      <c r="P46" s="276">
        <f t="shared" si="11"/>
        <v>1</v>
      </c>
      <c r="Q46" s="22">
        <v>130</v>
      </c>
      <c r="R46" s="317">
        <f t="shared" si="12"/>
        <v>474.5</v>
      </c>
      <c r="S46" s="22">
        <v>30</v>
      </c>
      <c r="T46" s="22">
        <v>4</v>
      </c>
      <c r="U46" s="22">
        <f t="shared" si="27"/>
        <v>7200</v>
      </c>
      <c r="V46" s="280">
        <f t="shared" si="13"/>
        <v>0.6</v>
      </c>
      <c r="W46" s="22">
        <v>170</v>
      </c>
      <c r="X46" s="278">
        <f t="shared" si="14"/>
        <v>248.20000000000002</v>
      </c>
      <c r="Y46" s="264">
        <f t="shared" si="15"/>
        <v>0.5751433533305309</v>
      </c>
      <c r="Z46" s="236">
        <f t="shared" si="16"/>
        <v>5482.5085714285724</v>
      </c>
      <c r="AA46" s="19">
        <f t="shared" si="17"/>
        <v>0.92034592626308609</v>
      </c>
      <c r="AB46" s="236">
        <f t="shared" si="18"/>
        <v>5234.3085714285726</v>
      </c>
      <c r="AC46" s="287">
        <f t="shared" si="19"/>
        <v>0.92022936532884958</v>
      </c>
      <c r="AD46" s="236">
        <f t="shared" si="20"/>
        <v>5234.3085714285726</v>
      </c>
      <c r="AE46" s="19">
        <f t="shared" si="21"/>
        <v>0.87868071846223872</v>
      </c>
      <c r="AF46" s="319">
        <f>SUM(T46,N46)</f>
        <v>14</v>
      </c>
      <c r="AG46" s="359">
        <f t="shared" si="23"/>
        <v>1.2784088848429676</v>
      </c>
      <c r="AH46" s="359">
        <f t="shared" si="24"/>
        <v>9.2307692307692299</v>
      </c>
      <c r="AI46" s="359">
        <f t="shared" si="25"/>
        <v>10.588235294117647</v>
      </c>
      <c r="AJ46" s="360">
        <f t="shared" si="26"/>
        <v>9.6186166774402047</v>
      </c>
      <c r="AK46" s="360"/>
      <c r="AL46" s="360"/>
    </row>
    <row r="47" spans="1:39" x14ac:dyDescent="0.25">
      <c r="A47" s="8">
        <v>42</v>
      </c>
      <c r="B47" s="269">
        <v>1.5</v>
      </c>
      <c r="C47" s="236">
        <v>2208</v>
      </c>
      <c r="D47" s="236">
        <f t="shared" si="5"/>
        <v>1493.304347826087</v>
      </c>
      <c r="E47" t="str">
        <f t="shared" si="6"/>
        <v>A</v>
      </c>
      <c r="F47" s="264"/>
      <c r="G47" s="383">
        <f t="shared" si="22"/>
        <v>43.780224000000004</v>
      </c>
      <c r="H47" s="2">
        <v>10</v>
      </c>
      <c r="I47" s="236">
        <f t="shared" si="7"/>
        <v>26268.134400000003</v>
      </c>
      <c r="J47" s="236">
        <f t="shared" si="8"/>
        <v>5450.5608695652181</v>
      </c>
      <c r="K47" s="271">
        <v>27000</v>
      </c>
      <c r="L47" s="272">
        <f t="shared" si="9"/>
        <v>0.97289386666666677</v>
      </c>
      <c r="M47" s="22">
        <v>28</v>
      </c>
      <c r="N47" s="22">
        <v>16</v>
      </c>
      <c r="O47" s="271">
        <f t="shared" si="10"/>
        <v>26880</v>
      </c>
      <c r="P47" s="276">
        <f t="shared" si="11"/>
        <v>0.99555555555555553</v>
      </c>
      <c r="Q47" s="22">
        <v>320</v>
      </c>
      <c r="R47" s="317">
        <f t="shared" si="12"/>
        <v>1868.8</v>
      </c>
      <c r="S47" s="22"/>
      <c r="T47" s="22"/>
      <c r="U47" s="22" t="str">
        <f t="shared" si="27"/>
        <v/>
      </c>
      <c r="V47" s="280" t="str">
        <f t="shared" si="13"/>
        <v/>
      </c>
      <c r="W47" s="22"/>
      <c r="X47" s="278" t="str">
        <f t="shared" si="14"/>
        <v/>
      </c>
      <c r="Y47" s="264">
        <f t="shared" si="15"/>
        <v>1.0232930740601052</v>
      </c>
      <c r="Z47" s="236">
        <f t="shared" si="16"/>
        <v>3581.7608695652179</v>
      </c>
      <c r="AA47" s="19">
        <f t="shared" si="17"/>
        <v>0.6571362021778373</v>
      </c>
      <c r="AB47" s="236" t="str">
        <f t="shared" si="18"/>
        <v/>
      </c>
      <c r="AC47" s="287" t="str">
        <f t="shared" si="19"/>
        <v/>
      </c>
      <c r="AD47" s="236">
        <f t="shared" si="20"/>
        <v>3581.7608695652179</v>
      </c>
      <c r="AE47" s="19">
        <f t="shared" si="21"/>
        <v>0.6571362021778373</v>
      </c>
      <c r="AF47" s="19"/>
      <c r="AG47" s="359">
        <f t="shared" si="23"/>
        <v>1.7590610004076168</v>
      </c>
      <c r="AH47" s="359">
        <f t="shared" si="24"/>
        <v>5.25</v>
      </c>
      <c r="AI47" s="359" t="str">
        <f t="shared" si="25"/>
        <v/>
      </c>
      <c r="AJ47" s="360" t="str">
        <f t="shared" si="26"/>
        <v/>
      </c>
      <c r="AK47" s="360"/>
      <c r="AL47" s="360"/>
    </row>
    <row r="48" spans="1:39" x14ac:dyDescent="0.25">
      <c r="A48" s="8">
        <v>43</v>
      </c>
      <c r="B48" s="269">
        <v>1.5</v>
      </c>
      <c r="C48" s="236">
        <v>1702</v>
      </c>
      <c r="D48" s="236">
        <f t="shared" si="5"/>
        <v>1493.304347826087</v>
      </c>
      <c r="E48" t="str">
        <f t="shared" si="6"/>
        <v>A</v>
      </c>
      <c r="F48" s="264"/>
      <c r="G48" s="383">
        <f t="shared" si="22"/>
        <v>41.498164000000003</v>
      </c>
      <c r="H48" s="2">
        <v>10</v>
      </c>
      <c r="I48" s="236">
        <f t="shared" si="7"/>
        <v>24898.898400000002</v>
      </c>
      <c r="J48" s="236">
        <f t="shared" si="8"/>
        <v>5450.5608695652181</v>
      </c>
      <c r="K48" s="271">
        <v>23000</v>
      </c>
      <c r="L48" s="272">
        <f t="shared" si="9"/>
        <v>1.0825608</v>
      </c>
      <c r="M48" s="22">
        <v>26</v>
      </c>
      <c r="N48" s="22">
        <v>12</v>
      </c>
      <c r="O48" s="271">
        <f t="shared" si="10"/>
        <v>18720</v>
      </c>
      <c r="P48" s="276">
        <f t="shared" si="11"/>
        <v>0.81391304347826088</v>
      </c>
      <c r="Q48" s="22">
        <v>300</v>
      </c>
      <c r="R48" s="317">
        <f t="shared" si="12"/>
        <v>1314</v>
      </c>
      <c r="S48" s="22"/>
      <c r="T48" s="22"/>
      <c r="U48" s="22" t="str">
        <f t="shared" si="27"/>
        <v/>
      </c>
      <c r="V48" s="280" t="str">
        <f t="shared" si="13"/>
        <v/>
      </c>
      <c r="W48" s="22"/>
      <c r="X48" s="278" t="str">
        <f t="shared" si="14"/>
        <v/>
      </c>
      <c r="Y48" s="264">
        <f t="shared" si="15"/>
        <v>0.7518404910636528</v>
      </c>
      <c r="Z48" s="236">
        <f t="shared" si="16"/>
        <v>4136.5608695652181</v>
      </c>
      <c r="AA48" s="19">
        <f t="shared" si="17"/>
        <v>0.75892389215629186</v>
      </c>
      <c r="AB48" s="236" t="str">
        <f t="shared" si="18"/>
        <v/>
      </c>
      <c r="AC48" s="287" t="str">
        <f t="shared" si="19"/>
        <v/>
      </c>
      <c r="AD48" s="236">
        <f t="shared" si="20"/>
        <v>4136.5608695652181</v>
      </c>
      <c r="AE48" s="19">
        <f t="shared" si="21"/>
        <v>0.75892389215629186</v>
      </c>
      <c r="AF48" s="19"/>
      <c r="AG48" s="359">
        <f t="shared" si="23"/>
        <v>1.6673693099633147</v>
      </c>
      <c r="AH48" s="359">
        <f t="shared" si="24"/>
        <v>5.2</v>
      </c>
      <c r="AI48" s="359" t="str">
        <f t="shared" si="25"/>
        <v/>
      </c>
      <c r="AJ48" s="360" t="str">
        <f t="shared" si="26"/>
        <v/>
      </c>
      <c r="AK48" s="360"/>
      <c r="AL48" s="360"/>
    </row>
    <row r="49" spans="1:38" x14ac:dyDescent="0.25">
      <c r="A49" s="8">
        <v>44</v>
      </c>
      <c r="B49" s="269">
        <v>0.75</v>
      </c>
      <c r="C49" s="236">
        <v>1748</v>
      </c>
      <c r="D49" s="236">
        <f t="shared" si="5"/>
        <v>994.76</v>
      </c>
      <c r="E49" t="str">
        <f t="shared" si="6"/>
        <v>B</v>
      </c>
      <c r="F49" s="264">
        <f t="shared" si="28"/>
        <v>1.9639999999999997</v>
      </c>
      <c r="G49" s="383">
        <f t="shared" si="22"/>
        <v>41.896064000000003</v>
      </c>
      <c r="H49" s="2">
        <v>4</v>
      </c>
      <c r="I49" s="236">
        <f t="shared" si="7"/>
        <v>10055.05536</v>
      </c>
      <c r="J49" s="236">
        <f t="shared" si="8"/>
        <v>1452.3496</v>
      </c>
      <c r="K49" s="271">
        <v>14000</v>
      </c>
      <c r="L49" s="272">
        <f t="shared" si="9"/>
        <v>0.71821824000000001</v>
      </c>
      <c r="M49" s="22">
        <v>19</v>
      </c>
      <c r="N49" s="22">
        <v>12</v>
      </c>
      <c r="O49" s="271">
        <f t="shared" si="10"/>
        <v>13680</v>
      </c>
      <c r="P49" s="276">
        <f t="shared" si="11"/>
        <v>0.97714285714285709</v>
      </c>
      <c r="Q49" s="22">
        <v>186</v>
      </c>
      <c r="R49" s="317">
        <f t="shared" si="12"/>
        <v>814.68000000000006</v>
      </c>
      <c r="S49" s="22"/>
      <c r="T49" s="22"/>
      <c r="U49" s="22" t="str">
        <f t="shared" si="27"/>
        <v/>
      </c>
      <c r="V49" s="280" t="str">
        <f t="shared" si="13"/>
        <v/>
      </c>
      <c r="W49" s="22"/>
      <c r="X49" s="278" t="str">
        <f t="shared" si="14"/>
        <v/>
      </c>
      <c r="Y49" s="264">
        <f t="shared" si="15"/>
        <v>1.3605096650606605</v>
      </c>
      <c r="Z49" s="236">
        <f t="shared" si="16"/>
        <v>637.66959999999995</v>
      </c>
      <c r="AA49" s="19">
        <f t="shared" si="17"/>
        <v>0.43906067795247089</v>
      </c>
      <c r="AB49" s="236" t="str">
        <f t="shared" si="18"/>
        <v/>
      </c>
      <c r="AC49" s="287" t="str">
        <f t="shared" si="19"/>
        <v/>
      </c>
      <c r="AD49" s="236">
        <f t="shared" si="20"/>
        <v>637.66959999999995</v>
      </c>
      <c r="AE49" s="19">
        <f t="shared" si="21"/>
        <v>0.43906067795247089</v>
      </c>
      <c r="AF49" s="19"/>
      <c r="AG49" s="359">
        <f t="shared" si="23"/>
        <v>2.5270053480236441</v>
      </c>
      <c r="AH49" s="359">
        <f t="shared" si="24"/>
        <v>6.129032258064516</v>
      </c>
      <c r="AI49" s="359" t="str">
        <f t="shared" si="25"/>
        <v/>
      </c>
      <c r="AJ49" s="360" t="str">
        <f t="shared" si="26"/>
        <v/>
      </c>
      <c r="AK49" s="360"/>
      <c r="AL49" s="360"/>
    </row>
    <row r="50" spans="1:38" x14ac:dyDescent="0.25">
      <c r="A50" s="8">
        <v>45</v>
      </c>
      <c r="B50" s="269">
        <v>1</v>
      </c>
      <c r="C50" s="236">
        <v>1725</v>
      </c>
      <c r="D50" s="236">
        <f t="shared" si="5"/>
        <v>1344.578947368421</v>
      </c>
      <c r="E50" t="str">
        <f t="shared" si="6"/>
        <v>A</v>
      </c>
      <c r="F50" s="264"/>
      <c r="G50" s="383">
        <f t="shared" si="22"/>
        <v>41.701875000000001</v>
      </c>
      <c r="H50" s="2">
        <v>7</v>
      </c>
      <c r="I50" s="236">
        <f t="shared" si="7"/>
        <v>17514.787500000002</v>
      </c>
      <c r="J50" s="236">
        <f t="shared" si="8"/>
        <v>3435.3992105263155</v>
      </c>
      <c r="K50" s="271">
        <v>8000</v>
      </c>
      <c r="L50" s="272">
        <f t="shared" si="9"/>
        <v>2.1893484375000001</v>
      </c>
      <c r="M50" s="22">
        <v>15</v>
      </c>
      <c r="N50" s="22">
        <v>12</v>
      </c>
      <c r="O50" s="271">
        <f t="shared" si="10"/>
        <v>10800</v>
      </c>
      <c r="P50" s="276">
        <f t="shared" si="11"/>
        <v>1.35</v>
      </c>
      <c r="Q50" s="22">
        <v>120</v>
      </c>
      <c r="R50" s="317">
        <f t="shared" si="12"/>
        <v>525.6</v>
      </c>
      <c r="S50" s="22"/>
      <c r="T50" s="22"/>
      <c r="U50" s="22" t="str">
        <f t="shared" si="27"/>
        <v/>
      </c>
      <c r="V50" s="280" t="str">
        <f t="shared" si="13"/>
        <v/>
      </c>
      <c r="W50" s="22"/>
      <c r="X50" s="278" t="str">
        <f t="shared" si="14"/>
        <v/>
      </c>
      <c r="Y50" s="264">
        <f t="shared" si="15"/>
        <v>0.61662181171196051</v>
      </c>
      <c r="Z50" s="236">
        <f t="shared" si="16"/>
        <v>2909.7992105263156</v>
      </c>
      <c r="AA50" s="19">
        <f t="shared" si="17"/>
        <v>0.84700468044892052</v>
      </c>
      <c r="AB50" s="236" t="str">
        <f t="shared" si="18"/>
        <v/>
      </c>
      <c r="AC50" s="287" t="str">
        <f t="shared" si="19"/>
        <v/>
      </c>
      <c r="AD50" s="236">
        <f t="shared" si="20"/>
        <v>2909.7992105263156</v>
      </c>
      <c r="AE50" s="19">
        <f t="shared" si="21"/>
        <v>0.84700468044892052</v>
      </c>
      <c r="AF50" s="19"/>
      <c r="AG50" s="359">
        <f t="shared" si="23"/>
        <v>1.8608892433553843</v>
      </c>
      <c r="AH50" s="359">
        <f t="shared" si="24"/>
        <v>7.5</v>
      </c>
      <c r="AI50" s="359" t="str">
        <f t="shared" si="25"/>
        <v/>
      </c>
      <c r="AJ50" s="360" t="str">
        <f t="shared" si="26"/>
        <v/>
      </c>
      <c r="AK50" s="360"/>
      <c r="AL50" s="360"/>
    </row>
    <row r="51" spans="1:38" x14ac:dyDescent="0.25">
      <c r="A51" s="8">
        <v>46</v>
      </c>
      <c r="B51" s="269">
        <v>1</v>
      </c>
      <c r="C51" s="236">
        <v>1656</v>
      </c>
      <c r="D51" s="236">
        <f t="shared" si="5"/>
        <v>1344.578947368421</v>
      </c>
      <c r="E51" t="str">
        <f t="shared" si="6"/>
        <v>A</v>
      </c>
      <c r="F51" s="264"/>
      <c r="G51" s="383">
        <f t="shared" si="22"/>
        <v>41.062176000000001</v>
      </c>
      <c r="H51" s="2">
        <v>6</v>
      </c>
      <c r="I51" s="236">
        <f t="shared" si="7"/>
        <v>14782.383360000002</v>
      </c>
      <c r="J51" s="236">
        <f t="shared" si="8"/>
        <v>2944.6278947368419</v>
      </c>
      <c r="K51" s="271">
        <v>16000</v>
      </c>
      <c r="L51" s="272">
        <f t="shared" si="9"/>
        <v>0.92389896000000005</v>
      </c>
      <c r="M51" s="22">
        <v>22</v>
      </c>
      <c r="N51" s="22">
        <v>12</v>
      </c>
      <c r="O51" s="271">
        <f t="shared" si="10"/>
        <v>15840</v>
      </c>
      <c r="P51" s="276">
        <f t="shared" si="11"/>
        <v>0.99</v>
      </c>
      <c r="Q51" s="22">
        <v>200</v>
      </c>
      <c r="R51" s="317">
        <f t="shared" si="12"/>
        <v>876</v>
      </c>
      <c r="S51" s="22">
        <v>50</v>
      </c>
      <c r="T51" s="22">
        <v>2</v>
      </c>
      <c r="U51" s="22">
        <f t="shared" si="27"/>
        <v>6000</v>
      </c>
      <c r="V51" s="280">
        <f t="shared" si="13"/>
        <v>0.375</v>
      </c>
      <c r="W51" s="22">
        <v>837</v>
      </c>
      <c r="X51" s="278">
        <f t="shared" si="14"/>
        <v>611.01</v>
      </c>
      <c r="Y51" s="264">
        <f t="shared" si="15"/>
        <v>1.0715457456516673</v>
      </c>
      <c r="Z51" s="236">
        <f t="shared" si="16"/>
        <v>2068.6278947368419</v>
      </c>
      <c r="AA51" s="19">
        <f t="shared" si="17"/>
        <v>0.70250910087290086</v>
      </c>
      <c r="AB51" s="236">
        <f t="shared" si="18"/>
        <v>1457.6178947368419</v>
      </c>
      <c r="AC51" s="287">
        <f t="shared" si="19"/>
        <v>1.4774342856712384</v>
      </c>
      <c r="AD51" s="236">
        <f t="shared" si="20"/>
        <v>1457.6178947368419</v>
      </c>
      <c r="AE51" s="19">
        <f t="shared" si="21"/>
        <v>0.49500919873174931</v>
      </c>
      <c r="AF51" s="319">
        <f>SUM(T51,N51)</f>
        <v>14</v>
      </c>
      <c r="AG51" s="359">
        <f t="shared" si="23"/>
        <v>1.8323435487532782</v>
      </c>
      <c r="AH51" s="359">
        <f t="shared" si="24"/>
        <v>6.6</v>
      </c>
      <c r="AI51" s="359">
        <f t="shared" si="25"/>
        <v>3.5842293906810037</v>
      </c>
      <c r="AJ51" s="360">
        <f t="shared" si="26"/>
        <v>6.1691756272401426</v>
      </c>
      <c r="AK51" s="360"/>
      <c r="AL51" s="360"/>
    </row>
    <row r="52" spans="1:38" x14ac:dyDescent="0.25">
      <c r="A52" s="8">
        <v>47</v>
      </c>
      <c r="B52" s="269">
        <v>3</v>
      </c>
      <c r="C52" s="236">
        <v>3059</v>
      </c>
      <c r="D52" s="236">
        <f t="shared" si="5"/>
        <v>2666.2222222222222</v>
      </c>
      <c r="E52" t="str">
        <f t="shared" si="6"/>
        <v>A</v>
      </c>
      <c r="F52" s="264"/>
      <c r="G52" s="383">
        <f t="shared" si="22"/>
        <v>37.224970999999996</v>
      </c>
      <c r="H52" s="2">
        <v>4</v>
      </c>
      <c r="I52" s="236">
        <f t="shared" si="7"/>
        <v>8933.9930399999994</v>
      </c>
      <c r="J52" s="236">
        <f t="shared" si="8"/>
        <v>3892.6844444444446</v>
      </c>
      <c r="K52" s="271">
        <v>15000</v>
      </c>
      <c r="L52" s="272">
        <f t="shared" si="9"/>
        <v>0.59559953599999993</v>
      </c>
      <c r="M52" s="22">
        <v>20</v>
      </c>
      <c r="N52" s="22">
        <v>12</v>
      </c>
      <c r="O52" s="271">
        <f t="shared" si="10"/>
        <v>14400</v>
      </c>
      <c r="P52" s="276">
        <f t="shared" si="11"/>
        <v>0.96</v>
      </c>
      <c r="Q52" s="22">
        <v>125</v>
      </c>
      <c r="R52" s="317">
        <f t="shared" si="12"/>
        <v>547.5</v>
      </c>
      <c r="S52" s="22"/>
      <c r="T52" s="22"/>
      <c r="U52" s="22" t="str">
        <f t="shared" si="27"/>
        <v/>
      </c>
      <c r="V52" s="280" t="str">
        <f t="shared" si="13"/>
        <v/>
      </c>
      <c r="W52" s="22"/>
      <c r="X52" s="278" t="str">
        <f t="shared" si="14"/>
        <v/>
      </c>
      <c r="Y52" s="264">
        <f t="shared" si="15"/>
        <v>1.6118212691152938</v>
      </c>
      <c r="Z52" s="236">
        <f t="shared" si="16"/>
        <v>3345.1844444444446</v>
      </c>
      <c r="AA52" s="19">
        <f t="shared" si="17"/>
        <v>0.85935155859309886</v>
      </c>
      <c r="AB52" s="236" t="str">
        <f t="shared" si="18"/>
        <v/>
      </c>
      <c r="AC52" s="287" t="str">
        <f t="shared" si="19"/>
        <v/>
      </c>
      <c r="AD52" s="236">
        <f t="shared" si="20"/>
        <v>3345.1844444444446</v>
      </c>
      <c r="AE52" s="19">
        <f t="shared" si="21"/>
        <v>0.85935155859309886</v>
      </c>
      <c r="AF52" s="19"/>
      <c r="AG52" s="359">
        <f t="shared" si="23"/>
        <v>0.83770146441073512</v>
      </c>
      <c r="AH52" s="359">
        <f t="shared" si="24"/>
        <v>9.6</v>
      </c>
      <c r="AI52" s="359" t="str">
        <f t="shared" si="25"/>
        <v/>
      </c>
      <c r="AJ52" s="360" t="str">
        <f t="shared" si="26"/>
        <v/>
      </c>
      <c r="AK52" s="360"/>
      <c r="AL52" s="360"/>
    </row>
    <row r="53" spans="1:38" x14ac:dyDescent="0.25">
      <c r="A53" s="8">
        <v>48</v>
      </c>
      <c r="B53" s="269">
        <v>1</v>
      </c>
      <c r="C53" s="236">
        <v>1863</v>
      </c>
      <c r="D53" s="236">
        <f t="shared" si="5"/>
        <v>1344.578947368421</v>
      </c>
      <c r="E53" t="str">
        <f t="shared" si="6"/>
        <v>A</v>
      </c>
      <c r="F53" s="264"/>
      <c r="G53" s="383">
        <f t="shared" si="22"/>
        <v>42.724178999999999</v>
      </c>
      <c r="H53" s="2">
        <v>3</v>
      </c>
      <c r="I53" s="236">
        <f t="shared" si="7"/>
        <v>7690.3522200000007</v>
      </c>
      <c r="J53" s="236">
        <f t="shared" si="8"/>
        <v>1472.3139473684209</v>
      </c>
      <c r="K53" s="271">
        <v>15000</v>
      </c>
      <c r="L53" s="272">
        <f t="shared" si="9"/>
        <v>0.51269014800000001</v>
      </c>
      <c r="M53" s="22">
        <v>20</v>
      </c>
      <c r="N53" s="22">
        <v>12</v>
      </c>
      <c r="O53" s="271">
        <f t="shared" si="10"/>
        <v>14400</v>
      </c>
      <c r="P53" s="276">
        <f t="shared" si="11"/>
        <v>0.96</v>
      </c>
      <c r="Q53" s="22">
        <v>240</v>
      </c>
      <c r="R53" s="317">
        <f t="shared" si="12"/>
        <v>1051.2</v>
      </c>
      <c r="S53" s="22"/>
      <c r="T53" s="22"/>
      <c r="U53" s="22" t="str">
        <f t="shared" si="27"/>
        <v/>
      </c>
      <c r="V53" s="280" t="str">
        <f t="shared" si="13"/>
        <v/>
      </c>
      <c r="W53" s="22"/>
      <c r="X53" s="278" t="str">
        <f t="shared" si="14"/>
        <v/>
      </c>
      <c r="Y53" s="264">
        <f t="shared" si="15"/>
        <v>1.8724760047466329</v>
      </c>
      <c r="Z53" s="236">
        <f t="shared" si="16"/>
        <v>421.1139473684209</v>
      </c>
      <c r="AA53" s="19">
        <f t="shared" si="17"/>
        <v>0.28602184209496212</v>
      </c>
      <c r="AB53" s="236" t="str">
        <f t="shared" si="18"/>
        <v/>
      </c>
      <c r="AC53" s="287" t="str">
        <f t="shared" si="19"/>
        <v/>
      </c>
      <c r="AD53" s="236">
        <f t="shared" si="20"/>
        <v>421.1139473684209</v>
      </c>
      <c r="AE53" s="19">
        <f t="shared" si="21"/>
        <v>0.28602184209496212</v>
      </c>
      <c r="AF53" s="19"/>
      <c r="AG53" s="359">
        <f t="shared" si="23"/>
        <v>1.9065081637765686</v>
      </c>
      <c r="AH53" s="359">
        <f t="shared" si="24"/>
        <v>5</v>
      </c>
      <c r="AI53" s="359" t="str">
        <f t="shared" si="25"/>
        <v/>
      </c>
      <c r="AJ53" s="360" t="str">
        <f t="shared" si="26"/>
        <v/>
      </c>
      <c r="AK53" s="360"/>
      <c r="AL53" s="360"/>
    </row>
    <row r="54" spans="1:38" x14ac:dyDescent="0.25">
      <c r="A54" s="8">
        <v>49</v>
      </c>
      <c r="B54" s="269">
        <v>1.5</v>
      </c>
      <c r="C54" s="236">
        <v>2208</v>
      </c>
      <c r="D54" s="236">
        <f t="shared" si="5"/>
        <v>1493.304347826087</v>
      </c>
      <c r="E54" t="str">
        <f t="shared" si="6"/>
        <v>A</v>
      </c>
      <c r="F54" s="264"/>
      <c r="G54" s="383">
        <f t="shared" si="22"/>
        <v>43.780224000000004</v>
      </c>
      <c r="H54" s="2">
        <v>5</v>
      </c>
      <c r="I54" s="236">
        <f t="shared" si="7"/>
        <v>13134.067200000001</v>
      </c>
      <c r="J54" s="236">
        <f t="shared" si="8"/>
        <v>2725.2804347826091</v>
      </c>
      <c r="K54" s="271">
        <v>12000</v>
      </c>
      <c r="L54" s="272">
        <f t="shared" si="9"/>
        <v>1.0945056000000002</v>
      </c>
      <c r="M54" s="22">
        <v>16</v>
      </c>
      <c r="N54" s="22">
        <v>12</v>
      </c>
      <c r="O54" s="271">
        <f t="shared" si="10"/>
        <v>11520</v>
      </c>
      <c r="P54" s="276">
        <f t="shared" si="11"/>
        <v>0.96</v>
      </c>
      <c r="Q54" s="22">
        <v>125</v>
      </c>
      <c r="R54" s="317">
        <f t="shared" si="12"/>
        <v>547.5</v>
      </c>
      <c r="S54" s="22"/>
      <c r="T54" s="22"/>
      <c r="U54" s="22" t="str">
        <f t="shared" si="27"/>
        <v/>
      </c>
      <c r="V54" s="280" t="str">
        <f t="shared" si="13"/>
        <v/>
      </c>
      <c r="W54" s="22"/>
      <c r="X54" s="278" t="str">
        <f t="shared" si="14"/>
        <v/>
      </c>
      <c r="Y54" s="264">
        <f t="shared" si="15"/>
        <v>0.87710834919437575</v>
      </c>
      <c r="Z54" s="236">
        <f t="shared" si="16"/>
        <v>2177.7804347826091</v>
      </c>
      <c r="AA54" s="19">
        <f t="shared" si="17"/>
        <v>0.79910324346357653</v>
      </c>
      <c r="AB54" s="236" t="str">
        <f t="shared" si="18"/>
        <v/>
      </c>
      <c r="AC54" s="287" t="str">
        <f t="shared" si="19"/>
        <v/>
      </c>
      <c r="AD54" s="236">
        <f t="shared" si="20"/>
        <v>2177.7804347826091</v>
      </c>
      <c r="AE54" s="19">
        <f t="shared" si="21"/>
        <v>0.79910324346357653</v>
      </c>
      <c r="AF54" s="19"/>
      <c r="AG54" s="359">
        <f t="shared" si="23"/>
        <v>1.7590610004076168</v>
      </c>
      <c r="AH54" s="359">
        <f t="shared" si="24"/>
        <v>7.68</v>
      </c>
      <c r="AI54" s="359" t="str">
        <f t="shared" si="25"/>
        <v/>
      </c>
      <c r="AJ54" s="360" t="str">
        <f t="shared" si="26"/>
        <v/>
      </c>
      <c r="AK54" s="360"/>
      <c r="AL54" s="360"/>
    </row>
    <row r="55" spans="1:38" x14ac:dyDescent="0.25">
      <c r="A55" s="8">
        <v>50</v>
      </c>
      <c r="B55" s="269">
        <v>1</v>
      </c>
      <c r="C55" s="236">
        <v>1840</v>
      </c>
      <c r="D55" s="236">
        <f t="shared" si="5"/>
        <v>1344.578947368421</v>
      </c>
      <c r="E55" t="str">
        <f t="shared" si="6"/>
        <v>A</v>
      </c>
      <c r="F55" s="264"/>
      <c r="G55" s="383">
        <f t="shared" si="22"/>
        <v>42.577600000000004</v>
      </c>
      <c r="H55" s="2">
        <v>4</v>
      </c>
      <c r="I55" s="236">
        <f t="shared" si="7"/>
        <v>10218.624000000002</v>
      </c>
      <c r="J55" s="236">
        <f t="shared" si="8"/>
        <v>1963.0852631578948</v>
      </c>
      <c r="K55" s="271">
        <v>13000</v>
      </c>
      <c r="L55" s="272">
        <f t="shared" si="9"/>
        <v>0.78604800000000008</v>
      </c>
      <c r="M55" s="22">
        <v>18</v>
      </c>
      <c r="N55" s="22">
        <v>12</v>
      </c>
      <c r="O55" s="271">
        <f t="shared" si="10"/>
        <v>12960</v>
      </c>
      <c r="P55" s="276">
        <f t="shared" si="11"/>
        <v>0.99692307692307691</v>
      </c>
      <c r="Q55" s="22">
        <v>120</v>
      </c>
      <c r="R55" s="317">
        <f t="shared" si="12"/>
        <v>525.6</v>
      </c>
      <c r="S55" s="22"/>
      <c r="T55" s="22"/>
      <c r="U55" s="22" t="str">
        <f t="shared" si="27"/>
        <v/>
      </c>
      <c r="V55" s="280" t="str">
        <f t="shared" si="13"/>
        <v/>
      </c>
      <c r="W55" s="22"/>
      <c r="X55" s="278" t="str">
        <f t="shared" si="14"/>
        <v/>
      </c>
      <c r="Y55" s="264">
        <f t="shared" si="15"/>
        <v>1.2682725188831685</v>
      </c>
      <c r="Z55" s="236">
        <f t="shared" si="16"/>
        <v>1437.4852631578947</v>
      </c>
      <c r="AA55" s="19">
        <f t="shared" si="17"/>
        <v>0.73225819078561083</v>
      </c>
      <c r="AB55" s="236" t="str">
        <f t="shared" si="18"/>
        <v/>
      </c>
      <c r="AC55" s="287" t="str">
        <f t="shared" si="19"/>
        <v/>
      </c>
      <c r="AD55" s="236">
        <f t="shared" si="20"/>
        <v>1437.4852631578947</v>
      </c>
      <c r="AE55" s="19">
        <f t="shared" si="21"/>
        <v>0.73225819078561083</v>
      </c>
      <c r="AF55" s="19"/>
      <c r="AG55" s="359">
        <f t="shared" si="23"/>
        <v>1.8999672760010964</v>
      </c>
      <c r="AH55" s="359">
        <f t="shared" si="24"/>
        <v>9</v>
      </c>
      <c r="AI55" s="359" t="str">
        <f t="shared" si="25"/>
        <v/>
      </c>
      <c r="AJ55" s="360" t="str">
        <f t="shared" si="26"/>
        <v/>
      </c>
      <c r="AK55" s="360"/>
      <c r="AL55" s="360"/>
    </row>
    <row r="56" spans="1:38" x14ac:dyDescent="0.25">
      <c r="A56" s="8">
        <v>51</v>
      </c>
      <c r="B56" s="269">
        <v>2</v>
      </c>
      <c r="C56" s="236">
        <v>2530</v>
      </c>
      <c r="D56" s="236">
        <f t="shared" si="5"/>
        <v>2040.0714285714287</v>
      </c>
      <c r="E56" t="str">
        <f t="shared" si="6"/>
        <v>A</v>
      </c>
      <c r="F56" s="264"/>
      <c r="G56" s="383">
        <f t="shared" si="22"/>
        <v>42.832900000000002</v>
      </c>
      <c r="H56" s="2">
        <v>8</v>
      </c>
      <c r="I56" s="236">
        <f t="shared" si="7"/>
        <v>20559.792000000001</v>
      </c>
      <c r="J56" s="236">
        <f t="shared" si="8"/>
        <v>5957.0085714285724</v>
      </c>
      <c r="K56" s="271">
        <v>17000</v>
      </c>
      <c r="L56" s="272">
        <f t="shared" si="9"/>
        <v>1.2093995294117648</v>
      </c>
      <c r="M56" s="22">
        <v>23</v>
      </c>
      <c r="N56" s="22">
        <v>12</v>
      </c>
      <c r="O56" s="271">
        <f t="shared" si="10"/>
        <v>16560</v>
      </c>
      <c r="P56" s="276">
        <f t="shared" si="11"/>
        <v>0.97411764705882353</v>
      </c>
      <c r="Q56" s="22">
        <v>146</v>
      </c>
      <c r="R56" s="317">
        <f t="shared" si="12"/>
        <v>639.48</v>
      </c>
      <c r="S56" s="22"/>
      <c r="T56" s="22"/>
      <c r="U56" s="22" t="str">
        <f t="shared" si="27"/>
        <v/>
      </c>
      <c r="V56" s="280" t="str">
        <f t="shared" si="13"/>
        <v/>
      </c>
      <c r="W56" s="22"/>
      <c r="X56" s="278" t="str">
        <f t="shared" si="14"/>
        <v/>
      </c>
      <c r="Y56" s="264">
        <f t="shared" si="15"/>
        <v>0.80545561939537125</v>
      </c>
      <c r="Z56" s="236">
        <f t="shared" si="16"/>
        <v>5317.5285714285728</v>
      </c>
      <c r="AA56" s="19">
        <f t="shared" si="17"/>
        <v>0.89265081754840525</v>
      </c>
      <c r="AB56" s="236" t="str">
        <f t="shared" si="18"/>
        <v/>
      </c>
      <c r="AC56" s="287" t="str">
        <f t="shared" si="19"/>
        <v/>
      </c>
      <c r="AD56" s="236">
        <f t="shared" si="20"/>
        <v>5317.5285714285728</v>
      </c>
      <c r="AE56" s="19">
        <f t="shared" si="21"/>
        <v>0.89265081754840525</v>
      </c>
      <c r="AF56" s="19"/>
      <c r="AG56" s="359">
        <f t="shared" si="23"/>
        <v>1.2597470676797031</v>
      </c>
      <c r="AH56" s="359">
        <f t="shared" si="24"/>
        <v>9.4520547945205475</v>
      </c>
      <c r="AI56" s="359" t="str">
        <f t="shared" si="25"/>
        <v/>
      </c>
      <c r="AJ56" s="360" t="str">
        <f t="shared" si="26"/>
        <v/>
      </c>
      <c r="AK56" s="360"/>
      <c r="AL56" s="360"/>
    </row>
    <row r="57" spans="1:38" x14ac:dyDescent="0.25">
      <c r="A57" s="8">
        <v>52</v>
      </c>
      <c r="B57" s="269">
        <v>1</v>
      </c>
      <c r="C57" s="236">
        <v>1840</v>
      </c>
      <c r="D57" s="236">
        <f t="shared" si="5"/>
        <v>1344.578947368421</v>
      </c>
      <c r="E57" t="str">
        <f t="shared" si="6"/>
        <v>A</v>
      </c>
      <c r="F57" s="264"/>
      <c r="G57" s="383">
        <f t="shared" si="22"/>
        <v>42.577600000000004</v>
      </c>
      <c r="H57" s="2">
        <v>3</v>
      </c>
      <c r="I57" s="236">
        <f t="shared" si="7"/>
        <v>7663.9680000000008</v>
      </c>
      <c r="J57" s="236">
        <f t="shared" si="8"/>
        <v>1472.3139473684209</v>
      </c>
      <c r="K57" s="271">
        <v>16000</v>
      </c>
      <c r="L57" s="272">
        <f t="shared" si="9"/>
        <v>0.47899800000000003</v>
      </c>
      <c r="M57" s="22">
        <v>22</v>
      </c>
      <c r="N57" s="22">
        <v>12</v>
      </c>
      <c r="O57" s="271">
        <f t="shared" si="10"/>
        <v>15840</v>
      </c>
      <c r="P57" s="276">
        <f t="shared" si="11"/>
        <v>0.99</v>
      </c>
      <c r="Q57" s="22">
        <v>275</v>
      </c>
      <c r="R57" s="317">
        <f t="shared" si="12"/>
        <v>1204.5</v>
      </c>
      <c r="S57" s="22"/>
      <c r="T57" s="22"/>
      <c r="U57" s="22" t="str">
        <f t="shared" si="27"/>
        <v/>
      </c>
      <c r="V57" s="280" t="str">
        <f t="shared" si="13"/>
        <v/>
      </c>
      <c r="W57" s="22"/>
      <c r="X57" s="278" t="str">
        <f t="shared" si="14"/>
        <v/>
      </c>
      <c r="Y57" s="264">
        <f t="shared" si="15"/>
        <v>2.0668144752170154</v>
      </c>
      <c r="Z57" s="236">
        <f t="shared" si="16"/>
        <v>267.81394736842094</v>
      </c>
      <c r="AA57" s="19">
        <f t="shared" si="17"/>
        <v>0.18190002740047748</v>
      </c>
      <c r="AB57" s="236" t="str">
        <f t="shared" si="18"/>
        <v/>
      </c>
      <c r="AC57" s="287" t="str">
        <f t="shared" si="19"/>
        <v/>
      </c>
      <c r="AD57" s="236">
        <f t="shared" si="20"/>
        <v>267.81394736842094</v>
      </c>
      <c r="AE57" s="19">
        <f t="shared" si="21"/>
        <v>0.18190002740047748</v>
      </c>
      <c r="AF57" s="19"/>
      <c r="AG57" s="359">
        <f t="shared" si="23"/>
        <v>1.8999672760010964</v>
      </c>
      <c r="AH57" s="359">
        <f t="shared" si="24"/>
        <v>4.8</v>
      </c>
      <c r="AI57" s="359" t="str">
        <f t="shared" si="25"/>
        <v/>
      </c>
      <c r="AJ57" s="360" t="str">
        <f t="shared" si="26"/>
        <v/>
      </c>
      <c r="AK57" s="360"/>
      <c r="AL57" s="360"/>
    </row>
    <row r="58" spans="1:38" x14ac:dyDescent="0.25">
      <c r="A58" s="8">
        <v>53</v>
      </c>
      <c r="B58" s="269">
        <v>2</v>
      </c>
      <c r="C58" s="236">
        <v>2415</v>
      </c>
      <c r="D58" s="236">
        <f t="shared" si="5"/>
        <v>2040.0714285714287</v>
      </c>
      <c r="E58" t="str">
        <f t="shared" si="6"/>
        <v>A</v>
      </c>
      <c r="F58" s="264"/>
      <c r="G58" s="383">
        <f t="shared" si="22"/>
        <v>43.385475</v>
      </c>
      <c r="H58" s="2">
        <v>4</v>
      </c>
      <c r="I58" s="236">
        <f t="shared" si="7"/>
        <v>10412.513999999999</v>
      </c>
      <c r="J58" s="236">
        <f t="shared" si="8"/>
        <v>2978.5042857142862</v>
      </c>
      <c r="K58" s="271">
        <v>12000</v>
      </c>
      <c r="L58" s="272">
        <f t="shared" si="9"/>
        <v>0.86770949999999991</v>
      </c>
      <c r="M58" s="22">
        <v>16</v>
      </c>
      <c r="N58" s="22">
        <v>12</v>
      </c>
      <c r="O58" s="271">
        <f t="shared" si="10"/>
        <v>11520</v>
      </c>
      <c r="P58" s="276">
        <f t="shared" si="11"/>
        <v>0.96</v>
      </c>
      <c r="Q58" s="22">
        <v>140</v>
      </c>
      <c r="R58" s="317">
        <f t="shared" si="12"/>
        <v>613.19999999999993</v>
      </c>
      <c r="S58" s="22">
        <v>40</v>
      </c>
      <c r="T58" s="22">
        <v>4</v>
      </c>
      <c r="U58" s="22">
        <f t="shared" si="27"/>
        <v>9600</v>
      </c>
      <c r="V58" s="280">
        <f t="shared" si="13"/>
        <v>0.8</v>
      </c>
      <c r="W58" s="22">
        <v>350</v>
      </c>
      <c r="X58" s="278">
        <f t="shared" si="14"/>
        <v>510.99999999999994</v>
      </c>
      <c r="Y58" s="264">
        <f t="shared" si="15"/>
        <v>1.1063610574737284</v>
      </c>
      <c r="Z58" s="236">
        <f t="shared" si="16"/>
        <v>2365.3042857142864</v>
      </c>
      <c r="AA58" s="19">
        <f t="shared" si="17"/>
        <v>0.79412485557228396</v>
      </c>
      <c r="AB58" s="236">
        <f t="shared" si="18"/>
        <v>1854.3042857142864</v>
      </c>
      <c r="AC58" s="287">
        <f t="shared" si="19"/>
        <v>2.0283286053685021</v>
      </c>
      <c r="AD58" s="236">
        <f t="shared" si="20"/>
        <v>1854.3042857142864</v>
      </c>
      <c r="AE58" s="19">
        <f t="shared" si="21"/>
        <v>0.62256223521585385</v>
      </c>
      <c r="AF58" s="319">
        <f>SUM(T58,N58)</f>
        <v>16</v>
      </c>
      <c r="AG58" s="359">
        <f t="shared" si="23"/>
        <v>1.2759987045271524</v>
      </c>
      <c r="AH58" s="359">
        <f t="shared" si="24"/>
        <v>6.8571428571428568</v>
      </c>
      <c r="AI58" s="359">
        <f t="shared" si="25"/>
        <v>6.8571428571428568</v>
      </c>
      <c r="AJ58" s="360">
        <f t="shared" si="26"/>
        <v>6.8571428571428568</v>
      </c>
      <c r="AK58" s="360"/>
      <c r="AL58" s="360"/>
    </row>
    <row r="59" spans="1:38" x14ac:dyDescent="0.25">
      <c r="A59" s="8">
        <v>54</v>
      </c>
      <c r="B59" s="269">
        <v>1.5</v>
      </c>
      <c r="C59" s="236">
        <v>2116</v>
      </c>
      <c r="D59" s="236">
        <f t="shared" si="5"/>
        <v>1493.304347826087</v>
      </c>
      <c r="E59" t="str">
        <f t="shared" si="6"/>
        <v>A</v>
      </c>
      <c r="F59" s="264"/>
      <c r="G59" s="383">
        <f t="shared" si="22"/>
        <v>43.708095999999998</v>
      </c>
      <c r="H59" s="2">
        <v>8</v>
      </c>
      <c r="I59" s="236">
        <f t="shared" si="7"/>
        <v>20979.88608</v>
      </c>
      <c r="J59" s="236">
        <f t="shared" si="8"/>
        <v>4360.4486956521741</v>
      </c>
      <c r="K59" s="271">
        <v>10000</v>
      </c>
      <c r="L59" s="272">
        <f t="shared" si="9"/>
        <v>2.0979886080000001</v>
      </c>
      <c r="M59" s="22">
        <v>15</v>
      </c>
      <c r="N59" s="22">
        <v>12</v>
      </c>
      <c r="O59" s="271">
        <f t="shared" si="10"/>
        <v>10800</v>
      </c>
      <c r="P59" s="276">
        <f t="shared" si="11"/>
        <v>1.08</v>
      </c>
      <c r="Q59" s="22">
        <v>382</v>
      </c>
      <c r="R59" s="317">
        <f t="shared" si="12"/>
        <v>1673.1599999999999</v>
      </c>
      <c r="S59" s="22"/>
      <c r="T59" s="22"/>
      <c r="U59" s="22" t="str">
        <f t="shared" si="27"/>
        <v/>
      </c>
      <c r="V59" s="280" t="str">
        <f t="shared" si="13"/>
        <v/>
      </c>
      <c r="W59" s="22"/>
      <c r="X59" s="278" t="str">
        <f t="shared" si="14"/>
        <v/>
      </c>
      <c r="Y59" s="264">
        <f t="shared" si="15"/>
        <v>0.51477877233545022</v>
      </c>
      <c r="Z59" s="236">
        <f t="shared" si="16"/>
        <v>2687.2886956521743</v>
      </c>
      <c r="AA59" s="19">
        <f t="shared" si="17"/>
        <v>0.61628719501543128</v>
      </c>
      <c r="AB59" s="236" t="str">
        <f t="shared" si="18"/>
        <v/>
      </c>
      <c r="AC59" s="287" t="str">
        <f t="shared" si="19"/>
        <v/>
      </c>
      <c r="AD59" s="236">
        <f t="shared" si="20"/>
        <v>2687.2886956521743</v>
      </c>
      <c r="AE59" s="19">
        <f t="shared" si="21"/>
        <v>0.61628719501543128</v>
      </c>
      <c r="AF59" s="19"/>
      <c r="AG59" s="359">
        <f t="shared" si="23"/>
        <v>1.7561629441565247</v>
      </c>
      <c r="AH59" s="359">
        <f t="shared" si="24"/>
        <v>2.3560209424083771</v>
      </c>
      <c r="AI59" s="359" t="str">
        <f t="shared" si="25"/>
        <v/>
      </c>
      <c r="AJ59" s="360" t="str">
        <f t="shared" si="26"/>
        <v/>
      </c>
      <c r="AK59" s="360"/>
      <c r="AL59" s="360"/>
    </row>
    <row r="60" spans="1:38" x14ac:dyDescent="0.25">
      <c r="A60" s="8">
        <v>55</v>
      </c>
      <c r="B60" s="269">
        <v>1.5</v>
      </c>
      <c r="C60" s="236">
        <v>2300</v>
      </c>
      <c r="D60" s="236">
        <f t="shared" si="5"/>
        <v>1493.304347826087</v>
      </c>
      <c r="E60" t="str">
        <f t="shared" si="6"/>
        <v>A</v>
      </c>
      <c r="F60" s="264"/>
      <c r="G60" s="383">
        <f t="shared" si="22"/>
        <v>43.7</v>
      </c>
      <c r="H60" s="2">
        <v>5</v>
      </c>
      <c r="I60" s="236">
        <f t="shared" si="7"/>
        <v>13110</v>
      </c>
      <c r="J60" s="236">
        <f t="shared" si="8"/>
        <v>2725.2804347826091</v>
      </c>
      <c r="K60" s="271">
        <v>14000</v>
      </c>
      <c r="L60" s="272">
        <f t="shared" si="9"/>
        <v>0.93642857142857139</v>
      </c>
      <c r="M60" s="22">
        <v>16</v>
      </c>
      <c r="N60" s="22">
        <v>12</v>
      </c>
      <c r="O60" s="271">
        <f t="shared" si="10"/>
        <v>11520</v>
      </c>
      <c r="P60" s="276">
        <f t="shared" si="11"/>
        <v>0.82285714285714284</v>
      </c>
      <c r="Q60" s="22">
        <v>130</v>
      </c>
      <c r="R60" s="317">
        <f t="shared" si="12"/>
        <v>569.4</v>
      </c>
      <c r="S60" s="22"/>
      <c r="T60" s="22"/>
      <c r="U60" s="22" t="str">
        <f t="shared" si="27"/>
        <v/>
      </c>
      <c r="V60" s="280" t="str">
        <f t="shared" si="13"/>
        <v/>
      </c>
      <c r="W60" s="22"/>
      <c r="X60" s="278" t="str">
        <f t="shared" si="14"/>
        <v/>
      </c>
      <c r="Y60" s="264">
        <f t="shared" si="15"/>
        <v>0.87871853546910761</v>
      </c>
      <c r="Z60" s="236">
        <f t="shared" si="16"/>
        <v>2155.880434782609</v>
      </c>
      <c r="AA60" s="19">
        <f t="shared" si="17"/>
        <v>0.79106737320211962</v>
      </c>
      <c r="AB60" s="236" t="str">
        <f t="shared" si="18"/>
        <v/>
      </c>
      <c r="AC60" s="287" t="str">
        <f t="shared" si="19"/>
        <v/>
      </c>
      <c r="AD60" s="236">
        <f t="shared" si="20"/>
        <v>2155.880434782609</v>
      </c>
      <c r="AE60" s="19">
        <f t="shared" si="21"/>
        <v>0.79106737320211962</v>
      </c>
      <c r="AF60" s="19"/>
      <c r="AG60" s="359">
        <f t="shared" si="23"/>
        <v>1.755837652128341</v>
      </c>
      <c r="AH60" s="359">
        <f t="shared" si="24"/>
        <v>7.384615384615385</v>
      </c>
      <c r="AI60" s="359" t="str">
        <f t="shared" si="25"/>
        <v/>
      </c>
      <c r="AJ60" s="360" t="str">
        <f t="shared" si="26"/>
        <v/>
      </c>
      <c r="AK60" s="360"/>
      <c r="AL60" s="360"/>
    </row>
    <row r="61" spans="1:38" x14ac:dyDescent="0.25">
      <c r="A61" s="8">
        <v>56</v>
      </c>
      <c r="B61" s="269">
        <v>1</v>
      </c>
      <c r="C61" s="236">
        <v>1794</v>
      </c>
      <c r="D61" s="236">
        <f t="shared" si="5"/>
        <v>1344.578947368421</v>
      </c>
      <c r="E61" t="str">
        <f t="shared" si="6"/>
        <v>A</v>
      </c>
      <c r="F61" s="264"/>
      <c r="G61" s="383">
        <f t="shared" si="22"/>
        <v>42.255876000000001</v>
      </c>
      <c r="H61" s="2">
        <v>4</v>
      </c>
      <c r="I61" s="236">
        <f t="shared" si="7"/>
        <v>10141.410240000001</v>
      </c>
      <c r="J61" s="236">
        <f t="shared" si="8"/>
        <v>1963.0852631578948</v>
      </c>
      <c r="K61" s="271">
        <v>13000</v>
      </c>
      <c r="L61" s="272">
        <f t="shared" si="9"/>
        <v>0.7801084800000001</v>
      </c>
      <c r="M61" s="22">
        <v>18</v>
      </c>
      <c r="N61" s="22">
        <v>12</v>
      </c>
      <c r="O61" s="271">
        <f t="shared" si="10"/>
        <v>12960</v>
      </c>
      <c r="P61" s="276">
        <f t="shared" si="11"/>
        <v>0.99692307692307691</v>
      </c>
      <c r="Q61" s="22">
        <v>150</v>
      </c>
      <c r="R61" s="317">
        <f t="shared" si="12"/>
        <v>657</v>
      </c>
      <c r="S61" s="22"/>
      <c r="T61" s="22"/>
      <c r="U61" s="22" t="str">
        <f t="shared" si="27"/>
        <v/>
      </c>
      <c r="V61" s="280" t="str">
        <f t="shared" si="13"/>
        <v/>
      </c>
      <c r="W61" s="22"/>
      <c r="X61" s="278" t="str">
        <f t="shared" si="14"/>
        <v/>
      </c>
      <c r="Y61" s="264">
        <f t="shared" si="15"/>
        <v>1.277928778473318</v>
      </c>
      <c r="Z61" s="236">
        <f t="shared" si="16"/>
        <v>1306.0852631578948</v>
      </c>
      <c r="AA61" s="19">
        <f t="shared" si="17"/>
        <v>0.66532273848201351</v>
      </c>
      <c r="AB61" s="236" t="str">
        <f t="shared" si="18"/>
        <v/>
      </c>
      <c r="AC61" s="287" t="str">
        <f t="shared" si="19"/>
        <v/>
      </c>
      <c r="AD61" s="236">
        <f t="shared" si="20"/>
        <v>1306.0852631578948</v>
      </c>
      <c r="AE61" s="19">
        <f t="shared" si="21"/>
        <v>0.66532273848201351</v>
      </c>
      <c r="AF61" s="19"/>
      <c r="AG61" s="359">
        <f t="shared" si="23"/>
        <v>1.8856107816964811</v>
      </c>
      <c r="AH61" s="359">
        <f t="shared" si="24"/>
        <v>7.2</v>
      </c>
      <c r="AI61" s="359" t="str">
        <f t="shared" si="25"/>
        <v/>
      </c>
      <c r="AJ61" s="360" t="str">
        <f t="shared" si="26"/>
        <v/>
      </c>
      <c r="AK61" s="360"/>
      <c r="AL61" s="360"/>
    </row>
    <row r="62" spans="1:38" x14ac:dyDescent="0.25">
      <c r="A62" s="8">
        <v>58</v>
      </c>
      <c r="B62" s="269">
        <v>2</v>
      </c>
      <c r="C62" s="236">
        <v>2415</v>
      </c>
      <c r="D62" s="236">
        <f t="shared" si="5"/>
        <v>2040.0714285714287</v>
      </c>
      <c r="E62" t="str">
        <f t="shared" si="6"/>
        <v>A</v>
      </c>
      <c r="F62" s="264"/>
      <c r="G62" s="383">
        <f t="shared" si="22"/>
        <v>43.385475</v>
      </c>
      <c r="H62" s="2">
        <v>7</v>
      </c>
      <c r="I62" s="236">
        <f t="shared" si="7"/>
        <v>18221.8995</v>
      </c>
      <c r="J62" s="236">
        <f t="shared" si="8"/>
        <v>5212.3824999999997</v>
      </c>
      <c r="K62" s="271">
        <v>21000</v>
      </c>
      <c r="L62" s="272">
        <f t="shared" si="9"/>
        <v>0.86770950000000002</v>
      </c>
      <c r="M62" s="22">
        <v>19</v>
      </c>
      <c r="N62" s="22">
        <v>18</v>
      </c>
      <c r="O62" s="271">
        <f t="shared" si="10"/>
        <v>20520</v>
      </c>
      <c r="P62" s="276">
        <f t="shared" si="11"/>
        <v>0.97714285714285709</v>
      </c>
      <c r="Q62" s="22">
        <v>135</v>
      </c>
      <c r="R62" s="317">
        <f t="shared" si="12"/>
        <v>886.95</v>
      </c>
      <c r="S62" s="22"/>
      <c r="T62" s="22"/>
      <c r="U62" s="22" t="str">
        <f t="shared" si="27"/>
        <v/>
      </c>
      <c r="V62" s="280" t="str">
        <f t="shared" si="13"/>
        <v/>
      </c>
      <c r="W62" s="22"/>
      <c r="X62" s="278" t="str">
        <f t="shared" si="14"/>
        <v/>
      </c>
      <c r="Y62" s="264">
        <f t="shared" si="15"/>
        <v>1.1261175049286161</v>
      </c>
      <c r="Z62" s="236">
        <f t="shared" si="16"/>
        <v>4325.4324999999999</v>
      </c>
      <c r="AA62" s="19">
        <f t="shared" si="17"/>
        <v>0.82983789083015302</v>
      </c>
      <c r="AB62" s="236" t="str">
        <f t="shared" si="18"/>
        <v/>
      </c>
      <c r="AC62" s="287" t="str">
        <f t="shared" si="19"/>
        <v/>
      </c>
      <c r="AD62" s="236">
        <f t="shared" si="20"/>
        <v>4325.4324999999999</v>
      </c>
      <c r="AE62" s="19">
        <f t="shared" si="21"/>
        <v>0.82983789083015302</v>
      </c>
      <c r="AF62" s="19"/>
      <c r="AG62" s="359">
        <f t="shared" si="23"/>
        <v>1.2759987045271524</v>
      </c>
      <c r="AH62" s="359">
        <f t="shared" si="24"/>
        <v>8.4444444444444446</v>
      </c>
      <c r="AI62" s="359" t="str">
        <f t="shared" si="25"/>
        <v/>
      </c>
      <c r="AJ62" s="360" t="str">
        <f t="shared" si="26"/>
        <v/>
      </c>
      <c r="AK62" s="360"/>
      <c r="AL62" s="360"/>
    </row>
    <row r="63" spans="1:38" x14ac:dyDescent="0.25">
      <c r="A63" s="8">
        <v>59</v>
      </c>
      <c r="B63" s="269">
        <v>1.5</v>
      </c>
      <c r="C63" s="236">
        <v>2116</v>
      </c>
      <c r="D63" s="236">
        <f t="shared" si="5"/>
        <v>1493.304347826087</v>
      </c>
      <c r="E63" t="str">
        <f t="shared" si="6"/>
        <v>A</v>
      </c>
      <c r="F63" s="264"/>
      <c r="G63" s="383">
        <f t="shared" si="22"/>
        <v>43.708095999999998</v>
      </c>
      <c r="H63" s="2">
        <v>7</v>
      </c>
      <c r="I63" s="236">
        <f t="shared" si="7"/>
        <v>18357.400319999997</v>
      </c>
      <c r="J63" s="236">
        <f t="shared" si="8"/>
        <v>3815.3926086956517</v>
      </c>
      <c r="K63" s="271">
        <v>13000</v>
      </c>
      <c r="L63" s="272">
        <f t="shared" si="9"/>
        <v>1.4121077169230767</v>
      </c>
      <c r="M63" s="22">
        <v>21</v>
      </c>
      <c r="N63" s="22">
        <v>10</v>
      </c>
      <c r="O63" s="271">
        <f t="shared" si="10"/>
        <v>12600</v>
      </c>
      <c r="P63" s="276">
        <f t="shared" si="11"/>
        <v>0.96923076923076923</v>
      </c>
      <c r="Q63" s="22">
        <v>154</v>
      </c>
      <c r="R63" s="317">
        <f t="shared" si="12"/>
        <v>562.1</v>
      </c>
      <c r="S63" s="22"/>
      <c r="T63" s="22"/>
      <c r="U63" s="22" t="str">
        <f t="shared" si="27"/>
        <v/>
      </c>
      <c r="V63" s="280" t="str">
        <f t="shared" si="13"/>
        <v/>
      </c>
      <c r="W63" s="22"/>
      <c r="X63" s="278" t="str">
        <f t="shared" si="14"/>
        <v/>
      </c>
      <c r="Y63" s="264">
        <f t="shared" si="15"/>
        <v>0.68637169644726703</v>
      </c>
      <c r="Z63" s="236">
        <f t="shared" si="16"/>
        <v>3253.2926086956518</v>
      </c>
      <c r="AA63" s="19">
        <f t="shared" si="17"/>
        <v>0.8526757118732895</v>
      </c>
      <c r="AB63" s="236" t="str">
        <f t="shared" si="18"/>
        <v/>
      </c>
      <c r="AC63" s="287" t="str">
        <f t="shared" si="19"/>
        <v/>
      </c>
      <c r="AD63" s="236">
        <f t="shared" si="20"/>
        <v>3253.2926086956518</v>
      </c>
      <c r="AE63" s="19">
        <f t="shared" si="21"/>
        <v>0.8526757118732895</v>
      </c>
      <c r="AF63" s="19"/>
      <c r="AG63" s="359">
        <f t="shared" si="23"/>
        <v>1.7561629441565247</v>
      </c>
      <c r="AH63" s="359">
        <f t="shared" si="24"/>
        <v>8.1818181818181817</v>
      </c>
      <c r="AI63" s="359" t="str">
        <f t="shared" si="25"/>
        <v/>
      </c>
      <c r="AJ63" s="360" t="str">
        <f t="shared" si="26"/>
        <v/>
      </c>
      <c r="AK63" s="360"/>
      <c r="AL63" s="360"/>
    </row>
    <row r="64" spans="1:38" x14ac:dyDescent="0.25">
      <c r="A64" s="8">
        <v>60</v>
      </c>
      <c r="B64" s="269">
        <v>2</v>
      </c>
      <c r="C64" s="236">
        <v>2760</v>
      </c>
      <c r="D64" s="236">
        <f t="shared" si="5"/>
        <v>2040.0714285714287</v>
      </c>
      <c r="E64" t="str">
        <f t="shared" si="6"/>
        <v>A</v>
      </c>
      <c r="F64" s="264"/>
      <c r="G64" s="383">
        <f t="shared" si="22"/>
        <v>41.013599999999997</v>
      </c>
      <c r="H64" s="2">
        <v>10</v>
      </c>
      <c r="I64" s="236">
        <f t="shared" si="7"/>
        <v>24608.159999999996</v>
      </c>
      <c r="J64" s="236">
        <f t="shared" si="8"/>
        <v>7446.260714285715</v>
      </c>
      <c r="K64" s="271">
        <v>26000</v>
      </c>
      <c r="L64" s="272">
        <f t="shared" si="9"/>
        <v>0.94646769230769212</v>
      </c>
      <c r="M64" s="22">
        <v>30</v>
      </c>
      <c r="N64" s="22">
        <v>14</v>
      </c>
      <c r="O64" s="271">
        <f t="shared" si="10"/>
        <v>25200</v>
      </c>
      <c r="P64" s="276">
        <f t="shared" si="11"/>
        <v>0.96923076923076923</v>
      </c>
      <c r="Q64" s="22">
        <v>385</v>
      </c>
      <c r="R64" s="317">
        <f t="shared" si="12"/>
        <v>1967.35</v>
      </c>
      <c r="S64" s="22"/>
      <c r="T64" s="22"/>
      <c r="U64" s="22" t="str">
        <f t="shared" si="27"/>
        <v/>
      </c>
      <c r="V64" s="280" t="str">
        <f t="shared" si="13"/>
        <v/>
      </c>
      <c r="W64" s="22"/>
      <c r="X64" s="278" t="str">
        <f t="shared" si="14"/>
        <v/>
      </c>
      <c r="Y64" s="264">
        <f t="shared" si="15"/>
        <v>1.0240505588390194</v>
      </c>
      <c r="Z64" s="236">
        <f t="shared" si="16"/>
        <v>5478.9107142857156</v>
      </c>
      <c r="AA64" s="19">
        <f t="shared" si="17"/>
        <v>0.7357935646510978</v>
      </c>
      <c r="AB64" s="236" t="str">
        <f t="shared" si="18"/>
        <v/>
      </c>
      <c r="AC64" s="287" t="str">
        <f t="shared" si="19"/>
        <v/>
      </c>
      <c r="AD64" s="236">
        <f t="shared" si="20"/>
        <v>5478.9107142857156</v>
      </c>
      <c r="AE64" s="19">
        <f t="shared" si="21"/>
        <v>0.7357935646510978</v>
      </c>
      <c r="AF64" s="19"/>
      <c r="AG64" s="359">
        <f t="shared" si="23"/>
        <v>1.2062401176429396</v>
      </c>
      <c r="AH64" s="359">
        <f t="shared" si="24"/>
        <v>4.6753246753246751</v>
      </c>
      <c r="AI64" s="359" t="str">
        <f t="shared" si="25"/>
        <v/>
      </c>
      <c r="AJ64" s="360" t="str">
        <f t="shared" si="26"/>
        <v/>
      </c>
      <c r="AK64" s="360"/>
      <c r="AL64" s="360"/>
    </row>
    <row r="65" spans="1:38" x14ac:dyDescent="0.25">
      <c r="A65" s="8">
        <v>61</v>
      </c>
      <c r="B65" s="269">
        <v>2</v>
      </c>
      <c r="C65" s="236">
        <v>2323</v>
      </c>
      <c r="D65" s="236">
        <f t="shared" si="5"/>
        <v>2040.0714285714287</v>
      </c>
      <c r="E65" t="str">
        <f t="shared" si="6"/>
        <v>A</v>
      </c>
      <c r="F65" s="264"/>
      <c r="G65" s="383">
        <f t="shared" si="22"/>
        <v>43.656139000000003</v>
      </c>
      <c r="H65" s="2">
        <v>8</v>
      </c>
      <c r="I65" s="236">
        <f t="shared" si="7"/>
        <v>20954.94672</v>
      </c>
      <c r="J65" s="236">
        <f t="shared" si="8"/>
        <v>5957.0085714285724</v>
      </c>
      <c r="K65" s="271">
        <v>14000</v>
      </c>
      <c r="L65" s="272">
        <f t="shared" si="9"/>
        <v>1.4967819085714285</v>
      </c>
      <c r="M65" s="22">
        <v>20</v>
      </c>
      <c r="N65" s="22">
        <v>12</v>
      </c>
      <c r="O65" s="271">
        <f t="shared" si="10"/>
        <v>14400</v>
      </c>
      <c r="P65" s="276">
        <f t="shared" si="11"/>
        <v>1.0285714285714285</v>
      </c>
      <c r="Q65" s="22">
        <v>205</v>
      </c>
      <c r="R65" s="317">
        <f t="shared" si="12"/>
        <v>897.9</v>
      </c>
      <c r="S65" s="22"/>
      <c r="T65" s="22"/>
      <c r="U65" s="22" t="str">
        <f t="shared" si="27"/>
        <v/>
      </c>
      <c r="V65" s="280" t="str">
        <f t="shared" si="13"/>
        <v/>
      </c>
      <c r="W65" s="22"/>
      <c r="X65" s="278" t="str">
        <f t="shared" si="14"/>
        <v/>
      </c>
      <c r="Y65" s="264">
        <f t="shared" si="15"/>
        <v>0.68718857615878493</v>
      </c>
      <c r="Z65" s="236">
        <f t="shared" si="16"/>
        <v>5059.1085714285728</v>
      </c>
      <c r="AA65" s="19">
        <f t="shared" si="17"/>
        <v>0.84926998354399363</v>
      </c>
      <c r="AB65" s="236" t="str">
        <f t="shared" si="18"/>
        <v/>
      </c>
      <c r="AC65" s="287" t="str">
        <f t="shared" si="19"/>
        <v/>
      </c>
      <c r="AD65" s="236">
        <f t="shared" si="20"/>
        <v>5059.1085714285728</v>
      </c>
      <c r="AE65" s="19">
        <f t="shared" si="21"/>
        <v>0.84926998354399363</v>
      </c>
      <c r="AF65" s="19"/>
      <c r="AG65" s="359">
        <f t="shared" si="23"/>
        <v>1.2839591316830643</v>
      </c>
      <c r="AH65" s="359">
        <f t="shared" si="24"/>
        <v>5.8536585365853657</v>
      </c>
      <c r="AI65" s="359" t="str">
        <f t="shared" si="25"/>
        <v/>
      </c>
      <c r="AJ65" s="360" t="str">
        <f t="shared" si="26"/>
        <v/>
      </c>
      <c r="AK65" s="360"/>
      <c r="AL65" s="360"/>
    </row>
    <row r="66" spans="1:38" x14ac:dyDescent="0.25">
      <c r="A66" s="8">
        <v>63</v>
      </c>
      <c r="B66" s="269">
        <v>2</v>
      </c>
      <c r="C66" s="236">
        <v>2550</v>
      </c>
      <c r="D66" s="236">
        <f t="shared" si="5"/>
        <v>2040.0714285714287</v>
      </c>
      <c r="E66" t="str">
        <f t="shared" si="6"/>
        <v>A</v>
      </c>
      <c r="F66" s="264"/>
      <c r="G66" s="383">
        <f t="shared" si="22"/>
        <v>42.712499999999999</v>
      </c>
      <c r="H66" s="2">
        <v>9</v>
      </c>
      <c r="I66" s="236">
        <f t="shared" si="7"/>
        <v>23064.749999999996</v>
      </c>
      <c r="J66" s="236">
        <f t="shared" si="8"/>
        <v>6701.6346428571442</v>
      </c>
      <c r="K66" s="271">
        <v>20000</v>
      </c>
      <c r="L66" s="272">
        <f t="shared" si="9"/>
        <v>1.1532374999999999</v>
      </c>
      <c r="M66" s="22">
        <v>27.6</v>
      </c>
      <c r="N66" s="22">
        <v>11.5</v>
      </c>
      <c r="O66" s="271">
        <f t="shared" si="10"/>
        <v>19044</v>
      </c>
      <c r="P66" s="276">
        <f t="shared" si="11"/>
        <v>0.95220000000000005</v>
      </c>
      <c r="Q66" s="22">
        <v>160</v>
      </c>
      <c r="R66" s="317">
        <f t="shared" si="12"/>
        <v>671.6</v>
      </c>
      <c r="S66" s="22">
        <v>50</v>
      </c>
      <c r="T66" s="22">
        <v>1.5</v>
      </c>
      <c r="U66" s="22">
        <f t="shared" si="27"/>
        <v>4500</v>
      </c>
      <c r="V66" s="280">
        <f t="shared" si="13"/>
        <v>0.22500000000000001</v>
      </c>
      <c r="W66" s="22">
        <v>750</v>
      </c>
      <c r="X66" s="278">
        <f t="shared" si="14"/>
        <v>410.625</v>
      </c>
      <c r="Y66" s="264">
        <f t="shared" si="15"/>
        <v>0.82567554384938069</v>
      </c>
      <c r="Z66" s="236">
        <f t="shared" si="16"/>
        <v>6030.0346428571438</v>
      </c>
      <c r="AA66" s="19">
        <f t="shared" si="17"/>
        <v>0.89978564398227567</v>
      </c>
      <c r="AB66" s="236">
        <f t="shared" si="18"/>
        <v>5619.4096428571438</v>
      </c>
      <c r="AC66" s="287">
        <f t="shared" si="19"/>
        <v>1.0207784606379866</v>
      </c>
      <c r="AD66" s="236">
        <f t="shared" si="20"/>
        <v>5619.4096428571438</v>
      </c>
      <c r="AE66" s="19">
        <f t="shared" si="21"/>
        <v>0.83851327956926502</v>
      </c>
      <c r="AF66" s="319">
        <f>SUM(T66,N66)</f>
        <v>13</v>
      </c>
      <c r="AG66" s="359">
        <f t="shared" si="23"/>
        <v>1.2562060151955463</v>
      </c>
      <c r="AH66" s="359">
        <f t="shared" si="24"/>
        <v>10.35</v>
      </c>
      <c r="AI66" s="359">
        <f t="shared" si="25"/>
        <v>4</v>
      </c>
      <c r="AJ66" s="360">
        <f t="shared" si="26"/>
        <v>9.6173076923076923</v>
      </c>
      <c r="AK66" s="360"/>
      <c r="AL66" s="360"/>
    </row>
    <row r="67" spans="1:38" x14ac:dyDescent="0.25">
      <c r="A67" s="8">
        <v>64</v>
      </c>
      <c r="B67" s="269">
        <v>1.5</v>
      </c>
      <c r="C67" s="236">
        <v>1700</v>
      </c>
      <c r="D67" s="236">
        <f t="shared" si="5"/>
        <v>1493.304347826087</v>
      </c>
      <c r="E67" t="str">
        <f t="shared" si="6"/>
        <v>A</v>
      </c>
      <c r="F67" s="264"/>
      <c r="G67" s="383">
        <f t="shared" si="22"/>
        <v>41.47999999999999</v>
      </c>
      <c r="H67" s="2">
        <v>4</v>
      </c>
      <c r="I67" s="236">
        <f t="shared" si="7"/>
        <v>9955.1999999999971</v>
      </c>
      <c r="J67" s="236">
        <f t="shared" si="8"/>
        <v>2180.2243478260871</v>
      </c>
      <c r="K67" s="271">
        <v>23000</v>
      </c>
      <c r="L67" s="272">
        <f t="shared" si="9"/>
        <v>0.43283478260869551</v>
      </c>
      <c r="M67" s="22">
        <v>28</v>
      </c>
      <c r="N67" s="22">
        <v>13</v>
      </c>
      <c r="O67" s="271">
        <f t="shared" si="10"/>
        <v>21840</v>
      </c>
      <c r="P67" s="276">
        <f t="shared" si="11"/>
        <v>0.94956521739130439</v>
      </c>
      <c r="Q67" s="22">
        <v>505</v>
      </c>
      <c r="R67" s="317">
        <f t="shared" si="12"/>
        <v>2396.2250000000004</v>
      </c>
      <c r="S67" s="22"/>
      <c r="T67" s="22"/>
      <c r="U67" s="22" t="str">
        <f t="shared" si="27"/>
        <v/>
      </c>
      <c r="V67" s="280" t="str">
        <f t="shared" si="13"/>
        <v/>
      </c>
      <c r="W67" s="22"/>
      <c r="X67" s="278" t="str">
        <f t="shared" si="14"/>
        <v/>
      </c>
      <c r="Y67" s="264">
        <f t="shared" si="15"/>
        <v>2.1938283510125371</v>
      </c>
      <c r="Z67" s="236">
        <f t="shared" si="16"/>
        <v>-216.00065217391329</v>
      </c>
      <c r="AA67" s="19">
        <f t="shared" si="17"/>
        <v>-9.9072672218016758E-2</v>
      </c>
      <c r="AB67" s="236" t="str">
        <f t="shared" si="18"/>
        <v/>
      </c>
      <c r="AC67" s="287" t="str">
        <f t="shared" si="19"/>
        <v/>
      </c>
      <c r="AD67" s="236">
        <f t="shared" si="20"/>
        <v>-216.00065217391329</v>
      </c>
      <c r="AE67" s="19">
        <f t="shared" si="21"/>
        <v>-9.9072672218016758E-2</v>
      </c>
      <c r="AF67" s="19"/>
      <c r="AG67" s="359">
        <f t="shared" si="23"/>
        <v>1.6666394922261685</v>
      </c>
      <c r="AH67" s="359">
        <f t="shared" si="24"/>
        <v>3.3267326732673266</v>
      </c>
      <c r="AI67" s="359" t="str">
        <f t="shared" si="25"/>
        <v/>
      </c>
      <c r="AJ67" s="360" t="str">
        <f t="shared" si="26"/>
        <v/>
      </c>
      <c r="AK67" s="360"/>
      <c r="AL67" s="360"/>
    </row>
    <row r="68" spans="1:38" x14ac:dyDescent="0.25">
      <c r="A68" s="8">
        <v>65</v>
      </c>
      <c r="B68" s="269">
        <v>1</v>
      </c>
      <c r="C68" s="236">
        <v>1692</v>
      </c>
      <c r="D68" s="236">
        <f t="shared" si="5"/>
        <v>1344.578947368421</v>
      </c>
      <c r="E68" t="str">
        <f t="shared" si="6"/>
        <v>A</v>
      </c>
      <c r="F68" s="264"/>
      <c r="G68" s="383">
        <f t="shared" si="22"/>
        <v>41.406623999999994</v>
      </c>
      <c r="H68" s="2">
        <v>6</v>
      </c>
      <c r="I68" s="236">
        <f t="shared" si="7"/>
        <v>14906.384639999998</v>
      </c>
      <c r="J68" s="236">
        <f t="shared" si="8"/>
        <v>2944.6278947368419</v>
      </c>
      <c r="K68" s="271">
        <v>11000</v>
      </c>
      <c r="L68" s="272">
        <f t="shared" si="9"/>
        <v>1.3551258763636362</v>
      </c>
      <c r="M68" s="22">
        <v>24</v>
      </c>
      <c r="N68" s="22">
        <v>11</v>
      </c>
      <c r="O68" s="271">
        <f t="shared" si="10"/>
        <v>15840</v>
      </c>
      <c r="P68" s="276">
        <f t="shared" si="11"/>
        <v>1.44</v>
      </c>
      <c r="Q68" s="22">
        <v>235</v>
      </c>
      <c r="R68" s="317">
        <f t="shared" si="12"/>
        <v>943.52499999999998</v>
      </c>
      <c r="S68" s="22"/>
      <c r="T68" s="22"/>
      <c r="U68" s="22" t="str">
        <f t="shared" si="27"/>
        <v/>
      </c>
      <c r="V68" s="280" t="str">
        <f t="shared" si="13"/>
        <v/>
      </c>
      <c r="W68" s="22"/>
      <c r="X68" s="278" t="str">
        <f t="shared" si="14"/>
        <v/>
      </c>
      <c r="Y68" s="264">
        <f t="shared" si="15"/>
        <v>1.062631911261348</v>
      </c>
      <c r="Z68" s="236">
        <f t="shared" si="16"/>
        <v>2001.1028947368418</v>
      </c>
      <c r="AA68" s="19">
        <f t="shared" si="17"/>
        <v>0.67957751073185368</v>
      </c>
      <c r="AB68" s="236" t="str">
        <f t="shared" si="18"/>
        <v/>
      </c>
      <c r="AC68" s="287" t="str">
        <f t="shared" si="19"/>
        <v/>
      </c>
      <c r="AD68" s="236">
        <f t="shared" si="20"/>
        <v>2001.1028947368418</v>
      </c>
      <c r="AE68" s="19">
        <f t="shared" si="21"/>
        <v>0.67957751073185368</v>
      </c>
      <c r="AF68" s="19"/>
      <c r="AG68" s="359">
        <f t="shared" si="23"/>
        <v>1.8477140705366577</v>
      </c>
      <c r="AH68" s="359">
        <f t="shared" si="24"/>
        <v>6.1276595744680851</v>
      </c>
      <c r="AI68" s="359" t="str">
        <f t="shared" si="25"/>
        <v/>
      </c>
      <c r="AJ68" s="360" t="str">
        <f t="shared" si="26"/>
        <v/>
      </c>
      <c r="AK68" s="360"/>
      <c r="AL68" s="360"/>
    </row>
    <row r="69" spans="1:38" x14ac:dyDescent="0.25">
      <c r="A69" s="8">
        <v>67</v>
      </c>
      <c r="B69" s="269">
        <v>2</v>
      </c>
      <c r="C69" s="236">
        <v>1840</v>
      </c>
      <c r="D69" s="236">
        <f t="shared" si="5"/>
        <v>2040.0714285714287</v>
      </c>
      <c r="E69" t="str">
        <f t="shared" si="6"/>
        <v>A</v>
      </c>
      <c r="F69" s="264"/>
      <c r="G69" s="383">
        <f t="shared" si="22"/>
        <v>42.577600000000004</v>
      </c>
      <c r="H69" s="2">
        <v>8</v>
      </c>
      <c r="I69" s="236">
        <f t="shared" si="7"/>
        <v>20437.248000000003</v>
      </c>
      <c r="J69" s="236">
        <f t="shared" si="8"/>
        <v>5957.0085714285724</v>
      </c>
      <c r="K69" s="271">
        <v>18000</v>
      </c>
      <c r="L69" s="272">
        <f t="shared" si="9"/>
        <v>1.1354026666666668</v>
      </c>
      <c r="M69" s="22">
        <v>23</v>
      </c>
      <c r="N69" s="22">
        <v>14</v>
      </c>
      <c r="O69" s="271">
        <f t="shared" si="10"/>
        <v>19320</v>
      </c>
      <c r="P69" s="276">
        <f t="shared" si="11"/>
        <v>1.0733333333333333</v>
      </c>
      <c r="Q69" s="22">
        <v>275</v>
      </c>
      <c r="R69" s="317">
        <f t="shared" si="12"/>
        <v>1405.25</v>
      </c>
      <c r="S69" s="22"/>
      <c r="T69" s="22"/>
      <c r="U69" s="22" t="str">
        <f t="shared" si="27"/>
        <v/>
      </c>
      <c r="V69" s="280" t="str">
        <f t="shared" si="13"/>
        <v/>
      </c>
      <c r="W69" s="22"/>
      <c r="X69" s="278" t="str">
        <f t="shared" si="14"/>
        <v/>
      </c>
      <c r="Y69" s="264">
        <f t="shared" si="15"/>
        <v>0.94533275713050979</v>
      </c>
      <c r="Z69" s="236">
        <f t="shared" si="16"/>
        <v>4551.7585714285724</v>
      </c>
      <c r="AA69" s="19">
        <f t="shared" si="17"/>
        <v>0.76410139700990864</v>
      </c>
      <c r="AB69" s="236" t="str">
        <f t="shared" si="18"/>
        <v/>
      </c>
      <c r="AC69" s="287" t="str">
        <f t="shared" si="19"/>
        <v/>
      </c>
      <c r="AD69" s="236">
        <f t="shared" si="20"/>
        <v>4551.7585714285724</v>
      </c>
      <c r="AE69" s="19">
        <f t="shared" si="21"/>
        <v>0.76410139700990864</v>
      </c>
      <c r="AF69" s="19"/>
      <c r="AG69" s="359">
        <f t="shared" si="23"/>
        <v>1.2522385070550752</v>
      </c>
      <c r="AH69" s="359">
        <f t="shared" si="24"/>
        <v>5.0181818181818185</v>
      </c>
      <c r="AI69" s="359" t="str">
        <f t="shared" si="25"/>
        <v/>
      </c>
      <c r="AJ69" s="360" t="str">
        <f t="shared" si="26"/>
        <v/>
      </c>
      <c r="AK69" s="360"/>
      <c r="AL69" s="360"/>
    </row>
    <row r="70" spans="1:38" x14ac:dyDescent="0.25">
      <c r="A70" s="8">
        <v>69</v>
      </c>
      <c r="B70" s="269">
        <v>1</v>
      </c>
      <c r="C70" s="236">
        <v>1851.5000000000002</v>
      </c>
      <c r="D70" s="236">
        <f t="shared" si="5"/>
        <v>1344.578947368421</v>
      </c>
      <c r="E70" t="str">
        <f t="shared" si="6"/>
        <v>A</v>
      </c>
      <c r="F70" s="264"/>
      <c r="G70" s="383">
        <f t="shared" si="22"/>
        <v>42.652079749999999</v>
      </c>
      <c r="H70" s="2">
        <v>5</v>
      </c>
      <c r="I70" s="236">
        <f t="shared" si="7"/>
        <v>12795.623924999998</v>
      </c>
      <c r="J70" s="236">
        <f t="shared" si="8"/>
        <v>2453.8565789473682</v>
      </c>
      <c r="K70" s="271">
        <v>16000</v>
      </c>
      <c r="L70" s="272">
        <f t="shared" si="9"/>
        <v>0.79972649531249984</v>
      </c>
      <c r="M70" s="22">
        <v>22</v>
      </c>
      <c r="N70" s="22">
        <v>15</v>
      </c>
      <c r="O70" s="271">
        <f t="shared" si="10"/>
        <v>19800</v>
      </c>
      <c r="P70" s="276">
        <f t="shared" si="11"/>
        <v>1.2375</v>
      </c>
      <c r="Q70" s="22">
        <v>296</v>
      </c>
      <c r="R70" s="317">
        <f t="shared" si="12"/>
        <v>1620.6000000000001</v>
      </c>
      <c r="S70" s="22"/>
      <c r="T70" s="22"/>
      <c r="U70" s="22" t="str">
        <f t="shared" si="27"/>
        <v/>
      </c>
      <c r="V70" s="280" t="str">
        <f t="shared" si="13"/>
        <v/>
      </c>
      <c r="W70" s="22"/>
      <c r="X70" s="278" t="str">
        <f t="shared" si="14"/>
        <v/>
      </c>
      <c r="Y70" s="264">
        <f t="shared" si="15"/>
        <v>1.5474040278188315</v>
      </c>
      <c r="Z70" s="236">
        <f t="shared" si="16"/>
        <v>833.2565789473681</v>
      </c>
      <c r="AA70" s="19">
        <f t="shared" si="17"/>
        <v>0.33957020393783993</v>
      </c>
      <c r="AB70" s="236" t="str">
        <f t="shared" si="18"/>
        <v/>
      </c>
      <c r="AC70" s="287" t="str">
        <f t="shared" si="19"/>
        <v/>
      </c>
      <c r="AD70" s="236">
        <f t="shared" si="20"/>
        <v>833.2565789473681</v>
      </c>
      <c r="AE70" s="19">
        <f t="shared" si="21"/>
        <v>0.33957020393783993</v>
      </c>
      <c r="AF70" s="19"/>
      <c r="AG70" s="359">
        <f t="shared" si="23"/>
        <v>1.9032908331702352</v>
      </c>
      <c r="AH70" s="359">
        <f t="shared" si="24"/>
        <v>4.4594594594594597</v>
      </c>
      <c r="AI70" s="359" t="str">
        <f t="shared" si="25"/>
        <v/>
      </c>
      <c r="AJ70" s="360" t="str">
        <f t="shared" si="26"/>
        <v/>
      </c>
      <c r="AK70" s="360"/>
      <c r="AL70" s="360"/>
    </row>
    <row r="71" spans="1:38" x14ac:dyDescent="0.25">
      <c r="A71" s="8">
        <v>70</v>
      </c>
      <c r="B71" s="269">
        <v>0.75</v>
      </c>
      <c r="C71" s="236">
        <v>1794</v>
      </c>
      <c r="D71" s="236">
        <f t="shared" si="5"/>
        <v>994.76</v>
      </c>
      <c r="E71" t="str">
        <f t="shared" si="6"/>
        <v>B</v>
      </c>
      <c r="F71" s="264">
        <f t="shared" si="28"/>
        <v>1.9639999999999997</v>
      </c>
      <c r="G71" s="383">
        <f t="shared" si="22"/>
        <v>42.255876000000001</v>
      </c>
      <c r="H71" s="2">
        <v>8</v>
      </c>
      <c r="I71" s="236">
        <f t="shared" si="7"/>
        <v>20282.820480000002</v>
      </c>
      <c r="J71" s="236">
        <f t="shared" si="8"/>
        <v>2904.6992</v>
      </c>
      <c r="K71" s="271">
        <v>18000</v>
      </c>
      <c r="L71" s="272">
        <f t="shared" si="9"/>
        <v>1.1268233600000002</v>
      </c>
      <c r="M71" s="22">
        <v>23</v>
      </c>
      <c r="N71" s="22">
        <v>14</v>
      </c>
      <c r="O71" s="271">
        <f t="shared" si="10"/>
        <v>19320</v>
      </c>
      <c r="P71" s="276">
        <f t="shared" si="11"/>
        <v>1.0733333333333333</v>
      </c>
      <c r="Q71" s="22">
        <v>230</v>
      </c>
      <c r="R71" s="317">
        <f t="shared" si="12"/>
        <v>1175.3000000000002</v>
      </c>
      <c r="S71" s="22"/>
      <c r="T71" s="22"/>
      <c r="U71" s="22" t="str">
        <f t="shared" si="27"/>
        <v/>
      </c>
      <c r="V71" s="280" t="str">
        <f t="shared" si="13"/>
        <v/>
      </c>
      <c r="W71" s="22"/>
      <c r="X71" s="278" t="str">
        <f t="shared" si="14"/>
        <v/>
      </c>
      <c r="Y71" s="264">
        <f t="shared" si="15"/>
        <v>0.9525302469176119</v>
      </c>
      <c r="Z71" s="236">
        <f t="shared" si="16"/>
        <v>1729.3991999999998</v>
      </c>
      <c r="AA71" s="19">
        <f t="shared" si="17"/>
        <v>0.59537979010012454</v>
      </c>
      <c r="AB71" s="236" t="str">
        <f t="shared" si="18"/>
        <v/>
      </c>
      <c r="AC71" s="287" t="str">
        <f t="shared" si="19"/>
        <v/>
      </c>
      <c r="AD71" s="236">
        <f t="shared" si="20"/>
        <v>1729.3991999999998</v>
      </c>
      <c r="AE71" s="19">
        <f t="shared" si="21"/>
        <v>0.59537979010012454</v>
      </c>
      <c r="AF71" s="19"/>
      <c r="AG71" s="359">
        <f t="shared" si="23"/>
        <v>2.5487077888133824</v>
      </c>
      <c r="AH71" s="359">
        <f t="shared" si="24"/>
        <v>6</v>
      </c>
      <c r="AI71" s="359" t="str">
        <f t="shared" si="25"/>
        <v/>
      </c>
      <c r="AJ71" s="360" t="str">
        <f t="shared" si="26"/>
        <v/>
      </c>
      <c r="AK71" s="360"/>
      <c r="AL71" s="360"/>
    </row>
    <row r="72" spans="1:38" x14ac:dyDescent="0.25">
      <c r="A72" s="8">
        <v>71</v>
      </c>
      <c r="B72" s="269">
        <v>1</v>
      </c>
      <c r="C72" s="236">
        <v>2208</v>
      </c>
      <c r="D72" s="236">
        <f t="shared" si="5"/>
        <v>1344.578947368421</v>
      </c>
      <c r="E72" t="str">
        <f t="shared" si="6"/>
        <v>A</v>
      </c>
      <c r="F72" s="264"/>
      <c r="G72" s="383">
        <f t="shared" si="22"/>
        <v>43.780224000000004</v>
      </c>
      <c r="H72" s="2">
        <v>8</v>
      </c>
      <c r="I72" s="236">
        <f t="shared" si="7"/>
        <v>21014.507520000003</v>
      </c>
      <c r="J72" s="236">
        <f t="shared" si="8"/>
        <v>3926.1705263157896</v>
      </c>
      <c r="K72" s="271">
        <v>20000</v>
      </c>
      <c r="L72" s="272">
        <f t="shared" si="9"/>
        <v>1.0507253760000002</v>
      </c>
      <c r="M72" s="22">
        <v>31</v>
      </c>
      <c r="N72" s="22">
        <v>11</v>
      </c>
      <c r="O72" s="271">
        <f t="shared" si="10"/>
        <v>20460</v>
      </c>
      <c r="P72" s="276">
        <f t="shared" si="11"/>
        <v>1.0229999999999999</v>
      </c>
      <c r="Q72" s="22">
        <v>280</v>
      </c>
      <c r="R72" s="317">
        <f t="shared" si="12"/>
        <v>1124.2</v>
      </c>
      <c r="S72" s="22"/>
      <c r="T72" s="22"/>
      <c r="U72" s="22" t="str">
        <f t="shared" si="27"/>
        <v/>
      </c>
      <c r="V72" s="280" t="str">
        <f t="shared" si="13"/>
        <v/>
      </c>
      <c r="W72" s="22"/>
      <c r="X72" s="278" t="str">
        <f t="shared" si="14"/>
        <v/>
      </c>
      <c r="Y72" s="264">
        <f t="shared" si="15"/>
        <v>0.97361310896901743</v>
      </c>
      <c r="Z72" s="236">
        <f t="shared" si="16"/>
        <v>2801.9705263157894</v>
      </c>
      <c r="AA72" s="19">
        <f t="shared" si="17"/>
        <v>0.7136650095901671</v>
      </c>
      <c r="AB72" s="236" t="str">
        <f t="shared" si="18"/>
        <v/>
      </c>
      <c r="AC72" s="287" t="str">
        <f t="shared" si="19"/>
        <v/>
      </c>
      <c r="AD72" s="236">
        <f t="shared" si="20"/>
        <v>2801.9705263157894</v>
      </c>
      <c r="AE72" s="19">
        <f t="shared" si="21"/>
        <v>0.7136650095901671</v>
      </c>
      <c r="AF72" s="19"/>
      <c r="AG72" s="359">
        <f t="shared" si="23"/>
        <v>1.9536327302618706</v>
      </c>
      <c r="AH72" s="359">
        <f t="shared" si="24"/>
        <v>6.6428571428571432</v>
      </c>
      <c r="AI72" s="359" t="str">
        <f t="shared" si="25"/>
        <v/>
      </c>
      <c r="AJ72" s="360" t="str">
        <f t="shared" si="26"/>
        <v/>
      </c>
      <c r="AK72" s="360"/>
      <c r="AL72" s="360"/>
    </row>
    <row r="73" spans="1:38" x14ac:dyDescent="0.25">
      <c r="A73" s="8">
        <v>72</v>
      </c>
      <c r="B73" s="269">
        <v>1.5</v>
      </c>
      <c r="C73" s="236">
        <v>1989.5</v>
      </c>
      <c r="D73" s="236">
        <f t="shared" ref="D73:D136" si="29">IF(E73="A",VLOOKUP(B73,$AM$2:$AO$8,2,0),VLOOKUP(B73,$AM$2:$AO$8,3,0))</f>
        <v>1493.304347826087</v>
      </c>
      <c r="E73" t="str">
        <f t="shared" ref="E73:E136" si="30">IF(B73&lt;1,"B","A")</f>
        <v>A</v>
      </c>
      <c r="F73" s="264"/>
      <c r="G73" s="383">
        <f t="shared" si="22"/>
        <v>43.360157749999992</v>
      </c>
      <c r="H73" s="2">
        <v>8</v>
      </c>
      <c r="I73" s="236">
        <f t="shared" ref="I73:I136" si="31">H73*G73*60</f>
        <v>20812.875719999996</v>
      </c>
      <c r="J73" s="236">
        <f t="shared" ref="J73:J136" si="32">H73*D73/1000*365</f>
        <v>4360.4486956521741</v>
      </c>
      <c r="K73" s="271">
        <v>12000</v>
      </c>
      <c r="L73" s="272">
        <f t="shared" ref="L73:L136" si="33">I73/K73</f>
        <v>1.7344063099999998</v>
      </c>
      <c r="M73" s="22">
        <v>16</v>
      </c>
      <c r="N73" s="22">
        <v>10.8</v>
      </c>
      <c r="O73" s="271">
        <f t="shared" ref="O73:O136" si="34">M73*60*N73</f>
        <v>10368</v>
      </c>
      <c r="P73" s="276">
        <f t="shared" ref="P73:P136" si="35">O73/K73</f>
        <v>0.86399999999999999</v>
      </c>
      <c r="Q73" s="22">
        <v>150</v>
      </c>
      <c r="R73" s="317">
        <f t="shared" ref="R73:R136" si="36">Q73*N73/1000*365</f>
        <v>591.30000000000007</v>
      </c>
      <c r="S73" s="22">
        <v>50</v>
      </c>
      <c r="T73" s="22">
        <v>1.5</v>
      </c>
      <c r="U73" s="22">
        <f t="shared" si="27"/>
        <v>4500</v>
      </c>
      <c r="V73" s="280">
        <f t="shared" ref="V73:V136" si="37">IF(ISNUMBER(U73),U73/K73,"")</f>
        <v>0.375</v>
      </c>
      <c r="W73" s="22">
        <v>850</v>
      </c>
      <c r="X73" s="278">
        <f t="shared" ref="X73:X136" si="38">IF(ISNUMBER(W73),W73*T73/1000*365,"")</f>
        <v>465.37499999999994</v>
      </c>
      <c r="Y73" s="264">
        <f t="shared" ref="Y73:Y136" si="39">P73/L73</f>
        <v>0.49815316919597696</v>
      </c>
      <c r="Z73" s="236">
        <f t="shared" ref="Z73:Z136" si="40">(J73-R73)</f>
        <v>3769.148695652174</v>
      </c>
      <c r="AA73" s="19">
        <f t="shared" ref="AA73:AA136" si="41">Z73/(J73)</f>
        <v>0.86439468933791408</v>
      </c>
      <c r="AB73" s="236">
        <f t="shared" ref="AB73:AB136" si="42">IF(ISNUMBER(X73),(J73-R73-X73),"")</f>
        <v>3303.773695652174</v>
      </c>
      <c r="AC73" s="287">
        <f t="shared" ref="AC73:AC136" si="43">IF(ISNUMBER(V73),(P73+V73)/L73,"")</f>
        <v>0.71436548221506413</v>
      </c>
      <c r="AD73" s="236">
        <f t="shared" ref="AD73:AD136" si="44">IF(ISNUMBER(X73),(J73-R73-X73),(J73-R73))</f>
        <v>3303.773695652174</v>
      </c>
      <c r="AE73" s="19">
        <f t="shared" ref="AE73:AE136" si="45">AD73/(J73)</f>
        <v>0.75766828742793912</v>
      </c>
      <c r="AF73" s="319">
        <f>SUM(T73,N73)</f>
        <v>12.3</v>
      </c>
      <c r="AG73" s="359">
        <f t="shared" si="23"/>
        <v>1.7421830109765326</v>
      </c>
      <c r="AH73" s="359">
        <f t="shared" si="24"/>
        <v>6.4</v>
      </c>
      <c r="AI73" s="359">
        <f t="shared" si="25"/>
        <v>3.5294117647058822</v>
      </c>
      <c r="AJ73" s="360">
        <f t="shared" si="26"/>
        <v>6.0499282639885221</v>
      </c>
      <c r="AK73" s="360"/>
      <c r="AL73" s="360"/>
    </row>
    <row r="74" spans="1:38" x14ac:dyDescent="0.25">
      <c r="A74" s="203">
        <v>73</v>
      </c>
      <c r="B74" s="270">
        <v>2</v>
      </c>
      <c r="C74" s="236">
        <v>2400</v>
      </c>
      <c r="D74" s="236">
        <f t="shared" si="29"/>
        <v>2040.0714285714287</v>
      </c>
      <c r="E74" t="str">
        <f t="shared" si="30"/>
        <v>A</v>
      </c>
      <c r="F74" s="264"/>
      <c r="G74" s="383">
        <f t="shared" ref="G74:G137" si="46">MAX( -0.000009*POWER(C74,2) + 0.0397*C74,0)</f>
        <v>43.44</v>
      </c>
      <c r="H74" s="22">
        <v>8</v>
      </c>
      <c r="I74" s="236">
        <f t="shared" si="31"/>
        <v>20851.199999999997</v>
      </c>
      <c r="J74" s="236">
        <f t="shared" si="32"/>
        <v>5957.0085714285724</v>
      </c>
      <c r="K74" s="271">
        <v>12000</v>
      </c>
      <c r="L74" s="272">
        <f t="shared" si="33"/>
        <v>1.7375999999999998</v>
      </c>
      <c r="M74" s="22">
        <v>16</v>
      </c>
      <c r="N74" s="22">
        <v>12</v>
      </c>
      <c r="O74" s="271">
        <f t="shared" si="34"/>
        <v>11520</v>
      </c>
      <c r="P74" s="276">
        <f t="shared" si="35"/>
        <v>0.96</v>
      </c>
      <c r="Q74" s="22">
        <v>135</v>
      </c>
      <c r="R74" s="317">
        <f t="shared" si="36"/>
        <v>591.30000000000007</v>
      </c>
      <c r="S74" s="22"/>
      <c r="T74" s="22"/>
      <c r="U74" s="22" t="str">
        <f t="shared" si="27"/>
        <v/>
      </c>
      <c r="V74" s="280" t="str">
        <f t="shared" si="37"/>
        <v/>
      </c>
      <c r="W74" s="22"/>
      <c r="X74" s="278" t="str">
        <f t="shared" si="38"/>
        <v/>
      </c>
      <c r="Y74" s="264">
        <f t="shared" si="39"/>
        <v>0.5524861878453039</v>
      </c>
      <c r="Z74" s="236">
        <f t="shared" si="40"/>
        <v>5365.7085714285722</v>
      </c>
      <c r="AA74" s="19">
        <f t="shared" si="41"/>
        <v>0.90073876965092259</v>
      </c>
      <c r="AB74" s="236" t="str">
        <f t="shared" si="42"/>
        <v/>
      </c>
      <c r="AC74" s="287" t="str">
        <f t="shared" si="43"/>
        <v/>
      </c>
      <c r="AD74" s="236">
        <f t="shared" si="44"/>
        <v>5365.7085714285722</v>
      </c>
      <c r="AE74" s="19">
        <f t="shared" si="45"/>
        <v>0.90073876965092259</v>
      </c>
      <c r="AF74" s="19"/>
      <c r="AG74" s="359">
        <f t="shared" ref="AG74:AG137" si="47">G74*60/D74</f>
        <v>1.2776023248485695</v>
      </c>
      <c r="AH74" s="359">
        <f t="shared" ref="AH74:AH137" si="48">M74*60/Q74</f>
        <v>7.1111111111111107</v>
      </c>
      <c r="AI74" s="359" t="str">
        <f t="shared" ref="AI74:AI137" si="49">IFERROR(S74*60/W74,"")</f>
        <v/>
      </c>
      <c r="AJ74" s="360" t="str">
        <f t="shared" ref="AJ74:AJ137" si="50">IFERROR((N74*AH74+T74*AI74)/SUM(N74,T74),"")</f>
        <v/>
      </c>
      <c r="AK74" s="360"/>
      <c r="AL74" s="360"/>
    </row>
    <row r="75" spans="1:38" x14ac:dyDescent="0.25">
      <c r="A75" s="8">
        <v>74</v>
      </c>
      <c r="B75" s="269">
        <v>2</v>
      </c>
      <c r="C75" s="236">
        <v>1955</v>
      </c>
      <c r="D75" s="236">
        <f t="shared" si="29"/>
        <v>2040.0714285714287</v>
      </c>
      <c r="E75" t="str">
        <f t="shared" si="30"/>
        <v>A</v>
      </c>
      <c r="F75" s="264"/>
      <c r="G75" s="383">
        <f t="shared" si="46"/>
        <v>43.215274999999998</v>
      </c>
      <c r="H75" s="2">
        <v>8</v>
      </c>
      <c r="I75" s="236">
        <f t="shared" si="31"/>
        <v>20743.331999999999</v>
      </c>
      <c r="J75" s="236">
        <f t="shared" si="32"/>
        <v>5957.0085714285724</v>
      </c>
      <c r="K75" s="271">
        <v>20000</v>
      </c>
      <c r="L75" s="272">
        <f t="shared" si="33"/>
        <v>1.0371665999999999</v>
      </c>
      <c r="M75" s="22">
        <v>27</v>
      </c>
      <c r="N75" s="22">
        <v>12</v>
      </c>
      <c r="O75" s="271">
        <f t="shared" si="34"/>
        <v>19440</v>
      </c>
      <c r="P75" s="276">
        <f t="shared" si="35"/>
        <v>0.97199999999999998</v>
      </c>
      <c r="Q75" s="22">
        <v>600</v>
      </c>
      <c r="R75" s="317">
        <f t="shared" si="36"/>
        <v>2628</v>
      </c>
      <c r="S75" s="22"/>
      <c r="T75" s="22"/>
      <c r="U75" s="22" t="str">
        <f t="shared" ref="U75:U138" si="51">IF(ISNUMBER(S75),S75*T75*60,"")</f>
        <v/>
      </c>
      <c r="V75" s="280" t="str">
        <f t="shared" si="37"/>
        <v/>
      </c>
      <c r="W75" s="22"/>
      <c r="X75" s="278" t="str">
        <f t="shared" si="38"/>
        <v/>
      </c>
      <c r="Y75" s="264">
        <f t="shared" si="39"/>
        <v>0.93716862845371229</v>
      </c>
      <c r="Z75" s="236">
        <f t="shared" si="40"/>
        <v>3329.0085714285724</v>
      </c>
      <c r="AA75" s="19">
        <f t="shared" si="41"/>
        <v>0.55883897622632273</v>
      </c>
      <c r="AB75" s="236" t="str">
        <f t="shared" si="42"/>
        <v/>
      </c>
      <c r="AC75" s="287" t="str">
        <f t="shared" si="43"/>
        <v/>
      </c>
      <c r="AD75" s="236">
        <f t="shared" si="44"/>
        <v>3329.0085714285724</v>
      </c>
      <c r="AE75" s="19">
        <f t="shared" si="45"/>
        <v>0.55883897622632273</v>
      </c>
      <c r="AF75" s="19"/>
      <c r="AG75" s="359">
        <f t="shared" si="47"/>
        <v>1.270992997444067</v>
      </c>
      <c r="AH75" s="359">
        <f t="shared" si="48"/>
        <v>2.7</v>
      </c>
      <c r="AI75" s="359" t="str">
        <f t="shared" si="49"/>
        <v/>
      </c>
      <c r="AJ75" s="360" t="str">
        <f t="shared" si="50"/>
        <v/>
      </c>
      <c r="AK75" s="360"/>
      <c r="AL75" s="360"/>
    </row>
    <row r="76" spans="1:38" x14ac:dyDescent="0.25">
      <c r="A76" s="8">
        <v>75</v>
      </c>
      <c r="B76" s="269">
        <v>0.75</v>
      </c>
      <c r="C76" s="236">
        <v>1449</v>
      </c>
      <c r="D76" s="236">
        <f t="shared" si="29"/>
        <v>994.76</v>
      </c>
      <c r="E76" t="str">
        <f t="shared" si="30"/>
        <v>B</v>
      </c>
      <c r="F76" s="264">
        <f t="shared" ref="F76:F132" si="52">IF(E76="A", VLOOKUP(B76,$AM$2:$AQ$8,4,0),VLOOKUP(B76,$AM$2:$AQ$8,5,0))</f>
        <v>1.9639999999999997</v>
      </c>
      <c r="G76" s="383">
        <f t="shared" si="46"/>
        <v>38.628890999999996</v>
      </c>
      <c r="H76" s="2">
        <v>6</v>
      </c>
      <c r="I76" s="236">
        <f t="shared" si="31"/>
        <v>13906.400759999999</v>
      </c>
      <c r="J76" s="236">
        <f t="shared" si="32"/>
        <v>2178.5243999999998</v>
      </c>
      <c r="K76" s="271">
        <v>19000</v>
      </c>
      <c r="L76" s="272">
        <f t="shared" si="33"/>
        <v>0.73191582947368417</v>
      </c>
      <c r="M76" s="22">
        <v>45</v>
      </c>
      <c r="N76" s="22">
        <v>8</v>
      </c>
      <c r="O76" s="271">
        <f t="shared" si="34"/>
        <v>21600</v>
      </c>
      <c r="P76" s="276">
        <f t="shared" si="35"/>
        <v>1.1368421052631579</v>
      </c>
      <c r="Q76" s="22">
        <v>450</v>
      </c>
      <c r="R76" s="317">
        <f t="shared" si="36"/>
        <v>1314</v>
      </c>
      <c r="S76" s="22"/>
      <c r="T76" s="22"/>
      <c r="U76" s="22" t="str">
        <f t="shared" si="51"/>
        <v/>
      </c>
      <c r="V76" s="280" t="str">
        <f t="shared" si="37"/>
        <v/>
      </c>
      <c r="W76" s="22"/>
      <c r="X76" s="278" t="str">
        <f t="shared" si="38"/>
        <v/>
      </c>
      <c r="Y76" s="264">
        <f t="shared" si="39"/>
        <v>1.5532415880124544</v>
      </c>
      <c r="Z76" s="236">
        <f t="shared" si="40"/>
        <v>864.52439999999979</v>
      </c>
      <c r="AA76" s="19">
        <f t="shared" si="41"/>
        <v>0.39683943865857085</v>
      </c>
      <c r="AB76" s="236" t="str">
        <f t="shared" si="42"/>
        <v/>
      </c>
      <c r="AC76" s="287" t="str">
        <f t="shared" si="43"/>
        <v/>
      </c>
      <c r="AD76" s="236">
        <f t="shared" si="44"/>
        <v>864.52439999999979</v>
      </c>
      <c r="AE76" s="19">
        <f t="shared" si="45"/>
        <v>0.39683943865857085</v>
      </c>
      <c r="AF76" s="19"/>
      <c r="AG76" s="359">
        <f t="shared" si="47"/>
        <v>2.3299423579556877</v>
      </c>
      <c r="AH76" s="359">
        <f t="shared" si="48"/>
        <v>6</v>
      </c>
      <c r="AI76" s="359" t="str">
        <f t="shared" si="49"/>
        <v/>
      </c>
      <c r="AJ76" s="360" t="str">
        <f t="shared" si="50"/>
        <v/>
      </c>
      <c r="AK76" s="360"/>
      <c r="AL76" s="360"/>
    </row>
    <row r="77" spans="1:38" x14ac:dyDescent="0.25">
      <c r="A77" s="203">
        <v>76</v>
      </c>
      <c r="B77" s="270">
        <v>1.5</v>
      </c>
      <c r="C77" s="236">
        <v>2208</v>
      </c>
      <c r="D77" s="236">
        <f t="shared" si="29"/>
        <v>1493.304347826087</v>
      </c>
      <c r="E77" t="str">
        <f t="shared" si="30"/>
        <v>A</v>
      </c>
      <c r="F77" s="264"/>
      <c r="G77" s="383">
        <f t="shared" si="46"/>
        <v>43.780224000000004</v>
      </c>
      <c r="H77" s="22">
        <v>5</v>
      </c>
      <c r="I77" s="236">
        <f t="shared" si="31"/>
        <v>13134.067200000001</v>
      </c>
      <c r="J77" s="236">
        <f t="shared" si="32"/>
        <v>2725.2804347826091</v>
      </c>
      <c r="K77" s="271">
        <v>7000</v>
      </c>
      <c r="L77" s="272">
        <f t="shared" si="33"/>
        <v>1.8762953142857144</v>
      </c>
      <c r="M77" s="22">
        <v>15</v>
      </c>
      <c r="N77" s="22">
        <v>18</v>
      </c>
      <c r="O77" s="271">
        <f t="shared" si="34"/>
        <v>16200</v>
      </c>
      <c r="P77" s="276">
        <f t="shared" si="35"/>
        <v>2.3142857142857145</v>
      </c>
      <c r="Q77" s="22">
        <v>120</v>
      </c>
      <c r="R77" s="317">
        <f t="shared" si="36"/>
        <v>788.40000000000009</v>
      </c>
      <c r="S77" s="22">
        <v>60</v>
      </c>
      <c r="T77" s="22">
        <v>2</v>
      </c>
      <c r="U77" s="22">
        <f t="shared" si="51"/>
        <v>7200</v>
      </c>
      <c r="V77" s="280">
        <f t="shared" si="37"/>
        <v>1.0285714285714285</v>
      </c>
      <c r="W77" s="22">
        <v>900</v>
      </c>
      <c r="X77" s="278">
        <f t="shared" si="38"/>
        <v>657</v>
      </c>
      <c r="Y77" s="264">
        <f t="shared" si="39"/>
        <v>1.2334336160545913</v>
      </c>
      <c r="Z77" s="236">
        <f t="shared" si="40"/>
        <v>1936.880434782609</v>
      </c>
      <c r="AA77" s="19">
        <f t="shared" si="41"/>
        <v>0.71070867058755027</v>
      </c>
      <c r="AB77" s="236">
        <f t="shared" si="42"/>
        <v>1279.880434782609</v>
      </c>
      <c r="AC77" s="287">
        <f t="shared" si="43"/>
        <v>1.7816263343010761</v>
      </c>
      <c r="AD77" s="236">
        <f t="shared" si="44"/>
        <v>1279.880434782609</v>
      </c>
      <c r="AE77" s="19">
        <f t="shared" si="45"/>
        <v>0.46963256274384213</v>
      </c>
      <c r="AF77" s="319">
        <f>SUM(T77,N77)</f>
        <v>20</v>
      </c>
      <c r="AG77" s="359">
        <f t="shared" si="47"/>
        <v>1.7590610004076168</v>
      </c>
      <c r="AH77" s="359">
        <f t="shared" si="48"/>
        <v>7.5</v>
      </c>
      <c r="AI77" s="359">
        <f t="shared" si="49"/>
        <v>4</v>
      </c>
      <c r="AJ77" s="360">
        <f t="shared" si="50"/>
        <v>7.15</v>
      </c>
      <c r="AK77" s="360"/>
      <c r="AL77" s="360"/>
    </row>
    <row r="78" spans="1:38" x14ac:dyDescent="0.25">
      <c r="A78" s="8">
        <v>77</v>
      </c>
      <c r="B78" s="270">
        <v>2</v>
      </c>
      <c r="C78" s="236">
        <v>2392</v>
      </c>
      <c r="D78" s="236">
        <f t="shared" si="29"/>
        <v>2040.0714285714287</v>
      </c>
      <c r="E78" t="str">
        <f t="shared" si="30"/>
        <v>A</v>
      </c>
      <c r="F78" s="264"/>
      <c r="G78" s="383">
        <f t="shared" si="46"/>
        <v>43.467424000000001</v>
      </c>
      <c r="H78" s="22">
        <v>5</v>
      </c>
      <c r="I78" s="236">
        <f t="shared" si="31"/>
        <v>13040.227199999999</v>
      </c>
      <c r="J78" s="236">
        <f t="shared" si="32"/>
        <v>3723.1303571428575</v>
      </c>
      <c r="K78" s="271">
        <v>17000</v>
      </c>
      <c r="L78" s="272">
        <f t="shared" si="33"/>
        <v>0.76707218823529411</v>
      </c>
      <c r="M78" s="22">
        <v>23</v>
      </c>
      <c r="N78" s="22">
        <v>12</v>
      </c>
      <c r="O78" s="271">
        <f t="shared" si="34"/>
        <v>16560</v>
      </c>
      <c r="P78" s="276">
        <f t="shared" si="35"/>
        <v>0.97411764705882353</v>
      </c>
      <c r="Q78" s="22">
        <v>150</v>
      </c>
      <c r="R78" s="317">
        <f t="shared" si="36"/>
        <v>657</v>
      </c>
      <c r="S78" s="22"/>
      <c r="T78" s="22"/>
      <c r="U78" s="22" t="str">
        <f t="shared" si="51"/>
        <v/>
      </c>
      <c r="V78" s="280" t="str">
        <f t="shared" si="37"/>
        <v/>
      </c>
      <c r="W78" s="22"/>
      <c r="X78" s="278" t="str">
        <f t="shared" si="38"/>
        <v/>
      </c>
      <c r="Y78" s="264">
        <f t="shared" si="39"/>
        <v>1.2699165241538124</v>
      </c>
      <c r="Z78" s="236">
        <f t="shared" si="40"/>
        <v>3066.1303571428575</v>
      </c>
      <c r="AA78" s="19">
        <f t="shared" si="41"/>
        <v>0.82353559049052905</v>
      </c>
      <c r="AB78" s="236" t="str">
        <f t="shared" si="42"/>
        <v/>
      </c>
      <c r="AC78" s="287" t="str">
        <f t="shared" si="43"/>
        <v/>
      </c>
      <c r="AD78" s="236">
        <f t="shared" si="44"/>
        <v>3066.1303571428575</v>
      </c>
      <c r="AE78" s="19">
        <f t="shared" si="45"/>
        <v>0.82353559049052905</v>
      </c>
      <c r="AF78" s="19"/>
      <c r="AG78" s="359">
        <f t="shared" si="47"/>
        <v>1.2784088848429676</v>
      </c>
      <c r="AH78" s="359">
        <f t="shared" si="48"/>
        <v>9.1999999999999993</v>
      </c>
      <c r="AI78" s="359" t="str">
        <f t="shared" si="49"/>
        <v/>
      </c>
      <c r="AJ78" s="360" t="str">
        <f t="shared" si="50"/>
        <v/>
      </c>
      <c r="AK78" s="360"/>
      <c r="AL78" s="360"/>
    </row>
    <row r="79" spans="1:38" x14ac:dyDescent="0.25">
      <c r="A79" s="8">
        <v>78</v>
      </c>
      <c r="B79" s="269">
        <v>1</v>
      </c>
      <c r="C79" s="236">
        <v>2116</v>
      </c>
      <c r="D79" s="236">
        <f t="shared" si="29"/>
        <v>1344.578947368421</v>
      </c>
      <c r="E79" t="str">
        <f t="shared" si="30"/>
        <v>A</v>
      </c>
      <c r="F79" s="264"/>
      <c r="G79" s="383">
        <f t="shared" si="46"/>
        <v>43.708095999999998</v>
      </c>
      <c r="H79" s="2">
        <v>9</v>
      </c>
      <c r="I79" s="236">
        <f t="shared" si="31"/>
        <v>23602.37184</v>
      </c>
      <c r="J79" s="236">
        <f t="shared" si="32"/>
        <v>4416.9418421052633</v>
      </c>
      <c r="K79" s="271">
        <v>20000</v>
      </c>
      <c r="L79" s="272">
        <f t="shared" si="33"/>
        <v>1.1801185919999999</v>
      </c>
      <c r="M79" s="22">
        <v>47</v>
      </c>
      <c r="N79" s="22">
        <v>8</v>
      </c>
      <c r="O79" s="271">
        <f t="shared" si="34"/>
        <v>22560</v>
      </c>
      <c r="P79" s="276">
        <f t="shared" si="35"/>
        <v>1.1279999999999999</v>
      </c>
      <c r="Q79" s="22">
        <v>350</v>
      </c>
      <c r="R79" s="317">
        <f t="shared" si="36"/>
        <v>1021.9999999999999</v>
      </c>
      <c r="S79" s="22"/>
      <c r="T79" s="22"/>
      <c r="U79" s="22" t="str">
        <f t="shared" si="51"/>
        <v/>
      </c>
      <c r="V79" s="280" t="str">
        <f t="shared" si="37"/>
        <v/>
      </c>
      <c r="W79" s="22"/>
      <c r="X79" s="278" t="str">
        <f t="shared" si="38"/>
        <v/>
      </c>
      <c r="Y79" s="264">
        <f t="shared" si="39"/>
        <v>0.95583614023767538</v>
      </c>
      <c r="Z79" s="236">
        <f t="shared" si="40"/>
        <v>3394.9418421052633</v>
      </c>
      <c r="AA79" s="19">
        <f t="shared" si="41"/>
        <v>0.7686181895678118</v>
      </c>
      <c r="AB79" s="236" t="str">
        <f t="shared" si="42"/>
        <v/>
      </c>
      <c r="AC79" s="287" t="str">
        <f t="shared" si="43"/>
        <v/>
      </c>
      <c r="AD79" s="236">
        <f t="shared" si="44"/>
        <v>3394.9418421052633</v>
      </c>
      <c r="AE79" s="19">
        <f t="shared" si="45"/>
        <v>0.7686181895678118</v>
      </c>
      <c r="AF79" s="19"/>
      <c r="AG79" s="359">
        <f t="shared" si="47"/>
        <v>1.9504141167260345</v>
      </c>
      <c r="AH79" s="359">
        <f t="shared" si="48"/>
        <v>8.0571428571428569</v>
      </c>
      <c r="AI79" s="359" t="str">
        <f t="shared" si="49"/>
        <v/>
      </c>
      <c r="AJ79" s="360" t="str">
        <f t="shared" si="50"/>
        <v/>
      </c>
      <c r="AK79" s="360"/>
      <c r="AL79" s="360"/>
    </row>
    <row r="80" spans="1:38" x14ac:dyDescent="0.25">
      <c r="A80" s="203">
        <v>80</v>
      </c>
      <c r="B80" s="270">
        <v>2</v>
      </c>
      <c r="C80" s="236">
        <v>2415</v>
      </c>
      <c r="D80" s="236">
        <f t="shared" si="29"/>
        <v>2040.0714285714287</v>
      </c>
      <c r="E80" t="str">
        <f t="shared" si="30"/>
        <v>A</v>
      </c>
      <c r="F80" s="264"/>
      <c r="G80" s="383">
        <f t="shared" si="46"/>
        <v>43.385475</v>
      </c>
      <c r="H80" s="22">
        <v>5</v>
      </c>
      <c r="I80" s="236">
        <f t="shared" si="31"/>
        <v>13015.642499999998</v>
      </c>
      <c r="J80" s="236">
        <f t="shared" si="32"/>
        <v>3723.1303571428575</v>
      </c>
      <c r="K80" s="271">
        <v>15000</v>
      </c>
      <c r="L80" s="272">
        <f t="shared" si="33"/>
        <v>0.86770949999999991</v>
      </c>
      <c r="M80" s="22">
        <v>15</v>
      </c>
      <c r="N80" s="22">
        <v>18</v>
      </c>
      <c r="O80" s="271">
        <f t="shared" si="34"/>
        <v>16200</v>
      </c>
      <c r="P80" s="276">
        <f t="shared" si="35"/>
        <v>1.08</v>
      </c>
      <c r="Q80" s="22">
        <v>124</v>
      </c>
      <c r="R80" s="317">
        <f t="shared" si="36"/>
        <v>814.68000000000006</v>
      </c>
      <c r="S80" s="22">
        <v>75</v>
      </c>
      <c r="T80" s="22">
        <v>2</v>
      </c>
      <c r="U80" s="22">
        <f t="shared" si="51"/>
        <v>9000</v>
      </c>
      <c r="V80" s="280">
        <f t="shared" si="37"/>
        <v>0.6</v>
      </c>
      <c r="W80" s="22">
        <v>1432</v>
      </c>
      <c r="X80" s="278">
        <f t="shared" si="38"/>
        <v>1045.3599999999999</v>
      </c>
      <c r="Y80" s="264">
        <f t="shared" si="39"/>
        <v>1.2446561896579444</v>
      </c>
      <c r="Z80" s="236">
        <f t="shared" si="40"/>
        <v>2908.4503571428577</v>
      </c>
      <c r="AA80" s="19">
        <f t="shared" si="41"/>
        <v>0.78118413220825611</v>
      </c>
      <c r="AB80" s="236">
        <f t="shared" si="42"/>
        <v>1863.0903571428578</v>
      </c>
      <c r="AC80" s="287">
        <f t="shared" si="43"/>
        <v>1.9361318505790248</v>
      </c>
      <c r="AD80" s="236">
        <f t="shared" si="44"/>
        <v>1863.0903571428578</v>
      </c>
      <c r="AE80" s="19">
        <f t="shared" si="45"/>
        <v>0.50040964952207567</v>
      </c>
      <c r="AF80" s="319">
        <f>SUM(T80,N80)</f>
        <v>20</v>
      </c>
      <c r="AG80" s="359">
        <f t="shared" si="47"/>
        <v>1.2759987045271524</v>
      </c>
      <c r="AH80" s="359">
        <f t="shared" si="48"/>
        <v>7.258064516129032</v>
      </c>
      <c r="AI80" s="359">
        <f t="shared" si="49"/>
        <v>3.1424581005586592</v>
      </c>
      <c r="AJ80" s="360">
        <f t="shared" si="50"/>
        <v>6.8465038745719937</v>
      </c>
      <c r="AK80" s="360"/>
      <c r="AL80" s="360"/>
    </row>
    <row r="81" spans="1:38" x14ac:dyDescent="0.25">
      <c r="A81" s="8">
        <v>82</v>
      </c>
      <c r="B81" s="269">
        <v>1.5</v>
      </c>
      <c r="C81" s="236">
        <v>2231</v>
      </c>
      <c r="D81" s="236">
        <f t="shared" si="29"/>
        <v>1493.304347826087</v>
      </c>
      <c r="E81" t="str">
        <f t="shared" si="30"/>
        <v>A</v>
      </c>
      <c r="F81" s="264"/>
      <c r="G81" s="383">
        <f t="shared" si="46"/>
        <v>43.774450999999999</v>
      </c>
      <c r="H81" s="2">
        <v>8</v>
      </c>
      <c r="I81" s="236">
        <f t="shared" si="31"/>
        <v>21011.73648</v>
      </c>
      <c r="J81" s="236">
        <f t="shared" si="32"/>
        <v>4360.4486956521741</v>
      </c>
      <c r="K81" s="271">
        <v>10000</v>
      </c>
      <c r="L81" s="272">
        <f t="shared" si="33"/>
        <v>2.1011736480000001</v>
      </c>
      <c r="M81" s="22">
        <v>15</v>
      </c>
      <c r="N81" s="22">
        <v>12</v>
      </c>
      <c r="O81" s="271">
        <f t="shared" si="34"/>
        <v>10800</v>
      </c>
      <c r="P81" s="276">
        <f t="shared" si="35"/>
        <v>1.08</v>
      </c>
      <c r="Q81" s="22">
        <v>130</v>
      </c>
      <c r="R81" s="317">
        <f t="shared" si="36"/>
        <v>569.4</v>
      </c>
      <c r="S81" s="22"/>
      <c r="T81" s="22"/>
      <c r="U81" s="22" t="str">
        <f t="shared" si="51"/>
        <v/>
      </c>
      <c r="V81" s="280" t="str">
        <f t="shared" si="37"/>
        <v/>
      </c>
      <c r="W81" s="22"/>
      <c r="X81" s="278" t="str">
        <f t="shared" si="38"/>
        <v/>
      </c>
      <c r="Y81" s="264">
        <f t="shared" si="39"/>
        <v>0.51399845083151363</v>
      </c>
      <c r="Z81" s="236">
        <f t="shared" si="40"/>
        <v>3791.048695652174</v>
      </c>
      <c r="AA81" s="19">
        <f t="shared" si="41"/>
        <v>0.86941710825132479</v>
      </c>
      <c r="AB81" s="236" t="str">
        <f t="shared" si="42"/>
        <v/>
      </c>
      <c r="AC81" s="287" t="str">
        <f t="shared" si="43"/>
        <v/>
      </c>
      <c r="AD81" s="236">
        <f t="shared" si="44"/>
        <v>3791.048695652174</v>
      </c>
      <c r="AE81" s="19">
        <f t="shared" si="45"/>
        <v>0.86941710825132479</v>
      </c>
      <c r="AF81" s="19"/>
      <c r="AG81" s="359">
        <f t="shared" si="47"/>
        <v>1.7588290450125195</v>
      </c>
      <c r="AH81" s="359">
        <f t="shared" si="48"/>
        <v>6.9230769230769234</v>
      </c>
      <c r="AI81" s="359" t="str">
        <f t="shared" si="49"/>
        <v/>
      </c>
      <c r="AJ81" s="360" t="str">
        <f t="shared" si="50"/>
        <v/>
      </c>
      <c r="AK81" s="360"/>
      <c r="AL81" s="360"/>
    </row>
    <row r="82" spans="1:38" x14ac:dyDescent="0.25">
      <c r="A82" s="8">
        <v>83</v>
      </c>
      <c r="B82" s="269">
        <v>1</v>
      </c>
      <c r="C82" s="236">
        <v>1725</v>
      </c>
      <c r="D82" s="236">
        <f t="shared" si="29"/>
        <v>1344.578947368421</v>
      </c>
      <c r="E82" t="str">
        <f t="shared" si="30"/>
        <v>A</v>
      </c>
      <c r="F82" s="264"/>
      <c r="G82" s="383">
        <f t="shared" si="46"/>
        <v>41.701875000000001</v>
      </c>
      <c r="H82" s="2">
        <v>8</v>
      </c>
      <c r="I82" s="236">
        <f t="shared" si="31"/>
        <v>20016.900000000001</v>
      </c>
      <c r="J82" s="236">
        <f t="shared" si="32"/>
        <v>3926.1705263157896</v>
      </c>
      <c r="K82" s="271">
        <v>23000</v>
      </c>
      <c r="L82" s="272">
        <f t="shared" si="33"/>
        <v>0.87030000000000007</v>
      </c>
      <c r="M82" s="22">
        <v>30</v>
      </c>
      <c r="N82" s="22">
        <v>10</v>
      </c>
      <c r="O82" s="271">
        <f t="shared" si="34"/>
        <v>18000</v>
      </c>
      <c r="P82" s="276">
        <f t="shared" si="35"/>
        <v>0.78260869565217395</v>
      </c>
      <c r="Q82" s="22">
        <v>650</v>
      </c>
      <c r="R82" s="317">
        <f t="shared" si="36"/>
        <v>2372.5</v>
      </c>
      <c r="S82" s="22"/>
      <c r="T82" s="22"/>
      <c r="U82" s="22" t="str">
        <f t="shared" si="51"/>
        <v/>
      </c>
      <c r="V82" s="280" t="str">
        <f t="shared" si="37"/>
        <v/>
      </c>
      <c r="W82" s="22"/>
      <c r="X82" s="278" t="str">
        <f t="shared" si="38"/>
        <v/>
      </c>
      <c r="Y82" s="264">
        <f t="shared" si="39"/>
        <v>0.89924014207994241</v>
      </c>
      <c r="Z82" s="236">
        <f t="shared" si="40"/>
        <v>1553.6705263157896</v>
      </c>
      <c r="AA82" s="19">
        <f t="shared" si="41"/>
        <v>0.39572161114808002</v>
      </c>
      <c r="AB82" s="236" t="str">
        <f t="shared" si="42"/>
        <v/>
      </c>
      <c r="AC82" s="287" t="str">
        <f t="shared" si="43"/>
        <v/>
      </c>
      <c r="AD82" s="236">
        <f t="shared" si="44"/>
        <v>1553.6705263157896</v>
      </c>
      <c r="AE82" s="19">
        <f t="shared" si="45"/>
        <v>0.39572161114808002</v>
      </c>
      <c r="AF82" s="19"/>
      <c r="AG82" s="359">
        <f t="shared" si="47"/>
        <v>1.8608892433553843</v>
      </c>
      <c r="AH82" s="359">
        <f t="shared" si="48"/>
        <v>2.7692307692307692</v>
      </c>
      <c r="AI82" s="359" t="str">
        <f t="shared" si="49"/>
        <v/>
      </c>
      <c r="AJ82" s="360" t="str">
        <f t="shared" si="50"/>
        <v/>
      </c>
      <c r="AK82" s="360"/>
      <c r="AL82" s="360"/>
    </row>
    <row r="83" spans="1:38" x14ac:dyDescent="0.25">
      <c r="A83" s="8">
        <v>84</v>
      </c>
      <c r="B83" s="269">
        <v>1</v>
      </c>
      <c r="C83" s="236">
        <v>1885.9999999999998</v>
      </c>
      <c r="D83" s="236">
        <f t="shared" si="29"/>
        <v>1344.578947368421</v>
      </c>
      <c r="E83" t="str">
        <f t="shared" si="30"/>
        <v>A</v>
      </c>
      <c r="F83" s="264"/>
      <c r="G83" s="383">
        <f t="shared" si="46"/>
        <v>42.861235999999998</v>
      </c>
      <c r="H83" s="2">
        <v>12</v>
      </c>
      <c r="I83" s="236">
        <f t="shared" si="31"/>
        <v>30860.089919999999</v>
      </c>
      <c r="J83" s="236">
        <f t="shared" si="32"/>
        <v>5889.2557894736838</v>
      </c>
      <c r="K83" s="271">
        <v>30000</v>
      </c>
      <c r="L83" s="272">
        <f t="shared" si="33"/>
        <v>1.0286696639999999</v>
      </c>
      <c r="M83" s="22">
        <v>41</v>
      </c>
      <c r="N83" s="22">
        <v>12</v>
      </c>
      <c r="O83" s="271">
        <f t="shared" si="34"/>
        <v>29520</v>
      </c>
      <c r="P83" s="276">
        <f t="shared" si="35"/>
        <v>0.98399999999999999</v>
      </c>
      <c r="Q83" s="22">
        <v>370</v>
      </c>
      <c r="R83" s="317">
        <f t="shared" si="36"/>
        <v>1620.6000000000001</v>
      </c>
      <c r="S83" s="22"/>
      <c r="T83" s="22"/>
      <c r="U83" s="22" t="str">
        <f t="shared" si="51"/>
        <v/>
      </c>
      <c r="V83" s="280" t="str">
        <f t="shared" si="37"/>
        <v/>
      </c>
      <c r="W83" s="22"/>
      <c r="X83" s="278" t="str">
        <f t="shared" si="38"/>
        <v/>
      </c>
      <c r="Y83" s="264">
        <f t="shared" si="39"/>
        <v>0.95657530734764629</v>
      </c>
      <c r="Z83" s="236">
        <f t="shared" si="40"/>
        <v>4268.6557894736834</v>
      </c>
      <c r="AA83" s="19">
        <f t="shared" si="41"/>
        <v>0.72482091830743323</v>
      </c>
      <c r="AB83" s="236" t="str">
        <f t="shared" si="42"/>
        <v/>
      </c>
      <c r="AC83" s="287" t="str">
        <f t="shared" si="43"/>
        <v/>
      </c>
      <c r="AD83" s="236">
        <f t="shared" si="44"/>
        <v>4268.6557894736834</v>
      </c>
      <c r="AE83" s="19">
        <f t="shared" si="45"/>
        <v>0.72482091830743323</v>
      </c>
      <c r="AF83" s="19"/>
      <c r="AG83" s="359">
        <f t="shared" si="47"/>
        <v>1.9126241453008181</v>
      </c>
      <c r="AH83" s="359">
        <f t="shared" si="48"/>
        <v>6.6486486486486482</v>
      </c>
      <c r="AI83" s="359" t="str">
        <f t="shared" si="49"/>
        <v/>
      </c>
      <c r="AJ83" s="360" t="str">
        <f t="shared" si="50"/>
        <v/>
      </c>
      <c r="AK83" s="360"/>
      <c r="AL83" s="360"/>
    </row>
    <row r="84" spans="1:38" x14ac:dyDescent="0.25">
      <c r="A84" s="8">
        <v>85</v>
      </c>
      <c r="B84" s="269">
        <v>1.5</v>
      </c>
      <c r="C84" s="236">
        <v>2208</v>
      </c>
      <c r="D84" s="236">
        <f t="shared" si="29"/>
        <v>1493.304347826087</v>
      </c>
      <c r="E84" t="str">
        <f t="shared" si="30"/>
        <v>A</v>
      </c>
      <c r="F84" s="264"/>
      <c r="G84" s="383">
        <f t="shared" si="46"/>
        <v>43.780224000000004</v>
      </c>
      <c r="H84" s="2">
        <v>5</v>
      </c>
      <c r="I84" s="236">
        <f t="shared" si="31"/>
        <v>13134.067200000001</v>
      </c>
      <c r="J84" s="236">
        <f t="shared" si="32"/>
        <v>2725.2804347826091</v>
      </c>
      <c r="K84" s="271">
        <v>17000</v>
      </c>
      <c r="L84" s="272">
        <f t="shared" si="33"/>
        <v>0.77259218823529419</v>
      </c>
      <c r="M84" s="22">
        <v>23</v>
      </c>
      <c r="N84" s="22">
        <v>12</v>
      </c>
      <c r="O84" s="271">
        <f t="shared" si="34"/>
        <v>16560</v>
      </c>
      <c r="P84" s="276">
        <f t="shared" si="35"/>
        <v>0.97411764705882353</v>
      </c>
      <c r="Q84" s="22">
        <v>130</v>
      </c>
      <c r="R84" s="317">
        <f t="shared" si="36"/>
        <v>569.4</v>
      </c>
      <c r="S84" s="22"/>
      <c r="T84" s="22"/>
      <c r="U84" s="22" t="str">
        <f t="shared" si="51"/>
        <v/>
      </c>
      <c r="V84" s="280" t="str">
        <f t="shared" si="37"/>
        <v/>
      </c>
      <c r="W84" s="22"/>
      <c r="X84" s="278" t="str">
        <f t="shared" si="38"/>
        <v/>
      </c>
      <c r="Y84" s="264">
        <f t="shared" si="39"/>
        <v>1.2608432519669153</v>
      </c>
      <c r="Z84" s="236">
        <f t="shared" si="40"/>
        <v>2155.880434782609</v>
      </c>
      <c r="AA84" s="19">
        <f t="shared" si="41"/>
        <v>0.79106737320211962</v>
      </c>
      <c r="AB84" s="236" t="str">
        <f t="shared" si="42"/>
        <v/>
      </c>
      <c r="AC84" s="287" t="str">
        <f t="shared" si="43"/>
        <v/>
      </c>
      <c r="AD84" s="236">
        <f t="shared" si="44"/>
        <v>2155.880434782609</v>
      </c>
      <c r="AE84" s="19">
        <f t="shared" si="45"/>
        <v>0.79106737320211962</v>
      </c>
      <c r="AF84" s="19"/>
      <c r="AG84" s="359">
        <f t="shared" si="47"/>
        <v>1.7590610004076168</v>
      </c>
      <c r="AH84" s="359">
        <f t="shared" si="48"/>
        <v>10.615384615384615</v>
      </c>
      <c r="AI84" s="359" t="str">
        <f t="shared" si="49"/>
        <v/>
      </c>
      <c r="AJ84" s="360" t="str">
        <f t="shared" si="50"/>
        <v/>
      </c>
      <c r="AK84" s="360"/>
      <c r="AL84" s="360"/>
    </row>
    <row r="85" spans="1:38" x14ac:dyDescent="0.25">
      <c r="A85" s="8">
        <v>86</v>
      </c>
      <c r="B85" s="269">
        <v>1.5</v>
      </c>
      <c r="C85" s="236">
        <v>2231</v>
      </c>
      <c r="D85" s="236">
        <f t="shared" si="29"/>
        <v>1493.304347826087</v>
      </c>
      <c r="E85" t="str">
        <f t="shared" si="30"/>
        <v>A</v>
      </c>
      <c r="F85" s="264"/>
      <c r="G85" s="383">
        <f t="shared" si="46"/>
        <v>43.774450999999999</v>
      </c>
      <c r="H85" s="2">
        <v>7</v>
      </c>
      <c r="I85" s="236">
        <f t="shared" si="31"/>
        <v>18385.269420000001</v>
      </c>
      <c r="J85" s="236">
        <f t="shared" si="32"/>
        <v>3815.3926086956517</v>
      </c>
      <c r="K85" s="271">
        <v>15000</v>
      </c>
      <c r="L85" s="272">
        <f t="shared" si="33"/>
        <v>1.225684628</v>
      </c>
      <c r="M85" s="22">
        <v>25</v>
      </c>
      <c r="N85" s="22">
        <v>10</v>
      </c>
      <c r="O85" s="271">
        <f t="shared" si="34"/>
        <v>15000</v>
      </c>
      <c r="P85" s="276">
        <f t="shared" si="35"/>
        <v>1</v>
      </c>
      <c r="Q85" s="22">
        <v>573</v>
      </c>
      <c r="R85" s="317">
        <f t="shared" si="36"/>
        <v>2091.4500000000003</v>
      </c>
      <c r="S85" s="22"/>
      <c r="T85" s="22"/>
      <c r="U85" s="22" t="str">
        <f t="shared" si="51"/>
        <v/>
      </c>
      <c r="V85" s="280" t="str">
        <f t="shared" si="37"/>
        <v/>
      </c>
      <c r="W85" s="22"/>
      <c r="X85" s="278" t="str">
        <f t="shared" si="38"/>
        <v/>
      </c>
      <c r="Y85" s="264">
        <f t="shared" si="39"/>
        <v>0.81587055687541832</v>
      </c>
      <c r="Z85" s="236">
        <f t="shared" si="40"/>
        <v>1723.9426086956514</v>
      </c>
      <c r="AA85" s="19">
        <f t="shared" si="41"/>
        <v>0.45183885002204444</v>
      </c>
      <c r="AB85" s="236" t="str">
        <f t="shared" si="42"/>
        <v/>
      </c>
      <c r="AC85" s="287" t="str">
        <f t="shared" si="43"/>
        <v/>
      </c>
      <c r="AD85" s="236">
        <f t="shared" si="44"/>
        <v>1723.9426086956514</v>
      </c>
      <c r="AE85" s="19">
        <f t="shared" si="45"/>
        <v>0.45183885002204444</v>
      </c>
      <c r="AF85" s="19"/>
      <c r="AG85" s="359">
        <f t="shared" si="47"/>
        <v>1.7588290450125195</v>
      </c>
      <c r="AH85" s="359">
        <f t="shared" si="48"/>
        <v>2.6178010471204187</v>
      </c>
      <c r="AI85" s="359" t="str">
        <f t="shared" si="49"/>
        <v/>
      </c>
      <c r="AJ85" s="360" t="str">
        <f t="shared" si="50"/>
        <v/>
      </c>
      <c r="AK85" s="360"/>
      <c r="AL85" s="360"/>
    </row>
    <row r="86" spans="1:38" x14ac:dyDescent="0.25">
      <c r="A86" s="8">
        <v>87</v>
      </c>
      <c r="B86" s="269">
        <v>1.5</v>
      </c>
      <c r="C86" s="236">
        <v>2116</v>
      </c>
      <c r="D86" s="236">
        <f t="shared" si="29"/>
        <v>1493.304347826087</v>
      </c>
      <c r="E86" t="str">
        <f t="shared" si="30"/>
        <v>A</v>
      </c>
      <c r="F86" s="264"/>
      <c r="G86" s="383">
        <f t="shared" si="46"/>
        <v>43.708095999999998</v>
      </c>
      <c r="H86" s="2">
        <v>9</v>
      </c>
      <c r="I86" s="236">
        <f t="shared" si="31"/>
        <v>23602.37184</v>
      </c>
      <c r="J86" s="236">
        <f t="shared" si="32"/>
        <v>4905.5047826086966</v>
      </c>
      <c r="K86" s="271">
        <v>23000</v>
      </c>
      <c r="L86" s="272">
        <f t="shared" si="33"/>
        <v>1.0261900799999999</v>
      </c>
      <c r="M86" s="22">
        <v>23</v>
      </c>
      <c r="N86" s="22">
        <v>16</v>
      </c>
      <c r="O86" s="271">
        <f t="shared" si="34"/>
        <v>22080</v>
      </c>
      <c r="P86" s="276">
        <f t="shared" si="35"/>
        <v>0.96</v>
      </c>
      <c r="Q86" s="22">
        <v>177</v>
      </c>
      <c r="R86" s="317">
        <f t="shared" si="36"/>
        <v>1033.6799999999998</v>
      </c>
      <c r="S86" s="22"/>
      <c r="T86" s="22"/>
      <c r="U86" s="22" t="str">
        <f t="shared" si="51"/>
        <v/>
      </c>
      <c r="V86" s="280" t="str">
        <f t="shared" si="37"/>
        <v/>
      </c>
      <c r="W86" s="22"/>
      <c r="X86" s="278" t="str">
        <f t="shared" si="38"/>
        <v/>
      </c>
      <c r="Y86" s="264">
        <f t="shared" si="39"/>
        <v>0.93549920108368234</v>
      </c>
      <c r="Z86" s="236">
        <f t="shared" si="40"/>
        <v>3871.8247826086968</v>
      </c>
      <c r="AA86" s="19">
        <f t="shared" si="41"/>
        <v>0.78928162425512927</v>
      </c>
      <c r="AB86" s="236" t="str">
        <f t="shared" si="42"/>
        <v/>
      </c>
      <c r="AC86" s="287" t="str">
        <f t="shared" si="43"/>
        <v/>
      </c>
      <c r="AD86" s="236">
        <f t="shared" si="44"/>
        <v>3871.8247826086968</v>
      </c>
      <c r="AE86" s="19">
        <f t="shared" si="45"/>
        <v>0.78928162425512927</v>
      </c>
      <c r="AF86" s="19"/>
      <c r="AG86" s="359">
        <f t="shared" si="47"/>
        <v>1.7561629441565247</v>
      </c>
      <c r="AH86" s="359">
        <f t="shared" si="48"/>
        <v>7.7966101694915251</v>
      </c>
      <c r="AI86" s="359" t="str">
        <f t="shared" si="49"/>
        <v/>
      </c>
      <c r="AJ86" s="360" t="str">
        <f t="shared" si="50"/>
        <v/>
      </c>
      <c r="AK86" s="360"/>
      <c r="AL86" s="360"/>
    </row>
    <row r="87" spans="1:38" x14ac:dyDescent="0.25">
      <c r="A87" s="8">
        <v>88</v>
      </c>
      <c r="B87" s="269">
        <v>1.5</v>
      </c>
      <c r="C87" s="236">
        <v>2208</v>
      </c>
      <c r="D87" s="236">
        <f t="shared" si="29"/>
        <v>1493.304347826087</v>
      </c>
      <c r="E87" t="str">
        <f t="shared" si="30"/>
        <v>A</v>
      </c>
      <c r="F87" s="264"/>
      <c r="G87" s="383">
        <f t="shared" si="46"/>
        <v>43.780224000000004</v>
      </c>
      <c r="H87" s="2">
        <v>5</v>
      </c>
      <c r="I87" s="236">
        <f t="shared" si="31"/>
        <v>13134.067200000001</v>
      </c>
      <c r="J87" s="236">
        <f t="shared" si="32"/>
        <v>2725.2804347826091</v>
      </c>
      <c r="K87" s="271">
        <v>11000</v>
      </c>
      <c r="L87" s="272">
        <f t="shared" si="33"/>
        <v>1.1940061090909093</v>
      </c>
      <c r="M87" s="22">
        <v>15</v>
      </c>
      <c r="N87" s="22">
        <v>12</v>
      </c>
      <c r="O87" s="271">
        <f t="shared" si="34"/>
        <v>10800</v>
      </c>
      <c r="P87" s="276">
        <f t="shared" si="35"/>
        <v>0.98181818181818181</v>
      </c>
      <c r="Q87" s="22">
        <v>130</v>
      </c>
      <c r="R87" s="317">
        <f t="shared" si="36"/>
        <v>569.4</v>
      </c>
      <c r="S87" s="22"/>
      <c r="T87" s="22"/>
      <c r="U87" s="22" t="str">
        <f t="shared" si="51"/>
        <v/>
      </c>
      <c r="V87" s="280" t="str">
        <f t="shared" si="37"/>
        <v/>
      </c>
      <c r="W87" s="22"/>
      <c r="X87" s="278" t="str">
        <f t="shared" si="38"/>
        <v/>
      </c>
      <c r="Y87" s="264">
        <f t="shared" si="39"/>
        <v>0.82228907736972734</v>
      </c>
      <c r="Z87" s="236">
        <f t="shared" si="40"/>
        <v>2155.880434782609</v>
      </c>
      <c r="AA87" s="19">
        <f t="shared" si="41"/>
        <v>0.79106737320211962</v>
      </c>
      <c r="AB87" s="236" t="str">
        <f t="shared" si="42"/>
        <v/>
      </c>
      <c r="AC87" s="287" t="str">
        <f t="shared" si="43"/>
        <v/>
      </c>
      <c r="AD87" s="236">
        <f t="shared" si="44"/>
        <v>2155.880434782609</v>
      </c>
      <c r="AE87" s="19">
        <f t="shared" si="45"/>
        <v>0.79106737320211962</v>
      </c>
      <c r="AF87" s="19"/>
      <c r="AG87" s="359">
        <f t="shared" si="47"/>
        <v>1.7590610004076168</v>
      </c>
      <c r="AH87" s="359">
        <f t="shared" si="48"/>
        <v>6.9230769230769234</v>
      </c>
      <c r="AI87" s="359" t="str">
        <f t="shared" si="49"/>
        <v/>
      </c>
      <c r="AJ87" s="360" t="str">
        <f t="shared" si="50"/>
        <v/>
      </c>
      <c r="AK87" s="360"/>
      <c r="AL87" s="360"/>
    </row>
    <row r="88" spans="1:38" x14ac:dyDescent="0.25">
      <c r="A88" s="8">
        <v>89</v>
      </c>
      <c r="B88" s="269">
        <v>2</v>
      </c>
      <c r="C88" s="236">
        <v>2415</v>
      </c>
      <c r="D88" s="236">
        <f t="shared" si="29"/>
        <v>2040.0714285714287</v>
      </c>
      <c r="E88" t="str">
        <f t="shared" si="30"/>
        <v>A</v>
      </c>
      <c r="F88" s="264"/>
      <c r="G88" s="383">
        <f t="shared" si="46"/>
        <v>43.385475</v>
      </c>
      <c r="H88" s="2">
        <v>4</v>
      </c>
      <c r="I88" s="236">
        <f t="shared" si="31"/>
        <v>10412.513999999999</v>
      </c>
      <c r="J88" s="236">
        <f t="shared" si="32"/>
        <v>2978.5042857142862</v>
      </c>
      <c r="K88" s="271">
        <v>15000</v>
      </c>
      <c r="L88" s="272">
        <f t="shared" si="33"/>
        <v>0.6941676</v>
      </c>
      <c r="M88" s="22">
        <v>20</v>
      </c>
      <c r="N88" s="22">
        <v>12</v>
      </c>
      <c r="O88" s="271">
        <f t="shared" si="34"/>
        <v>14400</v>
      </c>
      <c r="P88" s="276">
        <f t="shared" si="35"/>
        <v>0.96</v>
      </c>
      <c r="Q88" s="22">
        <v>225</v>
      </c>
      <c r="R88" s="317">
        <f t="shared" si="36"/>
        <v>985.50000000000011</v>
      </c>
      <c r="S88" s="22"/>
      <c r="T88" s="22"/>
      <c r="U88" s="22" t="str">
        <f t="shared" si="51"/>
        <v/>
      </c>
      <c r="V88" s="280" t="str">
        <f t="shared" si="37"/>
        <v/>
      </c>
      <c r="W88" s="22"/>
      <c r="X88" s="278" t="str">
        <f t="shared" si="38"/>
        <v/>
      </c>
      <c r="Y88" s="264">
        <f t="shared" si="39"/>
        <v>1.3829513218421603</v>
      </c>
      <c r="Z88" s="236">
        <f t="shared" si="40"/>
        <v>1993.0042857142862</v>
      </c>
      <c r="AA88" s="19">
        <f t="shared" si="41"/>
        <v>0.66912923216974196</v>
      </c>
      <c r="AB88" s="236" t="str">
        <f t="shared" si="42"/>
        <v/>
      </c>
      <c r="AC88" s="287" t="str">
        <f t="shared" si="43"/>
        <v/>
      </c>
      <c r="AD88" s="236">
        <f t="shared" si="44"/>
        <v>1993.0042857142862</v>
      </c>
      <c r="AE88" s="19">
        <f t="shared" si="45"/>
        <v>0.66912923216974196</v>
      </c>
      <c r="AF88" s="19"/>
      <c r="AG88" s="359">
        <f t="shared" si="47"/>
        <v>1.2759987045271524</v>
      </c>
      <c r="AH88" s="359">
        <f t="shared" si="48"/>
        <v>5.333333333333333</v>
      </c>
      <c r="AI88" s="359" t="str">
        <f t="shared" si="49"/>
        <v/>
      </c>
      <c r="AJ88" s="360" t="str">
        <f t="shared" si="50"/>
        <v/>
      </c>
      <c r="AK88" s="360"/>
      <c r="AL88" s="360"/>
    </row>
    <row r="89" spans="1:38" x14ac:dyDescent="0.25">
      <c r="A89" s="8">
        <v>90</v>
      </c>
      <c r="B89" s="269">
        <v>1.5</v>
      </c>
      <c r="C89" s="236">
        <v>2208</v>
      </c>
      <c r="D89" s="236">
        <f t="shared" si="29"/>
        <v>1493.304347826087</v>
      </c>
      <c r="E89" t="str">
        <f t="shared" si="30"/>
        <v>A</v>
      </c>
      <c r="F89" s="264"/>
      <c r="G89" s="383">
        <f t="shared" si="46"/>
        <v>43.780224000000004</v>
      </c>
      <c r="H89" s="2">
        <v>4</v>
      </c>
      <c r="I89" s="236">
        <f t="shared" si="31"/>
        <v>10507.253760000001</v>
      </c>
      <c r="J89" s="236">
        <f t="shared" si="32"/>
        <v>2180.2243478260871</v>
      </c>
      <c r="K89" s="271">
        <v>13000</v>
      </c>
      <c r="L89" s="272">
        <f t="shared" si="33"/>
        <v>0.80825028923076936</v>
      </c>
      <c r="M89" s="22">
        <v>18</v>
      </c>
      <c r="N89" s="22">
        <v>12</v>
      </c>
      <c r="O89" s="271">
        <f t="shared" si="34"/>
        <v>12960</v>
      </c>
      <c r="P89" s="276">
        <f t="shared" si="35"/>
        <v>0.99692307692307691</v>
      </c>
      <c r="Q89" s="22">
        <v>140</v>
      </c>
      <c r="R89" s="317">
        <f t="shared" si="36"/>
        <v>613.19999999999993</v>
      </c>
      <c r="S89" s="22">
        <v>50</v>
      </c>
      <c r="T89" s="22">
        <v>1.5</v>
      </c>
      <c r="U89" s="22">
        <f t="shared" si="51"/>
        <v>4500</v>
      </c>
      <c r="V89" s="280">
        <f t="shared" si="37"/>
        <v>0.34615384615384615</v>
      </c>
      <c r="W89" s="22">
        <v>800</v>
      </c>
      <c r="X89" s="278">
        <f t="shared" si="38"/>
        <v>438</v>
      </c>
      <c r="Y89" s="264">
        <f t="shared" si="39"/>
        <v>1.2334336160545911</v>
      </c>
      <c r="Z89" s="236">
        <f t="shared" si="40"/>
        <v>1567.0243478260873</v>
      </c>
      <c r="AA89" s="19">
        <f t="shared" si="41"/>
        <v>0.7187445408490073</v>
      </c>
      <c r="AB89" s="236">
        <f t="shared" si="42"/>
        <v>1129.0243478260873</v>
      </c>
      <c r="AC89" s="287">
        <f t="shared" si="43"/>
        <v>1.6617091771846573</v>
      </c>
      <c r="AD89" s="236">
        <f t="shared" si="44"/>
        <v>1129.0243478260873</v>
      </c>
      <c r="AE89" s="19">
        <f t="shared" si="45"/>
        <v>0.51784778431258383</v>
      </c>
      <c r="AF89" s="319">
        <f>SUM(T89,N89)</f>
        <v>13.5</v>
      </c>
      <c r="AG89" s="359">
        <f t="shared" si="47"/>
        <v>1.7590610004076168</v>
      </c>
      <c r="AH89" s="359">
        <f t="shared" si="48"/>
        <v>7.7142857142857144</v>
      </c>
      <c r="AI89" s="359">
        <f t="shared" si="49"/>
        <v>3.75</v>
      </c>
      <c r="AJ89" s="360">
        <f t="shared" si="50"/>
        <v>7.2738095238095237</v>
      </c>
      <c r="AK89" s="360"/>
      <c r="AL89" s="360"/>
    </row>
    <row r="90" spans="1:38" x14ac:dyDescent="0.25">
      <c r="A90" s="8">
        <v>91</v>
      </c>
      <c r="B90" s="269">
        <v>0.75</v>
      </c>
      <c r="C90" s="236">
        <v>1380</v>
      </c>
      <c r="D90" s="236">
        <f t="shared" si="29"/>
        <v>994.76</v>
      </c>
      <c r="E90" t="str">
        <f t="shared" si="30"/>
        <v>B</v>
      </c>
      <c r="F90" s="264">
        <f t="shared" si="52"/>
        <v>1.9639999999999997</v>
      </c>
      <c r="G90" s="383">
        <f t="shared" si="46"/>
        <v>37.6464</v>
      </c>
      <c r="H90" s="2">
        <v>4</v>
      </c>
      <c r="I90" s="236">
        <f t="shared" si="31"/>
        <v>9035.1360000000004</v>
      </c>
      <c r="J90" s="236">
        <f t="shared" si="32"/>
        <v>1452.3496</v>
      </c>
      <c r="K90" s="271">
        <v>14000</v>
      </c>
      <c r="L90" s="272">
        <f t="shared" si="33"/>
        <v>0.64536685714285713</v>
      </c>
      <c r="M90" s="22">
        <v>19</v>
      </c>
      <c r="N90" s="22">
        <v>12</v>
      </c>
      <c r="O90" s="271">
        <f t="shared" si="34"/>
        <v>13680</v>
      </c>
      <c r="P90" s="276">
        <f t="shared" si="35"/>
        <v>0.97714285714285709</v>
      </c>
      <c r="Q90" s="22">
        <v>140</v>
      </c>
      <c r="R90" s="317">
        <f t="shared" si="36"/>
        <v>613.19999999999993</v>
      </c>
      <c r="S90" s="22"/>
      <c r="T90" s="22"/>
      <c r="U90" s="22" t="str">
        <f t="shared" si="51"/>
        <v/>
      </c>
      <c r="V90" s="280" t="str">
        <f t="shared" si="37"/>
        <v/>
      </c>
      <c r="W90" s="22"/>
      <c r="X90" s="278" t="str">
        <f t="shared" si="38"/>
        <v/>
      </c>
      <c r="Y90" s="264">
        <f t="shared" si="39"/>
        <v>1.5140889965574398</v>
      </c>
      <c r="Z90" s="236">
        <f t="shared" si="40"/>
        <v>839.14960000000008</v>
      </c>
      <c r="AA90" s="19">
        <f t="shared" si="41"/>
        <v>0.57778760706099974</v>
      </c>
      <c r="AB90" s="236" t="str">
        <f t="shared" si="42"/>
        <v/>
      </c>
      <c r="AC90" s="287" t="str">
        <f t="shared" si="43"/>
        <v/>
      </c>
      <c r="AD90" s="236">
        <f t="shared" si="44"/>
        <v>839.14960000000008</v>
      </c>
      <c r="AE90" s="19">
        <f t="shared" si="45"/>
        <v>0.57778760706099974</v>
      </c>
      <c r="AF90" s="19"/>
      <c r="AG90" s="359">
        <f t="shared" si="47"/>
        <v>2.2706823756483976</v>
      </c>
      <c r="AH90" s="359">
        <f t="shared" si="48"/>
        <v>8.1428571428571423</v>
      </c>
      <c r="AI90" s="359" t="str">
        <f t="shared" si="49"/>
        <v/>
      </c>
      <c r="AJ90" s="360" t="str">
        <f t="shared" si="50"/>
        <v/>
      </c>
      <c r="AK90" s="360"/>
      <c r="AL90" s="360"/>
    </row>
    <row r="91" spans="1:38" x14ac:dyDescent="0.25">
      <c r="A91" s="8">
        <v>92</v>
      </c>
      <c r="B91" s="269">
        <v>1.5</v>
      </c>
      <c r="C91" s="236">
        <v>2116</v>
      </c>
      <c r="D91" s="236">
        <f t="shared" si="29"/>
        <v>1493.304347826087</v>
      </c>
      <c r="E91" t="str">
        <f t="shared" si="30"/>
        <v>A</v>
      </c>
      <c r="F91" s="264"/>
      <c r="G91" s="383">
        <f t="shared" si="46"/>
        <v>43.708095999999998</v>
      </c>
      <c r="H91" s="2">
        <v>5</v>
      </c>
      <c r="I91" s="236">
        <f t="shared" si="31"/>
        <v>13112.4288</v>
      </c>
      <c r="J91" s="236">
        <f t="shared" si="32"/>
        <v>2725.2804347826091</v>
      </c>
      <c r="K91" s="271">
        <v>15000</v>
      </c>
      <c r="L91" s="272">
        <f t="shared" si="33"/>
        <v>0.87416191999999993</v>
      </c>
      <c r="M91" s="22">
        <v>20</v>
      </c>
      <c r="N91" s="22">
        <v>12</v>
      </c>
      <c r="O91" s="271">
        <f t="shared" si="34"/>
        <v>14400</v>
      </c>
      <c r="P91" s="276">
        <f t="shared" si="35"/>
        <v>0.96</v>
      </c>
      <c r="Q91" s="22">
        <v>189</v>
      </c>
      <c r="R91" s="317">
        <f t="shared" si="36"/>
        <v>827.81999999999994</v>
      </c>
      <c r="S91" s="22">
        <v>30</v>
      </c>
      <c r="T91" s="22">
        <v>2</v>
      </c>
      <c r="U91" s="22">
        <f t="shared" si="51"/>
        <v>3600</v>
      </c>
      <c r="V91" s="280">
        <f t="shared" si="37"/>
        <v>0.24</v>
      </c>
      <c r="W91" s="22">
        <v>308</v>
      </c>
      <c r="X91" s="278">
        <f t="shared" si="38"/>
        <v>224.84</v>
      </c>
      <c r="Y91" s="264">
        <f t="shared" si="39"/>
        <v>1.098194714315627</v>
      </c>
      <c r="Z91" s="236">
        <f t="shared" si="40"/>
        <v>1897.4604347826091</v>
      </c>
      <c r="AA91" s="19">
        <f t="shared" si="41"/>
        <v>0.69624410411692783</v>
      </c>
      <c r="AB91" s="236">
        <f t="shared" si="42"/>
        <v>1672.6204347826092</v>
      </c>
      <c r="AC91" s="287">
        <f t="shared" si="43"/>
        <v>1.3727433928945338</v>
      </c>
      <c r="AD91" s="236">
        <f t="shared" si="44"/>
        <v>1672.6204347826092</v>
      </c>
      <c r="AE91" s="19">
        <f t="shared" si="45"/>
        <v>0.61374250276596998</v>
      </c>
      <c r="AF91" s="319">
        <f>SUM(T91,N91)</f>
        <v>14</v>
      </c>
      <c r="AG91" s="359">
        <f t="shared" si="47"/>
        <v>1.7561629441565247</v>
      </c>
      <c r="AH91" s="359">
        <f t="shared" si="48"/>
        <v>6.3492063492063489</v>
      </c>
      <c r="AI91" s="359">
        <f t="shared" si="49"/>
        <v>5.8441558441558445</v>
      </c>
      <c r="AJ91" s="360">
        <f t="shared" si="50"/>
        <v>6.2770562770562766</v>
      </c>
      <c r="AK91" s="360"/>
      <c r="AL91" s="360"/>
    </row>
    <row r="92" spans="1:38" x14ac:dyDescent="0.25">
      <c r="A92" s="8">
        <v>93</v>
      </c>
      <c r="B92" s="269">
        <v>2.5</v>
      </c>
      <c r="C92" s="236">
        <v>2415</v>
      </c>
      <c r="D92" s="236">
        <f t="shared" si="29"/>
        <v>2182.4</v>
      </c>
      <c r="E92" t="str">
        <f t="shared" si="30"/>
        <v>A</v>
      </c>
      <c r="F92" s="264"/>
      <c r="G92" s="383">
        <f t="shared" si="46"/>
        <v>43.385475</v>
      </c>
      <c r="H92" s="2">
        <v>6</v>
      </c>
      <c r="I92" s="236">
        <f t="shared" si="31"/>
        <v>15618.771000000001</v>
      </c>
      <c r="J92" s="236">
        <f t="shared" si="32"/>
        <v>4779.456000000001</v>
      </c>
      <c r="K92" s="271">
        <v>11000</v>
      </c>
      <c r="L92" s="272">
        <f t="shared" si="33"/>
        <v>1.4198882727272728</v>
      </c>
      <c r="M92" s="22">
        <v>25</v>
      </c>
      <c r="N92" s="22">
        <v>12</v>
      </c>
      <c r="O92" s="271">
        <f t="shared" si="34"/>
        <v>18000</v>
      </c>
      <c r="P92" s="276">
        <f t="shared" si="35"/>
        <v>1.6363636363636365</v>
      </c>
      <c r="Q92" s="22">
        <v>230</v>
      </c>
      <c r="R92" s="317">
        <f t="shared" si="36"/>
        <v>1007.4</v>
      </c>
      <c r="S92" s="22"/>
      <c r="T92" s="22"/>
      <c r="U92" s="22" t="str">
        <f t="shared" si="51"/>
        <v/>
      </c>
      <c r="V92" s="280" t="str">
        <f t="shared" si="37"/>
        <v/>
      </c>
      <c r="W92" s="22"/>
      <c r="X92" s="278" t="str">
        <f t="shared" si="38"/>
        <v/>
      </c>
      <c r="Y92" s="264">
        <f t="shared" si="39"/>
        <v>1.1524594348684669</v>
      </c>
      <c r="Z92" s="236">
        <f t="shared" si="40"/>
        <v>3772.0560000000009</v>
      </c>
      <c r="AA92" s="19">
        <f t="shared" si="41"/>
        <v>0.78922287390029333</v>
      </c>
      <c r="AB92" s="236" t="str">
        <f t="shared" si="42"/>
        <v/>
      </c>
      <c r="AC92" s="287" t="str">
        <f t="shared" si="43"/>
        <v/>
      </c>
      <c r="AD92" s="236">
        <f t="shared" si="44"/>
        <v>3772.0560000000009</v>
      </c>
      <c r="AE92" s="19">
        <f t="shared" si="45"/>
        <v>0.78922287390029333</v>
      </c>
      <c r="AF92" s="19"/>
      <c r="AG92" s="359">
        <f t="shared" si="47"/>
        <v>1.1927824871700878</v>
      </c>
      <c r="AH92" s="359">
        <f t="shared" si="48"/>
        <v>6.5217391304347823</v>
      </c>
      <c r="AI92" s="359" t="str">
        <f t="shared" si="49"/>
        <v/>
      </c>
      <c r="AJ92" s="360" t="str">
        <f t="shared" si="50"/>
        <v/>
      </c>
      <c r="AK92" s="360"/>
      <c r="AL92" s="360"/>
    </row>
    <row r="93" spans="1:38" x14ac:dyDescent="0.25">
      <c r="A93" s="8">
        <v>94</v>
      </c>
      <c r="B93" s="269">
        <v>2</v>
      </c>
      <c r="C93" s="236">
        <v>2415</v>
      </c>
      <c r="D93" s="236">
        <f t="shared" si="29"/>
        <v>2040.0714285714287</v>
      </c>
      <c r="E93" t="str">
        <f t="shared" si="30"/>
        <v>A</v>
      </c>
      <c r="F93" s="264"/>
      <c r="G93" s="383">
        <f t="shared" si="46"/>
        <v>43.385475</v>
      </c>
      <c r="H93" s="2">
        <v>4</v>
      </c>
      <c r="I93" s="236">
        <f t="shared" si="31"/>
        <v>10412.513999999999</v>
      </c>
      <c r="J93" s="236">
        <f t="shared" si="32"/>
        <v>2978.5042857142862</v>
      </c>
      <c r="K93" s="271">
        <v>19000</v>
      </c>
      <c r="L93" s="272">
        <f t="shared" si="33"/>
        <v>0.54802705263157891</v>
      </c>
      <c r="M93" s="22">
        <v>26</v>
      </c>
      <c r="N93" s="22">
        <v>12</v>
      </c>
      <c r="O93" s="271">
        <f t="shared" si="34"/>
        <v>18720</v>
      </c>
      <c r="P93" s="276">
        <f t="shared" si="35"/>
        <v>0.98526315789473684</v>
      </c>
      <c r="Q93" s="22">
        <v>292</v>
      </c>
      <c r="R93" s="317">
        <f t="shared" si="36"/>
        <v>1278.96</v>
      </c>
      <c r="S93" s="22"/>
      <c r="T93" s="22"/>
      <c r="U93" s="22" t="str">
        <f t="shared" si="51"/>
        <v/>
      </c>
      <c r="V93" s="280" t="str">
        <f t="shared" si="37"/>
        <v/>
      </c>
      <c r="W93" s="22"/>
      <c r="X93" s="278" t="str">
        <f t="shared" si="38"/>
        <v/>
      </c>
      <c r="Y93" s="264">
        <f t="shared" si="39"/>
        <v>1.7978367183948085</v>
      </c>
      <c r="Z93" s="236">
        <f t="shared" si="40"/>
        <v>1699.5442857142862</v>
      </c>
      <c r="AA93" s="19">
        <f t="shared" si="41"/>
        <v>0.57060327019362078</v>
      </c>
      <c r="AB93" s="236" t="str">
        <f t="shared" si="42"/>
        <v/>
      </c>
      <c r="AC93" s="287" t="str">
        <f t="shared" si="43"/>
        <v/>
      </c>
      <c r="AD93" s="236">
        <f t="shared" si="44"/>
        <v>1699.5442857142862</v>
      </c>
      <c r="AE93" s="19">
        <f t="shared" si="45"/>
        <v>0.57060327019362078</v>
      </c>
      <c r="AF93" s="19"/>
      <c r="AG93" s="359">
        <f t="shared" si="47"/>
        <v>1.2759987045271524</v>
      </c>
      <c r="AH93" s="359">
        <f t="shared" si="48"/>
        <v>5.3424657534246576</v>
      </c>
      <c r="AI93" s="359" t="str">
        <f t="shared" si="49"/>
        <v/>
      </c>
      <c r="AJ93" s="360" t="str">
        <f t="shared" si="50"/>
        <v/>
      </c>
      <c r="AK93" s="360"/>
      <c r="AL93" s="360"/>
    </row>
    <row r="94" spans="1:38" x14ac:dyDescent="0.25">
      <c r="A94" s="8">
        <v>95</v>
      </c>
      <c r="B94" s="269">
        <v>0.75</v>
      </c>
      <c r="C94" s="236">
        <v>1633</v>
      </c>
      <c r="D94" s="236">
        <f t="shared" si="29"/>
        <v>994.76</v>
      </c>
      <c r="E94" t="str">
        <f t="shared" si="30"/>
        <v>B</v>
      </c>
      <c r="F94" s="264">
        <f t="shared" si="52"/>
        <v>1.9639999999999997</v>
      </c>
      <c r="G94" s="383">
        <f t="shared" si="46"/>
        <v>40.829898999999997</v>
      </c>
      <c r="H94" s="2">
        <v>14</v>
      </c>
      <c r="I94" s="236">
        <f t="shared" si="31"/>
        <v>34297.115159999994</v>
      </c>
      <c r="J94" s="236">
        <f t="shared" si="32"/>
        <v>5083.2235999999994</v>
      </c>
      <c r="K94" s="271">
        <v>27000</v>
      </c>
      <c r="L94" s="272">
        <f t="shared" si="33"/>
        <v>1.2702635244444442</v>
      </c>
      <c r="M94" s="22">
        <v>32</v>
      </c>
      <c r="N94" s="22">
        <v>14</v>
      </c>
      <c r="O94" s="271">
        <f t="shared" si="34"/>
        <v>26880</v>
      </c>
      <c r="P94" s="276">
        <f t="shared" si="35"/>
        <v>0.99555555555555553</v>
      </c>
      <c r="Q94" s="22">
        <v>581</v>
      </c>
      <c r="R94" s="317">
        <f t="shared" si="36"/>
        <v>2968.9100000000003</v>
      </c>
      <c r="S94" s="22"/>
      <c r="T94" s="22"/>
      <c r="U94" s="22" t="str">
        <f t="shared" si="51"/>
        <v/>
      </c>
      <c r="V94" s="280" t="str">
        <f t="shared" si="37"/>
        <v/>
      </c>
      <c r="W94" s="22"/>
      <c r="X94" s="278" t="str">
        <f t="shared" si="38"/>
        <v/>
      </c>
      <c r="Y94" s="264">
        <f t="shared" si="39"/>
        <v>0.78373938666857845</v>
      </c>
      <c r="Z94" s="236">
        <f t="shared" si="40"/>
        <v>2114.313599999999</v>
      </c>
      <c r="AA94" s="19">
        <f t="shared" si="41"/>
        <v>0.41593952310104937</v>
      </c>
      <c r="AB94" s="236" t="str">
        <f t="shared" si="42"/>
        <v/>
      </c>
      <c r="AC94" s="287" t="str">
        <f t="shared" si="43"/>
        <v/>
      </c>
      <c r="AD94" s="236">
        <f t="shared" si="44"/>
        <v>2114.313599999999</v>
      </c>
      <c r="AE94" s="19">
        <f t="shared" si="45"/>
        <v>0.41593952310104937</v>
      </c>
      <c r="AF94" s="19"/>
      <c r="AG94" s="359">
        <f t="shared" si="47"/>
        <v>2.4626984800353853</v>
      </c>
      <c r="AH94" s="359">
        <f t="shared" si="48"/>
        <v>3.3046471600688467</v>
      </c>
      <c r="AI94" s="359" t="str">
        <f t="shared" si="49"/>
        <v/>
      </c>
      <c r="AJ94" s="360" t="str">
        <f t="shared" si="50"/>
        <v/>
      </c>
      <c r="AK94" s="360"/>
      <c r="AL94" s="360"/>
    </row>
    <row r="95" spans="1:38" x14ac:dyDescent="0.25">
      <c r="A95" s="8">
        <v>97</v>
      </c>
      <c r="B95" s="269">
        <v>1</v>
      </c>
      <c r="C95" s="236">
        <v>1794</v>
      </c>
      <c r="D95" s="236">
        <f t="shared" si="29"/>
        <v>1344.578947368421</v>
      </c>
      <c r="E95" t="str">
        <f t="shared" si="30"/>
        <v>A</v>
      </c>
      <c r="F95" s="264"/>
      <c r="G95" s="383">
        <f t="shared" si="46"/>
        <v>42.255876000000001</v>
      </c>
      <c r="H95" s="2">
        <v>8</v>
      </c>
      <c r="I95" s="236">
        <f t="shared" si="31"/>
        <v>20282.820480000002</v>
      </c>
      <c r="J95" s="236">
        <f t="shared" si="32"/>
        <v>3926.1705263157896</v>
      </c>
      <c r="K95" s="271">
        <v>20000</v>
      </c>
      <c r="L95" s="272">
        <f t="shared" si="33"/>
        <v>1.0141410240000002</v>
      </c>
      <c r="M95" s="22">
        <v>18</v>
      </c>
      <c r="N95" s="22">
        <v>18</v>
      </c>
      <c r="O95" s="271">
        <f t="shared" si="34"/>
        <v>19440</v>
      </c>
      <c r="P95" s="276">
        <f t="shared" si="35"/>
        <v>0.97199999999999998</v>
      </c>
      <c r="Q95" s="22">
        <v>235</v>
      </c>
      <c r="R95" s="317">
        <f t="shared" si="36"/>
        <v>1543.95</v>
      </c>
      <c r="S95" s="22"/>
      <c r="T95" s="22"/>
      <c r="U95" s="22" t="str">
        <f t="shared" si="51"/>
        <v/>
      </c>
      <c r="V95" s="280" t="str">
        <f t="shared" si="37"/>
        <v/>
      </c>
      <c r="W95" s="22"/>
      <c r="X95" s="278" t="str">
        <f t="shared" si="38"/>
        <v/>
      </c>
      <c r="Y95" s="264">
        <f t="shared" si="39"/>
        <v>0.95844658385498838</v>
      </c>
      <c r="Z95" s="236">
        <f t="shared" si="40"/>
        <v>2382.2205263157894</v>
      </c>
      <c r="AA95" s="19">
        <f t="shared" si="41"/>
        <v>0.60675421771636584</v>
      </c>
      <c r="AB95" s="236" t="str">
        <f t="shared" si="42"/>
        <v/>
      </c>
      <c r="AC95" s="287" t="str">
        <f t="shared" si="43"/>
        <v/>
      </c>
      <c r="AD95" s="236">
        <f t="shared" si="44"/>
        <v>2382.2205263157894</v>
      </c>
      <c r="AE95" s="19">
        <f t="shared" si="45"/>
        <v>0.60675421771636584</v>
      </c>
      <c r="AF95" s="19"/>
      <c r="AG95" s="359">
        <f t="shared" si="47"/>
        <v>1.8856107816964811</v>
      </c>
      <c r="AH95" s="359">
        <f t="shared" si="48"/>
        <v>4.5957446808510642</v>
      </c>
      <c r="AI95" s="359" t="str">
        <f t="shared" si="49"/>
        <v/>
      </c>
      <c r="AJ95" s="360" t="str">
        <f t="shared" si="50"/>
        <v/>
      </c>
      <c r="AK95" s="360"/>
      <c r="AL95" s="360"/>
    </row>
    <row r="96" spans="1:38" x14ac:dyDescent="0.25">
      <c r="A96" s="8">
        <v>98</v>
      </c>
      <c r="B96" s="269">
        <v>2</v>
      </c>
      <c r="C96" s="236">
        <v>3082</v>
      </c>
      <c r="D96" s="236">
        <f t="shared" si="29"/>
        <v>2040.0714285714287</v>
      </c>
      <c r="E96" t="str">
        <f t="shared" si="30"/>
        <v>A</v>
      </c>
      <c r="F96" s="264"/>
      <c r="G96" s="383">
        <f t="shared" si="46"/>
        <v>36.866883999999999</v>
      </c>
      <c r="H96" s="2">
        <v>5</v>
      </c>
      <c r="I96" s="236">
        <f t="shared" si="31"/>
        <v>11060.065199999999</v>
      </c>
      <c r="J96" s="236">
        <f t="shared" si="32"/>
        <v>3723.1303571428575</v>
      </c>
      <c r="K96" s="271">
        <v>19000</v>
      </c>
      <c r="L96" s="272">
        <f t="shared" si="33"/>
        <v>0.58210869473684201</v>
      </c>
      <c r="M96" s="22">
        <v>15</v>
      </c>
      <c r="N96" s="22">
        <v>15</v>
      </c>
      <c r="O96" s="271">
        <f t="shared" si="34"/>
        <v>13500</v>
      </c>
      <c r="P96" s="276">
        <f t="shared" si="35"/>
        <v>0.71052631578947367</v>
      </c>
      <c r="Q96" s="22">
        <v>200</v>
      </c>
      <c r="R96" s="317">
        <f t="shared" si="36"/>
        <v>1095</v>
      </c>
      <c r="S96" s="22">
        <v>40</v>
      </c>
      <c r="T96" s="22">
        <v>3</v>
      </c>
      <c r="U96" s="22">
        <f t="shared" si="51"/>
        <v>7200</v>
      </c>
      <c r="V96" s="280">
        <f t="shared" si="37"/>
        <v>0.37894736842105264</v>
      </c>
      <c r="W96" s="22">
        <v>775</v>
      </c>
      <c r="X96" s="278">
        <f t="shared" si="38"/>
        <v>848.62500000000011</v>
      </c>
      <c r="Y96" s="264">
        <f t="shared" si="39"/>
        <v>1.2206076325843001</v>
      </c>
      <c r="Z96" s="236">
        <f t="shared" si="40"/>
        <v>2628.1303571428575</v>
      </c>
      <c r="AA96" s="19">
        <f t="shared" si="41"/>
        <v>0.70589265081754848</v>
      </c>
      <c r="AB96" s="236">
        <f t="shared" si="42"/>
        <v>1779.5053571428575</v>
      </c>
      <c r="AC96" s="287">
        <f t="shared" si="43"/>
        <v>1.8715983699625933</v>
      </c>
      <c r="AD96" s="236">
        <f t="shared" si="44"/>
        <v>1779.5053571428575</v>
      </c>
      <c r="AE96" s="19">
        <f t="shared" si="45"/>
        <v>0.47795945520114846</v>
      </c>
      <c r="AF96" s="319">
        <f>SUM(T96,N96)</f>
        <v>18</v>
      </c>
      <c r="AG96" s="359">
        <f t="shared" si="47"/>
        <v>1.0842821525856936</v>
      </c>
      <c r="AH96" s="359">
        <f t="shared" si="48"/>
        <v>4.5</v>
      </c>
      <c r="AI96" s="359">
        <f t="shared" si="49"/>
        <v>3.096774193548387</v>
      </c>
      <c r="AJ96" s="360">
        <f t="shared" si="50"/>
        <v>4.2661290322580641</v>
      </c>
      <c r="AK96" s="360"/>
      <c r="AL96" s="360"/>
    </row>
    <row r="97" spans="1:38" x14ac:dyDescent="0.25">
      <c r="A97" s="8">
        <v>99</v>
      </c>
      <c r="B97" s="269">
        <v>2.5</v>
      </c>
      <c r="C97" s="236">
        <v>2645</v>
      </c>
      <c r="D97" s="236">
        <f t="shared" si="29"/>
        <v>2182.4</v>
      </c>
      <c r="E97" t="str">
        <f t="shared" si="30"/>
        <v>A</v>
      </c>
      <c r="F97" s="264"/>
      <c r="G97" s="383">
        <f t="shared" si="46"/>
        <v>42.042275000000004</v>
      </c>
      <c r="H97" s="2">
        <v>6</v>
      </c>
      <c r="I97" s="236">
        <f t="shared" si="31"/>
        <v>15135.219000000001</v>
      </c>
      <c r="J97" s="236">
        <f t="shared" si="32"/>
        <v>4779.456000000001</v>
      </c>
      <c r="K97" s="271">
        <v>20000</v>
      </c>
      <c r="L97" s="272">
        <f t="shared" si="33"/>
        <v>0.7567609500000001</v>
      </c>
      <c r="M97" s="22">
        <v>18</v>
      </c>
      <c r="N97" s="22">
        <v>18</v>
      </c>
      <c r="O97" s="271">
        <f t="shared" si="34"/>
        <v>19440</v>
      </c>
      <c r="P97" s="276">
        <f t="shared" si="35"/>
        <v>0.97199999999999998</v>
      </c>
      <c r="Q97" s="22">
        <v>234</v>
      </c>
      <c r="R97" s="317">
        <f t="shared" si="36"/>
        <v>1537.3799999999999</v>
      </c>
      <c r="S97" s="22">
        <v>50</v>
      </c>
      <c r="T97" s="22">
        <v>2</v>
      </c>
      <c r="U97" s="22">
        <f t="shared" si="51"/>
        <v>6000</v>
      </c>
      <c r="V97" s="280">
        <f t="shared" si="37"/>
        <v>0.3</v>
      </c>
      <c r="W97" s="22">
        <v>850</v>
      </c>
      <c r="X97" s="278">
        <f t="shared" si="38"/>
        <v>620.5</v>
      </c>
      <c r="Y97" s="264">
        <f t="shared" si="39"/>
        <v>1.2844214543575483</v>
      </c>
      <c r="Z97" s="236">
        <f t="shared" si="40"/>
        <v>3242.0760000000009</v>
      </c>
      <c r="AA97" s="19">
        <f t="shared" si="41"/>
        <v>0.67833577712609971</v>
      </c>
      <c r="AB97" s="236">
        <f t="shared" si="42"/>
        <v>2621.5760000000009</v>
      </c>
      <c r="AC97" s="287">
        <f t="shared" si="43"/>
        <v>1.6808478291592608</v>
      </c>
      <c r="AD97" s="236">
        <f t="shared" si="44"/>
        <v>2621.5760000000009</v>
      </c>
      <c r="AE97" s="19">
        <f t="shared" si="45"/>
        <v>0.54850928641251229</v>
      </c>
      <c r="AF97" s="319">
        <f>SUM(T97,N97)</f>
        <v>20</v>
      </c>
      <c r="AG97" s="359">
        <f t="shared" si="47"/>
        <v>1.1558543346774193</v>
      </c>
      <c r="AH97" s="359">
        <f t="shared" si="48"/>
        <v>4.615384615384615</v>
      </c>
      <c r="AI97" s="359">
        <f t="shared" si="49"/>
        <v>3.5294117647058822</v>
      </c>
      <c r="AJ97" s="360">
        <f t="shared" si="50"/>
        <v>4.5067873303167421</v>
      </c>
      <c r="AK97" s="360"/>
      <c r="AL97" s="360"/>
    </row>
    <row r="98" spans="1:38" x14ac:dyDescent="0.25">
      <c r="A98" s="8">
        <v>100</v>
      </c>
      <c r="B98" s="269">
        <v>1.5</v>
      </c>
      <c r="C98" s="236">
        <v>2208</v>
      </c>
      <c r="D98" s="236">
        <f t="shared" si="29"/>
        <v>1493.304347826087</v>
      </c>
      <c r="E98" t="str">
        <f t="shared" si="30"/>
        <v>A</v>
      </c>
      <c r="F98" s="264"/>
      <c r="G98" s="383">
        <f t="shared" si="46"/>
        <v>43.780224000000004</v>
      </c>
      <c r="H98" s="2">
        <v>6</v>
      </c>
      <c r="I98" s="236">
        <f t="shared" si="31"/>
        <v>15760.880640000001</v>
      </c>
      <c r="J98" s="236">
        <f t="shared" si="32"/>
        <v>3270.3365217391306</v>
      </c>
      <c r="K98" s="271">
        <v>16000</v>
      </c>
      <c r="L98" s="272">
        <f t="shared" si="33"/>
        <v>0.9850550400000001</v>
      </c>
      <c r="M98" s="22">
        <v>15</v>
      </c>
      <c r="N98" s="22">
        <v>18</v>
      </c>
      <c r="O98" s="271">
        <f t="shared" si="34"/>
        <v>16200</v>
      </c>
      <c r="P98" s="276">
        <f t="shared" si="35"/>
        <v>1.0125</v>
      </c>
      <c r="Q98" s="22">
        <v>126</v>
      </c>
      <c r="R98" s="317">
        <f t="shared" si="36"/>
        <v>827.81999999999994</v>
      </c>
      <c r="S98" s="22">
        <v>50</v>
      </c>
      <c r="T98" s="22">
        <v>2</v>
      </c>
      <c r="U98" s="22">
        <f t="shared" si="51"/>
        <v>6000</v>
      </c>
      <c r="V98" s="280">
        <f t="shared" si="37"/>
        <v>0.375</v>
      </c>
      <c r="W98" s="22">
        <v>704</v>
      </c>
      <c r="X98" s="278">
        <f t="shared" si="38"/>
        <v>513.91999999999996</v>
      </c>
      <c r="Y98" s="264">
        <f t="shared" si="39"/>
        <v>1.0278613467121591</v>
      </c>
      <c r="Z98" s="236">
        <f t="shared" si="40"/>
        <v>2442.5165217391304</v>
      </c>
      <c r="AA98" s="19">
        <f t="shared" si="41"/>
        <v>0.74687008676410638</v>
      </c>
      <c r="AB98" s="236">
        <f t="shared" si="42"/>
        <v>1928.5965217391304</v>
      </c>
      <c r="AC98" s="287">
        <f t="shared" si="43"/>
        <v>1.4085507343833292</v>
      </c>
      <c r="AD98" s="236">
        <f t="shared" si="44"/>
        <v>1928.5965217391304</v>
      </c>
      <c r="AE98" s="19">
        <f t="shared" si="45"/>
        <v>0.5897241794289485</v>
      </c>
      <c r="AF98" s="319">
        <f>SUM(T98,N98)</f>
        <v>20</v>
      </c>
      <c r="AG98" s="359">
        <f t="shared" si="47"/>
        <v>1.7590610004076168</v>
      </c>
      <c r="AH98" s="359">
        <f t="shared" si="48"/>
        <v>7.1428571428571432</v>
      </c>
      <c r="AI98" s="359">
        <f t="shared" si="49"/>
        <v>4.2613636363636367</v>
      </c>
      <c r="AJ98" s="360">
        <f t="shared" si="50"/>
        <v>6.854707792207793</v>
      </c>
      <c r="AK98" s="360"/>
      <c r="AL98" s="360"/>
    </row>
    <row r="99" spans="1:38" x14ac:dyDescent="0.25">
      <c r="A99" s="44">
        <v>102</v>
      </c>
      <c r="B99" s="269">
        <v>3</v>
      </c>
      <c r="C99" s="236">
        <v>2323</v>
      </c>
      <c r="D99" s="236">
        <f t="shared" si="29"/>
        <v>2666.2222222222222</v>
      </c>
      <c r="E99" t="str">
        <f t="shared" si="30"/>
        <v>A</v>
      </c>
      <c r="F99" s="264"/>
      <c r="G99" s="383">
        <f t="shared" si="46"/>
        <v>43.656139000000003</v>
      </c>
      <c r="H99" s="2">
        <v>5</v>
      </c>
      <c r="I99" s="236">
        <f t="shared" si="31"/>
        <v>13096.841700000001</v>
      </c>
      <c r="J99" s="236">
        <f t="shared" si="32"/>
        <v>4865.8555555555558</v>
      </c>
      <c r="K99" s="271">
        <v>16000</v>
      </c>
      <c r="L99" s="272">
        <f t="shared" si="33"/>
        <v>0.81855260625000004</v>
      </c>
      <c r="M99" s="22">
        <v>25</v>
      </c>
      <c r="N99" s="22">
        <v>9</v>
      </c>
      <c r="O99" s="271">
        <f t="shared" si="34"/>
        <v>13500</v>
      </c>
      <c r="P99" s="276">
        <f t="shared" si="35"/>
        <v>0.84375</v>
      </c>
      <c r="Q99" s="22">
        <v>145</v>
      </c>
      <c r="R99" s="317">
        <f t="shared" si="36"/>
        <v>476.32499999999999</v>
      </c>
      <c r="S99" s="22"/>
      <c r="T99" s="22"/>
      <c r="U99" s="22" t="str">
        <f t="shared" si="51"/>
        <v/>
      </c>
      <c r="V99" s="280" t="str">
        <f t="shared" si="37"/>
        <v/>
      </c>
      <c r="W99" s="22"/>
      <c r="X99" s="278" t="str">
        <f t="shared" si="38"/>
        <v/>
      </c>
      <c r="Y99" s="264">
        <f t="shared" si="39"/>
        <v>1.0307828642381773</v>
      </c>
      <c r="Z99" s="236">
        <f t="shared" si="40"/>
        <v>4389.530555555556</v>
      </c>
      <c r="AA99" s="19">
        <f t="shared" si="41"/>
        <v>0.90210868478079687</v>
      </c>
      <c r="AB99" s="236" t="str">
        <f t="shared" si="42"/>
        <v/>
      </c>
      <c r="AC99" s="287" t="str">
        <f t="shared" si="43"/>
        <v/>
      </c>
      <c r="AD99" s="236">
        <f t="shared" si="44"/>
        <v>4389.530555555556</v>
      </c>
      <c r="AE99" s="19">
        <f t="shared" si="45"/>
        <v>0.90210868478079687</v>
      </c>
      <c r="AF99" s="19"/>
      <c r="AG99" s="359">
        <f t="shared" si="47"/>
        <v>0.98242686531088519</v>
      </c>
      <c r="AH99" s="359">
        <f t="shared" si="48"/>
        <v>10.344827586206897</v>
      </c>
      <c r="AI99" s="359" t="str">
        <f t="shared" si="49"/>
        <v/>
      </c>
      <c r="AJ99" s="360" t="str">
        <f t="shared" si="50"/>
        <v/>
      </c>
      <c r="AK99" s="360"/>
      <c r="AL99" s="360"/>
    </row>
    <row r="100" spans="1:38" x14ac:dyDescent="0.25">
      <c r="A100" s="8">
        <v>103</v>
      </c>
      <c r="B100" s="269">
        <v>2.5</v>
      </c>
      <c r="C100" s="236">
        <v>2300</v>
      </c>
      <c r="D100" s="236">
        <f t="shared" si="29"/>
        <v>2182.4</v>
      </c>
      <c r="E100" t="str">
        <f t="shared" si="30"/>
        <v>A</v>
      </c>
      <c r="F100" s="264"/>
      <c r="G100" s="383">
        <f t="shared" si="46"/>
        <v>43.7</v>
      </c>
      <c r="H100" s="2">
        <v>9</v>
      </c>
      <c r="I100" s="236">
        <f t="shared" si="31"/>
        <v>23598</v>
      </c>
      <c r="J100" s="236">
        <f t="shared" si="32"/>
        <v>7169.1840000000011</v>
      </c>
      <c r="K100" s="271">
        <v>30000</v>
      </c>
      <c r="L100" s="272">
        <f t="shared" si="33"/>
        <v>0.78659999999999997</v>
      </c>
      <c r="M100" s="22">
        <v>27</v>
      </c>
      <c r="N100" s="22">
        <v>18</v>
      </c>
      <c r="O100" s="271">
        <f t="shared" si="34"/>
        <v>29160</v>
      </c>
      <c r="P100" s="276">
        <f t="shared" si="35"/>
        <v>0.97199999999999998</v>
      </c>
      <c r="Q100" s="22">
        <v>313</v>
      </c>
      <c r="R100" s="317">
        <f t="shared" si="36"/>
        <v>2056.4100000000003</v>
      </c>
      <c r="S100" s="22"/>
      <c r="T100" s="22"/>
      <c r="U100" s="22" t="str">
        <f t="shared" si="51"/>
        <v/>
      </c>
      <c r="V100" s="280" t="str">
        <f t="shared" si="37"/>
        <v/>
      </c>
      <c r="W100" s="22"/>
      <c r="X100" s="278" t="str">
        <f t="shared" si="38"/>
        <v/>
      </c>
      <c r="Y100" s="264">
        <f t="shared" si="39"/>
        <v>1.2356979405034325</v>
      </c>
      <c r="Z100" s="236">
        <f t="shared" si="40"/>
        <v>5112.7740000000013</v>
      </c>
      <c r="AA100" s="19">
        <f t="shared" si="41"/>
        <v>0.71315982404692091</v>
      </c>
      <c r="AB100" s="236" t="str">
        <f t="shared" si="42"/>
        <v/>
      </c>
      <c r="AC100" s="287" t="str">
        <f t="shared" si="43"/>
        <v/>
      </c>
      <c r="AD100" s="236">
        <f t="shared" si="44"/>
        <v>5112.7740000000013</v>
      </c>
      <c r="AE100" s="19">
        <f t="shared" si="45"/>
        <v>0.71315982404692091</v>
      </c>
      <c r="AF100" s="19"/>
      <c r="AG100" s="359">
        <f t="shared" si="47"/>
        <v>1.2014296187683284</v>
      </c>
      <c r="AH100" s="359">
        <f t="shared" si="48"/>
        <v>5.1757188498402558</v>
      </c>
      <c r="AI100" s="359" t="str">
        <f t="shared" si="49"/>
        <v/>
      </c>
      <c r="AJ100" s="360" t="str">
        <f t="shared" si="50"/>
        <v/>
      </c>
      <c r="AK100" s="360"/>
      <c r="AL100" s="360"/>
    </row>
    <row r="101" spans="1:38" x14ac:dyDescent="0.25">
      <c r="A101" s="8">
        <v>104</v>
      </c>
      <c r="B101" s="269">
        <v>1.5</v>
      </c>
      <c r="C101" s="236">
        <v>2208</v>
      </c>
      <c r="D101" s="236">
        <f t="shared" si="29"/>
        <v>1493.304347826087</v>
      </c>
      <c r="E101" t="str">
        <f t="shared" si="30"/>
        <v>A</v>
      </c>
      <c r="F101" s="264"/>
      <c r="G101" s="383">
        <f t="shared" si="46"/>
        <v>43.780224000000004</v>
      </c>
      <c r="H101" s="2">
        <v>4</v>
      </c>
      <c r="I101" s="236">
        <f t="shared" si="31"/>
        <v>10507.253760000001</v>
      </c>
      <c r="J101" s="236">
        <f t="shared" si="32"/>
        <v>2180.2243478260871</v>
      </c>
      <c r="K101" s="271">
        <v>15000</v>
      </c>
      <c r="L101" s="272">
        <f t="shared" si="33"/>
        <v>0.7004835840000001</v>
      </c>
      <c r="M101" s="22">
        <v>20</v>
      </c>
      <c r="N101" s="22">
        <v>14</v>
      </c>
      <c r="O101" s="271">
        <f t="shared" si="34"/>
        <v>16800</v>
      </c>
      <c r="P101" s="276">
        <f t="shared" si="35"/>
        <v>1.1200000000000001</v>
      </c>
      <c r="Q101" s="22">
        <v>230</v>
      </c>
      <c r="R101" s="317">
        <f t="shared" si="36"/>
        <v>1175.3000000000002</v>
      </c>
      <c r="S101" s="22">
        <v>40</v>
      </c>
      <c r="T101" s="22">
        <v>1</v>
      </c>
      <c r="U101" s="22">
        <f t="shared" si="51"/>
        <v>2400</v>
      </c>
      <c r="V101" s="280">
        <f t="shared" si="37"/>
        <v>0.16</v>
      </c>
      <c r="W101" s="22">
        <v>614</v>
      </c>
      <c r="X101" s="278">
        <f t="shared" si="38"/>
        <v>224.10999999999999</v>
      </c>
      <c r="Y101" s="264">
        <f t="shared" si="39"/>
        <v>1.5988954282189145</v>
      </c>
      <c r="Z101" s="236">
        <f t="shared" si="40"/>
        <v>1004.9243478260869</v>
      </c>
      <c r="AA101" s="19">
        <f t="shared" si="41"/>
        <v>0.4609270366272637</v>
      </c>
      <c r="AB101" s="236">
        <f t="shared" si="42"/>
        <v>780.81434782608687</v>
      </c>
      <c r="AC101" s="287">
        <f t="shared" si="43"/>
        <v>1.8273090608216165</v>
      </c>
      <c r="AD101" s="236">
        <f t="shared" si="44"/>
        <v>780.81434782608687</v>
      </c>
      <c r="AE101" s="19">
        <f t="shared" si="45"/>
        <v>0.358134862866127</v>
      </c>
      <c r="AF101" s="319">
        <f>SUM(T101,N101)</f>
        <v>15</v>
      </c>
      <c r="AG101" s="359">
        <f t="shared" si="47"/>
        <v>1.7590610004076168</v>
      </c>
      <c r="AH101" s="359">
        <f t="shared" si="48"/>
        <v>5.2173913043478262</v>
      </c>
      <c r="AI101" s="359">
        <f t="shared" si="49"/>
        <v>3.9087947882736156</v>
      </c>
      <c r="AJ101" s="360">
        <f t="shared" si="50"/>
        <v>5.1301515366095449</v>
      </c>
      <c r="AK101" s="360"/>
      <c r="AL101" s="360"/>
    </row>
    <row r="102" spans="1:38" x14ac:dyDescent="0.25">
      <c r="A102" s="8">
        <v>105</v>
      </c>
      <c r="B102" s="269">
        <v>1.5</v>
      </c>
      <c r="C102" s="236">
        <v>2208</v>
      </c>
      <c r="D102" s="236">
        <f t="shared" si="29"/>
        <v>1493.304347826087</v>
      </c>
      <c r="E102" t="str">
        <f t="shared" si="30"/>
        <v>A</v>
      </c>
      <c r="F102" s="264"/>
      <c r="G102" s="383">
        <f t="shared" si="46"/>
        <v>43.780224000000004</v>
      </c>
      <c r="H102" s="2">
        <v>6</v>
      </c>
      <c r="I102" s="236">
        <f t="shared" si="31"/>
        <v>15760.880640000001</v>
      </c>
      <c r="J102" s="236">
        <f t="shared" si="32"/>
        <v>3270.3365217391306</v>
      </c>
      <c r="K102" s="271">
        <v>15000</v>
      </c>
      <c r="L102" s="272">
        <f t="shared" si="33"/>
        <v>1.0507253760000002</v>
      </c>
      <c r="M102" s="22">
        <v>15</v>
      </c>
      <c r="N102" s="22">
        <v>18</v>
      </c>
      <c r="O102" s="271">
        <f t="shared" si="34"/>
        <v>16200</v>
      </c>
      <c r="P102" s="276">
        <f t="shared" si="35"/>
        <v>1.08</v>
      </c>
      <c r="Q102" s="22">
        <v>127</v>
      </c>
      <c r="R102" s="317">
        <f t="shared" si="36"/>
        <v>834.39</v>
      </c>
      <c r="S102" s="22"/>
      <c r="T102" s="22"/>
      <c r="U102" s="22" t="str">
        <f t="shared" si="51"/>
        <v/>
      </c>
      <c r="V102" s="280" t="str">
        <f t="shared" si="37"/>
        <v/>
      </c>
      <c r="W102" s="22"/>
      <c r="X102" s="278" t="str">
        <f t="shared" si="38"/>
        <v/>
      </c>
      <c r="Y102" s="264">
        <f t="shared" si="39"/>
        <v>1.0278613467121593</v>
      </c>
      <c r="Z102" s="236">
        <f t="shared" si="40"/>
        <v>2435.9465217391307</v>
      </c>
      <c r="AA102" s="19">
        <f t="shared" si="41"/>
        <v>0.74486111919874232</v>
      </c>
      <c r="AB102" s="236" t="str">
        <f t="shared" si="42"/>
        <v/>
      </c>
      <c r="AC102" s="287" t="str">
        <f t="shared" si="43"/>
        <v/>
      </c>
      <c r="AD102" s="236">
        <f t="shared" si="44"/>
        <v>2435.9465217391307</v>
      </c>
      <c r="AE102" s="19">
        <f t="shared" si="45"/>
        <v>0.74486111919874232</v>
      </c>
      <c r="AF102" s="19"/>
      <c r="AG102" s="359">
        <f t="shared" si="47"/>
        <v>1.7590610004076168</v>
      </c>
      <c r="AH102" s="359">
        <f t="shared" si="48"/>
        <v>7.0866141732283463</v>
      </c>
      <c r="AI102" s="359" t="str">
        <f t="shared" si="49"/>
        <v/>
      </c>
      <c r="AJ102" s="360" t="str">
        <f t="shared" si="50"/>
        <v/>
      </c>
      <c r="AK102" s="360"/>
      <c r="AL102" s="360"/>
    </row>
    <row r="103" spans="1:38" x14ac:dyDescent="0.25">
      <c r="A103" s="8">
        <v>107</v>
      </c>
      <c r="B103" s="269">
        <v>1</v>
      </c>
      <c r="C103" s="236">
        <v>1794</v>
      </c>
      <c r="D103" s="236">
        <f t="shared" si="29"/>
        <v>1344.578947368421</v>
      </c>
      <c r="E103" t="str">
        <f t="shared" si="30"/>
        <v>A</v>
      </c>
      <c r="F103" s="264"/>
      <c r="G103" s="383">
        <f t="shared" si="46"/>
        <v>42.255876000000001</v>
      </c>
      <c r="H103" s="2">
        <v>8</v>
      </c>
      <c r="I103" s="236">
        <f t="shared" si="31"/>
        <v>20282.820480000002</v>
      </c>
      <c r="J103" s="236">
        <f t="shared" si="32"/>
        <v>3926.1705263157896</v>
      </c>
      <c r="K103" s="271">
        <v>18000</v>
      </c>
      <c r="L103" s="272">
        <f t="shared" si="33"/>
        <v>1.1268233600000002</v>
      </c>
      <c r="M103" s="22">
        <v>16</v>
      </c>
      <c r="N103" s="22">
        <v>18</v>
      </c>
      <c r="O103" s="271">
        <f t="shared" si="34"/>
        <v>17280</v>
      </c>
      <c r="P103" s="276">
        <f t="shared" si="35"/>
        <v>0.96</v>
      </c>
      <c r="Q103" s="22">
        <v>131</v>
      </c>
      <c r="R103" s="317">
        <f t="shared" si="36"/>
        <v>860.67000000000007</v>
      </c>
      <c r="S103" s="22">
        <v>60</v>
      </c>
      <c r="T103" s="22">
        <v>2</v>
      </c>
      <c r="U103" s="22">
        <f t="shared" si="51"/>
        <v>7200</v>
      </c>
      <c r="V103" s="280">
        <f t="shared" si="37"/>
        <v>0.4</v>
      </c>
      <c r="W103" s="22">
        <v>561</v>
      </c>
      <c r="X103" s="278">
        <f t="shared" si="38"/>
        <v>409.53000000000003</v>
      </c>
      <c r="Y103" s="264">
        <f t="shared" si="39"/>
        <v>0.85195251898221191</v>
      </c>
      <c r="Z103" s="236">
        <f t="shared" si="40"/>
        <v>3065.5005263157896</v>
      </c>
      <c r="AA103" s="19">
        <f t="shared" si="41"/>
        <v>0.7807863937057189</v>
      </c>
      <c r="AB103" s="236">
        <f t="shared" si="42"/>
        <v>2655.9705263157894</v>
      </c>
      <c r="AC103" s="287">
        <f t="shared" si="43"/>
        <v>1.2069327352248003</v>
      </c>
      <c r="AD103" s="236">
        <f t="shared" si="44"/>
        <v>2655.9705263157894</v>
      </c>
      <c r="AE103" s="19">
        <f t="shared" si="45"/>
        <v>0.67647864719927975</v>
      </c>
      <c r="AF103" s="319">
        <f>SUM(T103,N103)</f>
        <v>20</v>
      </c>
      <c r="AG103" s="359">
        <f t="shared" si="47"/>
        <v>1.8856107816964811</v>
      </c>
      <c r="AH103" s="359">
        <f t="shared" si="48"/>
        <v>7.3282442748091601</v>
      </c>
      <c r="AI103" s="359">
        <f t="shared" si="49"/>
        <v>6.4171122994652405</v>
      </c>
      <c r="AJ103" s="360">
        <f t="shared" si="50"/>
        <v>7.2371310772747695</v>
      </c>
      <c r="AK103" s="360"/>
      <c r="AL103" s="360"/>
    </row>
    <row r="104" spans="1:38" x14ac:dyDescent="0.25">
      <c r="A104" s="8">
        <v>108</v>
      </c>
      <c r="B104" s="269">
        <v>1</v>
      </c>
      <c r="C104" s="236">
        <v>1656</v>
      </c>
      <c r="D104" s="236">
        <f t="shared" si="29"/>
        <v>1344.578947368421</v>
      </c>
      <c r="E104" t="str">
        <f t="shared" si="30"/>
        <v>A</v>
      </c>
      <c r="F104" s="264"/>
      <c r="G104" s="383">
        <f t="shared" si="46"/>
        <v>41.062176000000001</v>
      </c>
      <c r="H104" s="2">
        <v>6</v>
      </c>
      <c r="I104" s="236">
        <f t="shared" si="31"/>
        <v>14782.383360000002</v>
      </c>
      <c r="J104" s="236">
        <f t="shared" si="32"/>
        <v>2944.6278947368419</v>
      </c>
      <c r="K104" s="271">
        <v>30000</v>
      </c>
      <c r="L104" s="272">
        <f t="shared" si="33"/>
        <v>0.49274611200000007</v>
      </c>
      <c r="M104" s="22">
        <v>29</v>
      </c>
      <c r="N104" s="22">
        <v>18</v>
      </c>
      <c r="O104" s="271">
        <f t="shared" si="34"/>
        <v>31320</v>
      </c>
      <c r="P104" s="276">
        <f t="shared" si="35"/>
        <v>1.044</v>
      </c>
      <c r="Q104" s="22">
        <v>240</v>
      </c>
      <c r="R104" s="317">
        <f t="shared" si="36"/>
        <v>1576.8000000000002</v>
      </c>
      <c r="S104" s="22"/>
      <c r="T104" s="22"/>
      <c r="U104" s="22" t="str">
        <f t="shared" si="51"/>
        <v/>
      </c>
      <c r="V104" s="280" t="str">
        <f t="shared" si="37"/>
        <v/>
      </c>
      <c r="W104" s="22"/>
      <c r="X104" s="278" t="str">
        <f t="shared" si="38"/>
        <v/>
      </c>
      <c r="Y104" s="264">
        <f t="shared" si="39"/>
        <v>2.1187381789021602</v>
      </c>
      <c r="Z104" s="236">
        <f t="shared" si="40"/>
        <v>1367.8278947368417</v>
      </c>
      <c r="AA104" s="19">
        <f t="shared" si="41"/>
        <v>0.46451638157122155</v>
      </c>
      <c r="AB104" s="236" t="str">
        <f t="shared" si="42"/>
        <v/>
      </c>
      <c r="AC104" s="287" t="str">
        <f t="shared" si="43"/>
        <v/>
      </c>
      <c r="AD104" s="236">
        <f t="shared" si="44"/>
        <v>1367.8278947368417</v>
      </c>
      <c r="AE104" s="19">
        <f t="shared" si="45"/>
        <v>0.46451638157122155</v>
      </c>
      <c r="AF104" s="19"/>
      <c r="AG104" s="359">
        <f t="shared" si="47"/>
        <v>1.8323435487532782</v>
      </c>
      <c r="AH104" s="359">
        <f t="shared" si="48"/>
        <v>7.25</v>
      </c>
      <c r="AI104" s="359" t="str">
        <f t="shared" si="49"/>
        <v/>
      </c>
      <c r="AJ104" s="360" t="str">
        <f t="shared" si="50"/>
        <v/>
      </c>
      <c r="AK104" s="360"/>
      <c r="AL104" s="360"/>
    </row>
    <row r="105" spans="1:38" x14ac:dyDescent="0.25">
      <c r="A105" s="8">
        <v>109</v>
      </c>
      <c r="B105" s="269">
        <v>1.5</v>
      </c>
      <c r="C105" s="236">
        <v>2116</v>
      </c>
      <c r="D105" s="236">
        <f t="shared" si="29"/>
        <v>1493.304347826087</v>
      </c>
      <c r="E105" t="str">
        <f t="shared" si="30"/>
        <v>A</v>
      </c>
      <c r="F105" s="264"/>
      <c r="G105" s="383">
        <f t="shared" si="46"/>
        <v>43.708095999999998</v>
      </c>
      <c r="H105" s="2">
        <v>7</v>
      </c>
      <c r="I105" s="236">
        <f t="shared" si="31"/>
        <v>18357.400319999997</v>
      </c>
      <c r="J105" s="236">
        <f t="shared" si="32"/>
        <v>3815.3926086956517</v>
      </c>
      <c r="K105" s="271">
        <v>18000</v>
      </c>
      <c r="L105" s="272">
        <f t="shared" si="33"/>
        <v>1.0198555733333332</v>
      </c>
      <c r="M105" s="22">
        <v>16</v>
      </c>
      <c r="N105" s="22">
        <v>18</v>
      </c>
      <c r="O105" s="271">
        <f t="shared" si="34"/>
        <v>17280</v>
      </c>
      <c r="P105" s="276">
        <f t="shared" si="35"/>
        <v>0.96</v>
      </c>
      <c r="Q105" s="22">
        <v>127</v>
      </c>
      <c r="R105" s="317">
        <f t="shared" si="36"/>
        <v>834.39</v>
      </c>
      <c r="S105" s="22">
        <v>70</v>
      </c>
      <c r="T105" s="22">
        <v>1</v>
      </c>
      <c r="U105" s="22">
        <f t="shared" si="51"/>
        <v>4200</v>
      </c>
      <c r="V105" s="280">
        <f t="shared" si="37"/>
        <v>0.23333333333333334</v>
      </c>
      <c r="W105" s="22">
        <v>1400</v>
      </c>
      <c r="X105" s="278">
        <f t="shared" si="38"/>
        <v>510.99999999999994</v>
      </c>
      <c r="Y105" s="264">
        <f t="shared" si="39"/>
        <v>0.94130975512768034</v>
      </c>
      <c r="Z105" s="236">
        <f t="shared" si="40"/>
        <v>2981.0026086956518</v>
      </c>
      <c r="AA105" s="19">
        <f t="shared" si="41"/>
        <v>0.781309530741779</v>
      </c>
      <c r="AB105" s="236">
        <f t="shared" si="42"/>
        <v>2470.0026086956518</v>
      </c>
      <c r="AC105" s="287">
        <f t="shared" si="43"/>
        <v>1.1701003206101028</v>
      </c>
      <c r="AD105" s="236">
        <f t="shared" si="44"/>
        <v>2470.0026086956518</v>
      </c>
      <c r="AE105" s="19">
        <f t="shared" si="45"/>
        <v>0.64737835971749669</v>
      </c>
      <c r="AF105" s="319">
        <f>SUM(T105,N105)</f>
        <v>19</v>
      </c>
      <c r="AG105" s="359">
        <f t="shared" si="47"/>
        <v>1.7561629441565247</v>
      </c>
      <c r="AH105" s="359">
        <f t="shared" si="48"/>
        <v>7.5590551181102361</v>
      </c>
      <c r="AI105" s="359">
        <f t="shared" si="49"/>
        <v>3</v>
      </c>
      <c r="AJ105" s="360">
        <f t="shared" si="50"/>
        <v>7.3191048487360124</v>
      </c>
      <c r="AK105" s="360"/>
      <c r="AL105" s="360"/>
    </row>
    <row r="106" spans="1:38" x14ac:dyDescent="0.25">
      <c r="A106" s="8">
        <v>110</v>
      </c>
      <c r="B106" s="269">
        <v>1.5</v>
      </c>
      <c r="C106" s="236">
        <v>2185</v>
      </c>
      <c r="D106" s="236">
        <f t="shared" si="29"/>
        <v>1493.304347826087</v>
      </c>
      <c r="E106" t="str">
        <f t="shared" si="30"/>
        <v>A</v>
      </c>
      <c r="F106" s="264"/>
      <c r="G106" s="383">
        <f t="shared" si="46"/>
        <v>43.776474999999998</v>
      </c>
      <c r="H106" s="2">
        <v>4</v>
      </c>
      <c r="I106" s="236">
        <f t="shared" si="31"/>
        <v>10506.353999999999</v>
      </c>
      <c r="J106" s="236">
        <f t="shared" si="32"/>
        <v>2180.2243478260871</v>
      </c>
      <c r="K106" s="271">
        <v>12000</v>
      </c>
      <c r="L106" s="272">
        <f t="shared" si="33"/>
        <v>0.87552949999999996</v>
      </c>
      <c r="M106" s="22">
        <v>25</v>
      </c>
      <c r="N106" s="22">
        <v>8</v>
      </c>
      <c r="O106" s="271">
        <f t="shared" si="34"/>
        <v>12000</v>
      </c>
      <c r="P106" s="276">
        <f t="shared" si="35"/>
        <v>1</v>
      </c>
      <c r="Q106" s="22">
        <v>170</v>
      </c>
      <c r="R106" s="317">
        <f t="shared" si="36"/>
        <v>496.40000000000003</v>
      </c>
      <c r="S106" s="22"/>
      <c r="T106" s="22"/>
      <c r="U106" s="22" t="str">
        <f t="shared" si="51"/>
        <v/>
      </c>
      <c r="V106" s="280" t="str">
        <f t="shared" si="37"/>
        <v/>
      </c>
      <c r="W106" s="22"/>
      <c r="X106" s="278" t="str">
        <f t="shared" si="38"/>
        <v/>
      </c>
      <c r="Y106" s="264">
        <f t="shared" si="39"/>
        <v>1.1421659692791619</v>
      </c>
      <c r="Z106" s="236">
        <f t="shared" si="40"/>
        <v>1683.824347826087</v>
      </c>
      <c r="AA106" s="19">
        <f t="shared" si="41"/>
        <v>0.77231700925872004</v>
      </c>
      <c r="AB106" s="236" t="str">
        <f t="shared" si="42"/>
        <v/>
      </c>
      <c r="AC106" s="287" t="str">
        <f t="shared" si="43"/>
        <v/>
      </c>
      <c r="AD106" s="236">
        <f t="shared" si="44"/>
        <v>1683.824347826087</v>
      </c>
      <c r="AE106" s="19">
        <f t="shared" si="45"/>
        <v>0.77231700925872004</v>
      </c>
      <c r="AF106" s="19"/>
      <c r="AG106" s="359">
        <f t="shared" si="47"/>
        <v>1.7589103680195655</v>
      </c>
      <c r="AH106" s="359">
        <f t="shared" si="48"/>
        <v>8.8235294117647065</v>
      </c>
      <c r="AI106" s="359" t="str">
        <f t="shared" si="49"/>
        <v/>
      </c>
      <c r="AJ106" s="360" t="str">
        <f t="shared" si="50"/>
        <v/>
      </c>
      <c r="AK106" s="360"/>
      <c r="AL106" s="360"/>
    </row>
    <row r="107" spans="1:38" x14ac:dyDescent="0.25">
      <c r="A107" s="8">
        <v>111</v>
      </c>
      <c r="B107" s="269">
        <v>2</v>
      </c>
      <c r="C107" s="236">
        <v>2231</v>
      </c>
      <c r="D107" s="236">
        <f t="shared" si="29"/>
        <v>2040.0714285714287</v>
      </c>
      <c r="E107" t="str">
        <f t="shared" si="30"/>
        <v>A</v>
      </c>
      <c r="F107" s="264"/>
      <c r="G107" s="383">
        <f t="shared" si="46"/>
        <v>43.774450999999999</v>
      </c>
      <c r="H107" s="2">
        <v>8</v>
      </c>
      <c r="I107" s="236">
        <f t="shared" si="31"/>
        <v>21011.73648</v>
      </c>
      <c r="J107" s="236">
        <f t="shared" si="32"/>
        <v>5957.0085714285724</v>
      </c>
      <c r="K107" s="271">
        <v>30000</v>
      </c>
      <c r="L107" s="272">
        <f t="shared" si="33"/>
        <v>0.70039121599999998</v>
      </c>
      <c r="M107" s="22">
        <v>28</v>
      </c>
      <c r="N107" s="22">
        <v>18</v>
      </c>
      <c r="O107" s="271">
        <f t="shared" si="34"/>
        <v>30240</v>
      </c>
      <c r="P107" s="276">
        <f t="shared" si="35"/>
        <v>1.008</v>
      </c>
      <c r="Q107" s="22">
        <v>660</v>
      </c>
      <c r="R107" s="317">
        <f t="shared" si="36"/>
        <v>4336.2000000000007</v>
      </c>
      <c r="S107" s="22"/>
      <c r="T107" s="22"/>
      <c r="U107" s="22" t="str">
        <f t="shared" si="51"/>
        <v/>
      </c>
      <c r="V107" s="280" t="str">
        <f t="shared" si="37"/>
        <v/>
      </c>
      <c r="W107" s="22"/>
      <c r="X107" s="278" t="str">
        <f t="shared" si="38"/>
        <v/>
      </c>
      <c r="Y107" s="264">
        <f t="shared" si="39"/>
        <v>1.439195662328238</v>
      </c>
      <c r="Z107" s="236">
        <f t="shared" si="40"/>
        <v>1620.8085714285717</v>
      </c>
      <c r="AA107" s="19">
        <f t="shared" si="41"/>
        <v>0.27208431077343231</v>
      </c>
      <c r="AB107" s="236" t="str">
        <f t="shared" si="42"/>
        <v/>
      </c>
      <c r="AC107" s="287" t="str">
        <f t="shared" si="43"/>
        <v/>
      </c>
      <c r="AD107" s="236">
        <f t="shared" si="44"/>
        <v>1620.8085714285717</v>
      </c>
      <c r="AE107" s="19">
        <f t="shared" si="45"/>
        <v>0.27208431077343231</v>
      </c>
      <c r="AF107" s="19"/>
      <c r="AG107" s="359">
        <f t="shared" si="47"/>
        <v>1.2874387745527116</v>
      </c>
      <c r="AH107" s="359">
        <f t="shared" si="48"/>
        <v>2.5454545454545454</v>
      </c>
      <c r="AI107" s="359" t="str">
        <f t="shared" si="49"/>
        <v/>
      </c>
      <c r="AJ107" s="360" t="str">
        <f t="shared" si="50"/>
        <v/>
      </c>
      <c r="AK107" s="360"/>
      <c r="AL107" s="360"/>
    </row>
    <row r="108" spans="1:38" x14ac:dyDescent="0.25">
      <c r="A108" s="8">
        <v>112</v>
      </c>
      <c r="B108" s="269">
        <v>1</v>
      </c>
      <c r="C108" s="236">
        <v>1794</v>
      </c>
      <c r="D108" s="236">
        <f t="shared" si="29"/>
        <v>1344.578947368421</v>
      </c>
      <c r="E108" t="str">
        <f t="shared" si="30"/>
        <v>A</v>
      </c>
      <c r="F108" s="264"/>
      <c r="G108" s="383">
        <f t="shared" si="46"/>
        <v>42.255876000000001</v>
      </c>
      <c r="H108" s="2">
        <v>4</v>
      </c>
      <c r="I108" s="236">
        <f t="shared" si="31"/>
        <v>10141.410240000001</v>
      </c>
      <c r="J108" s="236">
        <f t="shared" si="32"/>
        <v>1963.0852631578948</v>
      </c>
      <c r="K108" s="271">
        <v>18000</v>
      </c>
      <c r="L108" s="272">
        <f t="shared" si="33"/>
        <v>0.56341168000000008</v>
      </c>
      <c r="M108" s="22">
        <v>16</v>
      </c>
      <c r="N108" s="22">
        <v>18</v>
      </c>
      <c r="O108" s="271">
        <f t="shared" si="34"/>
        <v>17280</v>
      </c>
      <c r="P108" s="276">
        <f t="shared" si="35"/>
        <v>0.96</v>
      </c>
      <c r="Q108" s="22">
        <v>125</v>
      </c>
      <c r="R108" s="317">
        <f t="shared" si="36"/>
        <v>821.25</v>
      </c>
      <c r="S108" s="22"/>
      <c r="T108" s="22"/>
      <c r="U108" s="22" t="str">
        <f t="shared" si="51"/>
        <v/>
      </c>
      <c r="V108" s="280" t="str">
        <f t="shared" si="37"/>
        <v/>
      </c>
      <c r="W108" s="22"/>
      <c r="X108" s="278" t="str">
        <f t="shared" si="38"/>
        <v/>
      </c>
      <c r="Y108" s="264">
        <f t="shared" si="39"/>
        <v>1.7039050379644238</v>
      </c>
      <c r="Z108" s="236">
        <f t="shared" si="40"/>
        <v>1141.8352631578948</v>
      </c>
      <c r="AA108" s="19">
        <f t="shared" si="41"/>
        <v>0.581653423102517</v>
      </c>
      <c r="AB108" s="236" t="str">
        <f t="shared" si="42"/>
        <v/>
      </c>
      <c r="AC108" s="287" t="str">
        <f t="shared" si="43"/>
        <v/>
      </c>
      <c r="AD108" s="236">
        <f t="shared" si="44"/>
        <v>1141.8352631578948</v>
      </c>
      <c r="AE108" s="19">
        <f t="shared" si="45"/>
        <v>0.581653423102517</v>
      </c>
      <c r="AF108" s="19"/>
      <c r="AG108" s="359">
        <f t="shared" si="47"/>
        <v>1.8856107816964811</v>
      </c>
      <c r="AH108" s="359">
        <f t="shared" si="48"/>
        <v>7.68</v>
      </c>
      <c r="AI108" s="359" t="str">
        <f t="shared" si="49"/>
        <v/>
      </c>
      <c r="AJ108" s="360" t="str">
        <f t="shared" si="50"/>
        <v/>
      </c>
      <c r="AK108" s="360"/>
      <c r="AL108" s="360"/>
    </row>
    <row r="109" spans="1:38" x14ac:dyDescent="0.25">
      <c r="A109" s="8">
        <v>113</v>
      </c>
      <c r="B109" s="269">
        <v>2</v>
      </c>
      <c r="C109" s="236">
        <v>3105</v>
      </c>
      <c r="D109" s="236">
        <f t="shared" si="29"/>
        <v>2040.0714285714287</v>
      </c>
      <c r="E109" t="str">
        <f t="shared" si="30"/>
        <v>A</v>
      </c>
      <c r="F109" s="264"/>
      <c r="G109" s="383">
        <f t="shared" si="46"/>
        <v>36.499274999999997</v>
      </c>
      <c r="H109" s="2">
        <v>9</v>
      </c>
      <c r="I109" s="236">
        <f t="shared" si="31"/>
        <v>19709.608499999998</v>
      </c>
      <c r="J109" s="236">
        <f t="shared" si="32"/>
        <v>6701.6346428571442</v>
      </c>
      <c r="K109" s="271">
        <v>31000</v>
      </c>
      <c r="L109" s="272">
        <f t="shared" si="33"/>
        <v>0.6357938225806451</v>
      </c>
      <c r="M109" s="22">
        <v>18</v>
      </c>
      <c r="N109" s="22">
        <v>18</v>
      </c>
      <c r="O109" s="271">
        <f t="shared" si="34"/>
        <v>19440</v>
      </c>
      <c r="P109" s="276">
        <f t="shared" si="35"/>
        <v>0.62709677419354837</v>
      </c>
      <c r="Q109" s="22">
        <v>264</v>
      </c>
      <c r="R109" s="317">
        <f t="shared" si="36"/>
        <v>1734.48</v>
      </c>
      <c r="S109" s="22">
        <v>45</v>
      </c>
      <c r="T109" s="22">
        <v>2</v>
      </c>
      <c r="U109" s="22">
        <f t="shared" si="51"/>
        <v>5400</v>
      </c>
      <c r="V109" s="280">
        <f t="shared" si="37"/>
        <v>0.17419354838709677</v>
      </c>
      <c r="W109" s="22">
        <v>1390</v>
      </c>
      <c r="X109" s="278">
        <f t="shared" si="38"/>
        <v>1014.6999999999999</v>
      </c>
      <c r="Y109" s="264">
        <f t="shared" si="39"/>
        <v>0.98632096116977674</v>
      </c>
      <c r="Z109" s="236">
        <f t="shared" si="40"/>
        <v>4967.1546428571437</v>
      </c>
      <c r="AA109" s="19">
        <f t="shared" si="41"/>
        <v>0.74118553271944254</v>
      </c>
      <c r="AB109" s="236">
        <f t="shared" si="42"/>
        <v>3952.4546428571439</v>
      </c>
      <c r="AC109" s="287">
        <f t="shared" si="43"/>
        <v>1.2602990059391592</v>
      </c>
      <c r="AD109" s="236">
        <f t="shared" si="44"/>
        <v>3952.4546428571439</v>
      </c>
      <c r="AE109" s="19">
        <f t="shared" si="45"/>
        <v>0.5897747122144027</v>
      </c>
      <c r="AF109" s="319">
        <f>SUM(T109,N109)</f>
        <v>20</v>
      </c>
      <c r="AG109" s="359">
        <f t="shared" si="47"/>
        <v>1.0734705017331325</v>
      </c>
      <c r="AH109" s="359">
        <f t="shared" si="48"/>
        <v>4.0909090909090908</v>
      </c>
      <c r="AI109" s="359">
        <f t="shared" si="49"/>
        <v>1.9424460431654675</v>
      </c>
      <c r="AJ109" s="360">
        <f t="shared" si="50"/>
        <v>3.876062786134729</v>
      </c>
      <c r="AK109" s="360"/>
      <c r="AL109" s="360"/>
    </row>
    <row r="110" spans="1:38" x14ac:dyDescent="0.25">
      <c r="A110" s="8">
        <v>114</v>
      </c>
      <c r="B110" s="269">
        <v>1</v>
      </c>
      <c r="C110" s="236">
        <v>1817</v>
      </c>
      <c r="D110" s="236">
        <f t="shared" si="29"/>
        <v>1344.578947368421</v>
      </c>
      <c r="E110" t="str">
        <f t="shared" si="30"/>
        <v>A</v>
      </c>
      <c r="F110" s="264"/>
      <c r="G110" s="383">
        <f t="shared" si="46"/>
        <v>42.421498999999997</v>
      </c>
      <c r="H110" s="2">
        <v>4</v>
      </c>
      <c r="I110" s="236">
        <f t="shared" si="31"/>
        <v>10181.159759999999</v>
      </c>
      <c r="J110" s="236">
        <f t="shared" si="32"/>
        <v>1963.0852631578948</v>
      </c>
      <c r="K110" s="271">
        <v>15000</v>
      </c>
      <c r="L110" s="272">
        <f t="shared" si="33"/>
        <v>0.67874398399999991</v>
      </c>
      <c r="M110" s="22">
        <v>41</v>
      </c>
      <c r="N110" s="22">
        <v>6</v>
      </c>
      <c r="O110" s="271">
        <f t="shared" si="34"/>
        <v>14760</v>
      </c>
      <c r="P110" s="276">
        <f t="shared" si="35"/>
        <v>0.98399999999999999</v>
      </c>
      <c r="Q110" s="22">
        <v>1542</v>
      </c>
      <c r="R110" s="317">
        <f t="shared" si="36"/>
        <v>3376.98</v>
      </c>
      <c r="S110" s="22"/>
      <c r="T110" s="22"/>
      <c r="U110" s="22" t="str">
        <f t="shared" si="51"/>
        <v/>
      </c>
      <c r="V110" s="280" t="str">
        <f t="shared" si="37"/>
        <v/>
      </c>
      <c r="W110" s="22"/>
      <c r="X110" s="278" t="str">
        <f t="shared" si="38"/>
        <v/>
      </c>
      <c r="Y110" s="264">
        <f t="shared" si="39"/>
        <v>1.4497366064315644</v>
      </c>
      <c r="Z110" s="236">
        <f t="shared" si="40"/>
        <v>-1413.8947368421052</v>
      </c>
      <c r="AA110" s="19">
        <f t="shared" si="41"/>
        <v>-0.72024112420245034</v>
      </c>
      <c r="AB110" s="236" t="str">
        <f t="shared" si="42"/>
        <v/>
      </c>
      <c r="AC110" s="287" t="str">
        <f t="shared" si="43"/>
        <v/>
      </c>
      <c r="AD110" s="236">
        <f t="shared" si="44"/>
        <v>-1413.8947368421052</v>
      </c>
      <c r="AE110" s="19">
        <f t="shared" si="45"/>
        <v>-0.72024112420245034</v>
      </c>
      <c r="AF110" s="19"/>
      <c r="AG110" s="359">
        <f t="shared" si="47"/>
        <v>1.8930014819743999</v>
      </c>
      <c r="AH110" s="359">
        <f t="shared" si="48"/>
        <v>1.595330739299611</v>
      </c>
      <c r="AI110" s="359" t="str">
        <f t="shared" si="49"/>
        <v/>
      </c>
      <c r="AJ110" s="360" t="str">
        <f t="shared" si="50"/>
        <v/>
      </c>
      <c r="AK110" s="360"/>
      <c r="AL110" s="360"/>
    </row>
    <row r="111" spans="1:38" x14ac:dyDescent="0.25">
      <c r="A111" s="8">
        <v>115</v>
      </c>
      <c r="B111" s="269">
        <v>0.75</v>
      </c>
      <c r="C111" s="236">
        <v>1633</v>
      </c>
      <c r="D111" s="236">
        <f t="shared" si="29"/>
        <v>994.76</v>
      </c>
      <c r="E111" t="str">
        <f t="shared" si="30"/>
        <v>B</v>
      </c>
      <c r="F111" s="264">
        <f t="shared" si="52"/>
        <v>1.9639999999999997</v>
      </c>
      <c r="G111" s="383">
        <f t="shared" si="46"/>
        <v>40.829898999999997</v>
      </c>
      <c r="H111" s="2">
        <v>7</v>
      </c>
      <c r="I111" s="236">
        <f t="shared" si="31"/>
        <v>17148.557579999997</v>
      </c>
      <c r="J111" s="236">
        <f t="shared" si="32"/>
        <v>2541.6117999999997</v>
      </c>
      <c r="K111" s="271">
        <v>14000</v>
      </c>
      <c r="L111" s="272">
        <f t="shared" si="33"/>
        <v>1.2248969699999999</v>
      </c>
      <c r="M111" s="22">
        <v>19</v>
      </c>
      <c r="N111" s="22">
        <v>12</v>
      </c>
      <c r="O111" s="271">
        <f t="shared" si="34"/>
        <v>13680</v>
      </c>
      <c r="P111" s="276">
        <f t="shared" si="35"/>
        <v>0.97714285714285709</v>
      </c>
      <c r="Q111" s="22">
        <v>188</v>
      </c>
      <c r="R111" s="317">
        <f t="shared" si="36"/>
        <v>823.43999999999994</v>
      </c>
      <c r="S111" s="22"/>
      <c r="T111" s="22"/>
      <c r="U111" s="22" t="str">
        <f t="shared" si="51"/>
        <v/>
      </c>
      <c r="V111" s="280" t="str">
        <f t="shared" si="37"/>
        <v/>
      </c>
      <c r="W111" s="22"/>
      <c r="X111" s="278" t="str">
        <f t="shared" si="38"/>
        <v/>
      </c>
      <c r="Y111" s="264">
        <f t="shared" si="39"/>
        <v>0.79773473285908869</v>
      </c>
      <c r="Z111" s="236">
        <f t="shared" si="40"/>
        <v>1718.1717999999996</v>
      </c>
      <c r="AA111" s="19">
        <f t="shared" si="41"/>
        <v>0.67601661276517522</v>
      </c>
      <c r="AB111" s="236" t="str">
        <f t="shared" si="42"/>
        <v/>
      </c>
      <c r="AC111" s="287" t="str">
        <f t="shared" si="43"/>
        <v/>
      </c>
      <c r="AD111" s="236">
        <f t="shared" si="44"/>
        <v>1718.1717999999996</v>
      </c>
      <c r="AE111" s="19">
        <f t="shared" si="45"/>
        <v>0.67601661276517522</v>
      </c>
      <c r="AF111" s="19"/>
      <c r="AG111" s="359">
        <f t="shared" si="47"/>
        <v>2.4626984800353853</v>
      </c>
      <c r="AH111" s="359">
        <f t="shared" si="48"/>
        <v>6.0638297872340425</v>
      </c>
      <c r="AI111" s="359" t="str">
        <f t="shared" si="49"/>
        <v/>
      </c>
      <c r="AJ111" s="360" t="str">
        <f t="shared" si="50"/>
        <v/>
      </c>
      <c r="AK111" s="360"/>
      <c r="AL111" s="360"/>
    </row>
    <row r="112" spans="1:38" x14ac:dyDescent="0.25">
      <c r="A112" s="8">
        <v>116</v>
      </c>
      <c r="B112" s="269">
        <v>2</v>
      </c>
      <c r="C112" s="236">
        <v>2530</v>
      </c>
      <c r="D112" s="236">
        <f t="shared" si="29"/>
        <v>2040.0714285714287</v>
      </c>
      <c r="E112" t="str">
        <f t="shared" si="30"/>
        <v>A</v>
      </c>
      <c r="F112" s="264"/>
      <c r="G112" s="383">
        <f t="shared" si="46"/>
        <v>42.832900000000002</v>
      </c>
      <c r="H112" s="2">
        <v>7</v>
      </c>
      <c r="I112" s="236">
        <f t="shared" si="31"/>
        <v>17989.818000000003</v>
      </c>
      <c r="J112" s="236">
        <f t="shared" si="32"/>
        <v>5212.3824999999997</v>
      </c>
      <c r="K112" s="271">
        <v>20000</v>
      </c>
      <c r="L112" s="272">
        <f t="shared" si="33"/>
        <v>0.89949090000000009</v>
      </c>
      <c r="M112" s="22">
        <v>24</v>
      </c>
      <c r="N112" s="22">
        <v>10</v>
      </c>
      <c r="O112" s="271">
        <f t="shared" si="34"/>
        <v>14400</v>
      </c>
      <c r="P112" s="276">
        <f t="shared" si="35"/>
        <v>0.72</v>
      </c>
      <c r="Q112" s="22">
        <v>450</v>
      </c>
      <c r="R112" s="317">
        <f t="shared" si="36"/>
        <v>1642.5</v>
      </c>
      <c r="S112" s="22"/>
      <c r="T112" s="22"/>
      <c r="U112" s="22" t="str">
        <f t="shared" si="51"/>
        <v/>
      </c>
      <c r="V112" s="280" t="str">
        <f t="shared" si="37"/>
        <v/>
      </c>
      <c r="W112" s="22"/>
      <c r="X112" s="278" t="str">
        <f t="shared" si="38"/>
        <v/>
      </c>
      <c r="Y112" s="264">
        <f t="shared" si="39"/>
        <v>0.80045278946123843</v>
      </c>
      <c r="Z112" s="236">
        <f t="shared" si="40"/>
        <v>3569.8824999999997</v>
      </c>
      <c r="AA112" s="19">
        <f t="shared" si="41"/>
        <v>0.68488498301880185</v>
      </c>
      <c r="AB112" s="236" t="str">
        <f t="shared" si="42"/>
        <v/>
      </c>
      <c r="AC112" s="287" t="str">
        <f t="shared" si="43"/>
        <v/>
      </c>
      <c r="AD112" s="236">
        <f t="shared" si="44"/>
        <v>3569.8824999999997</v>
      </c>
      <c r="AE112" s="19">
        <f t="shared" si="45"/>
        <v>0.68488498301880185</v>
      </c>
      <c r="AF112" s="19"/>
      <c r="AG112" s="359">
        <f t="shared" si="47"/>
        <v>1.2597470676797031</v>
      </c>
      <c r="AH112" s="359">
        <f t="shared" si="48"/>
        <v>3.2</v>
      </c>
      <c r="AI112" s="359" t="str">
        <f t="shared" si="49"/>
        <v/>
      </c>
      <c r="AJ112" s="360" t="str">
        <f t="shared" si="50"/>
        <v/>
      </c>
      <c r="AK112" s="360"/>
      <c r="AL112" s="360"/>
    </row>
    <row r="113" spans="1:38" x14ac:dyDescent="0.25">
      <c r="A113" s="8">
        <v>117</v>
      </c>
      <c r="B113" s="269">
        <v>1</v>
      </c>
      <c r="C113" s="236">
        <v>1794</v>
      </c>
      <c r="D113" s="236">
        <f t="shared" si="29"/>
        <v>1344.578947368421</v>
      </c>
      <c r="E113" t="str">
        <f t="shared" si="30"/>
        <v>A</v>
      </c>
      <c r="F113" s="264"/>
      <c r="G113" s="383">
        <f t="shared" si="46"/>
        <v>42.255876000000001</v>
      </c>
      <c r="H113" s="2">
        <v>9</v>
      </c>
      <c r="I113" s="236">
        <f t="shared" si="31"/>
        <v>22818.173040000001</v>
      </c>
      <c r="J113" s="236">
        <f t="shared" si="32"/>
        <v>4416.9418421052633</v>
      </c>
      <c r="K113" s="271">
        <v>14000</v>
      </c>
      <c r="L113" s="272">
        <f t="shared" si="33"/>
        <v>1.629869502857143</v>
      </c>
      <c r="M113" s="22">
        <v>15</v>
      </c>
      <c r="N113" s="22">
        <v>17</v>
      </c>
      <c r="O113" s="271">
        <f t="shared" si="34"/>
        <v>15300</v>
      </c>
      <c r="P113" s="276">
        <f t="shared" si="35"/>
        <v>1.0928571428571427</v>
      </c>
      <c r="Q113" s="22">
        <v>174</v>
      </c>
      <c r="R113" s="317">
        <f t="shared" si="36"/>
        <v>1079.67</v>
      </c>
      <c r="S113" s="22">
        <v>55</v>
      </c>
      <c r="T113" s="22">
        <v>1</v>
      </c>
      <c r="U113" s="22">
        <f t="shared" si="51"/>
        <v>3300</v>
      </c>
      <c r="V113" s="280">
        <f t="shared" si="37"/>
        <v>0.23571428571428571</v>
      </c>
      <c r="W113" s="22">
        <v>1100</v>
      </c>
      <c r="X113" s="278">
        <f t="shared" si="38"/>
        <v>401.50000000000006</v>
      </c>
      <c r="Y113" s="264">
        <f t="shared" si="39"/>
        <v>0.67051818623600012</v>
      </c>
      <c r="Z113" s="236">
        <f t="shared" si="40"/>
        <v>3337.2718421052632</v>
      </c>
      <c r="AA113" s="19">
        <f t="shared" si="41"/>
        <v>0.75556164455056696</v>
      </c>
      <c r="AB113" s="236">
        <f t="shared" si="42"/>
        <v>2935.7718421052632</v>
      </c>
      <c r="AC113" s="287">
        <f t="shared" si="43"/>
        <v>0.81513975581631393</v>
      </c>
      <c r="AD113" s="236">
        <f t="shared" si="44"/>
        <v>2935.7718421052632</v>
      </c>
      <c r="AE113" s="19">
        <f t="shared" si="45"/>
        <v>0.66466164759506441</v>
      </c>
      <c r="AF113" s="319">
        <f>SUM(T113,N113)</f>
        <v>18</v>
      </c>
      <c r="AG113" s="359">
        <f t="shared" si="47"/>
        <v>1.8856107816964811</v>
      </c>
      <c r="AH113" s="359">
        <f t="shared" si="48"/>
        <v>5.1724137931034484</v>
      </c>
      <c r="AI113" s="359">
        <f t="shared" si="49"/>
        <v>3</v>
      </c>
      <c r="AJ113" s="360">
        <f t="shared" si="50"/>
        <v>5.0517241379310347</v>
      </c>
      <c r="AK113" s="360"/>
      <c r="AL113" s="360"/>
    </row>
    <row r="114" spans="1:38" x14ac:dyDescent="0.25">
      <c r="A114" s="8">
        <v>119</v>
      </c>
      <c r="B114" s="269">
        <v>1.5</v>
      </c>
      <c r="C114" s="236">
        <v>2208</v>
      </c>
      <c r="D114" s="236">
        <f t="shared" si="29"/>
        <v>1493.304347826087</v>
      </c>
      <c r="E114" t="str">
        <f t="shared" si="30"/>
        <v>A</v>
      </c>
      <c r="F114" s="264"/>
      <c r="G114" s="383">
        <f t="shared" si="46"/>
        <v>43.780224000000004</v>
      </c>
      <c r="H114" s="2">
        <v>7</v>
      </c>
      <c r="I114" s="236">
        <f t="shared" si="31"/>
        <v>18387.694080000005</v>
      </c>
      <c r="J114" s="236">
        <f t="shared" si="32"/>
        <v>3815.3926086956517</v>
      </c>
      <c r="K114" s="271">
        <v>7000</v>
      </c>
      <c r="L114" s="272">
        <f t="shared" si="33"/>
        <v>2.6268134400000007</v>
      </c>
      <c r="M114" s="22">
        <v>15</v>
      </c>
      <c r="N114" s="22">
        <v>12</v>
      </c>
      <c r="O114" s="271">
        <f t="shared" si="34"/>
        <v>10800</v>
      </c>
      <c r="P114" s="276">
        <f t="shared" si="35"/>
        <v>1.5428571428571429</v>
      </c>
      <c r="Q114" s="22">
        <v>160</v>
      </c>
      <c r="R114" s="317">
        <f t="shared" si="36"/>
        <v>700.8</v>
      </c>
      <c r="S114" s="22"/>
      <c r="T114" s="22"/>
      <c r="U114" s="22" t="str">
        <f t="shared" si="51"/>
        <v/>
      </c>
      <c r="V114" s="280" t="str">
        <f t="shared" si="37"/>
        <v/>
      </c>
      <c r="W114" s="22"/>
      <c r="X114" s="278" t="str">
        <f t="shared" si="38"/>
        <v/>
      </c>
      <c r="Y114" s="264">
        <f t="shared" si="39"/>
        <v>0.58734934097837666</v>
      </c>
      <c r="Z114" s="236">
        <f t="shared" si="40"/>
        <v>3114.5926086956515</v>
      </c>
      <c r="AA114" s="19">
        <f t="shared" si="41"/>
        <v>0.81632296545241279</v>
      </c>
      <c r="AB114" s="236" t="str">
        <f t="shared" si="42"/>
        <v/>
      </c>
      <c r="AC114" s="287" t="str">
        <f t="shared" si="43"/>
        <v/>
      </c>
      <c r="AD114" s="236">
        <f t="shared" si="44"/>
        <v>3114.5926086956515</v>
      </c>
      <c r="AE114" s="19">
        <f t="shared" si="45"/>
        <v>0.81632296545241279</v>
      </c>
      <c r="AF114" s="19"/>
      <c r="AG114" s="359">
        <f t="shared" si="47"/>
        <v>1.7590610004076168</v>
      </c>
      <c r="AH114" s="359">
        <f t="shared" si="48"/>
        <v>5.625</v>
      </c>
      <c r="AI114" s="359" t="str">
        <f t="shared" si="49"/>
        <v/>
      </c>
      <c r="AJ114" s="360" t="str">
        <f t="shared" si="50"/>
        <v/>
      </c>
      <c r="AK114" s="360"/>
      <c r="AL114" s="360"/>
    </row>
    <row r="115" spans="1:38" x14ac:dyDescent="0.25">
      <c r="A115" s="8">
        <v>121</v>
      </c>
      <c r="B115" s="269">
        <v>0.75</v>
      </c>
      <c r="C115" s="236">
        <v>1265</v>
      </c>
      <c r="D115" s="236">
        <f t="shared" si="29"/>
        <v>994.76</v>
      </c>
      <c r="E115" t="str">
        <f t="shared" si="30"/>
        <v>B</v>
      </c>
      <c r="F115" s="264">
        <f t="shared" si="52"/>
        <v>1.9639999999999997</v>
      </c>
      <c r="G115" s="383">
        <f t="shared" si="46"/>
        <v>35.818474999999999</v>
      </c>
      <c r="H115" s="2">
        <v>7</v>
      </c>
      <c r="I115" s="236">
        <f t="shared" si="31"/>
        <v>15043.7595</v>
      </c>
      <c r="J115" s="236">
        <f t="shared" si="32"/>
        <v>2541.6117999999997</v>
      </c>
      <c r="K115" s="271">
        <v>17000</v>
      </c>
      <c r="L115" s="272">
        <f t="shared" si="33"/>
        <v>0.88492702941176471</v>
      </c>
      <c r="M115" s="22">
        <v>15</v>
      </c>
      <c r="N115" s="22">
        <v>13</v>
      </c>
      <c r="O115" s="271">
        <f t="shared" si="34"/>
        <v>11700</v>
      </c>
      <c r="P115" s="276">
        <f t="shared" si="35"/>
        <v>0.68823529411764706</v>
      </c>
      <c r="Q115" s="22">
        <v>210</v>
      </c>
      <c r="R115" s="317">
        <f t="shared" si="36"/>
        <v>996.45</v>
      </c>
      <c r="S115" s="22">
        <v>20</v>
      </c>
      <c r="T115" s="22">
        <v>3</v>
      </c>
      <c r="U115" s="22">
        <f t="shared" si="51"/>
        <v>3600</v>
      </c>
      <c r="V115" s="280">
        <f t="shared" si="37"/>
        <v>0.21176470588235294</v>
      </c>
      <c r="W115" s="22">
        <v>350</v>
      </c>
      <c r="X115" s="278">
        <f t="shared" si="38"/>
        <v>383.25</v>
      </c>
      <c r="Y115" s="264">
        <f t="shared" si="39"/>
        <v>0.77773112498906938</v>
      </c>
      <c r="Z115" s="236">
        <f t="shared" si="40"/>
        <v>1545.1617999999996</v>
      </c>
      <c r="AA115" s="19">
        <f t="shared" si="41"/>
        <v>0.60794563512807098</v>
      </c>
      <c r="AB115" s="236">
        <f t="shared" si="42"/>
        <v>1161.9117999999996</v>
      </c>
      <c r="AC115" s="287">
        <f t="shared" si="43"/>
        <v>1.0170330096010907</v>
      </c>
      <c r="AD115" s="236">
        <f t="shared" si="44"/>
        <v>1161.9117999999996</v>
      </c>
      <c r="AE115" s="19">
        <f t="shared" si="45"/>
        <v>0.45715549479271372</v>
      </c>
      <c r="AF115" s="319">
        <f>SUM(T115,N115)</f>
        <v>16</v>
      </c>
      <c r="AG115" s="359">
        <f t="shared" si="47"/>
        <v>2.1604291487393943</v>
      </c>
      <c r="AH115" s="359">
        <f t="shared" si="48"/>
        <v>4.2857142857142856</v>
      </c>
      <c r="AI115" s="359">
        <f t="shared" si="49"/>
        <v>3.4285714285714284</v>
      </c>
      <c r="AJ115" s="360">
        <f t="shared" si="50"/>
        <v>4.125</v>
      </c>
      <c r="AK115" s="360"/>
      <c r="AL115" s="360"/>
    </row>
    <row r="116" spans="1:38" x14ac:dyDescent="0.25">
      <c r="A116" s="8">
        <v>122</v>
      </c>
      <c r="B116" s="269">
        <v>1.5</v>
      </c>
      <c r="C116" s="236">
        <v>2300</v>
      </c>
      <c r="D116" s="236">
        <f t="shared" si="29"/>
        <v>1493.304347826087</v>
      </c>
      <c r="E116" t="str">
        <f t="shared" si="30"/>
        <v>A</v>
      </c>
      <c r="F116" s="264"/>
      <c r="G116" s="383">
        <f t="shared" si="46"/>
        <v>43.7</v>
      </c>
      <c r="H116" s="2">
        <v>4</v>
      </c>
      <c r="I116" s="236">
        <f t="shared" si="31"/>
        <v>10488</v>
      </c>
      <c r="J116" s="236">
        <f t="shared" si="32"/>
        <v>2180.2243478260871</v>
      </c>
      <c r="K116" s="271">
        <v>12000</v>
      </c>
      <c r="L116" s="272">
        <f t="shared" si="33"/>
        <v>0.874</v>
      </c>
      <c r="M116" s="22">
        <v>20</v>
      </c>
      <c r="N116" s="22">
        <v>12</v>
      </c>
      <c r="O116" s="271">
        <f t="shared" si="34"/>
        <v>14400</v>
      </c>
      <c r="P116" s="276">
        <f t="shared" si="35"/>
        <v>1.2</v>
      </c>
      <c r="Q116" s="22">
        <v>277</v>
      </c>
      <c r="R116" s="317">
        <f t="shared" si="36"/>
        <v>1213.26</v>
      </c>
      <c r="S116" s="22">
        <v>30</v>
      </c>
      <c r="T116" s="22">
        <v>2</v>
      </c>
      <c r="U116" s="22">
        <f t="shared" si="51"/>
        <v>3600</v>
      </c>
      <c r="V116" s="280">
        <f t="shared" si="37"/>
        <v>0.3</v>
      </c>
      <c r="W116" s="22">
        <v>663</v>
      </c>
      <c r="X116" s="278">
        <f t="shared" si="38"/>
        <v>483.99</v>
      </c>
      <c r="Y116" s="264">
        <f t="shared" si="39"/>
        <v>1.3729977116704806</v>
      </c>
      <c r="Z116" s="236">
        <f t="shared" si="40"/>
        <v>966.96434782608708</v>
      </c>
      <c r="AA116" s="19">
        <f t="shared" si="41"/>
        <v>0.44351598439410705</v>
      </c>
      <c r="AB116" s="236">
        <f t="shared" si="42"/>
        <v>482.97434782608707</v>
      </c>
      <c r="AC116" s="287">
        <f t="shared" si="43"/>
        <v>1.7162471395881007</v>
      </c>
      <c r="AD116" s="236">
        <f t="shared" si="44"/>
        <v>482.97434782608707</v>
      </c>
      <c r="AE116" s="19">
        <f t="shared" si="45"/>
        <v>0.22152506842135916</v>
      </c>
      <c r="AF116" s="319">
        <f>SUM(T116,N116)</f>
        <v>14</v>
      </c>
      <c r="AG116" s="359">
        <f t="shared" si="47"/>
        <v>1.755837652128341</v>
      </c>
      <c r="AH116" s="359">
        <f t="shared" si="48"/>
        <v>4.3321299638989172</v>
      </c>
      <c r="AI116" s="359">
        <f t="shared" si="49"/>
        <v>2.7149321266968327</v>
      </c>
      <c r="AJ116" s="360">
        <f t="shared" si="50"/>
        <v>4.1011017014414763</v>
      </c>
      <c r="AK116" s="360"/>
      <c r="AL116" s="360"/>
    </row>
    <row r="117" spans="1:38" x14ac:dyDescent="0.25">
      <c r="A117" s="8">
        <v>123</v>
      </c>
      <c r="B117" s="269">
        <v>2.5</v>
      </c>
      <c r="C117" s="236">
        <v>460</v>
      </c>
      <c r="D117" s="236">
        <f t="shared" si="29"/>
        <v>2182.4</v>
      </c>
      <c r="E117" t="str">
        <f t="shared" si="30"/>
        <v>A</v>
      </c>
      <c r="F117" s="264"/>
      <c r="G117" s="383">
        <f t="shared" si="46"/>
        <v>16.357600000000001</v>
      </c>
      <c r="H117" s="2">
        <v>8</v>
      </c>
      <c r="I117" s="236">
        <f t="shared" si="31"/>
        <v>7851.648000000001</v>
      </c>
      <c r="J117" s="236">
        <f t="shared" si="32"/>
        <v>6372.6079999999993</v>
      </c>
      <c r="K117" s="271">
        <v>14000</v>
      </c>
      <c r="L117" s="272">
        <f t="shared" si="33"/>
        <v>0.56083200000000011</v>
      </c>
      <c r="M117" s="22">
        <v>33</v>
      </c>
      <c r="N117" s="22">
        <v>7</v>
      </c>
      <c r="O117" s="271">
        <f t="shared" si="34"/>
        <v>13860</v>
      </c>
      <c r="P117" s="276">
        <f t="shared" si="35"/>
        <v>0.99</v>
      </c>
      <c r="Q117" s="22">
        <v>260</v>
      </c>
      <c r="R117" s="317">
        <f t="shared" si="36"/>
        <v>664.30000000000007</v>
      </c>
      <c r="S117" s="22"/>
      <c r="T117" s="22"/>
      <c r="U117" s="22" t="str">
        <f t="shared" si="51"/>
        <v/>
      </c>
      <c r="V117" s="280" t="str">
        <f t="shared" si="37"/>
        <v/>
      </c>
      <c r="W117" s="22"/>
      <c r="X117" s="278" t="str">
        <f t="shared" si="38"/>
        <v/>
      </c>
      <c r="Y117" s="264">
        <f t="shared" si="39"/>
        <v>1.7652345087298866</v>
      </c>
      <c r="Z117" s="236">
        <f t="shared" si="40"/>
        <v>5708.3079999999991</v>
      </c>
      <c r="AA117" s="19">
        <f t="shared" si="41"/>
        <v>0.89575696480938416</v>
      </c>
      <c r="AB117" s="236" t="str">
        <f t="shared" si="42"/>
        <v/>
      </c>
      <c r="AC117" s="287" t="str">
        <f t="shared" si="43"/>
        <v/>
      </c>
      <c r="AD117" s="236">
        <f t="shared" si="44"/>
        <v>5708.3079999999991</v>
      </c>
      <c r="AE117" s="19">
        <f t="shared" si="45"/>
        <v>0.89575696480938416</v>
      </c>
      <c r="AF117" s="19"/>
      <c r="AG117" s="359">
        <f t="shared" si="47"/>
        <v>0.44971407624633436</v>
      </c>
      <c r="AH117" s="359">
        <f t="shared" si="48"/>
        <v>7.615384615384615</v>
      </c>
      <c r="AI117" s="359" t="str">
        <f t="shared" si="49"/>
        <v/>
      </c>
      <c r="AJ117" s="360" t="str">
        <f t="shared" si="50"/>
        <v/>
      </c>
      <c r="AK117" s="360"/>
      <c r="AL117" s="360"/>
    </row>
    <row r="118" spans="1:38" x14ac:dyDescent="0.25">
      <c r="A118" s="8">
        <v>124</v>
      </c>
      <c r="B118" s="269">
        <v>2</v>
      </c>
      <c r="C118" s="236">
        <v>2415</v>
      </c>
      <c r="D118" s="236">
        <f t="shared" si="29"/>
        <v>2040.0714285714287</v>
      </c>
      <c r="E118" t="str">
        <f t="shared" si="30"/>
        <v>A</v>
      </c>
      <c r="F118" s="264"/>
      <c r="G118" s="383">
        <f t="shared" si="46"/>
        <v>43.385475</v>
      </c>
      <c r="H118" s="2">
        <v>4</v>
      </c>
      <c r="I118" s="236">
        <f t="shared" si="31"/>
        <v>10412.513999999999</v>
      </c>
      <c r="J118" s="236">
        <f t="shared" si="32"/>
        <v>2978.5042857142862</v>
      </c>
      <c r="K118" s="271">
        <v>11000</v>
      </c>
      <c r="L118" s="272">
        <f t="shared" si="33"/>
        <v>0.94659218181818172</v>
      </c>
      <c r="M118" s="22">
        <v>15</v>
      </c>
      <c r="N118" s="22">
        <v>18</v>
      </c>
      <c r="O118" s="271">
        <f t="shared" si="34"/>
        <v>16200</v>
      </c>
      <c r="P118" s="276">
        <f t="shared" si="35"/>
        <v>1.4727272727272727</v>
      </c>
      <c r="Q118" s="22">
        <v>163</v>
      </c>
      <c r="R118" s="317">
        <f t="shared" si="36"/>
        <v>1070.9100000000001</v>
      </c>
      <c r="S118" s="22">
        <v>60</v>
      </c>
      <c r="T118" s="22">
        <v>2</v>
      </c>
      <c r="U118" s="22">
        <f t="shared" si="51"/>
        <v>7200</v>
      </c>
      <c r="V118" s="280">
        <f t="shared" si="37"/>
        <v>0.65454545454545454</v>
      </c>
      <c r="W118" s="22">
        <v>1443</v>
      </c>
      <c r="X118" s="278">
        <f t="shared" si="38"/>
        <v>1053.3900000000001</v>
      </c>
      <c r="Y118" s="264">
        <f t="shared" si="39"/>
        <v>1.5558202370724303</v>
      </c>
      <c r="Z118" s="236">
        <f t="shared" si="40"/>
        <v>1907.5942857142861</v>
      </c>
      <c r="AA118" s="19">
        <f t="shared" si="41"/>
        <v>0.640453765624453</v>
      </c>
      <c r="AB118" s="236">
        <f t="shared" si="42"/>
        <v>854.20428571428602</v>
      </c>
      <c r="AC118" s="287">
        <f t="shared" si="43"/>
        <v>2.2472958979935105</v>
      </c>
      <c r="AD118" s="236">
        <f t="shared" si="44"/>
        <v>854.20428571428602</v>
      </c>
      <c r="AE118" s="19">
        <f t="shared" si="45"/>
        <v>0.28678967823255491</v>
      </c>
      <c r="AF118" s="319">
        <f>SUM(T118,N118)</f>
        <v>20</v>
      </c>
      <c r="AG118" s="359">
        <f t="shared" si="47"/>
        <v>1.2759987045271524</v>
      </c>
      <c r="AH118" s="359">
        <f t="shared" si="48"/>
        <v>5.5214723926380369</v>
      </c>
      <c r="AI118" s="359">
        <f t="shared" si="49"/>
        <v>2.4948024948024949</v>
      </c>
      <c r="AJ118" s="360">
        <f t="shared" si="50"/>
        <v>5.2188054028544828</v>
      </c>
      <c r="AK118" s="360"/>
      <c r="AL118" s="360"/>
    </row>
    <row r="119" spans="1:38" x14ac:dyDescent="0.25">
      <c r="A119" s="8">
        <v>125</v>
      </c>
      <c r="B119" s="269">
        <v>2.5</v>
      </c>
      <c r="C119" s="236">
        <v>2415</v>
      </c>
      <c r="D119" s="236">
        <f t="shared" si="29"/>
        <v>2182.4</v>
      </c>
      <c r="E119" t="str">
        <f t="shared" si="30"/>
        <v>A</v>
      </c>
      <c r="F119" s="264"/>
      <c r="G119" s="383">
        <f t="shared" si="46"/>
        <v>43.385475</v>
      </c>
      <c r="H119" s="2">
        <v>3</v>
      </c>
      <c r="I119" s="236">
        <f t="shared" si="31"/>
        <v>7809.3855000000003</v>
      </c>
      <c r="J119" s="236">
        <f t="shared" si="32"/>
        <v>2389.7280000000005</v>
      </c>
      <c r="K119" s="271">
        <v>10000</v>
      </c>
      <c r="L119" s="272">
        <f t="shared" si="33"/>
        <v>0.78093855000000001</v>
      </c>
      <c r="M119" s="22">
        <v>15</v>
      </c>
      <c r="N119" s="22">
        <v>18</v>
      </c>
      <c r="O119" s="271">
        <f t="shared" si="34"/>
        <v>16200</v>
      </c>
      <c r="P119" s="276">
        <f t="shared" si="35"/>
        <v>1.62</v>
      </c>
      <c r="Q119" s="22">
        <v>160</v>
      </c>
      <c r="R119" s="317">
        <f t="shared" si="36"/>
        <v>1051.2</v>
      </c>
      <c r="S119" s="22">
        <v>40</v>
      </c>
      <c r="T119" s="22">
        <v>1</v>
      </c>
      <c r="U119" s="22">
        <f t="shared" si="51"/>
        <v>2400</v>
      </c>
      <c r="V119" s="280">
        <f t="shared" si="37"/>
        <v>0.24</v>
      </c>
      <c r="W119" s="22">
        <v>500</v>
      </c>
      <c r="X119" s="278">
        <f t="shared" si="38"/>
        <v>182.5</v>
      </c>
      <c r="Y119" s="264">
        <f t="shared" si="39"/>
        <v>2.0744269827632404</v>
      </c>
      <c r="Z119" s="236">
        <f t="shared" si="40"/>
        <v>1338.5280000000005</v>
      </c>
      <c r="AA119" s="19">
        <f t="shared" si="41"/>
        <v>0.56011730205278598</v>
      </c>
      <c r="AB119" s="236">
        <f t="shared" si="42"/>
        <v>1156.0280000000005</v>
      </c>
      <c r="AC119" s="287">
        <f t="shared" si="43"/>
        <v>2.3817494987281651</v>
      </c>
      <c r="AD119" s="236">
        <f t="shared" si="44"/>
        <v>1156.0280000000005</v>
      </c>
      <c r="AE119" s="19">
        <f t="shared" si="45"/>
        <v>0.48374877810361688</v>
      </c>
      <c r="AF119" s="319">
        <f>SUM(T119,N119)</f>
        <v>19</v>
      </c>
      <c r="AG119" s="359">
        <f t="shared" si="47"/>
        <v>1.1927824871700878</v>
      </c>
      <c r="AH119" s="359">
        <f t="shared" si="48"/>
        <v>5.625</v>
      </c>
      <c r="AI119" s="359">
        <f t="shared" si="49"/>
        <v>4.8</v>
      </c>
      <c r="AJ119" s="360">
        <f t="shared" si="50"/>
        <v>5.5815789473684205</v>
      </c>
      <c r="AK119" s="360"/>
      <c r="AL119" s="360"/>
    </row>
    <row r="120" spans="1:38" x14ac:dyDescent="0.25">
      <c r="A120" s="8">
        <v>126</v>
      </c>
      <c r="B120" s="269">
        <v>1.5</v>
      </c>
      <c r="C120" s="236">
        <v>1955</v>
      </c>
      <c r="D120" s="236">
        <f t="shared" si="29"/>
        <v>1493.304347826087</v>
      </c>
      <c r="E120" t="str">
        <f t="shared" si="30"/>
        <v>A</v>
      </c>
      <c r="F120" s="264"/>
      <c r="G120" s="383">
        <f t="shared" si="46"/>
        <v>43.215274999999998</v>
      </c>
      <c r="H120" s="2">
        <v>8</v>
      </c>
      <c r="I120" s="236">
        <f t="shared" si="31"/>
        <v>20743.331999999999</v>
      </c>
      <c r="J120" s="236">
        <f t="shared" si="32"/>
        <v>4360.4486956521741</v>
      </c>
      <c r="K120" s="271">
        <v>16000</v>
      </c>
      <c r="L120" s="272">
        <f t="shared" si="33"/>
        <v>1.2964582499999999</v>
      </c>
      <c r="M120" s="22">
        <v>15</v>
      </c>
      <c r="N120" s="22">
        <v>18</v>
      </c>
      <c r="O120" s="271">
        <f t="shared" si="34"/>
        <v>16200</v>
      </c>
      <c r="P120" s="276">
        <f t="shared" si="35"/>
        <v>1.0125</v>
      </c>
      <c r="Q120" s="22">
        <v>120</v>
      </c>
      <c r="R120" s="317">
        <f t="shared" si="36"/>
        <v>788.40000000000009</v>
      </c>
      <c r="S120" s="22">
        <v>55</v>
      </c>
      <c r="T120" s="22">
        <v>2</v>
      </c>
      <c r="U120" s="22">
        <f t="shared" si="51"/>
        <v>6600</v>
      </c>
      <c r="V120" s="280">
        <f t="shared" si="37"/>
        <v>0.41249999999999998</v>
      </c>
      <c r="W120" s="22">
        <v>870</v>
      </c>
      <c r="X120" s="278">
        <f t="shared" si="38"/>
        <v>635.1</v>
      </c>
      <c r="Y120" s="264">
        <f t="shared" si="39"/>
        <v>0.78097385704476019</v>
      </c>
      <c r="Z120" s="236">
        <f t="shared" si="40"/>
        <v>3572.048695652174</v>
      </c>
      <c r="AA120" s="19">
        <f t="shared" si="41"/>
        <v>0.81919291911721892</v>
      </c>
      <c r="AB120" s="236">
        <f t="shared" si="42"/>
        <v>2936.9486956521741</v>
      </c>
      <c r="AC120" s="287">
        <f t="shared" si="43"/>
        <v>1.0991483913963291</v>
      </c>
      <c r="AD120" s="236">
        <f t="shared" si="44"/>
        <v>2936.9486956521741</v>
      </c>
      <c r="AE120" s="19">
        <f t="shared" si="45"/>
        <v>0.67354277062831192</v>
      </c>
      <c r="AF120" s="319">
        <f>SUM(T120,N120)</f>
        <v>20</v>
      </c>
      <c r="AG120" s="359">
        <f t="shared" si="47"/>
        <v>1.7363617160659173</v>
      </c>
      <c r="AH120" s="359">
        <f t="shared" si="48"/>
        <v>7.5</v>
      </c>
      <c r="AI120" s="359">
        <f t="shared" si="49"/>
        <v>3.7931034482758621</v>
      </c>
      <c r="AJ120" s="360">
        <f t="shared" si="50"/>
        <v>7.1293103448275854</v>
      </c>
      <c r="AK120" s="360"/>
      <c r="AL120" s="360"/>
    </row>
    <row r="121" spans="1:38" x14ac:dyDescent="0.25">
      <c r="A121" s="8">
        <v>127</v>
      </c>
      <c r="B121" s="269">
        <v>1.5</v>
      </c>
      <c r="C121" s="236">
        <v>4485</v>
      </c>
      <c r="D121" s="236">
        <f t="shared" si="29"/>
        <v>1493.304347826087</v>
      </c>
      <c r="E121" t="str">
        <f t="shared" si="30"/>
        <v>A</v>
      </c>
      <c r="F121" s="264"/>
      <c r="G121" s="383">
        <f t="shared" si="46"/>
        <v>0</v>
      </c>
      <c r="H121" s="2">
        <v>5</v>
      </c>
      <c r="I121" s="236">
        <f t="shared" si="31"/>
        <v>0</v>
      </c>
      <c r="J121" s="236">
        <f t="shared" si="32"/>
        <v>2725.2804347826091</v>
      </c>
      <c r="K121" s="271">
        <v>10000</v>
      </c>
      <c r="L121" s="272">
        <f t="shared" si="33"/>
        <v>0</v>
      </c>
      <c r="M121" s="22">
        <v>23</v>
      </c>
      <c r="N121" s="22">
        <v>12</v>
      </c>
      <c r="O121" s="271">
        <f t="shared" si="34"/>
        <v>16560</v>
      </c>
      <c r="P121" s="276">
        <f t="shared" si="35"/>
        <v>1.6559999999999999</v>
      </c>
      <c r="Q121" s="22">
        <v>170</v>
      </c>
      <c r="R121" s="317">
        <f t="shared" si="36"/>
        <v>744.6</v>
      </c>
      <c r="S121" s="22">
        <v>30</v>
      </c>
      <c r="T121" s="22">
        <v>1</v>
      </c>
      <c r="U121" s="22">
        <f t="shared" si="51"/>
        <v>1800</v>
      </c>
      <c r="V121" s="280">
        <f t="shared" si="37"/>
        <v>0.18</v>
      </c>
      <c r="W121" s="22">
        <v>375</v>
      </c>
      <c r="X121" s="278">
        <f t="shared" si="38"/>
        <v>136.875</v>
      </c>
      <c r="Y121" s="264" t="e">
        <f t="shared" si="39"/>
        <v>#DIV/0!</v>
      </c>
      <c r="Z121" s="236">
        <f t="shared" si="40"/>
        <v>1980.6804347826092</v>
      </c>
      <c r="AA121" s="19">
        <f t="shared" si="41"/>
        <v>0.72678041111046421</v>
      </c>
      <c r="AB121" s="236">
        <f t="shared" si="42"/>
        <v>1843.8054347826092</v>
      </c>
      <c r="AC121" s="287" t="e">
        <f t="shared" si="43"/>
        <v>#DIV/0!</v>
      </c>
      <c r="AD121" s="236">
        <f t="shared" si="44"/>
        <v>1843.8054347826092</v>
      </c>
      <c r="AE121" s="19">
        <f t="shared" si="45"/>
        <v>0.67655622197635834</v>
      </c>
      <c r="AF121" s="319">
        <f>SUM(T121,N121)</f>
        <v>13</v>
      </c>
      <c r="AG121" s="359">
        <f t="shared" si="47"/>
        <v>0</v>
      </c>
      <c r="AH121" s="359">
        <f t="shared" si="48"/>
        <v>8.117647058823529</v>
      </c>
      <c r="AI121" s="359">
        <f t="shared" si="49"/>
        <v>4.8</v>
      </c>
      <c r="AJ121" s="360">
        <f t="shared" si="50"/>
        <v>7.8624434389140267</v>
      </c>
      <c r="AK121" s="360"/>
      <c r="AL121" s="360"/>
    </row>
    <row r="122" spans="1:38" x14ac:dyDescent="0.25">
      <c r="A122" s="8">
        <v>128</v>
      </c>
      <c r="B122" s="269">
        <v>1.5</v>
      </c>
      <c r="C122" s="236">
        <v>2231</v>
      </c>
      <c r="D122" s="236">
        <f t="shared" si="29"/>
        <v>1493.304347826087</v>
      </c>
      <c r="E122" t="str">
        <f t="shared" si="30"/>
        <v>A</v>
      </c>
      <c r="F122" s="264"/>
      <c r="G122" s="383">
        <f t="shared" si="46"/>
        <v>43.774450999999999</v>
      </c>
      <c r="H122" s="2">
        <v>4</v>
      </c>
      <c r="I122" s="236">
        <f t="shared" si="31"/>
        <v>10505.86824</v>
      </c>
      <c r="J122" s="236">
        <f t="shared" si="32"/>
        <v>2180.2243478260871</v>
      </c>
      <c r="K122" s="271">
        <v>11000</v>
      </c>
      <c r="L122" s="272">
        <f t="shared" si="33"/>
        <v>0.95507893090909091</v>
      </c>
      <c r="M122" s="22">
        <v>15</v>
      </c>
      <c r="N122" s="22">
        <v>18</v>
      </c>
      <c r="O122" s="271">
        <f t="shared" si="34"/>
        <v>16200</v>
      </c>
      <c r="P122" s="276">
        <f t="shared" si="35"/>
        <v>1.4727272727272727</v>
      </c>
      <c r="Q122" s="22">
        <v>130</v>
      </c>
      <c r="R122" s="317">
        <f t="shared" si="36"/>
        <v>854.09999999999991</v>
      </c>
      <c r="S122" s="22">
        <v>50</v>
      </c>
      <c r="T122" s="22">
        <v>1</v>
      </c>
      <c r="U122" s="22">
        <f t="shared" si="51"/>
        <v>3000</v>
      </c>
      <c r="V122" s="280">
        <f t="shared" si="37"/>
        <v>0.27272727272727271</v>
      </c>
      <c r="W122" s="22">
        <v>510</v>
      </c>
      <c r="X122" s="278">
        <f t="shared" si="38"/>
        <v>186.15</v>
      </c>
      <c r="Y122" s="264">
        <f t="shared" si="39"/>
        <v>1.5419953524945407</v>
      </c>
      <c r="Z122" s="236">
        <f t="shared" si="40"/>
        <v>1326.1243478260872</v>
      </c>
      <c r="AA122" s="19">
        <f t="shared" si="41"/>
        <v>0.60825132475397437</v>
      </c>
      <c r="AB122" s="236">
        <f t="shared" si="42"/>
        <v>1139.9743478260871</v>
      </c>
      <c r="AC122" s="287">
        <f t="shared" si="43"/>
        <v>1.827550047400937</v>
      </c>
      <c r="AD122" s="236">
        <f t="shared" si="44"/>
        <v>1139.9743478260871</v>
      </c>
      <c r="AE122" s="19">
        <f t="shared" si="45"/>
        <v>0.52287020322599431</v>
      </c>
      <c r="AF122" s="319">
        <f>SUM(T122,N122)</f>
        <v>19</v>
      </c>
      <c r="AG122" s="359">
        <f t="shared" si="47"/>
        <v>1.7588290450125195</v>
      </c>
      <c r="AH122" s="359">
        <f t="shared" si="48"/>
        <v>6.9230769230769234</v>
      </c>
      <c r="AI122" s="359">
        <f t="shared" si="49"/>
        <v>5.882352941176471</v>
      </c>
      <c r="AJ122" s="360">
        <f t="shared" si="50"/>
        <v>6.8683019766611091</v>
      </c>
      <c r="AK122" s="360"/>
      <c r="AL122" s="360"/>
    </row>
    <row r="123" spans="1:38" x14ac:dyDescent="0.25">
      <c r="A123" s="8">
        <v>129</v>
      </c>
      <c r="B123" s="269">
        <v>1</v>
      </c>
      <c r="C123" s="236">
        <v>1794</v>
      </c>
      <c r="D123" s="236">
        <f t="shared" si="29"/>
        <v>1344.578947368421</v>
      </c>
      <c r="E123" t="str">
        <f t="shared" si="30"/>
        <v>A</v>
      </c>
      <c r="F123" s="264"/>
      <c r="G123" s="383">
        <f t="shared" si="46"/>
        <v>42.255876000000001</v>
      </c>
      <c r="H123" s="2">
        <v>5</v>
      </c>
      <c r="I123" s="236">
        <f t="shared" si="31"/>
        <v>12676.7628</v>
      </c>
      <c r="J123" s="236">
        <f t="shared" si="32"/>
        <v>2453.8565789473682</v>
      </c>
      <c r="K123" s="271">
        <v>13000</v>
      </c>
      <c r="L123" s="272">
        <f t="shared" si="33"/>
        <v>0.97513559999999999</v>
      </c>
      <c r="M123" s="22">
        <v>18</v>
      </c>
      <c r="N123" s="22">
        <v>12</v>
      </c>
      <c r="O123" s="271">
        <f t="shared" si="34"/>
        <v>12960</v>
      </c>
      <c r="P123" s="276">
        <f t="shared" si="35"/>
        <v>0.99692307692307691</v>
      </c>
      <c r="Q123" s="22">
        <v>140</v>
      </c>
      <c r="R123" s="317">
        <f t="shared" si="36"/>
        <v>613.19999999999993</v>
      </c>
      <c r="S123" s="22"/>
      <c r="T123" s="22"/>
      <c r="U123" s="22" t="str">
        <f t="shared" si="51"/>
        <v/>
      </c>
      <c r="V123" s="280" t="str">
        <f t="shared" si="37"/>
        <v/>
      </c>
      <c r="W123" s="22"/>
      <c r="X123" s="278" t="str">
        <f t="shared" si="38"/>
        <v/>
      </c>
      <c r="Y123" s="264">
        <f t="shared" si="39"/>
        <v>1.0223430227786545</v>
      </c>
      <c r="Z123" s="236">
        <f t="shared" si="40"/>
        <v>1840.6565789473684</v>
      </c>
      <c r="AA123" s="19">
        <f t="shared" si="41"/>
        <v>0.75010764473323688</v>
      </c>
      <c r="AB123" s="236" t="str">
        <f t="shared" si="42"/>
        <v/>
      </c>
      <c r="AC123" s="287" t="str">
        <f t="shared" si="43"/>
        <v/>
      </c>
      <c r="AD123" s="236">
        <f t="shared" si="44"/>
        <v>1840.6565789473684</v>
      </c>
      <c r="AE123" s="19">
        <f t="shared" si="45"/>
        <v>0.75010764473323688</v>
      </c>
      <c r="AF123" s="19"/>
      <c r="AG123" s="359">
        <f t="shared" si="47"/>
        <v>1.8856107816964811</v>
      </c>
      <c r="AH123" s="359">
        <f t="shared" si="48"/>
        <v>7.7142857142857144</v>
      </c>
      <c r="AI123" s="359" t="str">
        <f t="shared" si="49"/>
        <v/>
      </c>
      <c r="AJ123" s="360" t="str">
        <f t="shared" si="50"/>
        <v/>
      </c>
      <c r="AK123" s="360"/>
      <c r="AL123" s="360"/>
    </row>
    <row r="124" spans="1:38" x14ac:dyDescent="0.25">
      <c r="A124" s="8">
        <v>130</v>
      </c>
      <c r="B124" s="269">
        <v>1</v>
      </c>
      <c r="C124" s="236">
        <v>1794</v>
      </c>
      <c r="D124" s="236">
        <f t="shared" si="29"/>
        <v>1344.578947368421</v>
      </c>
      <c r="E124" t="str">
        <f t="shared" si="30"/>
        <v>A</v>
      </c>
      <c r="F124" s="264"/>
      <c r="G124" s="383">
        <f t="shared" si="46"/>
        <v>42.255876000000001</v>
      </c>
      <c r="H124" s="2">
        <v>9</v>
      </c>
      <c r="I124" s="236">
        <f t="shared" si="31"/>
        <v>22818.173040000001</v>
      </c>
      <c r="J124" s="236">
        <f t="shared" si="32"/>
        <v>4416.9418421052633</v>
      </c>
      <c r="K124" s="271">
        <v>17000</v>
      </c>
      <c r="L124" s="272">
        <f t="shared" si="33"/>
        <v>1.3422454729411766</v>
      </c>
      <c r="M124" s="22">
        <v>23</v>
      </c>
      <c r="N124" s="22">
        <v>12</v>
      </c>
      <c r="O124" s="271">
        <f t="shared" si="34"/>
        <v>16560</v>
      </c>
      <c r="P124" s="276">
        <f t="shared" si="35"/>
        <v>0.97411764705882353</v>
      </c>
      <c r="Q124" s="22">
        <v>400</v>
      </c>
      <c r="R124" s="317">
        <f t="shared" si="36"/>
        <v>1752</v>
      </c>
      <c r="S124" s="22">
        <v>50</v>
      </c>
      <c r="T124" s="22">
        <v>2</v>
      </c>
      <c r="U124" s="22">
        <f t="shared" si="51"/>
        <v>6000</v>
      </c>
      <c r="V124" s="280">
        <f t="shared" si="37"/>
        <v>0.35294117647058826</v>
      </c>
      <c r="W124" s="22">
        <v>844</v>
      </c>
      <c r="X124" s="278">
        <f t="shared" si="38"/>
        <v>616.12</v>
      </c>
      <c r="Y124" s="264">
        <f t="shared" si="39"/>
        <v>0.72573733098484727</v>
      </c>
      <c r="Z124" s="236">
        <f t="shared" si="40"/>
        <v>2664.9418421052633</v>
      </c>
      <c r="AA124" s="19">
        <f t="shared" si="41"/>
        <v>0.60334546783053455</v>
      </c>
      <c r="AB124" s="236">
        <f t="shared" si="42"/>
        <v>2048.8218421052634</v>
      </c>
      <c r="AC124" s="287">
        <f t="shared" si="43"/>
        <v>0.9886856393126906</v>
      </c>
      <c r="AD124" s="236">
        <f t="shared" si="44"/>
        <v>2048.8218421052634</v>
      </c>
      <c r="AE124" s="19">
        <f t="shared" si="45"/>
        <v>0.46385529068427261</v>
      </c>
      <c r="AF124" s="319">
        <f>SUM(T124,N124)</f>
        <v>14</v>
      </c>
      <c r="AG124" s="359">
        <f t="shared" si="47"/>
        <v>1.8856107816964811</v>
      </c>
      <c r="AH124" s="359">
        <f t="shared" si="48"/>
        <v>3.45</v>
      </c>
      <c r="AI124" s="359">
        <f t="shared" si="49"/>
        <v>3.5545023696682465</v>
      </c>
      <c r="AJ124" s="360">
        <f t="shared" si="50"/>
        <v>3.4649289099526071</v>
      </c>
      <c r="AK124" s="360"/>
      <c r="AL124" s="360"/>
    </row>
    <row r="125" spans="1:38" x14ac:dyDescent="0.25">
      <c r="A125" s="8">
        <v>131</v>
      </c>
      <c r="B125" s="269">
        <v>1</v>
      </c>
      <c r="C125" s="236">
        <v>1863</v>
      </c>
      <c r="D125" s="236">
        <f t="shared" si="29"/>
        <v>1344.578947368421</v>
      </c>
      <c r="E125" t="str">
        <f t="shared" si="30"/>
        <v>A</v>
      </c>
      <c r="F125" s="264"/>
      <c r="G125" s="383">
        <f t="shared" si="46"/>
        <v>42.724178999999999</v>
      </c>
      <c r="H125" s="2">
        <v>5</v>
      </c>
      <c r="I125" s="236">
        <f t="shared" si="31"/>
        <v>12817.253699999999</v>
      </c>
      <c r="J125" s="236">
        <f t="shared" si="32"/>
        <v>2453.8565789473682</v>
      </c>
      <c r="K125" s="271">
        <v>19000</v>
      </c>
      <c r="L125" s="272">
        <f t="shared" si="33"/>
        <v>0.67459229999999992</v>
      </c>
      <c r="M125" s="22">
        <v>17</v>
      </c>
      <c r="N125" s="22">
        <v>18</v>
      </c>
      <c r="O125" s="271">
        <f t="shared" si="34"/>
        <v>18360</v>
      </c>
      <c r="P125" s="276">
        <f t="shared" si="35"/>
        <v>0.96631578947368424</v>
      </c>
      <c r="Q125" s="22">
        <v>255</v>
      </c>
      <c r="R125" s="317">
        <f t="shared" si="36"/>
        <v>1675.35</v>
      </c>
      <c r="S125" s="22"/>
      <c r="T125" s="22"/>
      <c r="U125" s="22" t="str">
        <f t="shared" si="51"/>
        <v/>
      </c>
      <c r="V125" s="280" t="str">
        <f t="shared" si="37"/>
        <v/>
      </c>
      <c r="W125" s="22"/>
      <c r="X125" s="278" t="str">
        <f t="shared" si="38"/>
        <v/>
      </c>
      <c r="Y125" s="264">
        <f t="shared" si="39"/>
        <v>1.4324441436311746</v>
      </c>
      <c r="Z125" s="236">
        <f t="shared" si="40"/>
        <v>778.50657894736833</v>
      </c>
      <c r="AA125" s="19">
        <f t="shared" si="41"/>
        <v>0.31725838650330762</v>
      </c>
      <c r="AB125" s="236" t="str">
        <f t="shared" si="42"/>
        <v/>
      </c>
      <c r="AC125" s="287" t="str">
        <f t="shared" si="43"/>
        <v/>
      </c>
      <c r="AD125" s="236">
        <f t="shared" si="44"/>
        <v>778.50657894736833</v>
      </c>
      <c r="AE125" s="19">
        <f t="shared" si="45"/>
        <v>0.31725838650330762</v>
      </c>
      <c r="AF125" s="19"/>
      <c r="AG125" s="359">
        <f t="shared" si="47"/>
        <v>1.9065081637765686</v>
      </c>
      <c r="AH125" s="359">
        <f t="shared" si="48"/>
        <v>4</v>
      </c>
      <c r="AI125" s="359" t="str">
        <f t="shared" si="49"/>
        <v/>
      </c>
      <c r="AJ125" s="360" t="str">
        <f t="shared" si="50"/>
        <v/>
      </c>
      <c r="AK125" s="360"/>
      <c r="AL125" s="360"/>
    </row>
    <row r="126" spans="1:38" x14ac:dyDescent="0.25">
      <c r="A126" s="8">
        <v>132</v>
      </c>
      <c r="B126" s="269">
        <v>2</v>
      </c>
      <c r="C126" s="236">
        <v>2392</v>
      </c>
      <c r="D126" s="236">
        <f t="shared" si="29"/>
        <v>2040.0714285714287</v>
      </c>
      <c r="E126" t="str">
        <f t="shared" si="30"/>
        <v>A</v>
      </c>
      <c r="F126" s="264"/>
      <c r="G126" s="383">
        <f t="shared" si="46"/>
        <v>43.467424000000001</v>
      </c>
      <c r="H126" s="2">
        <v>7</v>
      </c>
      <c r="I126" s="236">
        <f t="shared" si="31"/>
        <v>18256.318080000001</v>
      </c>
      <c r="J126" s="236">
        <f t="shared" si="32"/>
        <v>5212.3824999999997</v>
      </c>
      <c r="K126" s="271">
        <v>15000</v>
      </c>
      <c r="L126" s="272">
        <f t="shared" si="33"/>
        <v>1.217087872</v>
      </c>
      <c r="M126" s="22">
        <v>15</v>
      </c>
      <c r="N126" s="22">
        <v>18</v>
      </c>
      <c r="O126" s="271">
        <f t="shared" si="34"/>
        <v>16200</v>
      </c>
      <c r="P126" s="276">
        <f t="shared" si="35"/>
        <v>1.08</v>
      </c>
      <c r="Q126" s="22">
        <v>120</v>
      </c>
      <c r="R126" s="317">
        <f t="shared" si="36"/>
        <v>788.40000000000009</v>
      </c>
      <c r="S126" s="22"/>
      <c r="T126" s="22"/>
      <c r="U126" s="22" t="str">
        <f t="shared" si="51"/>
        <v/>
      </c>
      <c r="V126" s="280" t="str">
        <f t="shared" si="37"/>
        <v/>
      </c>
      <c r="W126" s="22"/>
      <c r="X126" s="278" t="str">
        <f t="shared" si="38"/>
        <v/>
      </c>
      <c r="Y126" s="264">
        <f t="shared" si="39"/>
        <v>0.88736403085281923</v>
      </c>
      <c r="Z126" s="236">
        <f t="shared" si="40"/>
        <v>4423.9825000000001</v>
      </c>
      <c r="AA126" s="19">
        <f t="shared" si="41"/>
        <v>0.84874479184902496</v>
      </c>
      <c r="AB126" s="236" t="str">
        <f t="shared" si="42"/>
        <v/>
      </c>
      <c r="AC126" s="287" t="str">
        <f t="shared" si="43"/>
        <v/>
      </c>
      <c r="AD126" s="236">
        <f t="shared" si="44"/>
        <v>4423.9825000000001</v>
      </c>
      <c r="AE126" s="19">
        <f t="shared" si="45"/>
        <v>0.84874479184902496</v>
      </c>
      <c r="AF126" s="19"/>
      <c r="AG126" s="359">
        <f t="shared" si="47"/>
        <v>1.2784088848429676</v>
      </c>
      <c r="AH126" s="359">
        <f t="shared" si="48"/>
        <v>7.5</v>
      </c>
      <c r="AI126" s="359" t="str">
        <f t="shared" si="49"/>
        <v/>
      </c>
      <c r="AJ126" s="360" t="str">
        <f t="shared" si="50"/>
        <v/>
      </c>
      <c r="AK126" s="360"/>
      <c r="AL126" s="360"/>
    </row>
    <row r="127" spans="1:38" x14ac:dyDescent="0.25">
      <c r="A127" s="8">
        <v>133</v>
      </c>
      <c r="B127" s="269">
        <v>1.5</v>
      </c>
      <c r="C127" s="236">
        <v>1978</v>
      </c>
      <c r="D127" s="236">
        <f t="shared" si="29"/>
        <v>1493.304347826087</v>
      </c>
      <c r="E127" t="str">
        <f t="shared" si="30"/>
        <v>A</v>
      </c>
      <c r="F127" s="264"/>
      <c r="G127" s="383">
        <f t="shared" si="46"/>
        <v>43.314244000000002</v>
      </c>
      <c r="H127" s="2">
        <v>8</v>
      </c>
      <c r="I127" s="236">
        <f t="shared" si="31"/>
        <v>20790.83712</v>
      </c>
      <c r="J127" s="236">
        <f t="shared" si="32"/>
        <v>4360.4486956521741</v>
      </c>
      <c r="K127" s="271">
        <v>16000</v>
      </c>
      <c r="L127" s="272">
        <f t="shared" si="33"/>
        <v>1.2994273199999999</v>
      </c>
      <c r="M127" s="22">
        <v>37</v>
      </c>
      <c r="N127" s="22">
        <v>8</v>
      </c>
      <c r="O127" s="271">
        <f t="shared" si="34"/>
        <v>17760</v>
      </c>
      <c r="P127" s="276">
        <f t="shared" si="35"/>
        <v>1.1100000000000001</v>
      </c>
      <c r="Q127" s="22">
        <v>665</v>
      </c>
      <c r="R127" s="317">
        <f t="shared" si="36"/>
        <v>1941.8000000000002</v>
      </c>
      <c r="S127" s="22"/>
      <c r="T127" s="22"/>
      <c r="U127" s="22" t="str">
        <f t="shared" si="51"/>
        <v/>
      </c>
      <c r="V127" s="280" t="str">
        <f t="shared" si="37"/>
        <v/>
      </c>
      <c r="W127" s="22"/>
      <c r="X127" s="278" t="str">
        <f t="shared" si="38"/>
        <v/>
      </c>
      <c r="Y127" s="264">
        <f t="shared" si="39"/>
        <v>0.8542224585519721</v>
      </c>
      <c r="Z127" s="236">
        <f t="shared" si="40"/>
        <v>2418.648695652174</v>
      </c>
      <c r="AA127" s="19">
        <f t="shared" si="41"/>
        <v>0.55467885634426128</v>
      </c>
      <c r="AB127" s="236" t="str">
        <f t="shared" si="42"/>
        <v/>
      </c>
      <c r="AC127" s="287" t="str">
        <f t="shared" si="43"/>
        <v/>
      </c>
      <c r="AD127" s="236">
        <f t="shared" si="44"/>
        <v>2418.648695652174</v>
      </c>
      <c r="AE127" s="19">
        <f t="shared" si="45"/>
        <v>0.55467885634426128</v>
      </c>
      <c r="AF127" s="19"/>
      <c r="AG127" s="359">
        <f t="shared" si="47"/>
        <v>1.7403382262854481</v>
      </c>
      <c r="AH127" s="359">
        <f t="shared" si="48"/>
        <v>3.3383458646616542</v>
      </c>
      <c r="AI127" s="359" t="str">
        <f t="shared" si="49"/>
        <v/>
      </c>
      <c r="AJ127" s="360" t="str">
        <f t="shared" si="50"/>
        <v/>
      </c>
      <c r="AK127" s="360"/>
      <c r="AL127" s="360"/>
    </row>
    <row r="128" spans="1:38" x14ac:dyDescent="0.25">
      <c r="A128" s="8">
        <v>134</v>
      </c>
      <c r="B128" s="269">
        <v>2</v>
      </c>
      <c r="C128" s="236">
        <v>3542</v>
      </c>
      <c r="D128" s="236">
        <f t="shared" si="29"/>
        <v>2040.0714285714287</v>
      </c>
      <c r="E128" t="str">
        <f t="shared" si="30"/>
        <v>A</v>
      </c>
      <c r="F128" s="264"/>
      <c r="G128" s="383">
        <f t="shared" si="46"/>
        <v>27.705523999999997</v>
      </c>
      <c r="H128" s="2">
        <v>11</v>
      </c>
      <c r="I128" s="236">
        <f t="shared" si="31"/>
        <v>18285.645840000001</v>
      </c>
      <c r="J128" s="236">
        <f t="shared" si="32"/>
        <v>8190.886785714285</v>
      </c>
      <c r="K128" s="271">
        <v>10000</v>
      </c>
      <c r="L128" s="272">
        <f t="shared" si="33"/>
        <v>1.8285645840000002</v>
      </c>
      <c r="M128" s="22">
        <v>15</v>
      </c>
      <c r="N128" s="22">
        <v>12</v>
      </c>
      <c r="O128" s="271">
        <f t="shared" si="34"/>
        <v>10800</v>
      </c>
      <c r="P128" s="276">
        <f t="shared" si="35"/>
        <v>1.08</v>
      </c>
      <c r="Q128" s="22">
        <v>394</v>
      </c>
      <c r="R128" s="317">
        <f t="shared" si="36"/>
        <v>1725.7199999999998</v>
      </c>
      <c r="S128" s="22"/>
      <c r="T128" s="22"/>
      <c r="U128" s="22" t="str">
        <f t="shared" si="51"/>
        <v/>
      </c>
      <c r="V128" s="280" t="str">
        <f t="shared" si="37"/>
        <v/>
      </c>
      <c r="W128" s="22"/>
      <c r="X128" s="278" t="str">
        <f t="shared" si="38"/>
        <v/>
      </c>
      <c r="Y128" s="264">
        <f t="shared" si="39"/>
        <v>0.5906272107914784</v>
      </c>
      <c r="Z128" s="236">
        <f t="shared" si="40"/>
        <v>6465.1667857142857</v>
      </c>
      <c r="AA128" s="19">
        <f t="shared" si="41"/>
        <v>0.78931218985838925</v>
      </c>
      <c r="AB128" s="236" t="str">
        <f t="shared" si="42"/>
        <v/>
      </c>
      <c r="AC128" s="287" t="str">
        <f t="shared" si="43"/>
        <v/>
      </c>
      <c r="AD128" s="236">
        <f t="shared" si="44"/>
        <v>6465.1667857142857</v>
      </c>
      <c r="AE128" s="19">
        <f t="shared" si="45"/>
        <v>0.78931218985838925</v>
      </c>
      <c r="AF128" s="19"/>
      <c r="AG128" s="359">
        <f t="shared" si="47"/>
        <v>0.81483982213507922</v>
      </c>
      <c r="AH128" s="359">
        <f t="shared" si="48"/>
        <v>2.2842639593908629</v>
      </c>
      <c r="AI128" s="359" t="str">
        <f t="shared" si="49"/>
        <v/>
      </c>
      <c r="AJ128" s="360" t="str">
        <f t="shared" si="50"/>
        <v/>
      </c>
      <c r="AK128" s="360"/>
      <c r="AL128" s="360"/>
    </row>
    <row r="129" spans="1:38" x14ac:dyDescent="0.25">
      <c r="A129" s="8">
        <v>135</v>
      </c>
      <c r="B129" s="269">
        <v>2</v>
      </c>
      <c r="C129" s="236">
        <v>2415</v>
      </c>
      <c r="D129" s="236">
        <f t="shared" si="29"/>
        <v>2040.0714285714287</v>
      </c>
      <c r="E129" t="str">
        <f t="shared" si="30"/>
        <v>A</v>
      </c>
      <c r="F129" s="264"/>
      <c r="G129" s="383">
        <f t="shared" si="46"/>
        <v>43.385475</v>
      </c>
      <c r="H129" s="2">
        <v>5</v>
      </c>
      <c r="I129" s="236">
        <f t="shared" si="31"/>
        <v>13015.642499999998</v>
      </c>
      <c r="J129" s="236">
        <f t="shared" si="32"/>
        <v>3723.1303571428575</v>
      </c>
      <c r="K129" s="271">
        <v>16000</v>
      </c>
      <c r="L129" s="272">
        <f t="shared" si="33"/>
        <v>0.8134776562499999</v>
      </c>
      <c r="M129" s="22">
        <v>15</v>
      </c>
      <c r="N129" s="22">
        <v>16</v>
      </c>
      <c r="O129" s="271">
        <f t="shared" si="34"/>
        <v>14400</v>
      </c>
      <c r="P129" s="276">
        <f t="shared" si="35"/>
        <v>0.9</v>
      </c>
      <c r="Q129" s="22">
        <v>150</v>
      </c>
      <c r="R129" s="317">
        <f t="shared" si="36"/>
        <v>876</v>
      </c>
      <c r="S129" s="22">
        <v>50</v>
      </c>
      <c r="T129" s="22">
        <v>2</v>
      </c>
      <c r="U129" s="22">
        <f t="shared" si="51"/>
        <v>6000</v>
      </c>
      <c r="V129" s="280">
        <f t="shared" si="37"/>
        <v>0.375</v>
      </c>
      <c r="W129" s="22">
        <v>920</v>
      </c>
      <c r="X129" s="278">
        <f t="shared" si="38"/>
        <v>671.6</v>
      </c>
      <c r="Y129" s="264">
        <f t="shared" si="39"/>
        <v>1.1063610574737284</v>
      </c>
      <c r="Z129" s="236">
        <f t="shared" si="40"/>
        <v>2847.1303571428575</v>
      </c>
      <c r="AA129" s="19">
        <f t="shared" si="41"/>
        <v>0.76471412065403876</v>
      </c>
      <c r="AB129" s="236">
        <f t="shared" si="42"/>
        <v>2175.5303571428576</v>
      </c>
      <c r="AC129" s="287">
        <f t="shared" si="43"/>
        <v>1.5673448314211151</v>
      </c>
      <c r="AD129" s="236">
        <f t="shared" si="44"/>
        <v>2175.5303571428576</v>
      </c>
      <c r="AE129" s="19">
        <f t="shared" si="45"/>
        <v>0.5843282798221352</v>
      </c>
      <c r="AF129" s="319">
        <f>SUM(T129,N129)</f>
        <v>18</v>
      </c>
      <c r="AG129" s="359">
        <f t="shared" si="47"/>
        <v>1.2759987045271524</v>
      </c>
      <c r="AH129" s="359">
        <f t="shared" si="48"/>
        <v>6</v>
      </c>
      <c r="AI129" s="359">
        <f t="shared" si="49"/>
        <v>3.2608695652173911</v>
      </c>
      <c r="AJ129" s="360">
        <f t="shared" si="50"/>
        <v>5.695652173913043</v>
      </c>
      <c r="AK129" s="360"/>
      <c r="AL129" s="360"/>
    </row>
    <row r="130" spans="1:38" x14ac:dyDescent="0.25">
      <c r="A130" s="8">
        <v>136</v>
      </c>
      <c r="B130" s="269">
        <v>1</v>
      </c>
      <c r="C130" s="236">
        <v>1564</v>
      </c>
      <c r="D130" s="236">
        <f t="shared" si="29"/>
        <v>1344.578947368421</v>
      </c>
      <c r="E130" t="str">
        <f t="shared" si="30"/>
        <v>A</v>
      </c>
      <c r="F130" s="264"/>
      <c r="G130" s="383">
        <f t="shared" si="46"/>
        <v>40.075935999999999</v>
      </c>
      <c r="H130" s="2">
        <v>6</v>
      </c>
      <c r="I130" s="236">
        <f t="shared" si="31"/>
        <v>14427.336959999999</v>
      </c>
      <c r="J130" s="236">
        <f t="shared" si="32"/>
        <v>2944.6278947368419</v>
      </c>
      <c r="K130" s="271">
        <v>14000</v>
      </c>
      <c r="L130" s="272">
        <f t="shared" si="33"/>
        <v>1.0305240685714285</v>
      </c>
      <c r="M130" s="22">
        <v>29</v>
      </c>
      <c r="N130" s="22">
        <v>8</v>
      </c>
      <c r="O130" s="271">
        <f t="shared" si="34"/>
        <v>13920</v>
      </c>
      <c r="P130" s="276">
        <f t="shared" si="35"/>
        <v>0.99428571428571433</v>
      </c>
      <c r="Q130" s="22">
        <v>470</v>
      </c>
      <c r="R130" s="317">
        <f t="shared" si="36"/>
        <v>1372.3999999999999</v>
      </c>
      <c r="S130" s="22"/>
      <c r="T130" s="22"/>
      <c r="U130" s="22" t="str">
        <f t="shared" si="51"/>
        <v/>
      </c>
      <c r="V130" s="280" t="str">
        <f t="shared" si="37"/>
        <v/>
      </c>
      <c r="W130" s="22"/>
      <c r="X130" s="278" t="str">
        <f t="shared" si="38"/>
        <v/>
      </c>
      <c r="Y130" s="264">
        <f t="shared" si="39"/>
        <v>0.96483502385737585</v>
      </c>
      <c r="Z130" s="236">
        <f t="shared" si="40"/>
        <v>1572.227894736842</v>
      </c>
      <c r="AA130" s="19">
        <f t="shared" si="41"/>
        <v>0.53393092470087811</v>
      </c>
      <c r="AB130" s="236" t="str">
        <f t="shared" si="42"/>
        <v/>
      </c>
      <c r="AC130" s="287" t="str">
        <f t="shared" si="43"/>
        <v/>
      </c>
      <c r="AD130" s="236">
        <f t="shared" si="44"/>
        <v>1572.227894736842</v>
      </c>
      <c r="AE130" s="19">
        <f t="shared" si="45"/>
        <v>0.53393092470087811</v>
      </c>
      <c r="AF130" s="19"/>
      <c r="AG130" s="359">
        <f t="shared" si="47"/>
        <v>1.7883339351000118</v>
      </c>
      <c r="AH130" s="359">
        <f t="shared" si="48"/>
        <v>3.7021276595744679</v>
      </c>
      <c r="AI130" s="359" t="str">
        <f t="shared" si="49"/>
        <v/>
      </c>
      <c r="AJ130" s="360" t="str">
        <f t="shared" si="50"/>
        <v/>
      </c>
      <c r="AK130" s="360"/>
      <c r="AL130" s="360"/>
    </row>
    <row r="131" spans="1:38" x14ac:dyDescent="0.25">
      <c r="A131" s="8">
        <v>137</v>
      </c>
      <c r="B131" s="269">
        <v>1</v>
      </c>
      <c r="C131" s="236">
        <v>1840</v>
      </c>
      <c r="D131" s="236">
        <f t="shared" si="29"/>
        <v>1344.578947368421</v>
      </c>
      <c r="E131" t="str">
        <f t="shared" si="30"/>
        <v>A</v>
      </c>
      <c r="F131" s="264"/>
      <c r="G131" s="383">
        <f t="shared" si="46"/>
        <v>42.577600000000004</v>
      </c>
      <c r="H131" s="2">
        <v>4</v>
      </c>
      <c r="I131" s="236">
        <f t="shared" si="31"/>
        <v>10218.624000000002</v>
      </c>
      <c r="J131" s="236">
        <f t="shared" si="32"/>
        <v>1963.0852631578948</v>
      </c>
      <c r="K131" s="271">
        <v>14000</v>
      </c>
      <c r="L131" s="272">
        <f t="shared" si="33"/>
        <v>0.72990171428571438</v>
      </c>
      <c r="M131" s="22">
        <v>15</v>
      </c>
      <c r="N131" s="22">
        <v>18</v>
      </c>
      <c r="O131" s="271">
        <f t="shared" si="34"/>
        <v>16200</v>
      </c>
      <c r="P131" s="276">
        <f t="shared" si="35"/>
        <v>1.1571428571428573</v>
      </c>
      <c r="Q131" s="22">
        <v>120</v>
      </c>
      <c r="R131" s="317">
        <f t="shared" si="36"/>
        <v>788.40000000000009</v>
      </c>
      <c r="S131" s="22"/>
      <c r="T131" s="22"/>
      <c r="U131" s="22" t="str">
        <f t="shared" si="51"/>
        <v/>
      </c>
      <c r="V131" s="280" t="str">
        <f t="shared" si="37"/>
        <v/>
      </c>
      <c r="W131" s="22"/>
      <c r="X131" s="278" t="str">
        <f t="shared" si="38"/>
        <v/>
      </c>
      <c r="Y131" s="264">
        <f t="shared" si="39"/>
        <v>1.5853406486039607</v>
      </c>
      <c r="Z131" s="236">
        <f t="shared" si="40"/>
        <v>1174.6852631578947</v>
      </c>
      <c r="AA131" s="19">
        <f t="shared" si="41"/>
        <v>0.59838728617841619</v>
      </c>
      <c r="AB131" s="236" t="str">
        <f t="shared" si="42"/>
        <v/>
      </c>
      <c r="AC131" s="287" t="str">
        <f t="shared" si="43"/>
        <v/>
      </c>
      <c r="AD131" s="236">
        <f t="shared" si="44"/>
        <v>1174.6852631578947</v>
      </c>
      <c r="AE131" s="19">
        <f t="shared" si="45"/>
        <v>0.59838728617841619</v>
      </c>
      <c r="AF131" s="19"/>
      <c r="AG131" s="359">
        <f t="shared" si="47"/>
        <v>1.8999672760010964</v>
      </c>
      <c r="AH131" s="359">
        <f t="shared" si="48"/>
        <v>7.5</v>
      </c>
      <c r="AI131" s="359" t="str">
        <f t="shared" si="49"/>
        <v/>
      </c>
      <c r="AJ131" s="360" t="str">
        <f t="shared" si="50"/>
        <v/>
      </c>
      <c r="AK131" s="360"/>
      <c r="AL131" s="360"/>
    </row>
    <row r="132" spans="1:38" x14ac:dyDescent="0.25">
      <c r="A132" s="8">
        <v>138</v>
      </c>
      <c r="B132" s="269">
        <v>0.75</v>
      </c>
      <c r="C132" s="236">
        <v>1564</v>
      </c>
      <c r="D132" s="236">
        <f t="shared" si="29"/>
        <v>994.76</v>
      </c>
      <c r="E132" t="str">
        <f t="shared" si="30"/>
        <v>B</v>
      </c>
      <c r="F132" s="264">
        <f t="shared" si="52"/>
        <v>1.9639999999999997</v>
      </c>
      <c r="G132" s="383">
        <f t="shared" si="46"/>
        <v>40.075935999999999</v>
      </c>
      <c r="H132" s="2">
        <v>8</v>
      </c>
      <c r="I132" s="236">
        <f t="shared" si="31"/>
        <v>19236.449280000001</v>
      </c>
      <c r="J132" s="236">
        <f t="shared" si="32"/>
        <v>2904.6992</v>
      </c>
      <c r="K132" s="271">
        <v>14000</v>
      </c>
      <c r="L132" s="272">
        <f t="shared" si="33"/>
        <v>1.3740320914285715</v>
      </c>
      <c r="M132" s="22">
        <v>29</v>
      </c>
      <c r="N132" s="22">
        <v>8</v>
      </c>
      <c r="O132" s="271">
        <f t="shared" si="34"/>
        <v>13920</v>
      </c>
      <c r="P132" s="276">
        <f t="shared" si="35"/>
        <v>0.99428571428571433</v>
      </c>
      <c r="Q132" s="22">
        <v>390</v>
      </c>
      <c r="R132" s="317">
        <f t="shared" si="36"/>
        <v>1138.8</v>
      </c>
      <c r="S132" s="22"/>
      <c r="T132" s="22"/>
      <c r="U132" s="22" t="str">
        <f t="shared" si="51"/>
        <v/>
      </c>
      <c r="V132" s="280" t="str">
        <f t="shared" si="37"/>
        <v/>
      </c>
      <c r="W132" s="22"/>
      <c r="X132" s="278" t="str">
        <f t="shared" si="38"/>
        <v/>
      </c>
      <c r="Y132" s="264">
        <f t="shared" si="39"/>
        <v>0.72362626789303186</v>
      </c>
      <c r="Z132" s="236">
        <f t="shared" si="40"/>
        <v>1765.8992000000001</v>
      </c>
      <c r="AA132" s="19">
        <f t="shared" si="41"/>
        <v>0.60794563512807109</v>
      </c>
      <c r="AB132" s="236" t="str">
        <f t="shared" si="42"/>
        <v/>
      </c>
      <c r="AC132" s="287" t="str">
        <f t="shared" si="43"/>
        <v/>
      </c>
      <c r="AD132" s="236">
        <f t="shared" si="44"/>
        <v>1765.8992000000001</v>
      </c>
      <c r="AE132" s="19">
        <f t="shared" si="45"/>
        <v>0.60794563512807109</v>
      </c>
      <c r="AF132" s="19"/>
      <c r="AG132" s="359">
        <f t="shared" si="47"/>
        <v>2.4172224054043188</v>
      </c>
      <c r="AH132" s="359">
        <f t="shared" si="48"/>
        <v>4.4615384615384617</v>
      </c>
      <c r="AI132" s="359" t="str">
        <f t="shared" si="49"/>
        <v/>
      </c>
      <c r="AJ132" s="360" t="str">
        <f t="shared" si="50"/>
        <v/>
      </c>
      <c r="AK132" s="360"/>
      <c r="AL132" s="360"/>
    </row>
    <row r="133" spans="1:38" x14ac:dyDescent="0.25">
      <c r="A133" s="8">
        <v>139</v>
      </c>
      <c r="B133" s="269">
        <v>2</v>
      </c>
      <c r="C133" s="236">
        <v>2530</v>
      </c>
      <c r="D133" s="236">
        <f t="shared" si="29"/>
        <v>2040.0714285714287</v>
      </c>
      <c r="E133" t="str">
        <f t="shared" si="30"/>
        <v>A</v>
      </c>
      <c r="F133" s="264"/>
      <c r="G133" s="383">
        <f t="shared" si="46"/>
        <v>42.832900000000002</v>
      </c>
      <c r="H133" s="2">
        <v>10</v>
      </c>
      <c r="I133" s="236">
        <f t="shared" si="31"/>
        <v>25699.74</v>
      </c>
      <c r="J133" s="236">
        <f t="shared" si="32"/>
        <v>7446.260714285715</v>
      </c>
      <c r="K133" s="271">
        <v>15000</v>
      </c>
      <c r="L133" s="272">
        <f t="shared" si="33"/>
        <v>1.7133160000000001</v>
      </c>
      <c r="M133" s="22">
        <v>15</v>
      </c>
      <c r="N133" s="22">
        <v>18</v>
      </c>
      <c r="O133" s="271">
        <f t="shared" si="34"/>
        <v>16200</v>
      </c>
      <c r="P133" s="276">
        <f t="shared" si="35"/>
        <v>1.08</v>
      </c>
      <c r="Q133" s="22">
        <v>271</v>
      </c>
      <c r="R133" s="317">
        <f t="shared" si="36"/>
        <v>1780.47</v>
      </c>
      <c r="S133" s="22"/>
      <c r="T133" s="22"/>
      <c r="U133" s="22" t="str">
        <f t="shared" si="51"/>
        <v/>
      </c>
      <c r="V133" s="280" t="str">
        <f t="shared" si="37"/>
        <v/>
      </c>
      <c r="W133" s="22"/>
      <c r="X133" s="278" t="str">
        <f t="shared" si="38"/>
        <v/>
      </c>
      <c r="Y133" s="264">
        <f t="shared" si="39"/>
        <v>0.63035657170072534</v>
      </c>
      <c r="Z133" s="236">
        <f t="shared" si="40"/>
        <v>5665.7907142857148</v>
      </c>
      <c r="AA133" s="19">
        <f t="shared" si="41"/>
        <v>0.76089072511466682</v>
      </c>
      <c r="AB133" s="236" t="str">
        <f t="shared" si="42"/>
        <v/>
      </c>
      <c r="AC133" s="287" t="str">
        <f t="shared" si="43"/>
        <v/>
      </c>
      <c r="AD133" s="236">
        <f t="shared" si="44"/>
        <v>5665.7907142857148</v>
      </c>
      <c r="AE133" s="19">
        <f t="shared" si="45"/>
        <v>0.76089072511466682</v>
      </c>
      <c r="AF133" s="19"/>
      <c r="AG133" s="359">
        <f t="shared" si="47"/>
        <v>1.2597470676797031</v>
      </c>
      <c r="AH133" s="359">
        <f t="shared" si="48"/>
        <v>3.3210332103321032</v>
      </c>
      <c r="AI133" s="359" t="str">
        <f t="shared" si="49"/>
        <v/>
      </c>
      <c r="AJ133" s="360" t="str">
        <f t="shared" si="50"/>
        <v/>
      </c>
      <c r="AK133" s="360"/>
      <c r="AL133" s="360"/>
    </row>
    <row r="134" spans="1:38" x14ac:dyDescent="0.25">
      <c r="A134" s="8">
        <v>140</v>
      </c>
      <c r="B134" s="269">
        <v>2</v>
      </c>
      <c r="C134" s="236">
        <v>1794</v>
      </c>
      <c r="D134" s="236">
        <f t="shared" si="29"/>
        <v>2040.0714285714287</v>
      </c>
      <c r="E134" t="str">
        <f t="shared" si="30"/>
        <v>A</v>
      </c>
      <c r="F134" s="264"/>
      <c r="G134" s="383">
        <f t="shared" si="46"/>
        <v>42.255876000000001</v>
      </c>
      <c r="H134" s="2">
        <v>8</v>
      </c>
      <c r="I134" s="236">
        <f t="shared" si="31"/>
        <v>20282.820480000002</v>
      </c>
      <c r="J134" s="236">
        <f t="shared" si="32"/>
        <v>5957.0085714285724</v>
      </c>
      <c r="K134" s="271">
        <v>11000</v>
      </c>
      <c r="L134" s="272">
        <f t="shared" si="33"/>
        <v>1.8438927709090911</v>
      </c>
      <c r="M134" s="22">
        <v>15</v>
      </c>
      <c r="N134" s="22">
        <v>18</v>
      </c>
      <c r="O134" s="271">
        <f t="shared" si="34"/>
        <v>16200</v>
      </c>
      <c r="P134" s="276">
        <f t="shared" si="35"/>
        <v>1.4727272727272727</v>
      </c>
      <c r="Q134" s="22">
        <v>120</v>
      </c>
      <c r="R134" s="317">
        <f t="shared" si="36"/>
        <v>788.40000000000009</v>
      </c>
      <c r="S134" s="22">
        <v>37</v>
      </c>
      <c r="T134" s="22">
        <v>6</v>
      </c>
      <c r="U134" s="22">
        <f t="shared" si="51"/>
        <v>13320</v>
      </c>
      <c r="V134" s="280">
        <f t="shared" si="37"/>
        <v>1.2109090909090909</v>
      </c>
      <c r="W134" s="22">
        <v>612</v>
      </c>
      <c r="X134" s="278">
        <f t="shared" si="38"/>
        <v>1340.28</v>
      </c>
      <c r="Y134" s="264">
        <f t="shared" si="39"/>
        <v>0.79870548654582374</v>
      </c>
      <c r="Z134" s="236">
        <f t="shared" si="40"/>
        <v>5168.6085714285728</v>
      </c>
      <c r="AA134" s="19">
        <f t="shared" si="41"/>
        <v>0.8676516928678969</v>
      </c>
      <c r="AB134" s="236">
        <f t="shared" si="42"/>
        <v>3828.328571428573</v>
      </c>
      <c r="AC134" s="287">
        <f t="shared" si="43"/>
        <v>1.455418886594612</v>
      </c>
      <c r="AD134" s="236">
        <f t="shared" si="44"/>
        <v>3828.328571428573</v>
      </c>
      <c r="AE134" s="19">
        <f t="shared" si="45"/>
        <v>0.64265957074332147</v>
      </c>
      <c r="AF134" s="319">
        <f>SUM(T134,N134)</f>
        <v>24</v>
      </c>
      <c r="AG134" s="359">
        <f t="shared" si="47"/>
        <v>1.2427763677742376</v>
      </c>
      <c r="AH134" s="359">
        <f t="shared" si="48"/>
        <v>7.5</v>
      </c>
      <c r="AI134" s="359">
        <f t="shared" si="49"/>
        <v>3.6274509803921569</v>
      </c>
      <c r="AJ134" s="360">
        <f t="shared" si="50"/>
        <v>6.5318627450980387</v>
      </c>
      <c r="AK134" s="360"/>
      <c r="AL134" s="360"/>
    </row>
    <row r="135" spans="1:38" x14ac:dyDescent="0.25">
      <c r="A135" s="8">
        <v>141</v>
      </c>
      <c r="B135" s="269">
        <v>2</v>
      </c>
      <c r="C135" s="236">
        <v>1794</v>
      </c>
      <c r="D135" s="236">
        <f t="shared" si="29"/>
        <v>2040.0714285714287</v>
      </c>
      <c r="E135" t="str">
        <f t="shared" si="30"/>
        <v>A</v>
      </c>
      <c r="F135" s="264"/>
      <c r="G135" s="383">
        <f t="shared" si="46"/>
        <v>42.255876000000001</v>
      </c>
      <c r="H135" s="2">
        <v>2</v>
      </c>
      <c r="I135" s="236">
        <f t="shared" si="31"/>
        <v>5070.7051200000005</v>
      </c>
      <c r="J135" s="236">
        <f t="shared" si="32"/>
        <v>1489.2521428571431</v>
      </c>
      <c r="K135" s="271">
        <v>15000</v>
      </c>
      <c r="L135" s="272">
        <f t="shared" si="33"/>
        <v>0.33804700800000004</v>
      </c>
      <c r="M135" s="22">
        <v>20</v>
      </c>
      <c r="N135" s="22">
        <v>12</v>
      </c>
      <c r="O135" s="271">
        <f t="shared" si="34"/>
        <v>14400</v>
      </c>
      <c r="P135" s="276">
        <f t="shared" si="35"/>
        <v>0.96</v>
      </c>
      <c r="Q135" s="22">
        <v>160</v>
      </c>
      <c r="R135" s="317">
        <f t="shared" si="36"/>
        <v>700.8</v>
      </c>
      <c r="S135" s="22">
        <v>40</v>
      </c>
      <c r="T135" s="22">
        <v>2</v>
      </c>
      <c r="U135" s="22">
        <f t="shared" si="51"/>
        <v>4800</v>
      </c>
      <c r="V135" s="280">
        <f t="shared" si="37"/>
        <v>0.32</v>
      </c>
      <c r="W135" s="22">
        <v>491</v>
      </c>
      <c r="X135" s="278">
        <f t="shared" si="38"/>
        <v>358.43</v>
      </c>
      <c r="Y135" s="264">
        <f t="shared" si="39"/>
        <v>2.8398417299407064</v>
      </c>
      <c r="Z135" s="236">
        <f t="shared" si="40"/>
        <v>788.45214285714314</v>
      </c>
      <c r="AA135" s="19">
        <f t="shared" si="41"/>
        <v>0.52942824130807753</v>
      </c>
      <c r="AB135" s="236">
        <f t="shared" si="42"/>
        <v>430.02214285714314</v>
      </c>
      <c r="AC135" s="287">
        <f t="shared" si="43"/>
        <v>3.7864556399209421</v>
      </c>
      <c r="AD135" s="236">
        <f t="shared" si="44"/>
        <v>430.02214285714314</v>
      </c>
      <c r="AE135" s="19">
        <f t="shared" si="45"/>
        <v>0.28875039389377138</v>
      </c>
      <c r="AF135" s="319">
        <f>SUM(T135,N135)</f>
        <v>14</v>
      </c>
      <c r="AG135" s="359">
        <f t="shared" si="47"/>
        <v>1.2427763677742376</v>
      </c>
      <c r="AH135" s="359">
        <f t="shared" si="48"/>
        <v>7.5</v>
      </c>
      <c r="AI135" s="359">
        <f t="shared" si="49"/>
        <v>4.8879837067209779</v>
      </c>
      <c r="AJ135" s="360">
        <f t="shared" si="50"/>
        <v>7.1268548152458546</v>
      </c>
      <c r="AK135" s="360"/>
      <c r="AL135" s="360"/>
    </row>
    <row r="136" spans="1:38" x14ac:dyDescent="0.25">
      <c r="A136" s="8">
        <v>142</v>
      </c>
      <c r="B136" s="269">
        <v>2.5</v>
      </c>
      <c r="C136" s="236">
        <v>2231</v>
      </c>
      <c r="D136" s="236">
        <f t="shared" si="29"/>
        <v>2182.4</v>
      </c>
      <c r="E136" t="str">
        <f t="shared" si="30"/>
        <v>A</v>
      </c>
      <c r="F136" s="264"/>
      <c r="G136" s="383">
        <f t="shared" si="46"/>
        <v>43.774450999999999</v>
      </c>
      <c r="H136" s="2">
        <v>7</v>
      </c>
      <c r="I136" s="236">
        <f t="shared" si="31"/>
        <v>18385.269420000001</v>
      </c>
      <c r="J136" s="236">
        <f t="shared" si="32"/>
        <v>5576.0320000000002</v>
      </c>
      <c r="K136" s="271">
        <v>10000</v>
      </c>
      <c r="L136" s="272">
        <f t="shared" si="33"/>
        <v>1.8385269420000001</v>
      </c>
      <c r="M136" s="22">
        <v>15</v>
      </c>
      <c r="N136" s="22">
        <v>12</v>
      </c>
      <c r="O136" s="271">
        <f t="shared" si="34"/>
        <v>10800</v>
      </c>
      <c r="P136" s="276">
        <f t="shared" si="35"/>
        <v>1.08</v>
      </c>
      <c r="Q136" s="22">
        <v>221</v>
      </c>
      <c r="R136" s="317">
        <f t="shared" si="36"/>
        <v>967.98</v>
      </c>
      <c r="S136" s="22">
        <v>15</v>
      </c>
      <c r="T136" s="22">
        <v>2</v>
      </c>
      <c r="U136" s="22">
        <f t="shared" si="51"/>
        <v>1800</v>
      </c>
      <c r="V136" s="280">
        <f t="shared" si="37"/>
        <v>0.18</v>
      </c>
      <c r="W136" s="22">
        <v>1500</v>
      </c>
      <c r="X136" s="278">
        <f t="shared" si="38"/>
        <v>1095</v>
      </c>
      <c r="Y136" s="264">
        <f t="shared" si="39"/>
        <v>0.5874268009503012</v>
      </c>
      <c r="Z136" s="236">
        <f t="shared" si="40"/>
        <v>4608.0519999999997</v>
      </c>
      <c r="AA136" s="19">
        <f t="shared" si="41"/>
        <v>0.82640343527440296</v>
      </c>
      <c r="AB136" s="236">
        <f t="shared" si="42"/>
        <v>3513.0519999999997</v>
      </c>
      <c r="AC136" s="287">
        <f t="shared" si="43"/>
        <v>0.68533126777535136</v>
      </c>
      <c r="AD136" s="236">
        <f t="shared" si="44"/>
        <v>3513.0519999999997</v>
      </c>
      <c r="AE136" s="19">
        <f t="shared" si="45"/>
        <v>0.63002723083368239</v>
      </c>
      <c r="AF136" s="319">
        <f>SUM(T136,N136)</f>
        <v>14</v>
      </c>
      <c r="AG136" s="359">
        <f t="shared" si="47"/>
        <v>1.2034764754398826</v>
      </c>
      <c r="AH136" s="359">
        <f t="shared" si="48"/>
        <v>4.0723981900452486</v>
      </c>
      <c r="AI136" s="359">
        <f t="shared" si="49"/>
        <v>0.6</v>
      </c>
      <c r="AJ136" s="360">
        <f t="shared" si="50"/>
        <v>3.5763413057530706</v>
      </c>
      <c r="AK136" s="360"/>
      <c r="AL136" s="360"/>
    </row>
    <row r="137" spans="1:38" x14ac:dyDescent="0.25">
      <c r="A137" s="8">
        <v>145</v>
      </c>
      <c r="B137" s="269">
        <v>2</v>
      </c>
      <c r="C137" s="236">
        <v>2415</v>
      </c>
      <c r="D137" s="236">
        <f t="shared" ref="D137:D200" si="53">IF(E137="A",VLOOKUP(B137,$AM$2:$AO$8,2,0),VLOOKUP(B137,$AM$2:$AO$8,3,0))</f>
        <v>2040.0714285714287</v>
      </c>
      <c r="E137" t="str">
        <f t="shared" ref="E137:E200" si="54">IF(B137&lt;1,"B","A")</f>
        <v>A</v>
      </c>
      <c r="F137" s="264"/>
      <c r="G137" s="383">
        <f t="shared" si="46"/>
        <v>43.385475</v>
      </c>
      <c r="H137" s="2">
        <v>5</v>
      </c>
      <c r="I137" s="236">
        <f t="shared" ref="I137:I200" si="55">H137*G137*60</f>
        <v>13015.642499999998</v>
      </c>
      <c r="J137" s="236">
        <f t="shared" ref="J137:J200" si="56">H137*D137/1000*365</f>
        <v>3723.1303571428575</v>
      </c>
      <c r="K137" s="271">
        <v>13000</v>
      </c>
      <c r="L137" s="272">
        <f t="shared" ref="L137:L200" si="57">I137/K137</f>
        <v>1.0012032692307691</v>
      </c>
      <c r="M137" s="22">
        <v>15</v>
      </c>
      <c r="N137" s="22">
        <v>18</v>
      </c>
      <c r="O137" s="271">
        <f t="shared" ref="O137:O200" si="58">M137*60*N137</f>
        <v>16200</v>
      </c>
      <c r="P137" s="276">
        <f t="shared" ref="P137:P200" si="59">O137/K137</f>
        <v>1.2461538461538462</v>
      </c>
      <c r="Q137" s="22">
        <v>128</v>
      </c>
      <c r="R137" s="317">
        <f t="shared" ref="R137:R200" si="60">Q137*N137/1000*365</f>
        <v>840.95999999999992</v>
      </c>
      <c r="S137" s="22">
        <v>70</v>
      </c>
      <c r="T137" s="22">
        <v>1</v>
      </c>
      <c r="U137" s="22">
        <f t="shared" si="51"/>
        <v>4200</v>
      </c>
      <c r="V137" s="280">
        <f t="shared" ref="V137:V200" si="61">IF(ISNUMBER(U137),U137/K137,"")</f>
        <v>0.32307692307692309</v>
      </c>
      <c r="W137" s="22">
        <v>1549</v>
      </c>
      <c r="X137" s="278">
        <f t="shared" ref="X137:X200" si="62">IF(ISNUMBER(W137),W137*T137/1000*365,"")</f>
        <v>565.38499999999999</v>
      </c>
      <c r="Y137" s="264">
        <f t="shared" ref="Y137:Y200" si="63">P137/L137</f>
        <v>1.2446561896579444</v>
      </c>
      <c r="Z137" s="236">
        <f t="shared" ref="Z137:Z200" si="64">(J137-R137)</f>
        <v>2882.1703571428575</v>
      </c>
      <c r="AA137" s="19">
        <f t="shared" ref="AA137:AA200" si="65">Z137/(J137)</f>
        <v>0.77412555582787723</v>
      </c>
      <c r="AB137" s="236">
        <f t="shared" ref="AB137:AB200" si="66">IF(ISNUMBER(X137),(J137-R137-X137),"")</f>
        <v>2316.7853571428577</v>
      </c>
      <c r="AC137" s="287">
        <f t="shared" ref="AC137:AC200" si="67">IF(ISNUMBER(V137),(P137+V137)/L137,"")</f>
        <v>1.5673448314211151</v>
      </c>
      <c r="AD137" s="236">
        <f t="shared" ref="AD137:AD200" si="68">IF(ISNUMBER(X137),(J137-R137-X137),(J137-R137))</f>
        <v>2316.7853571428577</v>
      </c>
      <c r="AE137" s="19">
        <f t="shared" ref="AE137:AE200" si="69">AD137/(J137)</f>
        <v>0.62226812786667141</v>
      </c>
      <c r="AF137" s="319">
        <f>SUM(T137,N137)</f>
        <v>19</v>
      </c>
      <c r="AG137" s="359">
        <f t="shared" si="47"/>
        <v>1.2759987045271524</v>
      </c>
      <c r="AH137" s="359">
        <f t="shared" si="48"/>
        <v>7.03125</v>
      </c>
      <c r="AI137" s="359">
        <f t="shared" si="49"/>
        <v>2.7114267269205938</v>
      </c>
      <c r="AJ137" s="360">
        <f t="shared" si="50"/>
        <v>6.8038908803642419</v>
      </c>
      <c r="AK137" s="360"/>
      <c r="AL137" s="360"/>
    </row>
    <row r="138" spans="1:38" x14ac:dyDescent="0.25">
      <c r="A138" s="8">
        <v>147</v>
      </c>
      <c r="B138" s="269">
        <v>2</v>
      </c>
      <c r="C138" s="236">
        <v>2415</v>
      </c>
      <c r="D138" s="236">
        <f t="shared" si="53"/>
        <v>2040.0714285714287</v>
      </c>
      <c r="E138" t="str">
        <f t="shared" si="54"/>
        <v>A</v>
      </c>
      <c r="F138" s="264"/>
      <c r="G138" s="383">
        <f t="shared" ref="G138:G201" si="70">MAX( -0.000009*POWER(C138,2) + 0.0397*C138,0)</f>
        <v>43.385475</v>
      </c>
      <c r="H138" s="2">
        <v>5</v>
      </c>
      <c r="I138" s="236">
        <f t="shared" si="55"/>
        <v>13015.642499999998</v>
      </c>
      <c r="J138" s="236">
        <f t="shared" si="56"/>
        <v>3723.1303571428575</v>
      </c>
      <c r="K138" s="271">
        <v>14000</v>
      </c>
      <c r="L138" s="272">
        <f t="shared" si="57"/>
        <v>0.92968874999999984</v>
      </c>
      <c r="M138" s="22">
        <v>15</v>
      </c>
      <c r="N138" s="22">
        <v>12</v>
      </c>
      <c r="O138" s="271">
        <f t="shared" si="58"/>
        <v>10800</v>
      </c>
      <c r="P138" s="276">
        <f t="shared" si="59"/>
        <v>0.77142857142857146</v>
      </c>
      <c r="Q138" s="22">
        <v>120</v>
      </c>
      <c r="R138" s="317">
        <f t="shared" si="60"/>
        <v>525.6</v>
      </c>
      <c r="S138" s="22">
        <v>60</v>
      </c>
      <c r="T138" s="22">
        <v>3</v>
      </c>
      <c r="U138" s="22">
        <f t="shared" si="51"/>
        <v>10800</v>
      </c>
      <c r="V138" s="280">
        <f t="shared" si="61"/>
        <v>0.77142857142857146</v>
      </c>
      <c r="W138" s="22">
        <v>1100</v>
      </c>
      <c r="X138" s="278">
        <f t="shared" si="62"/>
        <v>1204.5</v>
      </c>
      <c r="Y138" s="264">
        <f t="shared" si="63"/>
        <v>0.82977079310529633</v>
      </c>
      <c r="Z138" s="236">
        <f t="shared" si="64"/>
        <v>3197.5303571428576</v>
      </c>
      <c r="AA138" s="19">
        <f t="shared" si="65"/>
        <v>0.85882847239242333</v>
      </c>
      <c r="AB138" s="236">
        <f t="shared" si="66"/>
        <v>1993.0303571428576</v>
      </c>
      <c r="AC138" s="287">
        <f t="shared" si="67"/>
        <v>1.6595415862105927</v>
      </c>
      <c r="AD138" s="236">
        <f t="shared" si="68"/>
        <v>1993.0303571428576</v>
      </c>
      <c r="AE138" s="19">
        <f t="shared" si="69"/>
        <v>0.5353103882917265</v>
      </c>
      <c r="AF138" s="319">
        <f>SUM(T138,N138)</f>
        <v>15</v>
      </c>
      <c r="AG138" s="359">
        <f t="shared" ref="AG138:AG201" si="71">G138*60/D138</f>
        <v>1.2759987045271524</v>
      </c>
      <c r="AH138" s="359">
        <f t="shared" ref="AH138:AH201" si="72">M138*60/Q138</f>
        <v>7.5</v>
      </c>
      <c r="AI138" s="359">
        <f t="shared" ref="AI138:AI201" si="73">IFERROR(S138*60/W138,"")</f>
        <v>3.2727272727272729</v>
      </c>
      <c r="AJ138" s="360">
        <f t="shared" ref="AJ138:AJ201" si="74">IFERROR((N138*AH138+T138*AI138)/SUM(N138,T138),"")</f>
        <v>6.6545454545454543</v>
      </c>
      <c r="AK138" s="360"/>
      <c r="AL138" s="360"/>
    </row>
    <row r="139" spans="1:38" x14ac:dyDescent="0.25">
      <c r="A139" s="8">
        <v>149</v>
      </c>
      <c r="B139" s="269">
        <v>1.5</v>
      </c>
      <c r="C139" s="236">
        <v>1794</v>
      </c>
      <c r="D139" s="236">
        <f t="shared" si="53"/>
        <v>1493.304347826087</v>
      </c>
      <c r="E139" t="str">
        <f t="shared" si="54"/>
        <v>A</v>
      </c>
      <c r="F139" s="264"/>
      <c r="G139" s="383">
        <f t="shared" si="70"/>
        <v>42.255876000000001</v>
      </c>
      <c r="H139" s="2">
        <v>5</v>
      </c>
      <c r="I139" s="236">
        <f t="shared" si="55"/>
        <v>12676.7628</v>
      </c>
      <c r="J139" s="236">
        <f t="shared" si="56"/>
        <v>2725.2804347826091</v>
      </c>
      <c r="K139" s="271">
        <v>16000</v>
      </c>
      <c r="L139" s="272">
        <f t="shared" si="57"/>
        <v>0.79229767500000003</v>
      </c>
      <c r="M139" s="22">
        <v>20</v>
      </c>
      <c r="N139" s="22">
        <v>12</v>
      </c>
      <c r="O139" s="271">
        <f t="shared" si="58"/>
        <v>14400</v>
      </c>
      <c r="P139" s="276">
        <f t="shared" si="59"/>
        <v>0.9</v>
      </c>
      <c r="Q139" s="22">
        <v>230</v>
      </c>
      <c r="R139" s="317">
        <f t="shared" si="60"/>
        <v>1007.4</v>
      </c>
      <c r="S139" s="22"/>
      <c r="T139" s="22"/>
      <c r="U139" s="22" t="str">
        <f t="shared" ref="U139:U202" si="75">IF(ISNUMBER(S139),S139*T139*60,"")</f>
        <v/>
      </c>
      <c r="V139" s="280" t="str">
        <f t="shared" si="61"/>
        <v/>
      </c>
      <c r="W139" s="22"/>
      <c r="X139" s="278" t="str">
        <f t="shared" si="62"/>
        <v/>
      </c>
      <c r="Y139" s="264">
        <f t="shared" si="63"/>
        <v>1.1359366919762828</v>
      </c>
      <c r="Z139" s="236">
        <f t="shared" si="64"/>
        <v>1717.880434782609</v>
      </c>
      <c r="AA139" s="19">
        <f t="shared" si="65"/>
        <v>0.63034996797298082</v>
      </c>
      <c r="AB139" s="236" t="str">
        <f t="shared" si="66"/>
        <v/>
      </c>
      <c r="AC139" s="287" t="str">
        <f t="shared" si="67"/>
        <v/>
      </c>
      <c r="AD139" s="236">
        <f t="shared" si="68"/>
        <v>1717.880434782609</v>
      </c>
      <c r="AE139" s="19">
        <f t="shared" si="69"/>
        <v>0.63034996797298082</v>
      </c>
      <c r="AF139" s="19"/>
      <c r="AG139" s="359">
        <f t="shared" si="71"/>
        <v>1.69781368660106</v>
      </c>
      <c r="AH139" s="359">
        <f t="shared" si="72"/>
        <v>5.2173913043478262</v>
      </c>
      <c r="AI139" s="359" t="str">
        <f t="shared" si="73"/>
        <v/>
      </c>
      <c r="AJ139" s="360" t="str">
        <f t="shared" si="74"/>
        <v/>
      </c>
      <c r="AK139" s="360"/>
      <c r="AL139" s="360"/>
    </row>
    <row r="140" spans="1:38" x14ac:dyDescent="0.25">
      <c r="A140" s="8">
        <v>150</v>
      </c>
      <c r="B140" s="269">
        <v>2</v>
      </c>
      <c r="C140" s="236">
        <v>2645</v>
      </c>
      <c r="D140" s="236">
        <f t="shared" si="53"/>
        <v>2040.0714285714287</v>
      </c>
      <c r="E140" t="str">
        <f t="shared" si="54"/>
        <v>A</v>
      </c>
      <c r="F140" s="264"/>
      <c r="G140" s="383">
        <f t="shared" si="70"/>
        <v>42.042275000000004</v>
      </c>
      <c r="H140" s="2">
        <v>7</v>
      </c>
      <c r="I140" s="236">
        <f t="shared" si="55"/>
        <v>17657.755499999999</v>
      </c>
      <c r="J140" s="236">
        <f t="shared" si="56"/>
        <v>5212.3824999999997</v>
      </c>
      <c r="K140" s="271">
        <v>12000</v>
      </c>
      <c r="L140" s="272">
        <f t="shared" si="57"/>
        <v>1.471479625</v>
      </c>
      <c r="M140" s="22">
        <v>15</v>
      </c>
      <c r="N140" s="22">
        <v>12</v>
      </c>
      <c r="O140" s="271">
        <f t="shared" si="58"/>
        <v>10800</v>
      </c>
      <c r="P140" s="276">
        <f t="shared" si="59"/>
        <v>0.9</v>
      </c>
      <c r="Q140" s="22">
        <v>145</v>
      </c>
      <c r="R140" s="317">
        <f t="shared" si="60"/>
        <v>635.1</v>
      </c>
      <c r="S140" s="22">
        <v>35</v>
      </c>
      <c r="T140" s="22">
        <v>2</v>
      </c>
      <c r="U140" s="22">
        <f t="shared" si="75"/>
        <v>4200</v>
      </c>
      <c r="V140" s="280">
        <f t="shared" si="61"/>
        <v>0.35</v>
      </c>
      <c r="W140" s="22">
        <v>350</v>
      </c>
      <c r="X140" s="278">
        <f t="shared" si="62"/>
        <v>255.49999999999997</v>
      </c>
      <c r="Y140" s="264">
        <f t="shared" si="63"/>
        <v>0.61162926397978501</v>
      </c>
      <c r="Z140" s="236">
        <f t="shared" si="64"/>
        <v>4577.2824999999993</v>
      </c>
      <c r="AA140" s="19">
        <f t="shared" si="65"/>
        <v>0.87815552676726993</v>
      </c>
      <c r="AB140" s="236">
        <f t="shared" si="66"/>
        <v>4321.7824999999993</v>
      </c>
      <c r="AC140" s="287">
        <f t="shared" si="67"/>
        <v>0.84948508886081253</v>
      </c>
      <c r="AD140" s="236">
        <f t="shared" si="68"/>
        <v>4321.7824999999993</v>
      </c>
      <c r="AE140" s="19">
        <f t="shared" si="69"/>
        <v>0.82913763523686135</v>
      </c>
      <c r="AF140" s="319">
        <f>SUM(T140,N140)</f>
        <v>14</v>
      </c>
      <c r="AG140" s="359">
        <f t="shared" si="71"/>
        <v>1.2364942053849655</v>
      </c>
      <c r="AH140" s="359">
        <f t="shared" si="72"/>
        <v>6.2068965517241379</v>
      </c>
      <c r="AI140" s="359">
        <f t="shared" si="73"/>
        <v>6</v>
      </c>
      <c r="AJ140" s="360">
        <f t="shared" si="74"/>
        <v>6.1773399014778319</v>
      </c>
      <c r="AK140" s="360"/>
      <c r="AL140" s="360"/>
    </row>
    <row r="141" spans="1:38" x14ac:dyDescent="0.25">
      <c r="A141" s="8">
        <v>151</v>
      </c>
      <c r="B141" s="269">
        <v>1.5</v>
      </c>
      <c r="C141" s="236">
        <v>2576</v>
      </c>
      <c r="D141" s="236">
        <f t="shared" si="53"/>
        <v>1493.304347826087</v>
      </c>
      <c r="E141" t="str">
        <f t="shared" si="54"/>
        <v>A</v>
      </c>
      <c r="F141" s="264"/>
      <c r="G141" s="383">
        <f t="shared" si="70"/>
        <v>42.545216000000003</v>
      </c>
      <c r="H141" s="2">
        <v>6</v>
      </c>
      <c r="I141" s="236">
        <f t="shared" si="55"/>
        <v>15316.277760000001</v>
      </c>
      <c r="J141" s="236">
        <f t="shared" si="56"/>
        <v>3270.3365217391306</v>
      </c>
      <c r="K141" s="271">
        <v>14000</v>
      </c>
      <c r="L141" s="272">
        <f t="shared" si="57"/>
        <v>1.0940198400000001</v>
      </c>
      <c r="M141" s="22">
        <v>15</v>
      </c>
      <c r="N141" s="22">
        <v>16</v>
      </c>
      <c r="O141" s="271">
        <f t="shared" si="58"/>
        <v>14400</v>
      </c>
      <c r="P141" s="276">
        <f t="shared" si="59"/>
        <v>1.0285714285714285</v>
      </c>
      <c r="Q141" s="22">
        <v>152</v>
      </c>
      <c r="R141" s="317">
        <f t="shared" si="60"/>
        <v>887.68</v>
      </c>
      <c r="S141" s="22">
        <v>50</v>
      </c>
      <c r="T141" s="22">
        <v>2</v>
      </c>
      <c r="U141" s="22">
        <f t="shared" si="75"/>
        <v>6000</v>
      </c>
      <c r="V141" s="280">
        <f t="shared" si="61"/>
        <v>0.42857142857142855</v>
      </c>
      <c r="W141" s="22">
        <v>1020</v>
      </c>
      <c r="X141" s="278">
        <f t="shared" si="62"/>
        <v>744.6</v>
      </c>
      <c r="Y141" s="264">
        <f t="shared" si="63"/>
        <v>0.94017621158628017</v>
      </c>
      <c r="Z141" s="236">
        <f t="shared" si="64"/>
        <v>2382.6565217391308</v>
      </c>
      <c r="AA141" s="19">
        <f t="shared" si="65"/>
        <v>0.72856616005745456</v>
      </c>
      <c r="AB141" s="236">
        <f t="shared" si="66"/>
        <v>1638.0565217391309</v>
      </c>
      <c r="AC141" s="287">
        <f t="shared" si="67"/>
        <v>1.3319162997472302</v>
      </c>
      <c r="AD141" s="236">
        <f t="shared" si="68"/>
        <v>1638.0565217391309</v>
      </c>
      <c r="AE141" s="19">
        <f t="shared" si="69"/>
        <v>0.50088316931617471</v>
      </c>
      <c r="AF141" s="319">
        <f>SUM(T141,N141)</f>
        <v>18</v>
      </c>
      <c r="AG141" s="359">
        <f t="shared" si="71"/>
        <v>1.7094391801083098</v>
      </c>
      <c r="AH141" s="359">
        <f t="shared" si="72"/>
        <v>5.9210526315789478</v>
      </c>
      <c r="AI141" s="359">
        <f t="shared" si="73"/>
        <v>2.9411764705882355</v>
      </c>
      <c r="AJ141" s="360">
        <f t="shared" si="74"/>
        <v>5.5899552803577581</v>
      </c>
      <c r="AK141" s="360"/>
      <c r="AL141" s="360"/>
    </row>
    <row r="142" spans="1:38" x14ac:dyDescent="0.25">
      <c r="A142" s="8">
        <v>152</v>
      </c>
      <c r="B142" s="269">
        <v>0.75</v>
      </c>
      <c r="C142" s="236">
        <v>1380</v>
      </c>
      <c r="D142" s="236">
        <f t="shared" si="53"/>
        <v>994.76</v>
      </c>
      <c r="E142" t="str">
        <f t="shared" si="54"/>
        <v>B</v>
      </c>
      <c r="F142" s="264">
        <f t="shared" ref="F142:F179" si="76">IF(E142="A", VLOOKUP(B142,$AM$2:$AQ$8,4,0),VLOOKUP(B142,$AM$2:$AQ$8,5,0))</f>
        <v>1.9639999999999997</v>
      </c>
      <c r="G142" s="383">
        <f t="shared" si="70"/>
        <v>37.6464</v>
      </c>
      <c r="H142" s="2">
        <v>4</v>
      </c>
      <c r="I142" s="236">
        <f t="shared" si="55"/>
        <v>9035.1360000000004</v>
      </c>
      <c r="J142" s="236">
        <f t="shared" si="56"/>
        <v>1452.3496</v>
      </c>
      <c r="K142" s="271">
        <v>12000</v>
      </c>
      <c r="L142" s="272">
        <f t="shared" si="57"/>
        <v>0.75292800000000004</v>
      </c>
      <c r="M142" s="22">
        <v>16</v>
      </c>
      <c r="N142" s="22">
        <v>12</v>
      </c>
      <c r="O142" s="271">
        <f t="shared" si="58"/>
        <v>11520</v>
      </c>
      <c r="P142" s="276">
        <f t="shared" si="59"/>
        <v>0.96</v>
      </c>
      <c r="Q142" s="22">
        <v>130</v>
      </c>
      <c r="R142" s="317">
        <f t="shared" si="60"/>
        <v>569.4</v>
      </c>
      <c r="S142" s="22"/>
      <c r="T142" s="22"/>
      <c r="U142" s="22" t="str">
        <f t="shared" si="75"/>
        <v/>
      </c>
      <c r="V142" s="280" t="str">
        <f t="shared" si="61"/>
        <v/>
      </c>
      <c r="W142" s="22"/>
      <c r="X142" s="278" t="str">
        <f t="shared" si="62"/>
        <v/>
      </c>
      <c r="Y142" s="264">
        <f t="shared" si="63"/>
        <v>1.2750223128904754</v>
      </c>
      <c r="Z142" s="236">
        <f t="shared" si="64"/>
        <v>882.94960000000003</v>
      </c>
      <c r="AA142" s="19">
        <f t="shared" si="65"/>
        <v>0.60794563512807109</v>
      </c>
      <c r="AB142" s="236" t="str">
        <f t="shared" si="66"/>
        <v/>
      </c>
      <c r="AC142" s="287" t="str">
        <f t="shared" si="67"/>
        <v/>
      </c>
      <c r="AD142" s="236">
        <f t="shared" si="68"/>
        <v>882.94960000000003</v>
      </c>
      <c r="AE142" s="19">
        <f t="shared" si="69"/>
        <v>0.60794563512807109</v>
      </c>
      <c r="AF142" s="19"/>
      <c r="AG142" s="359">
        <f t="shared" si="71"/>
        <v>2.2706823756483976</v>
      </c>
      <c r="AH142" s="359">
        <f t="shared" si="72"/>
        <v>7.384615384615385</v>
      </c>
      <c r="AI142" s="359" t="str">
        <f t="shared" si="73"/>
        <v/>
      </c>
      <c r="AJ142" s="360" t="str">
        <f t="shared" si="74"/>
        <v/>
      </c>
      <c r="AK142" s="360"/>
      <c r="AL142" s="360"/>
    </row>
    <row r="143" spans="1:38" x14ac:dyDescent="0.25">
      <c r="A143" s="8">
        <v>153</v>
      </c>
      <c r="B143" s="269">
        <v>2</v>
      </c>
      <c r="C143" s="236">
        <v>2300</v>
      </c>
      <c r="D143" s="236">
        <f t="shared" si="53"/>
        <v>2040.0714285714287</v>
      </c>
      <c r="E143" t="str">
        <f t="shared" si="54"/>
        <v>A</v>
      </c>
      <c r="F143" s="264"/>
      <c r="G143" s="383">
        <f t="shared" si="70"/>
        <v>43.7</v>
      </c>
      <c r="H143" s="2">
        <v>3</v>
      </c>
      <c r="I143" s="236">
        <f t="shared" si="55"/>
        <v>7866.0000000000018</v>
      </c>
      <c r="J143" s="236">
        <f t="shared" si="56"/>
        <v>2233.8782142857144</v>
      </c>
      <c r="K143" s="271">
        <v>16000</v>
      </c>
      <c r="L143" s="272">
        <f t="shared" si="57"/>
        <v>0.49162500000000009</v>
      </c>
      <c r="M143" s="22">
        <v>23</v>
      </c>
      <c r="N143" s="22">
        <v>12</v>
      </c>
      <c r="O143" s="271">
        <f t="shared" si="58"/>
        <v>16560</v>
      </c>
      <c r="P143" s="276">
        <f t="shared" si="59"/>
        <v>1.0349999999999999</v>
      </c>
      <c r="Q143" s="22">
        <v>137</v>
      </c>
      <c r="R143" s="317">
        <f t="shared" si="60"/>
        <v>600.05999999999995</v>
      </c>
      <c r="S143" s="22"/>
      <c r="T143" s="22"/>
      <c r="U143" s="22" t="str">
        <f t="shared" si="75"/>
        <v/>
      </c>
      <c r="V143" s="280" t="str">
        <f t="shared" si="61"/>
        <v/>
      </c>
      <c r="W143" s="22"/>
      <c r="X143" s="278" t="str">
        <f t="shared" si="62"/>
        <v/>
      </c>
      <c r="Y143" s="264">
        <f t="shared" si="63"/>
        <v>2.1052631578947363</v>
      </c>
      <c r="Z143" s="236">
        <f t="shared" si="64"/>
        <v>1633.8182142857145</v>
      </c>
      <c r="AA143" s="19">
        <f t="shared" si="65"/>
        <v>0.73138195441336096</v>
      </c>
      <c r="AB143" s="236" t="str">
        <f t="shared" si="66"/>
        <v/>
      </c>
      <c r="AC143" s="287" t="str">
        <f t="shared" si="67"/>
        <v/>
      </c>
      <c r="AD143" s="236">
        <f t="shared" si="68"/>
        <v>1633.8182142857145</v>
      </c>
      <c r="AE143" s="19">
        <f t="shared" si="69"/>
        <v>0.73138195441336096</v>
      </c>
      <c r="AF143" s="19"/>
      <c r="AG143" s="359">
        <f t="shared" si="71"/>
        <v>1.2852491159273134</v>
      </c>
      <c r="AH143" s="359">
        <f t="shared" si="72"/>
        <v>10.072992700729927</v>
      </c>
      <c r="AI143" s="359" t="str">
        <f t="shared" si="73"/>
        <v/>
      </c>
      <c r="AJ143" s="360" t="str">
        <f t="shared" si="74"/>
        <v/>
      </c>
      <c r="AK143" s="360"/>
      <c r="AL143" s="360"/>
    </row>
    <row r="144" spans="1:38" x14ac:dyDescent="0.25">
      <c r="A144" s="8">
        <v>155</v>
      </c>
      <c r="B144" s="269">
        <v>1.5</v>
      </c>
      <c r="C144" s="236">
        <v>2208</v>
      </c>
      <c r="D144" s="236">
        <f t="shared" si="53"/>
        <v>1493.304347826087</v>
      </c>
      <c r="E144" t="str">
        <f t="shared" si="54"/>
        <v>A</v>
      </c>
      <c r="F144" s="264"/>
      <c r="G144" s="383">
        <f t="shared" si="70"/>
        <v>43.780224000000004</v>
      </c>
      <c r="H144" s="2">
        <v>8</v>
      </c>
      <c r="I144" s="236">
        <f t="shared" si="55"/>
        <v>21014.507520000003</v>
      </c>
      <c r="J144" s="236">
        <f t="shared" si="56"/>
        <v>4360.4486956521741</v>
      </c>
      <c r="K144" s="271">
        <v>18000</v>
      </c>
      <c r="L144" s="272">
        <f t="shared" si="57"/>
        <v>1.1674726400000002</v>
      </c>
      <c r="M144" s="22">
        <v>15</v>
      </c>
      <c r="N144" s="22">
        <v>18</v>
      </c>
      <c r="O144" s="271">
        <f t="shared" si="58"/>
        <v>16200</v>
      </c>
      <c r="P144" s="276">
        <f t="shared" si="59"/>
        <v>0.9</v>
      </c>
      <c r="Q144" s="22">
        <v>180</v>
      </c>
      <c r="R144" s="317">
        <f t="shared" si="60"/>
        <v>1182.6000000000001</v>
      </c>
      <c r="S144" s="22">
        <v>60</v>
      </c>
      <c r="T144" s="22">
        <v>2</v>
      </c>
      <c r="U144" s="22">
        <f t="shared" si="75"/>
        <v>7200</v>
      </c>
      <c r="V144" s="280">
        <f t="shared" si="61"/>
        <v>0.4</v>
      </c>
      <c r="W144" s="22">
        <v>1720</v>
      </c>
      <c r="X144" s="278">
        <f t="shared" si="62"/>
        <v>1255.5999999999999</v>
      </c>
      <c r="Y144" s="264">
        <f t="shared" si="63"/>
        <v>0.77089601003411945</v>
      </c>
      <c r="Z144" s="236">
        <f t="shared" si="64"/>
        <v>3177.8486956521738</v>
      </c>
      <c r="AA144" s="19">
        <f t="shared" si="65"/>
        <v>0.72878937867582827</v>
      </c>
      <c r="AB144" s="236">
        <f t="shared" si="66"/>
        <v>1922.2486956521739</v>
      </c>
      <c r="AC144" s="287">
        <f t="shared" si="67"/>
        <v>1.1135164589381725</v>
      </c>
      <c r="AD144" s="236">
        <f t="shared" si="68"/>
        <v>1922.2486956521739</v>
      </c>
      <c r="AE144" s="19">
        <f t="shared" si="69"/>
        <v>0.44083736097362136</v>
      </c>
      <c r="AF144" s="319">
        <f>SUM(T144,N144)</f>
        <v>20</v>
      </c>
      <c r="AG144" s="359">
        <f t="shared" si="71"/>
        <v>1.7590610004076168</v>
      </c>
      <c r="AH144" s="359">
        <f t="shared" si="72"/>
        <v>5</v>
      </c>
      <c r="AI144" s="359">
        <f t="shared" si="73"/>
        <v>2.0930232558139537</v>
      </c>
      <c r="AJ144" s="360">
        <f t="shared" si="74"/>
        <v>4.7093023255813957</v>
      </c>
      <c r="AK144" s="360"/>
      <c r="AL144" s="360"/>
    </row>
    <row r="145" spans="1:38" x14ac:dyDescent="0.25">
      <c r="A145" s="8">
        <v>156</v>
      </c>
      <c r="B145" s="269">
        <v>0.75</v>
      </c>
      <c r="C145" s="236">
        <v>1380</v>
      </c>
      <c r="D145" s="236">
        <f t="shared" si="53"/>
        <v>994.76</v>
      </c>
      <c r="E145" t="str">
        <f t="shared" si="54"/>
        <v>B</v>
      </c>
      <c r="F145" s="264">
        <f t="shared" si="76"/>
        <v>1.9639999999999997</v>
      </c>
      <c r="G145" s="383">
        <f t="shared" si="70"/>
        <v>37.6464</v>
      </c>
      <c r="H145" s="2">
        <v>6</v>
      </c>
      <c r="I145" s="236">
        <f t="shared" si="55"/>
        <v>13552.704</v>
      </c>
      <c r="J145" s="236">
        <f t="shared" si="56"/>
        <v>2178.5243999999998</v>
      </c>
      <c r="K145" s="271">
        <v>20000</v>
      </c>
      <c r="L145" s="272">
        <f t="shared" si="57"/>
        <v>0.67763519999999999</v>
      </c>
      <c r="M145" s="22">
        <v>18</v>
      </c>
      <c r="N145" s="22">
        <v>18</v>
      </c>
      <c r="O145" s="271">
        <f t="shared" si="58"/>
        <v>19440</v>
      </c>
      <c r="P145" s="276">
        <f t="shared" si="59"/>
        <v>0.97199999999999998</v>
      </c>
      <c r="Q145" s="22">
        <v>154</v>
      </c>
      <c r="R145" s="317">
        <f t="shared" si="60"/>
        <v>1011.78</v>
      </c>
      <c r="S145" s="22"/>
      <c r="T145" s="22"/>
      <c r="U145" s="22" t="str">
        <f t="shared" si="75"/>
        <v/>
      </c>
      <c r="V145" s="280" t="str">
        <f t="shared" si="61"/>
        <v/>
      </c>
      <c r="W145" s="22"/>
      <c r="X145" s="278" t="str">
        <f t="shared" si="62"/>
        <v/>
      </c>
      <c r="Y145" s="264">
        <f t="shared" si="63"/>
        <v>1.4344001020017849</v>
      </c>
      <c r="Z145" s="236">
        <f t="shared" si="64"/>
        <v>1166.7443999999998</v>
      </c>
      <c r="AA145" s="19">
        <f t="shared" si="65"/>
        <v>0.53556636776709954</v>
      </c>
      <c r="AB145" s="236" t="str">
        <f t="shared" si="66"/>
        <v/>
      </c>
      <c r="AC145" s="287" t="str">
        <f t="shared" si="67"/>
        <v/>
      </c>
      <c r="AD145" s="236">
        <f t="shared" si="68"/>
        <v>1166.7443999999998</v>
      </c>
      <c r="AE145" s="19">
        <f t="shared" si="69"/>
        <v>0.53556636776709954</v>
      </c>
      <c r="AF145" s="19"/>
      <c r="AG145" s="359">
        <f t="shared" si="71"/>
        <v>2.2706823756483976</v>
      </c>
      <c r="AH145" s="359">
        <f t="shared" si="72"/>
        <v>7.0129870129870131</v>
      </c>
      <c r="AI145" s="359" t="str">
        <f t="shared" si="73"/>
        <v/>
      </c>
      <c r="AJ145" s="360" t="str">
        <f t="shared" si="74"/>
        <v/>
      </c>
      <c r="AK145" s="360"/>
      <c r="AL145" s="360"/>
    </row>
    <row r="146" spans="1:38" x14ac:dyDescent="0.25">
      <c r="A146" s="8">
        <v>157</v>
      </c>
      <c r="B146" s="269">
        <v>1.5</v>
      </c>
      <c r="C146" s="236">
        <v>2231</v>
      </c>
      <c r="D146" s="236">
        <f t="shared" si="53"/>
        <v>1493.304347826087</v>
      </c>
      <c r="E146" t="str">
        <f t="shared" si="54"/>
        <v>A</v>
      </c>
      <c r="F146" s="264"/>
      <c r="G146" s="383">
        <f t="shared" si="70"/>
        <v>43.774450999999999</v>
      </c>
      <c r="H146" s="2">
        <v>6</v>
      </c>
      <c r="I146" s="236">
        <f t="shared" si="55"/>
        <v>15758.80236</v>
      </c>
      <c r="J146" s="236">
        <f t="shared" si="56"/>
        <v>3270.3365217391306</v>
      </c>
      <c r="K146" s="271">
        <v>13000</v>
      </c>
      <c r="L146" s="272">
        <f t="shared" si="57"/>
        <v>1.2122155661538461</v>
      </c>
      <c r="M146" s="22">
        <v>15</v>
      </c>
      <c r="N146" s="22">
        <v>18</v>
      </c>
      <c r="O146" s="271">
        <f t="shared" si="58"/>
        <v>16200</v>
      </c>
      <c r="P146" s="276">
        <f t="shared" si="59"/>
        <v>1.2461538461538462</v>
      </c>
      <c r="Q146" s="22">
        <v>120</v>
      </c>
      <c r="R146" s="317">
        <f t="shared" si="60"/>
        <v>788.40000000000009</v>
      </c>
      <c r="S146" s="22"/>
      <c r="T146" s="22"/>
      <c r="U146" s="22" t="str">
        <f t="shared" si="75"/>
        <v/>
      </c>
      <c r="V146" s="280" t="str">
        <f t="shared" si="61"/>
        <v/>
      </c>
      <c r="W146" s="22"/>
      <c r="X146" s="278" t="str">
        <f t="shared" si="62"/>
        <v/>
      </c>
      <c r="Y146" s="264">
        <f t="shared" si="63"/>
        <v>1.0279969016630273</v>
      </c>
      <c r="Z146" s="236">
        <f t="shared" si="64"/>
        <v>2481.9365217391305</v>
      </c>
      <c r="AA146" s="19">
        <f t="shared" si="65"/>
        <v>0.75892389215629186</v>
      </c>
      <c r="AB146" s="236" t="str">
        <f t="shared" si="66"/>
        <v/>
      </c>
      <c r="AC146" s="287" t="str">
        <f t="shared" si="67"/>
        <v/>
      </c>
      <c r="AD146" s="236">
        <f t="shared" si="68"/>
        <v>2481.9365217391305</v>
      </c>
      <c r="AE146" s="19">
        <f t="shared" si="69"/>
        <v>0.75892389215629186</v>
      </c>
      <c r="AF146" s="19"/>
      <c r="AG146" s="359">
        <f t="shared" si="71"/>
        <v>1.7588290450125195</v>
      </c>
      <c r="AH146" s="359">
        <f t="shared" si="72"/>
        <v>7.5</v>
      </c>
      <c r="AI146" s="359" t="str">
        <f t="shared" si="73"/>
        <v/>
      </c>
      <c r="AJ146" s="360" t="str">
        <f t="shared" si="74"/>
        <v/>
      </c>
      <c r="AK146" s="360"/>
      <c r="AL146" s="360"/>
    </row>
    <row r="147" spans="1:38" x14ac:dyDescent="0.25">
      <c r="A147" s="8">
        <v>158</v>
      </c>
      <c r="B147" s="269">
        <v>1</v>
      </c>
      <c r="C147" s="236">
        <v>1932</v>
      </c>
      <c r="D147" s="236">
        <f t="shared" si="53"/>
        <v>1344.578947368421</v>
      </c>
      <c r="E147" t="str">
        <f t="shared" si="54"/>
        <v>A</v>
      </c>
      <c r="F147" s="264"/>
      <c r="G147" s="383">
        <f t="shared" si="70"/>
        <v>43.106783999999998</v>
      </c>
      <c r="H147" s="2">
        <v>4</v>
      </c>
      <c r="I147" s="236">
        <f t="shared" si="55"/>
        <v>10345.62816</v>
      </c>
      <c r="J147" s="236">
        <f t="shared" si="56"/>
        <v>1963.0852631578948</v>
      </c>
      <c r="K147" s="271">
        <v>9000</v>
      </c>
      <c r="L147" s="272">
        <f t="shared" si="57"/>
        <v>1.14951424</v>
      </c>
      <c r="M147" s="22">
        <v>15</v>
      </c>
      <c r="N147" s="22">
        <v>18</v>
      </c>
      <c r="O147" s="271">
        <f t="shared" si="58"/>
        <v>16200</v>
      </c>
      <c r="P147" s="276">
        <f t="shared" si="59"/>
        <v>1.8</v>
      </c>
      <c r="Q147" s="22">
        <v>120</v>
      </c>
      <c r="R147" s="317">
        <f t="shared" si="60"/>
        <v>788.40000000000009</v>
      </c>
      <c r="S147" s="22"/>
      <c r="T147" s="22"/>
      <c r="U147" s="22" t="str">
        <f t="shared" si="75"/>
        <v/>
      </c>
      <c r="V147" s="280" t="str">
        <f t="shared" si="61"/>
        <v/>
      </c>
      <c r="W147" s="22"/>
      <c r="X147" s="278" t="str">
        <f t="shared" si="62"/>
        <v/>
      </c>
      <c r="Y147" s="264">
        <f t="shared" si="63"/>
        <v>1.5658788185172896</v>
      </c>
      <c r="Z147" s="236">
        <f t="shared" si="64"/>
        <v>1174.6852631578947</v>
      </c>
      <c r="AA147" s="19">
        <f t="shared" si="65"/>
        <v>0.59838728617841619</v>
      </c>
      <c r="AB147" s="236" t="str">
        <f t="shared" si="66"/>
        <v/>
      </c>
      <c r="AC147" s="287" t="str">
        <f t="shared" si="67"/>
        <v/>
      </c>
      <c r="AD147" s="236">
        <f t="shared" si="68"/>
        <v>1174.6852631578947</v>
      </c>
      <c r="AE147" s="19">
        <f t="shared" si="69"/>
        <v>0.59838728617841619</v>
      </c>
      <c r="AF147" s="19"/>
      <c r="AG147" s="359">
        <f t="shared" si="71"/>
        <v>1.9235813895956473</v>
      </c>
      <c r="AH147" s="359">
        <f t="shared" si="72"/>
        <v>7.5</v>
      </c>
      <c r="AI147" s="359" t="str">
        <f t="shared" si="73"/>
        <v/>
      </c>
      <c r="AJ147" s="360" t="str">
        <f t="shared" si="74"/>
        <v/>
      </c>
      <c r="AK147" s="360"/>
      <c r="AL147" s="360"/>
    </row>
    <row r="148" spans="1:38" x14ac:dyDescent="0.25">
      <c r="A148" s="8">
        <v>159</v>
      </c>
      <c r="B148" s="269">
        <v>2</v>
      </c>
      <c r="C148" s="236">
        <v>1656</v>
      </c>
      <c r="D148" s="236">
        <f t="shared" si="53"/>
        <v>2040.0714285714287</v>
      </c>
      <c r="E148" t="str">
        <f t="shared" si="54"/>
        <v>A</v>
      </c>
      <c r="F148" s="264"/>
      <c r="G148" s="383">
        <f t="shared" si="70"/>
        <v>41.062176000000001</v>
      </c>
      <c r="H148" s="2">
        <v>6</v>
      </c>
      <c r="I148" s="236">
        <f t="shared" si="55"/>
        <v>14782.383360000002</v>
      </c>
      <c r="J148" s="236">
        <f t="shared" si="56"/>
        <v>4467.7564285714288</v>
      </c>
      <c r="K148" s="271">
        <v>17000</v>
      </c>
      <c r="L148" s="272">
        <f t="shared" si="57"/>
        <v>0.8695519623529413</v>
      </c>
      <c r="M148" s="22">
        <v>17</v>
      </c>
      <c r="N148" s="22">
        <v>18</v>
      </c>
      <c r="O148" s="271">
        <f t="shared" si="58"/>
        <v>18360</v>
      </c>
      <c r="P148" s="276">
        <f t="shared" si="59"/>
        <v>1.08</v>
      </c>
      <c r="Q148" s="22">
        <v>126</v>
      </c>
      <c r="R148" s="317">
        <f t="shared" si="60"/>
        <v>827.81999999999994</v>
      </c>
      <c r="S148" s="22"/>
      <c r="T148" s="22"/>
      <c r="U148" s="22" t="str">
        <f t="shared" si="75"/>
        <v/>
      </c>
      <c r="V148" s="280" t="str">
        <f t="shared" si="61"/>
        <v/>
      </c>
      <c r="W148" s="22"/>
      <c r="X148" s="278" t="str">
        <f t="shared" si="62"/>
        <v/>
      </c>
      <c r="Y148" s="264">
        <f t="shared" si="63"/>
        <v>1.2420189324598871</v>
      </c>
      <c r="Z148" s="236">
        <f t="shared" si="64"/>
        <v>3639.9364285714291</v>
      </c>
      <c r="AA148" s="19">
        <f t="shared" si="65"/>
        <v>0.81471237001505559</v>
      </c>
      <c r="AB148" s="236" t="str">
        <f t="shared" si="66"/>
        <v/>
      </c>
      <c r="AC148" s="287" t="str">
        <f t="shared" si="67"/>
        <v/>
      </c>
      <c r="AD148" s="236">
        <f t="shared" si="68"/>
        <v>3639.9364285714291</v>
      </c>
      <c r="AE148" s="19">
        <f t="shared" si="69"/>
        <v>0.81471237001505559</v>
      </c>
      <c r="AF148" s="19"/>
      <c r="AG148" s="359">
        <f t="shared" si="71"/>
        <v>1.2076687735023284</v>
      </c>
      <c r="AH148" s="359">
        <f t="shared" si="72"/>
        <v>8.0952380952380949</v>
      </c>
      <c r="AI148" s="359" t="str">
        <f t="shared" si="73"/>
        <v/>
      </c>
      <c r="AJ148" s="360" t="str">
        <f t="shared" si="74"/>
        <v/>
      </c>
      <c r="AK148" s="360"/>
      <c r="AL148" s="360"/>
    </row>
    <row r="149" spans="1:38" x14ac:dyDescent="0.25">
      <c r="A149" s="8">
        <v>160</v>
      </c>
      <c r="B149" s="269">
        <v>2</v>
      </c>
      <c r="C149" s="236">
        <v>2208</v>
      </c>
      <c r="D149" s="236">
        <f t="shared" si="53"/>
        <v>2040.0714285714287</v>
      </c>
      <c r="E149" t="str">
        <f t="shared" si="54"/>
        <v>A</v>
      </c>
      <c r="F149" s="264"/>
      <c r="G149" s="383">
        <f t="shared" si="70"/>
        <v>43.780224000000004</v>
      </c>
      <c r="H149" s="2">
        <v>4</v>
      </c>
      <c r="I149" s="236">
        <f t="shared" si="55"/>
        <v>10507.253760000001</v>
      </c>
      <c r="J149" s="236">
        <f t="shared" si="56"/>
        <v>2978.5042857142862</v>
      </c>
      <c r="K149" s="271">
        <v>19000</v>
      </c>
      <c r="L149" s="272">
        <f t="shared" si="57"/>
        <v>0.55301335578947375</v>
      </c>
      <c r="M149" s="22">
        <v>17</v>
      </c>
      <c r="N149" s="22">
        <v>18</v>
      </c>
      <c r="O149" s="271">
        <f t="shared" si="58"/>
        <v>18360</v>
      </c>
      <c r="P149" s="276">
        <f t="shared" si="59"/>
        <v>0.96631578947368424</v>
      </c>
      <c r="Q149" s="22">
        <v>136</v>
      </c>
      <c r="R149" s="317">
        <f t="shared" si="60"/>
        <v>893.52</v>
      </c>
      <c r="S149" s="22"/>
      <c r="T149" s="22"/>
      <c r="U149" s="22" t="str">
        <f t="shared" si="75"/>
        <v/>
      </c>
      <c r="V149" s="280" t="str">
        <f t="shared" si="61"/>
        <v/>
      </c>
      <c r="W149" s="22"/>
      <c r="X149" s="278" t="str">
        <f t="shared" si="62"/>
        <v/>
      </c>
      <c r="Y149" s="264">
        <f t="shared" si="63"/>
        <v>1.7473642894106707</v>
      </c>
      <c r="Z149" s="236">
        <f t="shared" si="64"/>
        <v>2084.9842857142862</v>
      </c>
      <c r="AA149" s="19">
        <f t="shared" si="65"/>
        <v>0.7000105038338994</v>
      </c>
      <c r="AB149" s="236" t="str">
        <f t="shared" si="66"/>
        <v/>
      </c>
      <c r="AC149" s="287" t="str">
        <f t="shared" si="67"/>
        <v/>
      </c>
      <c r="AD149" s="236">
        <f t="shared" si="68"/>
        <v>2084.9842857142862</v>
      </c>
      <c r="AE149" s="19">
        <f t="shared" si="69"/>
        <v>0.7000105038338994</v>
      </c>
      <c r="AF149" s="19"/>
      <c r="AG149" s="359">
        <f t="shared" si="71"/>
        <v>1.2876085627253948</v>
      </c>
      <c r="AH149" s="359">
        <f t="shared" si="72"/>
        <v>7.5</v>
      </c>
      <c r="AI149" s="359" t="str">
        <f t="shared" si="73"/>
        <v/>
      </c>
      <c r="AJ149" s="360" t="str">
        <f t="shared" si="74"/>
        <v/>
      </c>
      <c r="AK149" s="360"/>
      <c r="AL149" s="360"/>
    </row>
    <row r="150" spans="1:38" x14ac:dyDescent="0.25">
      <c r="A150" s="8">
        <v>161</v>
      </c>
      <c r="B150" s="269">
        <v>0.75</v>
      </c>
      <c r="C150" s="236">
        <v>1380</v>
      </c>
      <c r="D150" s="236">
        <f t="shared" si="53"/>
        <v>994.76</v>
      </c>
      <c r="E150" t="str">
        <f t="shared" si="54"/>
        <v>B</v>
      </c>
      <c r="F150" s="264">
        <f t="shared" si="76"/>
        <v>1.9639999999999997</v>
      </c>
      <c r="G150" s="383">
        <f t="shared" si="70"/>
        <v>37.6464</v>
      </c>
      <c r="H150" s="2">
        <v>6</v>
      </c>
      <c r="I150" s="236">
        <f t="shared" si="55"/>
        <v>13552.704</v>
      </c>
      <c r="J150" s="236">
        <f t="shared" si="56"/>
        <v>2178.5243999999998</v>
      </c>
      <c r="K150" s="271">
        <v>21000</v>
      </c>
      <c r="L150" s="272">
        <f t="shared" si="57"/>
        <v>0.64536685714285713</v>
      </c>
      <c r="M150" s="22">
        <v>19</v>
      </c>
      <c r="N150" s="22">
        <v>18</v>
      </c>
      <c r="O150" s="271">
        <f t="shared" si="58"/>
        <v>20520</v>
      </c>
      <c r="P150" s="276">
        <f t="shared" si="59"/>
        <v>0.97714285714285709</v>
      </c>
      <c r="Q150" s="22">
        <v>187</v>
      </c>
      <c r="R150" s="317">
        <f t="shared" si="60"/>
        <v>1228.5900000000001</v>
      </c>
      <c r="S150" s="22"/>
      <c r="T150" s="22"/>
      <c r="U150" s="22" t="str">
        <f t="shared" si="75"/>
        <v/>
      </c>
      <c r="V150" s="280" t="str">
        <f t="shared" si="61"/>
        <v/>
      </c>
      <c r="W150" s="22"/>
      <c r="X150" s="278" t="str">
        <f t="shared" si="62"/>
        <v/>
      </c>
      <c r="Y150" s="264">
        <f t="shared" si="63"/>
        <v>1.5140889965574398</v>
      </c>
      <c r="Z150" s="236">
        <f t="shared" si="64"/>
        <v>949.93439999999964</v>
      </c>
      <c r="AA150" s="19">
        <f t="shared" si="65"/>
        <v>0.43604487514576368</v>
      </c>
      <c r="AB150" s="236" t="str">
        <f t="shared" si="66"/>
        <v/>
      </c>
      <c r="AC150" s="287" t="str">
        <f t="shared" si="67"/>
        <v/>
      </c>
      <c r="AD150" s="236">
        <f t="shared" si="68"/>
        <v>949.93439999999964</v>
      </c>
      <c r="AE150" s="19">
        <f t="shared" si="69"/>
        <v>0.43604487514576368</v>
      </c>
      <c r="AF150" s="19"/>
      <c r="AG150" s="359">
        <f t="shared" si="71"/>
        <v>2.2706823756483976</v>
      </c>
      <c r="AH150" s="359">
        <f t="shared" si="72"/>
        <v>6.096256684491979</v>
      </c>
      <c r="AI150" s="359" t="str">
        <f t="shared" si="73"/>
        <v/>
      </c>
      <c r="AJ150" s="360" t="str">
        <f t="shared" si="74"/>
        <v/>
      </c>
      <c r="AK150" s="360"/>
      <c r="AL150" s="360"/>
    </row>
    <row r="151" spans="1:38" x14ac:dyDescent="0.25">
      <c r="A151" s="8">
        <v>162</v>
      </c>
      <c r="B151" s="269">
        <v>0.75</v>
      </c>
      <c r="C151" s="236">
        <v>1380</v>
      </c>
      <c r="D151" s="236">
        <f t="shared" si="53"/>
        <v>994.76</v>
      </c>
      <c r="E151" t="str">
        <f t="shared" si="54"/>
        <v>B</v>
      </c>
      <c r="F151" s="264">
        <f t="shared" si="76"/>
        <v>1.9639999999999997</v>
      </c>
      <c r="G151" s="383">
        <f t="shared" si="70"/>
        <v>37.6464</v>
      </c>
      <c r="H151" s="2">
        <v>8</v>
      </c>
      <c r="I151" s="236">
        <f t="shared" si="55"/>
        <v>18070.272000000001</v>
      </c>
      <c r="J151" s="236">
        <f t="shared" si="56"/>
        <v>2904.6992</v>
      </c>
      <c r="K151" s="271">
        <v>21000</v>
      </c>
      <c r="L151" s="272">
        <f t="shared" si="57"/>
        <v>0.86048914285714295</v>
      </c>
      <c r="M151" s="22">
        <v>15</v>
      </c>
      <c r="N151" s="22">
        <v>18</v>
      </c>
      <c r="O151" s="271">
        <f t="shared" si="58"/>
        <v>16200</v>
      </c>
      <c r="P151" s="276">
        <f t="shared" si="59"/>
        <v>0.77142857142857146</v>
      </c>
      <c r="Q151" s="22">
        <v>135</v>
      </c>
      <c r="R151" s="317">
        <f t="shared" si="60"/>
        <v>886.95</v>
      </c>
      <c r="S151" s="22">
        <v>40</v>
      </c>
      <c r="T151" s="22">
        <v>2</v>
      </c>
      <c r="U151" s="22">
        <f t="shared" si="75"/>
        <v>4800</v>
      </c>
      <c r="V151" s="280">
        <f t="shared" si="61"/>
        <v>0.22857142857142856</v>
      </c>
      <c r="W151" s="22">
        <v>470</v>
      </c>
      <c r="X151" s="278">
        <f t="shared" si="62"/>
        <v>343.09999999999997</v>
      </c>
      <c r="Y151" s="264">
        <f t="shared" si="63"/>
        <v>0.89650006375111557</v>
      </c>
      <c r="Z151" s="236">
        <f t="shared" si="64"/>
        <v>2017.7492</v>
      </c>
      <c r="AA151" s="19">
        <f t="shared" si="65"/>
        <v>0.69464996582090155</v>
      </c>
      <c r="AB151" s="236">
        <f t="shared" si="66"/>
        <v>1674.6492000000001</v>
      </c>
      <c r="AC151" s="287">
        <f t="shared" si="67"/>
        <v>1.1621297122699645</v>
      </c>
      <c r="AD151" s="236">
        <f t="shared" si="68"/>
        <v>1674.6492000000001</v>
      </c>
      <c r="AE151" s="19">
        <f t="shared" si="69"/>
        <v>0.57653102255820499</v>
      </c>
      <c r="AF151" s="319">
        <f>SUM(T151,N151)</f>
        <v>20</v>
      </c>
      <c r="AG151" s="359">
        <f t="shared" si="71"/>
        <v>2.2706823756483976</v>
      </c>
      <c r="AH151" s="359">
        <f t="shared" si="72"/>
        <v>6.666666666666667</v>
      </c>
      <c r="AI151" s="359">
        <f t="shared" si="73"/>
        <v>5.1063829787234045</v>
      </c>
      <c r="AJ151" s="360">
        <f t="shared" si="74"/>
        <v>6.5106382978723403</v>
      </c>
      <c r="AK151" s="360"/>
      <c r="AL151" s="360"/>
    </row>
    <row r="152" spans="1:38" x14ac:dyDescent="0.25">
      <c r="A152" s="8">
        <v>163</v>
      </c>
      <c r="B152" s="269">
        <v>1.5</v>
      </c>
      <c r="C152" s="236">
        <v>2208</v>
      </c>
      <c r="D152" s="236">
        <f t="shared" si="53"/>
        <v>1493.304347826087</v>
      </c>
      <c r="E152" t="str">
        <f t="shared" si="54"/>
        <v>A</v>
      </c>
      <c r="F152" s="264"/>
      <c r="G152" s="383">
        <f t="shared" si="70"/>
        <v>43.780224000000004</v>
      </c>
      <c r="H152" s="2">
        <v>8</v>
      </c>
      <c r="I152" s="236">
        <f t="shared" si="55"/>
        <v>21014.507520000003</v>
      </c>
      <c r="J152" s="236">
        <f t="shared" si="56"/>
        <v>4360.4486956521741</v>
      </c>
      <c r="K152" s="271">
        <v>14000</v>
      </c>
      <c r="L152" s="272">
        <f t="shared" si="57"/>
        <v>1.5010362514285716</v>
      </c>
      <c r="M152" s="22">
        <v>15</v>
      </c>
      <c r="N152" s="22">
        <v>18</v>
      </c>
      <c r="O152" s="271">
        <f t="shared" si="58"/>
        <v>16200</v>
      </c>
      <c r="P152" s="276">
        <f t="shared" si="59"/>
        <v>1.1571428571428573</v>
      </c>
      <c r="Q152" s="22">
        <v>140</v>
      </c>
      <c r="R152" s="317">
        <f t="shared" si="60"/>
        <v>919.8</v>
      </c>
      <c r="S152" s="22">
        <v>60</v>
      </c>
      <c r="T152" s="22">
        <v>2</v>
      </c>
      <c r="U152" s="22">
        <f t="shared" si="75"/>
        <v>7200</v>
      </c>
      <c r="V152" s="280">
        <f t="shared" si="61"/>
        <v>0.51428571428571423</v>
      </c>
      <c r="W152" s="22">
        <v>1080</v>
      </c>
      <c r="X152" s="278">
        <f t="shared" si="62"/>
        <v>788.40000000000009</v>
      </c>
      <c r="Y152" s="264">
        <f t="shared" si="63"/>
        <v>0.77089601003411956</v>
      </c>
      <c r="Z152" s="236">
        <f t="shared" si="64"/>
        <v>3440.648695652174</v>
      </c>
      <c r="AA152" s="19">
        <f t="shared" si="65"/>
        <v>0.78905840563675533</v>
      </c>
      <c r="AB152" s="236">
        <f t="shared" si="66"/>
        <v>2652.2486956521739</v>
      </c>
      <c r="AC152" s="287">
        <f t="shared" si="67"/>
        <v>1.1135164589381725</v>
      </c>
      <c r="AD152" s="236">
        <f t="shared" si="68"/>
        <v>2652.2486956521739</v>
      </c>
      <c r="AE152" s="19">
        <f t="shared" si="69"/>
        <v>0.60825132475397425</v>
      </c>
      <c r="AF152" s="319">
        <f>SUM(T152,N152)</f>
        <v>20</v>
      </c>
      <c r="AG152" s="359">
        <f t="shared" si="71"/>
        <v>1.7590610004076168</v>
      </c>
      <c r="AH152" s="359">
        <f t="shared" si="72"/>
        <v>6.4285714285714288</v>
      </c>
      <c r="AI152" s="359">
        <f t="shared" si="73"/>
        <v>3.3333333333333335</v>
      </c>
      <c r="AJ152" s="360">
        <f t="shared" si="74"/>
        <v>6.1190476190476195</v>
      </c>
      <c r="AK152" s="360"/>
      <c r="AL152" s="360"/>
    </row>
    <row r="153" spans="1:38" x14ac:dyDescent="0.25">
      <c r="A153" s="8">
        <v>164</v>
      </c>
      <c r="B153" s="269">
        <v>1.5</v>
      </c>
      <c r="C153" s="236">
        <v>2231</v>
      </c>
      <c r="D153" s="236">
        <f t="shared" si="53"/>
        <v>1493.304347826087</v>
      </c>
      <c r="E153" t="str">
        <f t="shared" si="54"/>
        <v>A</v>
      </c>
      <c r="F153" s="264"/>
      <c r="G153" s="383">
        <f t="shared" si="70"/>
        <v>43.774450999999999</v>
      </c>
      <c r="H153" s="2">
        <v>5</v>
      </c>
      <c r="I153" s="236">
        <f t="shared" si="55"/>
        <v>13132.335299999999</v>
      </c>
      <c r="J153" s="236">
        <f t="shared" si="56"/>
        <v>2725.2804347826091</v>
      </c>
      <c r="K153" s="271">
        <v>14000</v>
      </c>
      <c r="L153" s="272">
        <f t="shared" si="57"/>
        <v>0.93802394999999994</v>
      </c>
      <c r="M153" s="22">
        <v>15</v>
      </c>
      <c r="N153" s="22">
        <v>18</v>
      </c>
      <c r="O153" s="271">
        <f t="shared" si="58"/>
        <v>16200</v>
      </c>
      <c r="P153" s="276">
        <f t="shared" si="59"/>
        <v>1.1571428571428573</v>
      </c>
      <c r="Q153" s="22">
        <v>123</v>
      </c>
      <c r="R153" s="317">
        <f t="shared" si="60"/>
        <v>808.11</v>
      </c>
      <c r="S153" s="22">
        <v>90</v>
      </c>
      <c r="T153" s="22">
        <v>2</v>
      </c>
      <c r="U153" s="22">
        <f t="shared" si="75"/>
        <v>10800</v>
      </c>
      <c r="V153" s="280">
        <f t="shared" si="61"/>
        <v>0.77142857142857146</v>
      </c>
      <c r="W153" s="22">
        <v>1528</v>
      </c>
      <c r="X153" s="278">
        <f t="shared" si="62"/>
        <v>1115.44</v>
      </c>
      <c r="Y153" s="264">
        <f t="shared" si="63"/>
        <v>1.2335962819956328</v>
      </c>
      <c r="Z153" s="236">
        <f t="shared" si="64"/>
        <v>1917.1704347826089</v>
      </c>
      <c r="AA153" s="19">
        <f t="shared" si="65"/>
        <v>0.70347638735223894</v>
      </c>
      <c r="AB153" s="236">
        <f t="shared" si="66"/>
        <v>801.73043478260888</v>
      </c>
      <c r="AC153" s="287">
        <f t="shared" si="67"/>
        <v>2.0559938033260545</v>
      </c>
      <c r="AD153" s="236">
        <f t="shared" si="68"/>
        <v>801.73043478260888</v>
      </c>
      <c r="AE153" s="19">
        <f t="shared" si="69"/>
        <v>0.29418272870203227</v>
      </c>
      <c r="AF153" s="319">
        <f>SUM(T153,N153)</f>
        <v>20</v>
      </c>
      <c r="AG153" s="359">
        <f t="shared" si="71"/>
        <v>1.7588290450125195</v>
      </c>
      <c r="AH153" s="359">
        <f t="shared" si="72"/>
        <v>7.3170731707317076</v>
      </c>
      <c r="AI153" s="359">
        <f t="shared" si="73"/>
        <v>3.5340314136125652</v>
      </c>
      <c r="AJ153" s="360">
        <f t="shared" si="74"/>
        <v>6.9387689950197942</v>
      </c>
      <c r="AK153" s="360"/>
      <c r="AL153" s="360"/>
    </row>
    <row r="154" spans="1:38" x14ac:dyDescent="0.25">
      <c r="A154" s="8">
        <v>165</v>
      </c>
      <c r="B154" s="269">
        <v>1.5</v>
      </c>
      <c r="C154" s="236">
        <v>2392</v>
      </c>
      <c r="D154" s="236">
        <f t="shared" si="53"/>
        <v>1493.304347826087</v>
      </c>
      <c r="E154" t="str">
        <f t="shared" si="54"/>
        <v>A</v>
      </c>
      <c r="F154" s="264"/>
      <c r="G154" s="383">
        <f t="shared" si="70"/>
        <v>43.467424000000001</v>
      </c>
      <c r="H154" s="2">
        <v>5</v>
      </c>
      <c r="I154" s="236">
        <f t="shared" si="55"/>
        <v>13040.227199999999</v>
      </c>
      <c r="J154" s="236">
        <f t="shared" si="56"/>
        <v>2725.2804347826091</v>
      </c>
      <c r="K154" s="271">
        <v>10000</v>
      </c>
      <c r="L154" s="272">
        <f t="shared" si="57"/>
        <v>1.3040227199999999</v>
      </c>
      <c r="M154" s="22">
        <v>15</v>
      </c>
      <c r="N154" s="22">
        <v>18</v>
      </c>
      <c r="O154" s="271">
        <f t="shared" si="58"/>
        <v>16200</v>
      </c>
      <c r="P154" s="276">
        <f t="shared" si="59"/>
        <v>1.62</v>
      </c>
      <c r="Q154" s="22">
        <v>135</v>
      </c>
      <c r="R154" s="317">
        <f t="shared" si="60"/>
        <v>886.95</v>
      </c>
      <c r="S154" s="22"/>
      <c r="T154" s="22"/>
      <c r="U154" s="22" t="str">
        <f t="shared" si="75"/>
        <v/>
      </c>
      <c r="V154" s="280" t="str">
        <f t="shared" si="61"/>
        <v/>
      </c>
      <c r="W154" s="22"/>
      <c r="X154" s="278" t="str">
        <f t="shared" si="62"/>
        <v/>
      </c>
      <c r="Y154" s="264">
        <f t="shared" si="63"/>
        <v>1.2423096431939471</v>
      </c>
      <c r="Z154" s="236">
        <f t="shared" si="64"/>
        <v>1838.330434782609</v>
      </c>
      <c r="AA154" s="19">
        <f t="shared" si="65"/>
        <v>0.67454725441099406</v>
      </c>
      <c r="AB154" s="236" t="str">
        <f t="shared" si="66"/>
        <v/>
      </c>
      <c r="AC154" s="287" t="str">
        <f t="shared" si="67"/>
        <v/>
      </c>
      <c r="AD154" s="236">
        <f t="shared" si="68"/>
        <v>1838.330434782609</v>
      </c>
      <c r="AE154" s="19">
        <f t="shared" si="69"/>
        <v>0.67454725441099406</v>
      </c>
      <c r="AF154" s="19"/>
      <c r="AG154" s="359">
        <f t="shared" si="71"/>
        <v>1.7464928993186979</v>
      </c>
      <c r="AH154" s="359">
        <f t="shared" si="72"/>
        <v>6.666666666666667</v>
      </c>
      <c r="AI154" s="359" t="str">
        <f t="shared" si="73"/>
        <v/>
      </c>
      <c r="AJ154" s="360" t="str">
        <f t="shared" si="74"/>
        <v/>
      </c>
      <c r="AK154" s="360"/>
      <c r="AL154" s="360"/>
    </row>
    <row r="155" spans="1:38" x14ac:dyDescent="0.25">
      <c r="A155" s="8">
        <v>166</v>
      </c>
      <c r="B155" s="269">
        <v>2.5</v>
      </c>
      <c r="C155" s="236">
        <v>2415</v>
      </c>
      <c r="D155" s="236">
        <f t="shared" si="53"/>
        <v>2182.4</v>
      </c>
      <c r="E155" t="str">
        <f t="shared" si="54"/>
        <v>A</v>
      </c>
      <c r="F155" s="264"/>
      <c r="G155" s="383">
        <f t="shared" si="70"/>
        <v>43.385475</v>
      </c>
      <c r="H155" s="2">
        <v>6</v>
      </c>
      <c r="I155" s="236">
        <f t="shared" si="55"/>
        <v>15618.771000000001</v>
      </c>
      <c r="J155" s="236">
        <f t="shared" si="56"/>
        <v>4779.456000000001</v>
      </c>
      <c r="K155" s="271">
        <v>14000</v>
      </c>
      <c r="L155" s="272">
        <f t="shared" si="57"/>
        <v>1.1156265000000001</v>
      </c>
      <c r="M155" s="22">
        <v>15</v>
      </c>
      <c r="N155" s="22">
        <v>18</v>
      </c>
      <c r="O155" s="271">
        <f t="shared" si="58"/>
        <v>16200</v>
      </c>
      <c r="P155" s="276">
        <f t="shared" si="59"/>
        <v>1.1571428571428573</v>
      </c>
      <c r="Q155" s="22">
        <v>172</v>
      </c>
      <c r="R155" s="317">
        <f t="shared" si="60"/>
        <v>1130.04</v>
      </c>
      <c r="S155" s="22">
        <v>40</v>
      </c>
      <c r="T155" s="22">
        <v>2</v>
      </c>
      <c r="U155" s="22">
        <f t="shared" si="75"/>
        <v>4800</v>
      </c>
      <c r="V155" s="280">
        <f t="shared" si="61"/>
        <v>0.34285714285714286</v>
      </c>
      <c r="W155" s="22">
        <v>790</v>
      </c>
      <c r="X155" s="278">
        <f t="shared" si="62"/>
        <v>576.70000000000005</v>
      </c>
      <c r="Y155" s="264">
        <f t="shared" si="63"/>
        <v>1.0372134913816202</v>
      </c>
      <c r="Z155" s="236">
        <f t="shared" si="64"/>
        <v>3649.4160000000011</v>
      </c>
      <c r="AA155" s="19">
        <f t="shared" si="65"/>
        <v>0.76356304985337253</v>
      </c>
      <c r="AB155" s="236">
        <f t="shared" si="66"/>
        <v>3072.7160000000013</v>
      </c>
      <c r="AC155" s="287">
        <f t="shared" si="67"/>
        <v>1.3445360073465447</v>
      </c>
      <c r="AD155" s="236">
        <f t="shared" si="68"/>
        <v>3072.7160000000013</v>
      </c>
      <c r="AE155" s="19">
        <f t="shared" si="69"/>
        <v>0.64290078201368539</v>
      </c>
      <c r="AF155" s="319">
        <f>SUM(T155,N155)</f>
        <v>20</v>
      </c>
      <c r="AG155" s="359">
        <f t="shared" si="71"/>
        <v>1.1927824871700878</v>
      </c>
      <c r="AH155" s="359">
        <f t="shared" si="72"/>
        <v>5.2325581395348841</v>
      </c>
      <c r="AI155" s="359">
        <f t="shared" si="73"/>
        <v>3.037974683544304</v>
      </c>
      <c r="AJ155" s="360">
        <f t="shared" si="74"/>
        <v>5.0130997939358268</v>
      </c>
      <c r="AK155" s="360"/>
      <c r="AL155" s="360"/>
    </row>
    <row r="156" spans="1:38" x14ac:dyDescent="0.25">
      <c r="A156" s="8">
        <v>168</v>
      </c>
      <c r="B156" s="269">
        <v>1.5</v>
      </c>
      <c r="C156" s="236">
        <v>2530</v>
      </c>
      <c r="D156" s="236">
        <f t="shared" si="53"/>
        <v>1493.304347826087</v>
      </c>
      <c r="E156" t="str">
        <f t="shared" si="54"/>
        <v>A</v>
      </c>
      <c r="F156" s="264"/>
      <c r="G156" s="383">
        <f t="shared" si="70"/>
        <v>42.832900000000002</v>
      </c>
      <c r="H156" s="2">
        <v>7</v>
      </c>
      <c r="I156" s="236">
        <f t="shared" si="55"/>
        <v>17989.818000000003</v>
      </c>
      <c r="J156" s="236">
        <f t="shared" si="56"/>
        <v>3815.3926086956517</v>
      </c>
      <c r="K156" s="271">
        <v>11000</v>
      </c>
      <c r="L156" s="272">
        <f t="shared" si="57"/>
        <v>1.6354380000000002</v>
      </c>
      <c r="M156" s="22">
        <v>15</v>
      </c>
      <c r="N156" s="22">
        <v>18</v>
      </c>
      <c r="O156" s="271">
        <f t="shared" si="58"/>
        <v>16200</v>
      </c>
      <c r="P156" s="276">
        <f t="shared" si="59"/>
        <v>1.4727272727272727</v>
      </c>
      <c r="Q156" s="22">
        <v>130</v>
      </c>
      <c r="R156" s="317">
        <f t="shared" si="60"/>
        <v>854.09999999999991</v>
      </c>
      <c r="S156" s="22">
        <v>30</v>
      </c>
      <c r="T156" s="22">
        <v>1</v>
      </c>
      <c r="U156" s="22">
        <f t="shared" si="75"/>
        <v>1800</v>
      </c>
      <c r="V156" s="280">
        <f t="shared" si="61"/>
        <v>0.16363636363636364</v>
      </c>
      <c r="W156" s="22">
        <v>390</v>
      </c>
      <c r="X156" s="278">
        <f t="shared" si="62"/>
        <v>142.35</v>
      </c>
      <c r="Y156" s="264">
        <f t="shared" si="63"/>
        <v>0.90050938814389325</v>
      </c>
      <c r="Z156" s="236">
        <f t="shared" si="64"/>
        <v>2961.2926086956518</v>
      </c>
      <c r="AA156" s="19">
        <f t="shared" si="65"/>
        <v>0.77614361414512811</v>
      </c>
      <c r="AB156" s="236">
        <f t="shared" si="66"/>
        <v>2818.9426086956519</v>
      </c>
      <c r="AC156" s="287">
        <f t="shared" si="67"/>
        <v>1.000565986826548</v>
      </c>
      <c r="AD156" s="236">
        <f t="shared" si="68"/>
        <v>2818.9426086956519</v>
      </c>
      <c r="AE156" s="19">
        <f t="shared" si="69"/>
        <v>0.73883421650264958</v>
      </c>
      <c r="AF156" s="319">
        <f>SUM(T156,N156)</f>
        <v>19</v>
      </c>
      <c r="AG156" s="359">
        <f t="shared" si="71"/>
        <v>1.7209981366097946</v>
      </c>
      <c r="AH156" s="359">
        <f t="shared" si="72"/>
        <v>6.9230769230769234</v>
      </c>
      <c r="AI156" s="359">
        <f t="shared" si="73"/>
        <v>4.615384615384615</v>
      </c>
      <c r="AJ156" s="360">
        <f t="shared" si="74"/>
        <v>6.8016194331983799</v>
      </c>
      <c r="AK156" s="360"/>
      <c r="AL156" s="360"/>
    </row>
    <row r="157" spans="1:38" x14ac:dyDescent="0.25">
      <c r="A157" s="8">
        <v>169</v>
      </c>
      <c r="B157" s="269">
        <v>1</v>
      </c>
      <c r="C157" s="236">
        <v>1840</v>
      </c>
      <c r="D157" s="236">
        <f t="shared" si="53"/>
        <v>1344.578947368421</v>
      </c>
      <c r="E157" t="str">
        <f t="shared" si="54"/>
        <v>A</v>
      </c>
      <c r="F157" s="264"/>
      <c r="G157" s="383">
        <f t="shared" si="70"/>
        <v>42.577600000000004</v>
      </c>
      <c r="H157" s="2">
        <v>5</v>
      </c>
      <c r="I157" s="236">
        <f t="shared" si="55"/>
        <v>12773.280000000002</v>
      </c>
      <c r="J157" s="236">
        <f t="shared" si="56"/>
        <v>2453.8565789473682</v>
      </c>
      <c r="K157" s="271">
        <v>13000</v>
      </c>
      <c r="L157" s="272">
        <f t="shared" si="57"/>
        <v>0.98256000000000021</v>
      </c>
      <c r="M157" s="22">
        <v>15</v>
      </c>
      <c r="N157" s="22">
        <v>18</v>
      </c>
      <c r="O157" s="271">
        <f t="shared" si="58"/>
        <v>16200</v>
      </c>
      <c r="P157" s="276">
        <f t="shared" si="59"/>
        <v>1.2461538461538462</v>
      </c>
      <c r="Q157" s="22">
        <v>150</v>
      </c>
      <c r="R157" s="317">
        <f t="shared" si="60"/>
        <v>985.50000000000011</v>
      </c>
      <c r="S157" s="22">
        <v>30</v>
      </c>
      <c r="T157" s="22">
        <v>2</v>
      </c>
      <c r="U157" s="22">
        <f t="shared" si="75"/>
        <v>3600</v>
      </c>
      <c r="V157" s="280">
        <f t="shared" si="61"/>
        <v>0.27692307692307694</v>
      </c>
      <c r="W157" s="22">
        <v>430</v>
      </c>
      <c r="X157" s="278">
        <f t="shared" si="62"/>
        <v>313.89999999999998</v>
      </c>
      <c r="Y157" s="264">
        <f t="shared" si="63"/>
        <v>1.2682725188831683</v>
      </c>
      <c r="Z157" s="236">
        <f t="shared" si="64"/>
        <v>1468.3565789473682</v>
      </c>
      <c r="AA157" s="19">
        <f t="shared" si="65"/>
        <v>0.59838728617841619</v>
      </c>
      <c r="AB157" s="236">
        <f t="shared" si="66"/>
        <v>1154.4565789473681</v>
      </c>
      <c r="AC157" s="287">
        <f t="shared" si="67"/>
        <v>1.5501108564127613</v>
      </c>
      <c r="AD157" s="236">
        <f t="shared" si="68"/>
        <v>1154.4565789473681</v>
      </c>
      <c r="AE157" s="19">
        <f t="shared" si="69"/>
        <v>0.47046619955376356</v>
      </c>
      <c r="AF157" s="319">
        <f>SUM(T157,N157)</f>
        <v>20</v>
      </c>
      <c r="AG157" s="359">
        <f t="shared" si="71"/>
        <v>1.8999672760010964</v>
      </c>
      <c r="AH157" s="359">
        <f t="shared" si="72"/>
        <v>6</v>
      </c>
      <c r="AI157" s="359">
        <f t="shared" si="73"/>
        <v>4.1860465116279073</v>
      </c>
      <c r="AJ157" s="360">
        <f t="shared" si="74"/>
        <v>5.8186046511627909</v>
      </c>
      <c r="AK157" s="360"/>
      <c r="AL157" s="360"/>
    </row>
    <row r="158" spans="1:38" x14ac:dyDescent="0.25">
      <c r="A158" s="8">
        <v>170</v>
      </c>
      <c r="B158" s="269">
        <v>1.5</v>
      </c>
      <c r="C158" s="236">
        <v>1794</v>
      </c>
      <c r="D158" s="236">
        <f t="shared" si="53"/>
        <v>1493.304347826087</v>
      </c>
      <c r="E158" t="str">
        <f t="shared" si="54"/>
        <v>A</v>
      </c>
      <c r="F158" s="264"/>
      <c r="G158" s="383">
        <f t="shared" si="70"/>
        <v>42.255876000000001</v>
      </c>
      <c r="H158" s="2">
        <v>5</v>
      </c>
      <c r="I158" s="236">
        <f t="shared" si="55"/>
        <v>12676.7628</v>
      </c>
      <c r="J158" s="236">
        <f t="shared" si="56"/>
        <v>2725.2804347826091</v>
      </c>
      <c r="K158" s="271">
        <v>15000</v>
      </c>
      <c r="L158" s="272">
        <f t="shared" si="57"/>
        <v>0.84511752000000007</v>
      </c>
      <c r="M158" s="22">
        <v>15</v>
      </c>
      <c r="N158" s="22">
        <v>18</v>
      </c>
      <c r="O158" s="271">
        <f t="shared" si="58"/>
        <v>16200</v>
      </c>
      <c r="P158" s="276">
        <f t="shared" si="59"/>
        <v>1.08</v>
      </c>
      <c r="Q158" s="22">
        <v>166</v>
      </c>
      <c r="R158" s="317">
        <f t="shared" si="60"/>
        <v>1090.6199999999999</v>
      </c>
      <c r="S158" s="22"/>
      <c r="T158" s="22"/>
      <c r="U158" s="22" t="str">
        <f t="shared" si="75"/>
        <v/>
      </c>
      <c r="V158" s="280" t="str">
        <f t="shared" si="61"/>
        <v/>
      </c>
      <c r="W158" s="22"/>
      <c r="X158" s="278" t="str">
        <f t="shared" si="62"/>
        <v/>
      </c>
      <c r="Y158" s="264">
        <f t="shared" si="63"/>
        <v>1.2779287784733182</v>
      </c>
      <c r="Z158" s="236">
        <f t="shared" si="64"/>
        <v>1634.6604347826092</v>
      </c>
      <c r="AA158" s="19">
        <f t="shared" si="65"/>
        <v>0.59981366097944455</v>
      </c>
      <c r="AB158" s="236" t="str">
        <f t="shared" si="66"/>
        <v/>
      </c>
      <c r="AC158" s="287" t="str">
        <f t="shared" si="67"/>
        <v/>
      </c>
      <c r="AD158" s="236">
        <f t="shared" si="68"/>
        <v>1634.6604347826092</v>
      </c>
      <c r="AE158" s="19">
        <f t="shared" si="69"/>
        <v>0.59981366097944455</v>
      </c>
      <c r="AF158" s="19"/>
      <c r="AG158" s="359">
        <f t="shared" si="71"/>
        <v>1.69781368660106</v>
      </c>
      <c r="AH158" s="359">
        <f t="shared" si="72"/>
        <v>5.4216867469879517</v>
      </c>
      <c r="AI158" s="359" t="str">
        <f t="shared" si="73"/>
        <v/>
      </c>
      <c r="AJ158" s="360" t="str">
        <f t="shared" si="74"/>
        <v/>
      </c>
      <c r="AK158" s="360"/>
      <c r="AL158" s="360"/>
    </row>
    <row r="159" spans="1:38" x14ac:dyDescent="0.25">
      <c r="A159" s="8">
        <v>171</v>
      </c>
      <c r="B159" s="269">
        <v>1.5</v>
      </c>
      <c r="C159" s="236">
        <v>2300</v>
      </c>
      <c r="D159" s="236">
        <f t="shared" si="53"/>
        <v>1493.304347826087</v>
      </c>
      <c r="E159" t="str">
        <f t="shared" si="54"/>
        <v>A</v>
      </c>
      <c r="F159" s="264"/>
      <c r="G159" s="383">
        <f t="shared" si="70"/>
        <v>43.7</v>
      </c>
      <c r="H159" s="2">
        <v>5</v>
      </c>
      <c r="I159" s="236">
        <f t="shared" si="55"/>
        <v>13110</v>
      </c>
      <c r="J159" s="236">
        <f t="shared" si="56"/>
        <v>2725.2804347826091</v>
      </c>
      <c r="K159" s="271">
        <v>16000</v>
      </c>
      <c r="L159" s="272">
        <f t="shared" si="57"/>
        <v>0.81937499999999996</v>
      </c>
      <c r="M159" s="22">
        <v>15</v>
      </c>
      <c r="N159" s="22">
        <v>18</v>
      </c>
      <c r="O159" s="271">
        <f t="shared" si="58"/>
        <v>16200</v>
      </c>
      <c r="P159" s="276">
        <f t="shared" si="59"/>
        <v>1.0125</v>
      </c>
      <c r="Q159" s="22">
        <v>110</v>
      </c>
      <c r="R159" s="317">
        <f t="shared" si="60"/>
        <v>722.7</v>
      </c>
      <c r="S159" s="22">
        <v>85</v>
      </c>
      <c r="T159" s="22">
        <v>3</v>
      </c>
      <c r="U159" s="22">
        <f t="shared" si="75"/>
        <v>15300</v>
      </c>
      <c r="V159" s="280">
        <f t="shared" si="61"/>
        <v>0.95625000000000004</v>
      </c>
      <c r="W159" s="22">
        <v>1253</v>
      </c>
      <c r="X159" s="278">
        <f t="shared" si="62"/>
        <v>1372.0349999999999</v>
      </c>
      <c r="Y159" s="264">
        <f t="shared" si="63"/>
        <v>1.2356979405034325</v>
      </c>
      <c r="Z159" s="236">
        <f t="shared" si="64"/>
        <v>2002.580434782609</v>
      </c>
      <c r="AA159" s="19">
        <f t="shared" si="65"/>
        <v>0.73481628137192101</v>
      </c>
      <c r="AB159" s="236">
        <f t="shared" si="66"/>
        <v>630.54543478260916</v>
      </c>
      <c r="AC159" s="287">
        <f t="shared" si="67"/>
        <v>2.402745995423341</v>
      </c>
      <c r="AD159" s="236">
        <f t="shared" si="68"/>
        <v>630.54543478260916</v>
      </c>
      <c r="AE159" s="19">
        <f t="shared" si="69"/>
        <v>0.23136900949164399</v>
      </c>
      <c r="AF159" s="319">
        <f>SUM(T159,N159)</f>
        <v>21</v>
      </c>
      <c r="AG159" s="359">
        <f t="shared" si="71"/>
        <v>1.755837652128341</v>
      </c>
      <c r="AH159" s="359">
        <f t="shared" si="72"/>
        <v>8.1818181818181817</v>
      </c>
      <c r="AI159" s="359">
        <f t="shared" si="73"/>
        <v>4.0702314445331202</v>
      </c>
      <c r="AJ159" s="360">
        <f t="shared" si="74"/>
        <v>7.5944486479203155</v>
      </c>
      <c r="AK159" s="360"/>
      <c r="AL159" s="360"/>
    </row>
    <row r="160" spans="1:38" x14ac:dyDescent="0.25">
      <c r="A160" s="8">
        <v>172</v>
      </c>
      <c r="B160" s="269">
        <v>1.5</v>
      </c>
      <c r="C160" s="236">
        <v>2806</v>
      </c>
      <c r="D160" s="236">
        <f t="shared" si="53"/>
        <v>1493.304347826087</v>
      </c>
      <c r="E160" t="str">
        <f t="shared" si="54"/>
        <v>A</v>
      </c>
      <c r="F160" s="264"/>
      <c r="G160" s="383">
        <f t="shared" si="70"/>
        <v>40.535476000000003</v>
      </c>
      <c r="H160" s="2">
        <v>4</v>
      </c>
      <c r="I160" s="236">
        <f t="shared" si="55"/>
        <v>9728.5142400000004</v>
      </c>
      <c r="J160" s="236">
        <f t="shared" si="56"/>
        <v>2180.2243478260871</v>
      </c>
      <c r="K160" s="271">
        <v>16000</v>
      </c>
      <c r="L160" s="272">
        <f t="shared" si="57"/>
        <v>0.60803214000000005</v>
      </c>
      <c r="M160" s="22">
        <v>15</v>
      </c>
      <c r="N160" s="22">
        <v>19</v>
      </c>
      <c r="O160" s="271">
        <f t="shared" si="58"/>
        <v>17100</v>
      </c>
      <c r="P160" s="276">
        <f t="shared" si="59"/>
        <v>1.0687500000000001</v>
      </c>
      <c r="Q160" s="22">
        <v>132</v>
      </c>
      <c r="R160" s="317">
        <f t="shared" si="60"/>
        <v>915.42</v>
      </c>
      <c r="S160" s="22">
        <v>50</v>
      </c>
      <c r="T160" s="22">
        <v>2</v>
      </c>
      <c r="U160" s="22">
        <f t="shared" si="75"/>
        <v>6000</v>
      </c>
      <c r="V160" s="280">
        <f t="shared" si="61"/>
        <v>0.375</v>
      </c>
      <c r="W160" s="22">
        <v>592</v>
      </c>
      <c r="X160" s="278">
        <f t="shared" si="62"/>
        <v>432.15999999999997</v>
      </c>
      <c r="Y160" s="264">
        <f t="shared" si="63"/>
        <v>1.7577195837049009</v>
      </c>
      <c r="Z160" s="236">
        <f t="shared" si="64"/>
        <v>1264.804347826087</v>
      </c>
      <c r="AA160" s="19">
        <f t="shared" si="65"/>
        <v>0.58012577883887495</v>
      </c>
      <c r="AB160" s="236">
        <f t="shared" si="66"/>
        <v>832.64434782608703</v>
      </c>
      <c r="AC160" s="287">
        <f t="shared" si="67"/>
        <v>2.3744632972855677</v>
      </c>
      <c r="AD160" s="236">
        <f t="shared" si="68"/>
        <v>832.64434782608703</v>
      </c>
      <c r="AE160" s="19">
        <f t="shared" si="69"/>
        <v>0.38190764572293717</v>
      </c>
      <c r="AF160" s="319">
        <f>SUM(T160,N160)</f>
        <v>21</v>
      </c>
      <c r="AG160" s="359">
        <f t="shared" si="71"/>
        <v>1.6286891306120073</v>
      </c>
      <c r="AH160" s="359">
        <f t="shared" si="72"/>
        <v>6.8181818181818183</v>
      </c>
      <c r="AI160" s="359">
        <f t="shared" si="73"/>
        <v>5.0675675675675675</v>
      </c>
      <c r="AJ160" s="360">
        <f t="shared" si="74"/>
        <v>6.6514566514566518</v>
      </c>
      <c r="AK160" s="360"/>
      <c r="AL160" s="360"/>
    </row>
    <row r="161" spans="1:38" x14ac:dyDescent="0.25">
      <c r="A161" s="8">
        <v>173</v>
      </c>
      <c r="B161" s="269">
        <v>2</v>
      </c>
      <c r="C161" s="236">
        <v>3082</v>
      </c>
      <c r="D161" s="236">
        <f t="shared" si="53"/>
        <v>2040.0714285714287</v>
      </c>
      <c r="E161" t="str">
        <f t="shared" si="54"/>
        <v>A</v>
      </c>
      <c r="F161" s="264"/>
      <c r="G161" s="383">
        <f t="shared" si="70"/>
        <v>36.866883999999999</v>
      </c>
      <c r="H161" s="2">
        <v>5</v>
      </c>
      <c r="I161" s="236">
        <f t="shared" si="55"/>
        <v>11060.065199999999</v>
      </c>
      <c r="J161" s="236">
        <f t="shared" si="56"/>
        <v>3723.1303571428575</v>
      </c>
      <c r="K161" s="271">
        <v>13000</v>
      </c>
      <c r="L161" s="272">
        <f t="shared" si="57"/>
        <v>0.85077424615384611</v>
      </c>
      <c r="M161" s="22">
        <v>15</v>
      </c>
      <c r="N161" s="22">
        <v>18</v>
      </c>
      <c r="O161" s="271">
        <f t="shared" si="58"/>
        <v>16200</v>
      </c>
      <c r="P161" s="276">
        <f t="shared" si="59"/>
        <v>1.2461538461538462</v>
      </c>
      <c r="Q161" s="22">
        <v>130</v>
      </c>
      <c r="R161" s="317">
        <f t="shared" si="60"/>
        <v>854.09999999999991</v>
      </c>
      <c r="S161" s="22"/>
      <c r="T161" s="22"/>
      <c r="U161" s="22" t="str">
        <f t="shared" si="75"/>
        <v/>
      </c>
      <c r="V161" s="280" t="str">
        <f t="shared" si="61"/>
        <v/>
      </c>
      <c r="W161" s="22"/>
      <c r="X161" s="278" t="str">
        <f t="shared" si="62"/>
        <v/>
      </c>
      <c r="Y161" s="264">
        <f t="shared" si="63"/>
        <v>1.4647291591011598</v>
      </c>
      <c r="Z161" s="236">
        <f t="shared" si="64"/>
        <v>2869.0303571428576</v>
      </c>
      <c r="AA161" s="19">
        <f t="shared" si="65"/>
        <v>0.77059626763768785</v>
      </c>
      <c r="AB161" s="236" t="str">
        <f t="shared" si="66"/>
        <v/>
      </c>
      <c r="AC161" s="287" t="str">
        <f t="shared" si="67"/>
        <v/>
      </c>
      <c r="AD161" s="236">
        <f t="shared" si="68"/>
        <v>2869.0303571428576</v>
      </c>
      <c r="AE161" s="19">
        <f t="shared" si="69"/>
        <v>0.77059626763768785</v>
      </c>
      <c r="AF161" s="19"/>
      <c r="AG161" s="359">
        <f t="shared" si="71"/>
        <v>1.0842821525856936</v>
      </c>
      <c r="AH161" s="359">
        <f t="shared" si="72"/>
        <v>6.9230769230769234</v>
      </c>
      <c r="AI161" s="359" t="str">
        <f t="shared" si="73"/>
        <v/>
      </c>
      <c r="AJ161" s="360" t="str">
        <f t="shared" si="74"/>
        <v/>
      </c>
      <c r="AK161" s="360"/>
      <c r="AL161" s="360"/>
    </row>
    <row r="162" spans="1:38" x14ac:dyDescent="0.25">
      <c r="A162" s="8">
        <v>174</v>
      </c>
      <c r="B162" s="269">
        <v>1</v>
      </c>
      <c r="C162" s="236">
        <v>1702</v>
      </c>
      <c r="D162" s="236">
        <f t="shared" si="53"/>
        <v>1344.578947368421</v>
      </c>
      <c r="E162" t="str">
        <f t="shared" si="54"/>
        <v>A</v>
      </c>
      <c r="F162" s="264"/>
      <c r="G162" s="383">
        <f t="shared" si="70"/>
        <v>41.498164000000003</v>
      </c>
      <c r="H162" s="2">
        <v>5</v>
      </c>
      <c r="I162" s="236">
        <f t="shared" si="55"/>
        <v>12449.449200000001</v>
      </c>
      <c r="J162" s="236">
        <f t="shared" si="56"/>
        <v>2453.8565789473682</v>
      </c>
      <c r="K162" s="271">
        <v>13000</v>
      </c>
      <c r="L162" s="272">
        <f t="shared" si="57"/>
        <v>0.95764993846153856</v>
      </c>
      <c r="M162" s="22">
        <v>15</v>
      </c>
      <c r="N162" s="22">
        <v>18</v>
      </c>
      <c r="O162" s="271">
        <f t="shared" si="58"/>
        <v>16200</v>
      </c>
      <c r="P162" s="276">
        <f t="shared" si="59"/>
        <v>1.2461538461538462</v>
      </c>
      <c r="Q162" s="22">
        <v>120</v>
      </c>
      <c r="R162" s="317">
        <f t="shared" si="60"/>
        <v>788.40000000000009</v>
      </c>
      <c r="S162" s="22">
        <v>30</v>
      </c>
      <c r="T162" s="22">
        <v>2</v>
      </c>
      <c r="U162" s="22">
        <f t="shared" si="75"/>
        <v>3600</v>
      </c>
      <c r="V162" s="280">
        <f t="shared" si="61"/>
        <v>0.27692307692307694</v>
      </c>
      <c r="W162" s="22">
        <v>281</v>
      </c>
      <c r="X162" s="278">
        <f t="shared" si="62"/>
        <v>205.13000000000002</v>
      </c>
      <c r="Y162" s="264">
        <f t="shared" si="63"/>
        <v>1.301262388379399</v>
      </c>
      <c r="Z162" s="236">
        <f t="shared" si="64"/>
        <v>1665.4565789473681</v>
      </c>
      <c r="AA162" s="19">
        <f t="shared" si="65"/>
        <v>0.67870982894273291</v>
      </c>
      <c r="AB162" s="236">
        <f t="shared" si="66"/>
        <v>1460.326578947368</v>
      </c>
      <c r="AC162" s="287">
        <f t="shared" si="67"/>
        <v>1.5904318080192654</v>
      </c>
      <c r="AD162" s="236">
        <f t="shared" si="68"/>
        <v>1460.326578947368</v>
      </c>
      <c r="AE162" s="19">
        <f t="shared" si="69"/>
        <v>0.59511488628801801</v>
      </c>
      <c r="AF162" s="319">
        <f>SUM(T162,N162)</f>
        <v>20</v>
      </c>
      <c r="AG162" s="359">
        <f t="shared" si="71"/>
        <v>1.8517989180725722</v>
      </c>
      <c r="AH162" s="359">
        <f t="shared" si="72"/>
        <v>7.5</v>
      </c>
      <c r="AI162" s="359">
        <f t="shared" si="73"/>
        <v>6.4056939501779357</v>
      </c>
      <c r="AJ162" s="360">
        <f t="shared" si="74"/>
        <v>7.3905693950177938</v>
      </c>
      <c r="AK162" s="360"/>
      <c r="AL162" s="360"/>
    </row>
    <row r="163" spans="1:38" x14ac:dyDescent="0.25">
      <c r="A163" s="8">
        <v>175</v>
      </c>
      <c r="B163" s="269">
        <v>1</v>
      </c>
      <c r="C163" s="236">
        <v>1794</v>
      </c>
      <c r="D163" s="236">
        <f t="shared" si="53"/>
        <v>1344.578947368421</v>
      </c>
      <c r="E163" t="str">
        <f t="shared" si="54"/>
        <v>A</v>
      </c>
      <c r="F163" s="264"/>
      <c r="G163" s="383">
        <f t="shared" si="70"/>
        <v>42.255876000000001</v>
      </c>
      <c r="H163" s="2">
        <v>5</v>
      </c>
      <c r="I163" s="236">
        <f t="shared" si="55"/>
        <v>12676.7628</v>
      </c>
      <c r="J163" s="236">
        <f t="shared" si="56"/>
        <v>2453.8565789473682</v>
      </c>
      <c r="K163" s="271">
        <v>12000</v>
      </c>
      <c r="L163" s="272">
        <f t="shared" si="57"/>
        <v>1.0563969</v>
      </c>
      <c r="M163" s="22">
        <v>15</v>
      </c>
      <c r="N163" s="22">
        <v>18</v>
      </c>
      <c r="O163" s="271">
        <f t="shared" si="58"/>
        <v>16200</v>
      </c>
      <c r="P163" s="276">
        <f t="shared" si="59"/>
        <v>1.35</v>
      </c>
      <c r="Q163" s="22">
        <v>155</v>
      </c>
      <c r="R163" s="317">
        <f t="shared" si="60"/>
        <v>1018.35</v>
      </c>
      <c r="S163" s="22"/>
      <c r="T163" s="22"/>
      <c r="U163" s="22" t="str">
        <f t="shared" si="75"/>
        <v/>
      </c>
      <c r="V163" s="280" t="str">
        <f t="shared" si="61"/>
        <v/>
      </c>
      <c r="W163" s="22"/>
      <c r="X163" s="278" t="str">
        <f t="shared" si="62"/>
        <v/>
      </c>
      <c r="Y163" s="264">
        <f t="shared" si="63"/>
        <v>1.2779287784733182</v>
      </c>
      <c r="Z163" s="236">
        <f t="shared" si="64"/>
        <v>1435.5065789473683</v>
      </c>
      <c r="AA163" s="19">
        <f t="shared" si="65"/>
        <v>0.58500019571769679</v>
      </c>
      <c r="AB163" s="236" t="str">
        <f t="shared" si="66"/>
        <v/>
      </c>
      <c r="AC163" s="287" t="str">
        <f t="shared" si="67"/>
        <v/>
      </c>
      <c r="AD163" s="236">
        <f t="shared" si="68"/>
        <v>1435.5065789473683</v>
      </c>
      <c r="AE163" s="19">
        <f t="shared" si="69"/>
        <v>0.58500019571769679</v>
      </c>
      <c r="AF163" s="19"/>
      <c r="AG163" s="359">
        <f t="shared" si="71"/>
        <v>1.8856107816964811</v>
      </c>
      <c r="AH163" s="359">
        <f t="shared" si="72"/>
        <v>5.806451612903226</v>
      </c>
      <c r="AI163" s="359" t="str">
        <f t="shared" si="73"/>
        <v/>
      </c>
      <c r="AJ163" s="360" t="str">
        <f t="shared" si="74"/>
        <v/>
      </c>
      <c r="AK163" s="360"/>
      <c r="AL163" s="360"/>
    </row>
    <row r="164" spans="1:38" x14ac:dyDescent="0.25">
      <c r="A164" s="8">
        <v>177</v>
      </c>
      <c r="B164" s="269">
        <v>1.5</v>
      </c>
      <c r="C164" s="236">
        <v>2208</v>
      </c>
      <c r="D164" s="236">
        <f t="shared" si="53"/>
        <v>1493.304347826087</v>
      </c>
      <c r="E164" t="str">
        <f t="shared" si="54"/>
        <v>A</v>
      </c>
      <c r="F164" s="264"/>
      <c r="G164" s="383">
        <f t="shared" si="70"/>
        <v>43.780224000000004</v>
      </c>
      <c r="H164" s="2">
        <v>6</v>
      </c>
      <c r="I164" s="236">
        <f t="shared" si="55"/>
        <v>15760.880640000001</v>
      </c>
      <c r="J164" s="236">
        <f t="shared" si="56"/>
        <v>3270.3365217391306</v>
      </c>
      <c r="K164" s="271">
        <v>13000</v>
      </c>
      <c r="L164" s="272">
        <f t="shared" si="57"/>
        <v>1.2123754338461539</v>
      </c>
      <c r="M164" s="22">
        <v>15</v>
      </c>
      <c r="N164" s="22">
        <v>18</v>
      </c>
      <c r="O164" s="271">
        <f t="shared" si="58"/>
        <v>16200</v>
      </c>
      <c r="P164" s="276">
        <f t="shared" si="59"/>
        <v>1.2461538461538462</v>
      </c>
      <c r="Q164" s="22">
        <v>144</v>
      </c>
      <c r="R164" s="317">
        <f t="shared" si="60"/>
        <v>946.08</v>
      </c>
      <c r="S164" s="22"/>
      <c r="T164" s="22"/>
      <c r="U164" s="22" t="str">
        <f t="shared" si="75"/>
        <v/>
      </c>
      <c r="V164" s="280" t="str">
        <f t="shared" si="61"/>
        <v/>
      </c>
      <c r="W164" s="22"/>
      <c r="X164" s="278" t="str">
        <f t="shared" si="62"/>
        <v/>
      </c>
      <c r="Y164" s="264">
        <f t="shared" si="63"/>
        <v>1.0278613467121593</v>
      </c>
      <c r="Z164" s="236">
        <f t="shared" si="64"/>
        <v>2324.2565217391307</v>
      </c>
      <c r="AA164" s="19">
        <f t="shared" si="65"/>
        <v>0.71070867058755027</v>
      </c>
      <c r="AB164" s="236" t="str">
        <f t="shared" si="66"/>
        <v/>
      </c>
      <c r="AC164" s="287" t="str">
        <f t="shared" si="67"/>
        <v/>
      </c>
      <c r="AD164" s="236">
        <f t="shared" si="68"/>
        <v>2324.2565217391307</v>
      </c>
      <c r="AE164" s="19">
        <f t="shared" si="69"/>
        <v>0.71070867058755027</v>
      </c>
      <c r="AF164" s="19"/>
      <c r="AG164" s="359">
        <f t="shared" si="71"/>
        <v>1.7590610004076168</v>
      </c>
      <c r="AH164" s="359">
        <f t="shared" si="72"/>
        <v>6.25</v>
      </c>
      <c r="AI164" s="359" t="str">
        <f t="shared" si="73"/>
        <v/>
      </c>
      <c r="AJ164" s="360" t="str">
        <f t="shared" si="74"/>
        <v/>
      </c>
      <c r="AK164" s="360"/>
      <c r="AL164" s="360"/>
    </row>
    <row r="165" spans="1:38" x14ac:dyDescent="0.25">
      <c r="A165" s="8">
        <v>178</v>
      </c>
      <c r="B165" s="269">
        <v>1</v>
      </c>
      <c r="C165" s="236">
        <v>1794</v>
      </c>
      <c r="D165" s="236">
        <f t="shared" si="53"/>
        <v>1344.578947368421</v>
      </c>
      <c r="E165" t="str">
        <f t="shared" si="54"/>
        <v>A</v>
      </c>
      <c r="F165" s="264"/>
      <c r="G165" s="383">
        <f t="shared" si="70"/>
        <v>42.255876000000001</v>
      </c>
      <c r="H165" s="2">
        <v>11</v>
      </c>
      <c r="I165" s="236">
        <f t="shared" si="55"/>
        <v>27888.87816</v>
      </c>
      <c r="J165" s="236">
        <f t="shared" si="56"/>
        <v>5398.4844736842106</v>
      </c>
      <c r="K165" s="271">
        <v>17000</v>
      </c>
      <c r="L165" s="272">
        <f t="shared" si="57"/>
        <v>1.6405222447058823</v>
      </c>
      <c r="M165" s="22">
        <v>15</v>
      </c>
      <c r="N165" s="22">
        <v>18</v>
      </c>
      <c r="O165" s="271">
        <f t="shared" si="58"/>
        <v>16200</v>
      </c>
      <c r="P165" s="276">
        <f t="shared" si="59"/>
        <v>0.95294117647058818</v>
      </c>
      <c r="Q165" s="22">
        <v>154</v>
      </c>
      <c r="R165" s="317">
        <f t="shared" si="60"/>
        <v>1011.78</v>
      </c>
      <c r="S165" s="22"/>
      <c r="T165" s="22"/>
      <c r="U165" s="22" t="str">
        <f t="shared" si="75"/>
        <v/>
      </c>
      <c r="V165" s="280" t="str">
        <f t="shared" si="61"/>
        <v/>
      </c>
      <c r="W165" s="22"/>
      <c r="X165" s="278" t="str">
        <f t="shared" si="62"/>
        <v/>
      </c>
      <c r="Y165" s="264">
        <f t="shared" si="63"/>
        <v>0.58087671748787184</v>
      </c>
      <c r="Z165" s="236">
        <f t="shared" si="64"/>
        <v>4386.7044736842108</v>
      </c>
      <c r="AA165" s="19">
        <f t="shared" si="65"/>
        <v>0.81258073354992766</v>
      </c>
      <c r="AB165" s="236" t="str">
        <f t="shared" si="66"/>
        <v/>
      </c>
      <c r="AC165" s="287" t="str">
        <f t="shared" si="67"/>
        <v/>
      </c>
      <c r="AD165" s="236">
        <f t="shared" si="68"/>
        <v>4386.7044736842108</v>
      </c>
      <c r="AE165" s="19">
        <f t="shared" si="69"/>
        <v>0.81258073354992766</v>
      </c>
      <c r="AF165" s="19"/>
      <c r="AG165" s="359">
        <f t="shared" si="71"/>
        <v>1.8856107816964811</v>
      </c>
      <c r="AH165" s="359">
        <f t="shared" si="72"/>
        <v>5.8441558441558445</v>
      </c>
      <c r="AI165" s="359" t="str">
        <f t="shared" si="73"/>
        <v/>
      </c>
      <c r="AJ165" s="360" t="str">
        <f t="shared" si="74"/>
        <v/>
      </c>
      <c r="AK165" s="360"/>
      <c r="AL165" s="360"/>
    </row>
    <row r="166" spans="1:38" x14ac:dyDescent="0.25">
      <c r="A166" s="8">
        <v>179</v>
      </c>
      <c r="B166" s="269">
        <v>0.5</v>
      </c>
      <c r="C166" s="236">
        <v>1380</v>
      </c>
      <c r="D166" s="236">
        <f t="shared" si="53"/>
        <v>951.41666666666663</v>
      </c>
      <c r="E166" t="str">
        <f t="shared" si="54"/>
        <v>B</v>
      </c>
      <c r="F166" s="264">
        <f t="shared" si="76"/>
        <v>2.1408333333333327</v>
      </c>
      <c r="G166" s="383">
        <f t="shared" si="70"/>
        <v>37.6464</v>
      </c>
      <c r="H166" s="2">
        <v>6</v>
      </c>
      <c r="I166" s="236">
        <f t="shared" si="55"/>
        <v>13552.704</v>
      </c>
      <c r="J166" s="236">
        <f t="shared" si="56"/>
        <v>2083.6025</v>
      </c>
      <c r="K166" s="271">
        <v>17000</v>
      </c>
      <c r="L166" s="272">
        <f t="shared" si="57"/>
        <v>0.79721788235294111</v>
      </c>
      <c r="M166" s="22">
        <v>15</v>
      </c>
      <c r="N166" s="22">
        <v>18</v>
      </c>
      <c r="O166" s="271">
        <f t="shared" si="58"/>
        <v>16200</v>
      </c>
      <c r="P166" s="276">
        <f t="shared" si="59"/>
        <v>0.95294117647058818</v>
      </c>
      <c r="Q166" s="22">
        <v>180</v>
      </c>
      <c r="R166" s="317">
        <f t="shared" si="60"/>
        <v>1182.6000000000001</v>
      </c>
      <c r="S166" s="22"/>
      <c r="T166" s="22"/>
      <c r="U166" s="22" t="str">
        <f t="shared" si="75"/>
        <v/>
      </c>
      <c r="V166" s="280" t="str">
        <f t="shared" si="61"/>
        <v/>
      </c>
      <c r="W166" s="22"/>
      <c r="X166" s="278" t="str">
        <f t="shared" si="62"/>
        <v/>
      </c>
      <c r="Y166" s="264">
        <f t="shared" si="63"/>
        <v>1.195333418334821</v>
      </c>
      <c r="Z166" s="236">
        <f t="shared" si="64"/>
        <v>901.00249999999983</v>
      </c>
      <c r="AA166" s="19">
        <f t="shared" si="65"/>
        <v>0.43242533064728028</v>
      </c>
      <c r="AB166" s="236" t="str">
        <f t="shared" si="66"/>
        <v/>
      </c>
      <c r="AC166" s="287" t="str">
        <f t="shared" si="67"/>
        <v/>
      </c>
      <c r="AD166" s="236">
        <f t="shared" si="68"/>
        <v>901.00249999999983</v>
      </c>
      <c r="AE166" s="19">
        <f t="shared" si="69"/>
        <v>0.43242533064728028</v>
      </c>
      <c r="AF166" s="19"/>
      <c r="AG166" s="359">
        <f t="shared" si="71"/>
        <v>2.3741270035911364</v>
      </c>
      <c r="AH166" s="359">
        <f t="shared" si="72"/>
        <v>5</v>
      </c>
      <c r="AI166" s="359" t="str">
        <f t="shared" si="73"/>
        <v/>
      </c>
      <c r="AJ166" s="360" t="str">
        <f t="shared" si="74"/>
        <v/>
      </c>
      <c r="AK166" s="360"/>
      <c r="AL166" s="360"/>
    </row>
    <row r="167" spans="1:38" x14ac:dyDescent="0.25">
      <c r="A167" s="8">
        <v>180</v>
      </c>
      <c r="B167" s="269">
        <v>1</v>
      </c>
      <c r="C167" s="236">
        <v>1794</v>
      </c>
      <c r="D167" s="236">
        <f t="shared" si="53"/>
        <v>1344.578947368421</v>
      </c>
      <c r="E167" t="str">
        <f t="shared" si="54"/>
        <v>A</v>
      </c>
      <c r="F167" s="264"/>
      <c r="G167" s="383">
        <f t="shared" si="70"/>
        <v>42.255876000000001</v>
      </c>
      <c r="H167" s="2">
        <v>9</v>
      </c>
      <c r="I167" s="236">
        <f t="shared" si="55"/>
        <v>22818.173040000001</v>
      </c>
      <c r="J167" s="236">
        <f t="shared" si="56"/>
        <v>4416.9418421052633</v>
      </c>
      <c r="K167" s="271">
        <v>15000</v>
      </c>
      <c r="L167" s="272">
        <f t="shared" si="57"/>
        <v>1.521211536</v>
      </c>
      <c r="M167" s="22">
        <v>15</v>
      </c>
      <c r="N167" s="22">
        <v>18</v>
      </c>
      <c r="O167" s="271">
        <f t="shared" si="58"/>
        <v>16200</v>
      </c>
      <c r="P167" s="276">
        <f t="shared" si="59"/>
        <v>1.08</v>
      </c>
      <c r="Q167" s="22">
        <v>240</v>
      </c>
      <c r="R167" s="317">
        <f t="shared" si="60"/>
        <v>1576.8000000000002</v>
      </c>
      <c r="S167" s="22">
        <v>30</v>
      </c>
      <c r="T167" s="22">
        <v>4</v>
      </c>
      <c r="U167" s="22">
        <f t="shared" si="75"/>
        <v>7200</v>
      </c>
      <c r="V167" s="280">
        <f t="shared" si="61"/>
        <v>0.48</v>
      </c>
      <c r="W167" s="22">
        <v>750</v>
      </c>
      <c r="X167" s="278">
        <f t="shared" si="62"/>
        <v>1095</v>
      </c>
      <c r="Y167" s="264">
        <f t="shared" si="63"/>
        <v>0.70996043248517682</v>
      </c>
      <c r="Z167" s="236">
        <f t="shared" si="64"/>
        <v>2840.1418421052631</v>
      </c>
      <c r="AA167" s="19">
        <f t="shared" si="65"/>
        <v>0.64301092104748103</v>
      </c>
      <c r="AB167" s="236">
        <f t="shared" si="66"/>
        <v>1745.1418421052631</v>
      </c>
      <c r="AC167" s="287">
        <f t="shared" si="67"/>
        <v>1.0254984024785887</v>
      </c>
      <c r="AD167" s="236">
        <f t="shared" si="68"/>
        <v>1745.1418421052631</v>
      </c>
      <c r="AE167" s="19">
        <f t="shared" si="69"/>
        <v>0.39510183844156521</v>
      </c>
      <c r="AF167" s="319">
        <f>SUM(T167,N167)</f>
        <v>22</v>
      </c>
      <c r="AG167" s="359">
        <f t="shared" si="71"/>
        <v>1.8856107816964811</v>
      </c>
      <c r="AH167" s="359">
        <f t="shared" si="72"/>
        <v>3.75</v>
      </c>
      <c r="AI167" s="359">
        <f t="shared" si="73"/>
        <v>2.4</v>
      </c>
      <c r="AJ167" s="360">
        <f t="shared" si="74"/>
        <v>3.5045454545454544</v>
      </c>
      <c r="AK167" s="360"/>
      <c r="AL167" s="360"/>
    </row>
    <row r="168" spans="1:38" x14ac:dyDescent="0.25">
      <c r="A168" s="8">
        <v>181</v>
      </c>
      <c r="B168" s="269">
        <v>2</v>
      </c>
      <c r="C168" s="236">
        <v>2415</v>
      </c>
      <c r="D168" s="236">
        <f t="shared" si="53"/>
        <v>2040.0714285714287</v>
      </c>
      <c r="E168" t="str">
        <f t="shared" si="54"/>
        <v>A</v>
      </c>
      <c r="F168" s="264"/>
      <c r="G168" s="383">
        <f t="shared" si="70"/>
        <v>43.385475</v>
      </c>
      <c r="H168" s="2">
        <v>8</v>
      </c>
      <c r="I168" s="236">
        <f t="shared" si="55"/>
        <v>20825.027999999998</v>
      </c>
      <c r="J168" s="236">
        <f t="shared" si="56"/>
        <v>5957.0085714285724</v>
      </c>
      <c r="K168" s="271">
        <v>23000</v>
      </c>
      <c r="L168" s="272">
        <f t="shared" si="57"/>
        <v>0.90543599999999991</v>
      </c>
      <c r="M168" s="22">
        <v>21</v>
      </c>
      <c r="N168" s="22">
        <v>18</v>
      </c>
      <c r="O168" s="271">
        <f t="shared" si="58"/>
        <v>22680</v>
      </c>
      <c r="P168" s="276">
        <f t="shared" si="59"/>
        <v>0.98608695652173917</v>
      </c>
      <c r="Q168" s="22">
        <v>162</v>
      </c>
      <c r="R168" s="317">
        <f t="shared" si="60"/>
        <v>1064.3399999999999</v>
      </c>
      <c r="S168" s="22"/>
      <c r="T168" s="22"/>
      <c r="U168" s="22" t="str">
        <f t="shared" si="75"/>
        <v/>
      </c>
      <c r="V168" s="280" t="str">
        <f t="shared" si="61"/>
        <v/>
      </c>
      <c r="W168" s="22"/>
      <c r="X168" s="278" t="str">
        <f t="shared" si="62"/>
        <v/>
      </c>
      <c r="Y168" s="264">
        <f t="shared" si="63"/>
        <v>1.0890741659507015</v>
      </c>
      <c r="Z168" s="236">
        <f t="shared" si="64"/>
        <v>4892.6685714285722</v>
      </c>
      <c r="AA168" s="19">
        <f t="shared" si="65"/>
        <v>0.82132978537166068</v>
      </c>
      <c r="AB168" s="236" t="str">
        <f t="shared" si="66"/>
        <v/>
      </c>
      <c r="AC168" s="287" t="str">
        <f t="shared" si="67"/>
        <v/>
      </c>
      <c r="AD168" s="236">
        <f t="shared" si="68"/>
        <v>4892.6685714285722</v>
      </c>
      <c r="AE168" s="19">
        <f t="shared" si="69"/>
        <v>0.82132978537166068</v>
      </c>
      <c r="AF168" s="19"/>
      <c r="AG168" s="359">
        <f t="shared" si="71"/>
        <v>1.2759987045271524</v>
      </c>
      <c r="AH168" s="359">
        <f t="shared" si="72"/>
        <v>7.7777777777777777</v>
      </c>
      <c r="AI168" s="359" t="str">
        <f t="shared" si="73"/>
        <v/>
      </c>
      <c r="AJ168" s="360" t="str">
        <f t="shared" si="74"/>
        <v/>
      </c>
      <c r="AK168" s="360"/>
      <c r="AL168" s="360"/>
    </row>
    <row r="169" spans="1:38" x14ac:dyDescent="0.25">
      <c r="A169" s="8">
        <v>182</v>
      </c>
      <c r="B169" s="269">
        <v>1</v>
      </c>
      <c r="C169" s="236">
        <v>1794</v>
      </c>
      <c r="D169" s="236">
        <f t="shared" si="53"/>
        <v>1344.578947368421</v>
      </c>
      <c r="E169" t="str">
        <f t="shared" si="54"/>
        <v>A</v>
      </c>
      <c r="F169" s="264"/>
      <c r="G169" s="383">
        <f t="shared" si="70"/>
        <v>42.255876000000001</v>
      </c>
      <c r="H169" s="2">
        <v>6</v>
      </c>
      <c r="I169" s="236">
        <f t="shared" si="55"/>
        <v>15212.11536</v>
      </c>
      <c r="J169" s="236">
        <f t="shared" si="56"/>
        <v>2944.6278947368419</v>
      </c>
      <c r="K169" s="271">
        <v>15000</v>
      </c>
      <c r="L169" s="272">
        <f t="shared" si="57"/>
        <v>1.0141410239999999</v>
      </c>
      <c r="M169" s="22">
        <v>15</v>
      </c>
      <c r="N169" s="22">
        <v>18</v>
      </c>
      <c r="O169" s="271">
        <f t="shared" si="58"/>
        <v>16200</v>
      </c>
      <c r="P169" s="276">
        <f t="shared" si="59"/>
        <v>1.08</v>
      </c>
      <c r="Q169" s="22">
        <v>145</v>
      </c>
      <c r="R169" s="317">
        <f t="shared" si="60"/>
        <v>952.65</v>
      </c>
      <c r="S169" s="22">
        <v>50</v>
      </c>
      <c r="T169" s="22">
        <v>2</v>
      </c>
      <c r="U169" s="22">
        <f t="shared" si="75"/>
        <v>6000</v>
      </c>
      <c r="V169" s="280">
        <f t="shared" si="61"/>
        <v>0.4</v>
      </c>
      <c r="W169" s="22">
        <v>826</v>
      </c>
      <c r="X169" s="278">
        <f t="shared" si="62"/>
        <v>602.98</v>
      </c>
      <c r="Y169" s="264">
        <f t="shared" si="63"/>
        <v>1.0649406487277653</v>
      </c>
      <c r="Z169" s="236">
        <f t="shared" si="64"/>
        <v>1991.9778947368418</v>
      </c>
      <c r="AA169" s="19">
        <f t="shared" si="65"/>
        <v>0.67647864719927975</v>
      </c>
      <c r="AB169" s="236">
        <f t="shared" si="66"/>
        <v>1388.9978947368418</v>
      </c>
      <c r="AC169" s="287">
        <f t="shared" si="67"/>
        <v>1.45936311121953</v>
      </c>
      <c r="AD169" s="236">
        <f t="shared" si="68"/>
        <v>1388.9978947368418</v>
      </c>
      <c r="AE169" s="19">
        <f t="shared" si="69"/>
        <v>0.47170574496679313</v>
      </c>
      <c r="AF169" s="319">
        <f>SUM(T169,N169)</f>
        <v>20</v>
      </c>
      <c r="AG169" s="359">
        <f t="shared" si="71"/>
        <v>1.8856107816964811</v>
      </c>
      <c r="AH169" s="359">
        <f t="shared" si="72"/>
        <v>6.2068965517241379</v>
      </c>
      <c r="AI169" s="359">
        <f t="shared" si="73"/>
        <v>3.6319612590799033</v>
      </c>
      <c r="AJ169" s="360">
        <f t="shared" si="74"/>
        <v>5.9494030224597143</v>
      </c>
      <c r="AK169" s="360"/>
      <c r="AL169" s="360"/>
    </row>
    <row r="170" spans="1:38" x14ac:dyDescent="0.25">
      <c r="A170" s="8">
        <v>183</v>
      </c>
      <c r="B170" s="269">
        <v>2</v>
      </c>
      <c r="C170" s="236">
        <v>2530</v>
      </c>
      <c r="D170" s="236">
        <f t="shared" si="53"/>
        <v>2040.0714285714287</v>
      </c>
      <c r="E170" t="str">
        <f t="shared" si="54"/>
        <v>A</v>
      </c>
      <c r="F170" s="264"/>
      <c r="G170" s="383">
        <f t="shared" si="70"/>
        <v>42.832900000000002</v>
      </c>
      <c r="H170" s="2">
        <v>6</v>
      </c>
      <c r="I170" s="236">
        <f t="shared" si="55"/>
        <v>15419.844000000001</v>
      </c>
      <c r="J170" s="236">
        <f t="shared" si="56"/>
        <v>4467.7564285714288</v>
      </c>
      <c r="K170" s="271">
        <v>19000</v>
      </c>
      <c r="L170" s="272">
        <f t="shared" si="57"/>
        <v>0.81157073684210534</v>
      </c>
      <c r="M170" s="22">
        <v>26</v>
      </c>
      <c r="N170" s="22">
        <v>12</v>
      </c>
      <c r="O170" s="271">
        <f t="shared" si="58"/>
        <v>18720</v>
      </c>
      <c r="P170" s="276">
        <f t="shared" si="59"/>
        <v>0.98526315789473684</v>
      </c>
      <c r="Q170" s="22">
        <v>400</v>
      </c>
      <c r="R170" s="317">
        <f t="shared" si="60"/>
        <v>1752</v>
      </c>
      <c r="S170" s="22"/>
      <c r="T170" s="22"/>
      <c r="U170" s="22" t="str">
        <f t="shared" si="75"/>
        <v/>
      </c>
      <c r="V170" s="280" t="str">
        <f t="shared" si="61"/>
        <v/>
      </c>
      <c r="W170" s="22"/>
      <c r="X170" s="278" t="str">
        <f t="shared" si="62"/>
        <v/>
      </c>
      <c r="Y170" s="264">
        <f t="shared" si="63"/>
        <v>1.2140200640162118</v>
      </c>
      <c r="Z170" s="236">
        <f t="shared" si="64"/>
        <v>2715.7564285714288</v>
      </c>
      <c r="AA170" s="19">
        <f t="shared" si="65"/>
        <v>0.6078568677567312</v>
      </c>
      <c r="AB170" s="236" t="str">
        <f t="shared" si="66"/>
        <v/>
      </c>
      <c r="AC170" s="287" t="str">
        <f t="shared" si="67"/>
        <v/>
      </c>
      <c r="AD170" s="236">
        <f t="shared" si="68"/>
        <v>2715.7564285714288</v>
      </c>
      <c r="AE170" s="19">
        <f t="shared" si="69"/>
        <v>0.6078568677567312</v>
      </c>
      <c r="AF170" s="19"/>
      <c r="AG170" s="359">
        <f t="shared" si="71"/>
        <v>1.2597470676797031</v>
      </c>
      <c r="AH170" s="359">
        <f t="shared" si="72"/>
        <v>3.9</v>
      </c>
      <c r="AI170" s="359" t="str">
        <f t="shared" si="73"/>
        <v/>
      </c>
      <c r="AJ170" s="360" t="str">
        <f t="shared" si="74"/>
        <v/>
      </c>
      <c r="AK170" s="360"/>
      <c r="AL170" s="360"/>
    </row>
    <row r="171" spans="1:38" x14ac:dyDescent="0.25">
      <c r="A171" s="8">
        <v>184</v>
      </c>
      <c r="B171" s="269">
        <v>0.75</v>
      </c>
      <c r="C171" s="236">
        <v>1380</v>
      </c>
      <c r="D171" s="236">
        <f t="shared" si="53"/>
        <v>994.76</v>
      </c>
      <c r="E171" t="str">
        <f t="shared" si="54"/>
        <v>B</v>
      </c>
      <c r="F171" s="264">
        <f t="shared" si="76"/>
        <v>1.9639999999999997</v>
      </c>
      <c r="G171" s="383">
        <f t="shared" si="70"/>
        <v>37.6464</v>
      </c>
      <c r="H171" s="2">
        <v>7</v>
      </c>
      <c r="I171" s="236">
        <f t="shared" si="55"/>
        <v>15811.488000000001</v>
      </c>
      <c r="J171" s="236">
        <f t="shared" si="56"/>
        <v>2541.6117999999997</v>
      </c>
      <c r="K171" s="271">
        <v>16000</v>
      </c>
      <c r="L171" s="272">
        <f t="shared" si="57"/>
        <v>0.98821800000000004</v>
      </c>
      <c r="M171" s="22">
        <v>15</v>
      </c>
      <c r="N171" s="22">
        <v>18</v>
      </c>
      <c r="O171" s="271">
        <f t="shared" si="58"/>
        <v>16200</v>
      </c>
      <c r="P171" s="276">
        <f t="shared" si="59"/>
        <v>1.0125</v>
      </c>
      <c r="Q171" s="22">
        <v>140</v>
      </c>
      <c r="R171" s="317">
        <f t="shared" si="60"/>
        <v>919.8</v>
      </c>
      <c r="S171" s="22"/>
      <c r="T171" s="22"/>
      <c r="U171" s="22" t="str">
        <f t="shared" si="75"/>
        <v/>
      </c>
      <c r="V171" s="280" t="str">
        <f t="shared" si="61"/>
        <v/>
      </c>
      <c r="W171" s="22"/>
      <c r="X171" s="278" t="str">
        <f t="shared" si="62"/>
        <v/>
      </c>
      <c r="Y171" s="264">
        <f t="shared" si="63"/>
        <v>1.0245715014298464</v>
      </c>
      <c r="Z171" s="236">
        <f t="shared" si="64"/>
        <v>1621.8117999999997</v>
      </c>
      <c r="AA171" s="19">
        <f t="shared" si="65"/>
        <v>0.63810366319514256</v>
      </c>
      <c r="AB171" s="236" t="str">
        <f t="shared" si="66"/>
        <v/>
      </c>
      <c r="AC171" s="287" t="str">
        <f t="shared" si="67"/>
        <v/>
      </c>
      <c r="AD171" s="236">
        <f t="shared" si="68"/>
        <v>1621.8117999999997</v>
      </c>
      <c r="AE171" s="19">
        <f t="shared" si="69"/>
        <v>0.63810366319514256</v>
      </c>
      <c r="AF171" s="19"/>
      <c r="AG171" s="359">
        <f t="shared" si="71"/>
        <v>2.2706823756483976</v>
      </c>
      <c r="AH171" s="359">
        <f t="shared" si="72"/>
        <v>6.4285714285714288</v>
      </c>
      <c r="AI171" s="359" t="str">
        <f t="shared" si="73"/>
        <v/>
      </c>
      <c r="AJ171" s="360" t="str">
        <f t="shared" si="74"/>
        <v/>
      </c>
      <c r="AK171" s="360"/>
      <c r="AL171" s="360"/>
    </row>
    <row r="172" spans="1:38" x14ac:dyDescent="0.25">
      <c r="A172" s="8">
        <v>185</v>
      </c>
      <c r="B172" s="269">
        <v>1.5</v>
      </c>
      <c r="C172" s="236">
        <v>2208</v>
      </c>
      <c r="D172" s="236">
        <f t="shared" si="53"/>
        <v>1493.304347826087</v>
      </c>
      <c r="E172" t="str">
        <f t="shared" si="54"/>
        <v>A</v>
      </c>
      <c r="F172" s="264"/>
      <c r="G172" s="383">
        <f t="shared" si="70"/>
        <v>43.780224000000004</v>
      </c>
      <c r="H172" s="2">
        <v>4</v>
      </c>
      <c r="I172" s="236">
        <f t="shared" si="55"/>
        <v>10507.253760000001</v>
      </c>
      <c r="J172" s="236">
        <f t="shared" si="56"/>
        <v>2180.2243478260871</v>
      </c>
      <c r="K172" s="271">
        <v>14000</v>
      </c>
      <c r="L172" s="272">
        <f t="shared" si="57"/>
        <v>0.75051812571428578</v>
      </c>
      <c r="M172" s="22">
        <v>25</v>
      </c>
      <c r="N172" s="22">
        <v>12</v>
      </c>
      <c r="O172" s="271">
        <f t="shared" si="58"/>
        <v>18000</v>
      </c>
      <c r="P172" s="276">
        <f t="shared" si="59"/>
        <v>1.2857142857142858</v>
      </c>
      <c r="Q172" s="22">
        <v>330</v>
      </c>
      <c r="R172" s="317">
        <f t="shared" si="60"/>
        <v>1445.4</v>
      </c>
      <c r="S172" s="22"/>
      <c r="T172" s="22"/>
      <c r="U172" s="22" t="str">
        <f t="shared" si="75"/>
        <v/>
      </c>
      <c r="V172" s="280" t="str">
        <f t="shared" si="61"/>
        <v/>
      </c>
      <c r="W172" s="22"/>
      <c r="X172" s="278" t="str">
        <f t="shared" si="62"/>
        <v/>
      </c>
      <c r="Y172" s="264">
        <f t="shared" si="63"/>
        <v>1.7131022445202655</v>
      </c>
      <c r="Z172" s="236">
        <f t="shared" si="64"/>
        <v>734.82434782608698</v>
      </c>
      <c r="AA172" s="19">
        <f t="shared" si="65"/>
        <v>0.33704070342980258</v>
      </c>
      <c r="AB172" s="236" t="str">
        <f t="shared" si="66"/>
        <v/>
      </c>
      <c r="AC172" s="287" t="str">
        <f t="shared" si="67"/>
        <v/>
      </c>
      <c r="AD172" s="236">
        <f t="shared" si="68"/>
        <v>734.82434782608698</v>
      </c>
      <c r="AE172" s="19">
        <f t="shared" si="69"/>
        <v>0.33704070342980258</v>
      </c>
      <c r="AF172" s="19"/>
      <c r="AG172" s="359">
        <f t="shared" si="71"/>
        <v>1.7590610004076168</v>
      </c>
      <c r="AH172" s="359">
        <f t="shared" si="72"/>
        <v>4.5454545454545459</v>
      </c>
      <c r="AI172" s="359" t="str">
        <f t="shared" si="73"/>
        <v/>
      </c>
      <c r="AJ172" s="360" t="str">
        <f t="shared" si="74"/>
        <v/>
      </c>
      <c r="AK172" s="360"/>
      <c r="AL172" s="360"/>
    </row>
    <row r="173" spans="1:38" x14ac:dyDescent="0.25">
      <c r="A173" s="8">
        <v>186</v>
      </c>
      <c r="B173" s="269">
        <v>1.5</v>
      </c>
      <c r="C173" s="236">
        <v>2806</v>
      </c>
      <c r="D173" s="236">
        <f t="shared" si="53"/>
        <v>1493.304347826087</v>
      </c>
      <c r="E173" t="str">
        <f t="shared" si="54"/>
        <v>A</v>
      </c>
      <c r="F173" s="264"/>
      <c r="G173" s="383">
        <f t="shared" si="70"/>
        <v>40.535476000000003</v>
      </c>
      <c r="H173" s="2">
        <v>6</v>
      </c>
      <c r="I173" s="236">
        <f t="shared" si="55"/>
        <v>14592.771360000001</v>
      </c>
      <c r="J173" s="236">
        <f t="shared" si="56"/>
        <v>3270.3365217391306</v>
      </c>
      <c r="K173" s="271">
        <v>14000</v>
      </c>
      <c r="L173" s="272">
        <f t="shared" si="57"/>
        <v>1.0423408114285715</v>
      </c>
      <c r="M173" s="22">
        <v>14</v>
      </c>
      <c r="N173" s="22">
        <v>18</v>
      </c>
      <c r="O173" s="271">
        <f t="shared" si="58"/>
        <v>15120</v>
      </c>
      <c r="P173" s="276">
        <f t="shared" si="59"/>
        <v>1.08</v>
      </c>
      <c r="Q173" s="22">
        <v>130</v>
      </c>
      <c r="R173" s="317">
        <f t="shared" si="60"/>
        <v>854.09999999999991</v>
      </c>
      <c r="S173" s="22">
        <v>50</v>
      </c>
      <c r="T173" s="22">
        <v>2</v>
      </c>
      <c r="U173" s="22">
        <f t="shared" si="75"/>
        <v>6000</v>
      </c>
      <c r="V173" s="280">
        <f t="shared" si="61"/>
        <v>0.42857142857142855</v>
      </c>
      <c r="W173" s="22">
        <v>522</v>
      </c>
      <c r="X173" s="278">
        <f t="shared" si="62"/>
        <v>381.06</v>
      </c>
      <c r="Y173" s="264">
        <f t="shared" si="63"/>
        <v>1.0361294388155204</v>
      </c>
      <c r="Z173" s="236">
        <f t="shared" si="64"/>
        <v>2416.2365217391307</v>
      </c>
      <c r="AA173" s="19">
        <f t="shared" si="65"/>
        <v>0.73883421650264958</v>
      </c>
      <c r="AB173" s="236">
        <f t="shared" si="66"/>
        <v>2035.1765217391307</v>
      </c>
      <c r="AC173" s="287">
        <f t="shared" si="67"/>
        <v>1.4472919145359651</v>
      </c>
      <c r="AD173" s="236">
        <f t="shared" si="68"/>
        <v>2035.1765217391307</v>
      </c>
      <c r="AE173" s="19">
        <f t="shared" si="69"/>
        <v>0.62231409771152402</v>
      </c>
      <c r="AF173" s="319">
        <f>SUM(T173,N173)</f>
        <v>20</v>
      </c>
      <c r="AG173" s="359">
        <f t="shared" si="71"/>
        <v>1.6286891306120073</v>
      </c>
      <c r="AH173" s="359">
        <f t="shared" si="72"/>
        <v>6.4615384615384617</v>
      </c>
      <c r="AI173" s="359">
        <f t="shared" si="73"/>
        <v>5.7471264367816088</v>
      </c>
      <c r="AJ173" s="360">
        <f t="shared" si="74"/>
        <v>6.3900972590627756</v>
      </c>
      <c r="AK173" s="360"/>
      <c r="AL173" s="360"/>
    </row>
    <row r="174" spans="1:38" x14ac:dyDescent="0.25">
      <c r="A174" s="8">
        <v>187</v>
      </c>
      <c r="B174" s="269">
        <v>1</v>
      </c>
      <c r="C174" s="236">
        <v>1794</v>
      </c>
      <c r="D174" s="236">
        <f t="shared" si="53"/>
        <v>1344.578947368421</v>
      </c>
      <c r="E174" t="str">
        <f t="shared" si="54"/>
        <v>A</v>
      </c>
      <c r="F174" s="264"/>
      <c r="G174" s="383">
        <f t="shared" si="70"/>
        <v>42.255876000000001</v>
      </c>
      <c r="H174" s="2">
        <v>6</v>
      </c>
      <c r="I174" s="236">
        <f t="shared" si="55"/>
        <v>15212.11536</v>
      </c>
      <c r="J174" s="236">
        <f t="shared" si="56"/>
        <v>2944.6278947368419</v>
      </c>
      <c r="K174" s="271">
        <v>18000</v>
      </c>
      <c r="L174" s="272">
        <f t="shared" si="57"/>
        <v>0.84511751999999996</v>
      </c>
      <c r="M174" s="22">
        <v>16</v>
      </c>
      <c r="N174" s="22">
        <v>18</v>
      </c>
      <c r="O174" s="271">
        <f t="shared" si="58"/>
        <v>17280</v>
      </c>
      <c r="P174" s="276">
        <f t="shared" si="59"/>
        <v>0.96</v>
      </c>
      <c r="Q174" s="22">
        <v>174</v>
      </c>
      <c r="R174" s="317">
        <f t="shared" si="60"/>
        <v>1143.18</v>
      </c>
      <c r="S174" s="22">
        <v>60</v>
      </c>
      <c r="T174" s="22">
        <v>2</v>
      </c>
      <c r="U174" s="22">
        <f t="shared" si="75"/>
        <v>7200</v>
      </c>
      <c r="V174" s="280">
        <f t="shared" si="61"/>
        <v>0.4</v>
      </c>
      <c r="W174" s="22">
        <v>1200</v>
      </c>
      <c r="X174" s="278">
        <f t="shared" si="62"/>
        <v>876</v>
      </c>
      <c r="Y174" s="264">
        <f t="shared" si="63"/>
        <v>1.1359366919762828</v>
      </c>
      <c r="Z174" s="236">
        <f t="shared" si="64"/>
        <v>1801.4478947368418</v>
      </c>
      <c r="AA174" s="19">
        <f t="shared" si="65"/>
        <v>0.6117743766391357</v>
      </c>
      <c r="AB174" s="236">
        <f t="shared" si="66"/>
        <v>925.44789473684182</v>
      </c>
      <c r="AC174" s="287">
        <f t="shared" si="67"/>
        <v>1.6092436469664004</v>
      </c>
      <c r="AD174" s="236">
        <f t="shared" si="68"/>
        <v>925.44789473684182</v>
      </c>
      <c r="AE174" s="19">
        <f t="shared" si="69"/>
        <v>0.31428347751203656</v>
      </c>
      <c r="AF174" s="319">
        <f>SUM(T174,N174)</f>
        <v>20</v>
      </c>
      <c r="AG174" s="359">
        <f t="shared" si="71"/>
        <v>1.8856107816964811</v>
      </c>
      <c r="AH174" s="359">
        <f t="shared" si="72"/>
        <v>5.5172413793103452</v>
      </c>
      <c r="AI174" s="359">
        <f t="shared" si="73"/>
        <v>3</v>
      </c>
      <c r="AJ174" s="360">
        <f t="shared" si="74"/>
        <v>5.2655172413793112</v>
      </c>
      <c r="AK174" s="360"/>
      <c r="AL174" s="360"/>
    </row>
    <row r="175" spans="1:38" x14ac:dyDescent="0.25">
      <c r="A175" s="8">
        <v>188</v>
      </c>
      <c r="B175" s="269">
        <v>1.5</v>
      </c>
      <c r="C175" s="236">
        <v>2415</v>
      </c>
      <c r="D175" s="236">
        <f t="shared" si="53"/>
        <v>1493.304347826087</v>
      </c>
      <c r="E175" t="str">
        <f t="shared" si="54"/>
        <v>A</v>
      </c>
      <c r="F175" s="264"/>
      <c r="G175" s="383">
        <f t="shared" si="70"/>
        <v>43.385475</v>
      </c>
      <c r="H175" s="2">
        <v>8</v>
      </c>
      <c r="I175" s="236">
        <f t="shared" si="55"/>
        <v>20825.027999999998</v>
      </c>
      <c r="J175" s="236">
        <f t="shared" si="56"/>
        <v>4360.4486956521741</v>
      </c>
      <c r="K175" s="271">
        <v>20000</v>
      </c>
      <c r="L175" s="272">
        <f t="shared" si="57"/>
        <v>1.0412513999999999</v>
      </c>
      <c r="M175" s="22">
        <v>17</v>
      </c>
      <c r="N175" s="22">
        <v>18</v>
      </c>
      <c r="O175" s="271">
        <f t="shared" si="58"/>
        <v>18360</v>
      </c>
      <c r="P175" s="276">
        <f t="shared" si="59"/>
        <v>0.91800000000000004</v>
      </c>
      <c r="Q175" s="22">
        <v>143</v>
      </c>
      <c r="R175" s="317">
        <f t="shared" si="60"/>
        <v>939.51</v>
      </c>
      <c r="S175" s="22">
        <v>65</v>
      </c>
      <c r="T175" s="22">
        <v>2</v>
      </c>
      <c r="U175" s="22">
        <f t="shared" si="75"/>
        <v>7800</v>
      </c>
      <c r="V175" s="280">
        <f t="shared" si="61"/>
        <v>0.39</v>
      </c>
      <c r="W175" s="22">
        <v>964</v>
      </c>
      <c r="X175" s="278">
        <f t="shared" si="62"/>
        <v>703.72</v>
      </c>
      <c r="Y175" s="264">
        <f t="shared" si="63"/>
        <v>0.88163146767437728</v>
      </c>
      <c r="Z175" s="236">
        <f t="shared" si="64"/>
        <v>3420.9386956521739</v>
      </c>
      <c r="AA175" s="19">
        <f t="shared" si="65"/>
        <v>0.78453822861468581</v>
      </c>
      <c r="AB175" s="236">
        <f t="shared" si="66"/>
        <v>2717.2186956521737</v>
      </c>
      <c r="AC175" s="287">
        <f t="shared" si="67"/>
        <v>1.256180784006629</v>
      </c>
      <c r="AD175" s="236">
        <f t="shared" si="68"/>
        <v>2717.2186956521737</v>
      </c>
      <c r="AE175" s="19">
        <f t="shared" si="69"/>
        <v>0.62315116753042554</v>
      </c>
      <c r="AF175" s="319">
        <f>SUM(T175,N175)</f>
        <v>20</v>
      </c>
      <c r="AG175" s="359">
        <f t="shared" si="71"/>
        <v>1.7432002416584171</v>
      </c>
      <c r="AH175" s="359">
        <f t="shared" si="72"/>
        <v>7.1328671328671325</v>
      </c>
      <c r="AI175" s="359">
        <f t="shared" si="73"/>
        <v>4.0456431535269708</v>
      </c>
      <c r="AJ175" s="360">
        <f t="shared" si="74"/>
        <v>6.8241447349331157</v>
      </c>
      <c r="AK175" s="360"/>
      <c r="AL175" s="360"/>
    </row>
    <row r="176" spans="1:38" x14ac:dyDescent="0.25">
      <c r="A176" s="8">
        <v>189</v>
      </c>
      <c r="B176" s="269">
        <v>1</v>
      </c>
      <c r="C176" s="236">
        <v>2116</v>
      </c>
      <c r="D176" s="236">
        <f t="shared" si="53"/>
        <v>1344.578947368421</v>
      </c>
      <c r="E176" t="str">
        <f t="shared" si="54"/>
        <v>A</v>
      </c>
      <c r="F176" s="264"/>
      <c r="G176" s="383">
        <f t="shared" si="70"/>
        <v>43.708095999999998</v>
      </c>
      <c r="H176" s="2">
        <v>8</v>
      </c>
      <c r="I176" s="236">
        <f t="shared" si="55"/>
        <v>20979.88608</v>
      </c>
      <c r="J176" s="236">
        <f t="shared" si="56"/>
        <v>3926.1705263157896</v>
      </c>
      <c r="K176" s="271">
        <v>20000</v>
      </c>
      <c r="L176" s="272">
        <f t="shared" si="57"/>
        <v>1.048994304</v>
      </c>
      <c r="M176" s="22">
        <v>18</v>
      </c>
      <c r="N176" s="22">
        <v>18</v>
      </c>
      <c r="O176" s="271">
        <f t="shared" si="58"/>
        <v>19440</v>
      </c>
      <c r="P176" s="276">
        <f t="shared" si="59"/>
        <v>0.97199999999999998</v>
      </c>
      <c r="Q176" s="22">
        <v>154</v>
      </c>
      <c r="R176" s="317">
        <f t="shared" si="60"/>
        <v>1011.78</v>
      </c>
      <c r="S176" s="22"/>
      <c r="T176" s="22"/>
      <c r="U176" s="22" t="str">
        <f t="shared" si="75"/>
        <v/>
      </c>
      <c r="V176" s="280" t="str">
        <f t="shared" si="61"/>
        <v/>
      </c>
      <c r="W176" s="22"/>
      <c r="X176" s="278" t="str">
        <f t="shared" si="62"/>
        <v/>
      </c>
      <c r="Y176" s="264">
        <f t="shared" si="63"/>
        <v>0.92660179020381028</v>
      </c>
      <c r="Z176" s="236">
        <f t="shared" si="64"/>
        <v>2914.3905263157894</v>
      </c>
      <c r="AA176" s="19">
        <f t="shared" si="65"/>
        <v>0.74229850863115043</v>
      </c>
      <c r="AB176" s="236" t="str">
        <f t="shared" si="66"/>
        <v/>
      </c>
      <c r="AC176" s="287" t="str">
        <f t="shared" si="67"/>
        <v/>
      </c>
      <c r="AD176" s="236">
        <f t="shared" si="68"/>
        <v>2914.3905263157894</v>
      </c>
      <c r="AE176" s="19">
        <f t="shared" si="69"/>
        <v>0.74229850863115043</v>
      </c>
      <c r="AF176" s="19"/>
      <c r="AG176" s="359">
        <f t="shared" si="71"/>
        <v>1.9504141167260345</v>
      </c>
      <c r="AH176" s="359">
        <f t="shared" si="72"/>
        <v>7.0129870129870131</v>
      </c>
      <c r="AI176" s="359" t="str">
        <f t="shared" si="73"/>
        <v/>
      </c>
      <c r="AJ176" s="360" t="str">
        <f t="shared" si="74"/>
        <v/>
      </c>
      <c r="AK176" s="360"/>
      <c r="AL176" s="360"/>
    </row>
    <row r="177" spans="1:38" x14ac:dyDescent="0.25">
      <c r="A177" s="8">
        <v>190</v>
      </c>
      <c r="B177" s="269">
        <v>1</v>
      </c>
      <c r="C177" s="236">
        <v>2116</v>
      </c>
      <c r="D177" s="236">
        <f t="shared" si="53"/>
        <v>1344.578947368421</v>
      </c>
      <c r="E177" t="str">
        <f t="shared" si="54"/>
        <v>A</v>
      </c>
      <c r="F177" s="264"/>
      <c r="G177" s="383">
        <f t="shared" si="70"/>
        <v>43.708095999999998</v>
      </c>
      <c r="H177" s="2">
        <v>6</v>
      </c>
      <c r="I177" s="236">
        <f t="shared" si="55"/>
        <v>15734.914559999997</v>
      </c>
      <c r="J177" s="236">
        <f t="shared" si="56"/>
        <v>2944.6278947368419</v>
      </c>
      <c r="K177" s="271">
        <v>12000</v>
      </c>
      <c r="L177" s="272">
        <f t="shared" si="57"/>
        <v>1.3112428799999998</v>
      </c>
      <c r="M177" s="22">
        <v>20</v>
      </c>
      <c r="N177" s="22">
        <v>8</v>
      </c>
      <c r="O177" s="271">
        <f t="shared" si="58"/>
        <v>9600</v>
      </c>
      <c r="P177" s="276">
        <f t="shared" si="59"/>
        <v>0.8</v>
      </c>
      <c r="Q177" s="22">
        <v>552</v>
      </c>
      <c r="R177" s="317">
        <f t="shared" si="60"/>
        <v>1611.8400000000001</v>
      </c>
      <c r="S177" s="22"/>
      <c r="T177" s="22"/>
      <c r="U177" s="22" t="str">
        <f t="shared" si="75"/>
        <v/>
      </c>
      <c r="V177" s="280" t="str">
        <f t="shared" si="61"/>
        <v/>
      </c>
      <c r="W177" s="22"/>
      <c r="X177" s="278" t="str">
        <f t="shared" si="62"/>
        <v/>
      </c>
      <c r="Y177" s="264">
        <f t="shared" si="63"/>
        <v>0.61010817461979294</v>
      </c>
      <c r="Z177" s="236">
        <f t="shared" si="64"/>
        <v>1332.7878947368417</v>
      </c>
      <c r="AA177" s="19">
        <f t="shared" si="65"/>
        <v>0.45261674560613763</v>
      </c>
      <c r="AB177" s="236" t="str">
        <f t="shared" si="66"/>
        <v/>
      </c>
      <c r="AC177" s="287" t="str">
        <f t="shared" si="67"/>
        <v/>
      </c>
      <c r="AD177" s="236">
        <f t="shared" si="68"/>
        <v>1332.7878947368417</v>
      </c>
      <c r="AE177" s="19">
        <f t="shared" si="69"/>
        <v>0.45261674560613763</v>
      </c>
      <c r="AF177" s="19"/>
      <c r="AG177" s="359">
        <f t="shared" si="71"/>
        <v>1.9504141167260345</v>
      </c>
      <c r="AH177" s="359">
        <f t="shared" si="72"/>
        <v>2.1739130434782608</v>
      </c>
      <c r="AI177" s="359" t="str">
        <f t="shared" si="73"/>
        <v/>
      </c>
      <c r="AJ177" s="360" t="str">
        <f t="shared" si="74"/>
        <v/>
      </c>
      <c r="AK177" s="360"/>
      <c r="AL177" s="360"/>
    </row>
    <row r="178" spans="1:38" x14ac:dyDescent="0.25">
      <c r="A178" s="8">
        <v>194</v>
      </c>
      <c r="B178" s="269">
        <v>2</v>
      </c>
      <c r="C178" s="236">
        <v>3082</v>
      </c>
      <c r="D178" s="236">
        <f t="shared" si="53"/>
        <v>2040.0714285714287</v>
      </c>
      <c r="E178" t="str">
        <f t="shared" si="54"/>
        <v>A</v>
      </c>
      <c r="F178" s="264"/>
      <c r="G178" s="383">
        <f t="shared" si="70"/>
        <v>36.866883999999999</v>
      </c>
      <c r="H178" s="2">
        <v>5</v>
      </c>
      <c r="I178" s="236">
        <f t="shared" si="55"/>
        <v>11060.065199999999</v>
      </c>
      <c r="J178" s="236">
        <f t="shared" si="56"/>
        <v>3723.1303571428575</v>
      </c>
      <c r="K178" s="271">
        <v>16000</v>
      </c>
      <c r="L178" s="272">
        <f t="shared" si="57"/>
        <v>0.69125407499999991</v>
      </c>
      <c r="M178" s="22">
        <v>15</v>
      </c>
      <c r="N178" s="22">
        <v>18</v>
      </c>
      <c r="O178" s="271">
        <f t="shared" si="58"/>
        <v>16200</v>
      </c>
      <c r="P178" s="276">
        <f t="shared" si="59"/>
        <v>1.0125</v>
      </c>
      <c r="Q178" s="22">
        <v>128</v>
      </c>
      <c r="R178" s="317">
        <f t="shared" si="60"/>
        <v>840.95999999999992</v>
      </c>
      <c r="S178" s="22">
        <v>35</v>
      </c>
      <c r="T178" s="22">
        <v>2</v>
      </c>
      <c r="U178" s="22">
        <f t="shared" si="75"/>
        <v>4200</v>
      </c>
      <c r="V178" s="280">
        <f t="shared" si="61"/>
        <v>0.26250000000000001</v>
      </c>
      <c r="W178" s="22">
        <v>340</v>
      </c>
      <c r="X178" s="278">
        <f t="shared" si="62"/>
        <v>248.20000000000002</v>
      </c>
      <c r="Y178" s="264">
        <f t="shared" si="63"/>
        <v>1.4647291591011598</v>
      </c>
      <c r="Z178" s="236">
        <f t="shared" si="64"/>
        <v>2882.1703571428575</v>
      </c>
      <c r="AA178" s="19">
        <f t="shared" si="65"/>
        <v>0.77412555582787723</v>
      </c>
      <c r="AB178" s="236">
        <f t="shared" si="66"/>
        <v>2633.9703571428577</v>
      </c>
      <c r="AC178" s="287">
        <f t="shared" si="67"/>
        <v>1.8444737559051643</v>
      </c>
      <c r="AD178" s="236">
        <f t="shared" si="68"/>
        <v>2633.9703571428577</v>
      </c>
      <c r="AE178" s="19">
        <f t="shared" si="69"/>
        <v>0.70746122334652151</v>
      </c>
      <c r="AF178" s="319">
        <f>SUM(T178,N178)</f>
        <v>20</v>
      </c>
      <c r="AG178" s="359">
        <f t="shared" si="71"/>
        <v>1.0842821525856936</v>
      </c>
      <c r="AH178" s="359">
        <f t="shared" si="72"/>
        <v>7.03125</v>
      </c>
      <c r="AI178" s="359">
        <f t="shared" si="73"/>
        <v>6.1764705882352944</v>
      </c>
      <c r="AJ178" s="360">
        <f t="shared" si="74"/>
        <v>6.945772058823529</v>
      </c>
      <c r="AK178" s="360"/>
      <c r="AL178" s="360"/>
    </row>
    <row r="179" spans="1:38" x14ac:dyDescent="0.25">
      <c r="A179" s="8">
        <v>195</v>
      </c>
      <c r="B179" s="269">
        <v>0.75</v>
      </c>
      <c r="C179" s="236">
        <v>1380</v>
      </c>
      <c r="D179" s="236">
        <f t="shared" si="53"/>
        <v>994.76</v>
      </c>
      <c r="E179" t="str">
        <f t="shared" si="54"/>
        <v>B</v>
      </c>
      <c r="F179" s="264">
        <f t="shared" si="76"/>
        <v>1.9639999999999997</v>
      </c>
      <c r="G179" s="383">
        <f t="shared" si="70"/>
        <v>37.6464</v>
      </c>
      <c r="H179" s="2">
        <v>5</v>
      </c>
      <c r="I179" s="236">
        <f t="shared" si="55"/>
        <v>11293.92</v>
      </c>
      <c r="J179" s="236">
        <f t="shared" si="56"/>
        <v>1815.4369999999999</v>
      </c>
      <c r="K179" s="271">
        <v>14000</v>
      </c>
      <c r="L179" s="272">
        <f t="shared" si="57"/>
        <v>0.80670857142857144</v>
      </c>
      <c r="M179" s="22">
        <v>15</v>
      </c>
      <c r="N179" s="22">
        <v>18</v>
      </c>
      <c r="O179" s="271">
        <f t="shared" si="58"/>
        <v>16200</v>
      </c>
      <c r="P179" s="276">
        <f t="shared" si="59"/>
        <v>1.1571428571428573</v>
      </c>
      <c r="Q179" s="22">
        <v>123</v>
      </c>
      <c r="R179" s="317">
        <f t="shared" si="60"/>
        <v>808.11</v>
      </c>
      <c r="S179" s="22"/>
      <c r="T179" s="22"/>
      <c r="U179" s="22" t="str">
        <f t="shared" si="75"/>
        <v/>
      </c>
      <c r="V179" s="280" t="str">
        <f t="shared" si="61"/>
        <v/>
      </c>
      <c r="W179" s="22"/>
      <c r="X179" s="278" t="str">
        <f t="shared" si="62"/>
        <v/>
      </c>
      <c r="Y179" s="264">
        <f t="shared" si="63"/>
        <v>1.4344001020017851</v>
      </c>
      <c r="Z179" s="236">
        <f t="shared" si="64"/>
        <v>1007.3269999999999</v>
      </c>
      <c r="AA179" s="19">
        <f t="shared" si="65"/>
        <v>0.5548675057300253</v>
      </c>
      <c r="AB179" s="236" t="str">
        <f t="shared" si="66"/>
        <v/>
      </c>
      <c r="AC179" s="287" t="str">
        <f t="shared" si="67"/>
        <v/>
      </c>
      <c r="AD179" s="236">
        <f t="shared" si="68"/>
        <v>1007.3269999999999</v>
      </c>
      <c r="AE179" s="19">
        <f t="shared" si="69"/>
        <v>0.5548675057300253</v>
      </c>
      <c r="AF179" s="19"/>
      <c r="AG179" s="359">
        <f t="shared" si="71"/>
        <v>2.2706823756483976</v>
      </c>
      <c r="AH179" s="359">
        <f t="shared" si="72"/>
        <v>7.3170731707317076</v>
      </c>
      <c r="AI179" s="359" t="str">
        <f t="shared" si="73"/>
        <v/>
      </c>
      <c r="AJ179" s="360" t="str">
        <f t="shared" si="74"/>
        <v/>
      </c>
      <c r="AK179" s="360"/>
      <c r="AL179" s="360"/>
    </row>
    <row r="180" spans="1:38" x14ac:dyDescent="0.25">
      <c r="A180" s="8">
        <v>196</v>
      </c>
      <c r="B180" s="269">
        <v>1.5</v>
      </c>
      <c r="C180" s="236">
        <v>2208</v>
      </c>
      <c r="D180" s="236">
        <f t="shared" si="53"/>
        <v>1493.304347826087</v>
      </c>
      <c r="E180" t="str">
        <f t="shared" si="54"/>
        <v>A</v>
      </c>
      <c r="F180" s="264"/>
      <c r="G180" s="383">
        <f t="shared" si="70"/>
        <v>43.780224000000004</v>
      </c>
      <c r="H180" s="2">
        <v>4</v>
      </c>
      <c r="I180" s="236">
        <f t="shared" si="55"/>
        <v>10507.253760000001</v>
      </c>
      <c r="J180" s="236">
        <f t="shared" si="56"/>
        <v>2180.2243478260871</v>
      </c>
      <c r="K180" s="271">
        <v>15000</v>
      </c>
      <c r="L180" s="272">
        <f t="shared" si="57"/>
        <v>0.7004835840000001</v>
      </c>
      <c r="M180" s="22">
        <v>26</v>
      </c>
      <c r="N180" s="22">
        <v>12</v>
      </c>
      <c r="O180" s="271">
        <f t="shared" si="58"/>
        <v>18720</v>
      </c>
      <c r="P180" s="276">
        <f t="shared" si="59"/>
        <v>1.248</v>
      </c>
      <c r="Q180" s="22">
        <v>250</v>
      </c>
      <c r="R180" s="317">
        <f t="shared" si="60"/>
        <v>1095</v>
      </c>
      <c r="S180" s="22"/>
      <c r="T180" s="22"/>
      <c r="U180" s="22" t="str">
        <f t="shared" si="75"/>
        <v/>
      </c>
      <c r="V180" s="280" t="str">
        <f t="shared" si="61"/>
        <v/>
      </c>
      <c r="W180" s="22"/>
      <c r="X180" s="278" t="str">
        <f t="shared" si="62"/>
        <v/>
      </c>
      <c r="Y180" s="264">
        <f t="shared" si="63"/>
        <v>1.7816263343010759</v>
      </c>
      <c r="Z180" s="236">
        <f t="shared" si="64"/>
        <v>1085.2243478260871</v>
      </c>
      <c r="AA180" s="19">
        <f t="shared" si="65"/>
        <v>0.49775810865894138</v>
      </c>
      <c r="AB180" s="236" t="str">
        <f t="shared" si="66"/>
        <v/>
      </c>
      <c r="AC180" s="287" t="str">
        <f t="shared" si="67"/>
        <v/>
      </c>
      <c r="AD180" s="236">
        <f t="shared" si="68"/>
        <v>1085.2243478260871</v>
      </c>
      <c r="AE180" s="19">
        <f t="shared" si="69"/>
        <v>0.49775810865894138</v>
      </c>
      <c r="AF180" s="19"/>
      <c r="AG180" s="359">
        <f t="shared" si="71"/>
        <v>1.7590610004076168</v>
      </c>
      <c r="AH180" s="359">
        <f t="shared" si="72"/>
        <v>6.24</v>
      </c>
      <c r="AI180" s="359" t="str">
        <f t="shared" si="73"/>
        <v/>
      </c>
      <c r="AJ180" s="360" t="str">
        <f t="shared" si="74"/>
        <v/>
      </c>
      <c r="AK180" s="360"/>
      <c r="AL180" s="360"/>
    </row>
    <row r="181" spans="1:38" x14ac:dyDescent="0.25">
      <c r="A181" s="8">
        <v>197</v>
      </c>
      <c r="B181" s="269">
        <v>1.5</v>
      </c>
      <c r="C181" s="236">
        <v>2231</v>
      </c>
      <c r="D181" s="236">
        <f t="shared" si="53"/>
        <v>1493.304347826087</v>
      </c>
      <c r="E181" t="str">
        <f t="shared" si="54"/>
        <v>A</v>
      </c>
      <c r="F181" s="264"/>
      <c r="G181" s="383">
        <f t="shared" si="70"/>
        <v>43.774450999999999</v>
      </c>
      <c r="H181" s="2">
        <v>4</v>
      </c>
      <c r="I181" s="236">
        <f t="shared" si="55"/>
        <v>10505.86824</v>
      </c>
      <c r="J181" s="236">
        <f t="shared" si="56"/>
        <v>2180.2243478260871</v>
      </c>
      <c r="K181" s="271">
        <v>12000</v>
      </c>
      <c r="L181" s="272">
        <f t="shared" si="57"/>
        <v>0.87548901999999995</v>
      </c>
      <c r="M181" s="22">
        <v>15</v>
      </c>
      <c r="N181" s="22">
        <v>18</v>
      </c>
      <c r="O181" s="271">
        <f t="shared" si="58"/>
        <v>16200</v>
      </c>
      <c r="P181" s="276">
        <f t="shared" si="59"/>
        <v>1.35</v>
      </c>
      <c r="Q181" s="22">
        <v>120</v>
      </c>
      <c r="R181" s="317">
        <f t="shared" si="60"/>
        <v>788.40000000000009</v>
      </c>
      <c r="S181" s="22">
        <v>90</v>
      </c>
      <c r="T181" s="22">
        <v>2</v>
      </c>
      <c r="U181" s="22">
        <f t="shared" si="75"/>
        <v>10800</v>
      </c>
      <c r="V181" s="280">
        <f t="shared" si="61"/>
        <v>0.9</v>
      </c>
      <c r="W181" s="22">
        <v>700</v>
      </c>
      <c r="X181" s="278">
        <f t="shared" si="62"/>
        <v>510.99999999999994</v>
      </c>
      <c r="Y181" s="264">
        <f t="shared" si="63"/>
        <v>1.5419953524945409</v>
      </c>
      <c r="Z181" s="236">
        <f t="shared" si="64"/>
        <v>1391.824347826087</v>
      </c>
      <c r="AA181" s="19">
        <f t="shared" si="65"/>
        <v>0.63838583823443773</v>
      </c>
      <c r="AB181" s="236">
        <f t="shared" si="66"/>
        <v>880.82434782608698</v>
      </c>
      <c r="AC181" s="287">
        <f t="shared" si="67"/>
        <v>2.5699922541575679</v>
      </c>
      <c r="AD181" s="236">
        <f t="shared" si="68"/>
        <v>880.82434782608698</v>
      </c>
      <c r="AE181" s="19">
        <f t="shared" si="69"/>
        <v>0.40400628894194374</v>
      </c>
      <c r="AF181" s="319">
        <f>SUM(T181,N181)</f>
        <v>20</v>
      </c>
      <c r="AG181" s="359">
        <f t="shared" si="71"/>
        <v>1.7588290450125195</v>
      </c>
      <c r="AH181" s="359">
        <f t="shared" si="72"/>
        <v>7.5</v>
      </c>
      <c r="AI181" s="359">
        <f t="shared" si="73"/>
        <v>7.7142857142857144</v>
      </c>
      <c r="AJ181" s="360">
        <f t="shared" si="74"/>
        <v>7.5214285714285705</v>
      </c>
      <c r="AK181" s="360"/>
      <c r="AL181" s="360"/>
    </row>
    <row r="182" spans="1:38" x14ac:dyDescent="0.25">
      <c r="A182" s="8">
        <v>198</v>
      </c>
      <c r="B182" s="269">
        <v>2</v>
      </c>
      <c r="C182" s="236">
        <v>2576</v>
      </c>
      <c r="D182" s="236">
        <f t="shared" si="53"/>
        <v>2040.0714285714287</v>
      </c>
      <c r="E182" t="str">
        <f t="shared" si="54"/>
        <v>A</v>
      </c>
      <c r="F182" s="264"/>
      <c r="G182" s="383">
        <f t="shared" si="70"/>
        <v>42.545216000000003</v>
      </c>
      <c r="H182" s="2">
        <v>3</v>
      </c>
      <c r="I182" s="236">
        <f t="shared" si="55"/>
        <v>7658.1388800000004</v>
      </c>
      <c r="J182" s="236">
        <f t="shared" si="56"/>
        <v>2233.8782142857144</v>
      </c>
      <c r="K182" s="271">
        <v>11000</v>
      </c>
      <c r="L182" s="272">
        <f t="shared" si="57"/>
        <v>0.69619444363636362</v>
      </c>
      <c r="M182" s="22">
        <v>15</v>
      </c>
      <c r="N182" s="22">
        <v>18</v>
      </c>
      <c r="O182" s="271">
        <f t="shared" si="58"/>
        <v>16200</v>
      </c>
      <c r="P182" s="276">
        <f t="shared" si="59"/>
        <v>1.4727272727272727</v>
      </c>
      <c r="Q182" s="22">
        <v>206</v>
      </c>
      <c r="R182" s="317">
        <f t="shared" si="60"/>
        <v>1353.42</v>
      </c>
      <c r="S182" s="22">
        <v>35</v>
      </c>
      <c r="T182" s="22">
        <v>2</v>
      </c>
      <c r="U182" s="22">
        <f t="shared" si="75"/>
        <v>4200</v>
      </c>
      <c r="V182" s="280">
        <f t="shared" si="61"/>
        <v>0.38181818181818183</v>
      </c>
      <c r="W182" s="22">
        <v>732</v>
      </c>
      <c r="X182" s="278">
        <f t="shared" si="62"/>
        <v>534.36</v>
      </c>
      <c r="Y182" s="264">
        <f t="shared" si="63"/>
        <v>2.1153964760691308</v>
      </c>
      <c r="Z182" s="236">
        <f t="shared" si="64"/>
        <v>880.45821428571435</v>
      </c>
      <c r="AA182" s="19">
        <f t="shared" si="65"/>
        <v>0.39413886068414972</v>
      </c>
      <c r="AB182" s="236">
        <f t="shared" si="66"/>
        <v>346.09821428571433</v>
      </c>
      <c r="AC182" s="287">
        <f t="shared" si="67"/>
        <v>2.6638325994944609</v>
      </c>
      <c r="AD182" s="236">
        <f t="shared" si="68"/>
        <v>346.09821428571433</v>
      </c>
      <c r="AE182" s="19">
        <f t="shared" si="69"/>
        <v>0.15493155001575576</v>
      </c>
      <c r="AF182" s="319">
        <f>SUM(T182,N182)</f>
        <v>20</v>
      </c>
      <c r="AG182" s="359">
        <f t="shared" si="71"/>
        <v>1.2512860698154826</v>
      </c>
      <c r="AH182" s="359">
        <f t="shared" si="72"/>
        <v>4.3689320388349513</v>
      </c>
      <c r="AI182" s="359">
        <f t="shared" si="73"/>
        <v>2.8688524590163933</v>
      </c>
      <c r="AJ182" s="360">
        <f t="shared" si="74"/>
        <v>4.2189240808530952</v>
      </c>
      <c r="AK182" s="360"/>
      <c r="AL182" s="360"/>
    </row>
    <row r="183" spans="1:38" x14ac:dyDescent="0.25">
      <c r="A183" s="8">
        <v>199</v>
      </c>
      <c r="B183" s="269">
        <v>1.5</v>
      </c>
      <c r="C183" s="236">
        <v>2116</v>
      </c>
      <c r="D183" s="236">
        <f t="shared" si="53"/>
        <v>1493.304347826087</v>
      </c>
      <c r="E183" t="str">
        <f t="shared" si="54"/>
        <v>A</v>
      </c>
      <c r="F183" s="264"/>
      <c r="G183" s="383">
        <f t="shared" si="70"/>
        <v>43.708095999999998</v>
      </c>
      <c r="H183" s="2">
        <v>6</v>
      </c>
      <c r="I183" s="236">
        <f t="shared" si="55"/>
        <v>15734.914559999997</v>
      </c>
      <c r="J183" s="236">
        <f t="shared" si="56"/>
        <v>3270.3365217391306</v>
      </c>
      <c r="K183" s="271">
        <v>12000</v>
      </c>
      <c r="L183" s="272">
        <f t="shared" si="57"/>
        <v>1.3112428799999998</v>
      </c>
      <c r="M183" s="22">
        <v>15</v>
      </c>
      <c r="N183" s="22">
        <v>18</v>
      </c>
      <c r="O183" s="271">
        <f t="shared" si="58"/>
        <v>16200</v>
      </c>
      <c r="P183" s="276">
        <f t="shared" si="59"/>
        <v>1.35</v>
      </c>
      <c r="Q183" s="22">
        <v>139</v>
      </c>
      <c r="R183" s="317">
        <f t="shared" si="60"/>
        <v>913.2299999999999</v>
      </c>
      <c r="S183" s="22">
        <v>40</v>
      </c>
      <c r="T183" s="22">
        <v>2</v>
      </c>
      <c r="U183" s="22">
        <f t="shared" si="75"/>
        <v>4800</v>
      </c>
      <c r="V183" s="280">
        <f t="shared" si="61"/>
        <v>0.4</v>
      </c>
      <c r="W183" s="22">
        <v>662</v>
      </c>
      <c r="X183" s="278">
        <f t="shared" si="62"/>
        <v>483.26000000000005</v>
      </c>
      <c r="Y183" s="264">
        <f t="shared" si="63"/>
        <v>1.0295575446709007</v>
      </c>
      <c r="Z183" s="236">
        <f t="shared" si="64"/>
        <v>2357.1065217391306</v>
      </c>
      <c r="AA183" s="19">
        <f t="shared" si="65"/>
        <v>0.72075350841437136</v>
      </c>
      <c r="AB183" s="236">
        <f t="shared" si="66"/>
        <v>1873.8465217391306</v>
      </c>
      <c r="AC183" s="287">
        <f t="shared" si="67"/>
        <v>1.334611631980797</v>
      </c>
      <c r="AD183" s="236">
        <f t="shared" si="68"/>
        <v>1873.8465217391306</v>
      </c>
      <c r="AE183" s="19">
        <f t="shared" si="69"/>
        <v>0.57298278305091332</v>
      </c>
      <c r="AF183" s="319">
        <f>SUM(T183,N183)</f>
        <v>20</v>
      </c>
      <c r="AG183" s="359">
        <f t="shared" si="71"/>
        <v>1.7561629441565247</v>
      </c>
      <c r="AH183" s="359">
        <f t="shared" si="72"/>
        <v>6.4748201438848918</v>
      </c>
      <c r="AI183" s="359">
        <f t="shared" si="73"/>
        <v>3.6253776435045317</v>
      </c>
      <c r="AJ183" s="360">
        <f t="shared" si="74"/>
        <v>6.1898758938468559</v>
      </c>
      <c r="AK183" s="360"/>
      <c r="AL183" s="360"/>
    </row>
    <row r="184" spans="1:38" x14ac:dyDescent="0.25">
      <c r="A184" s="8">
        <v>200</v>
      </c>
      <c r="B184" s="269">
        <v>1.5</v>
      </c>
      <c r="C184" s="236">
        <v>2208</v>
      </c>
      <c r="D184" s="236">
        <f t="shared" si="53"/>
        <v>1493.304347826087</v>
      </c>
      <c r="E184" t="str">
        <f t="shared" si="54"/>
        <v>A</v>
      </c>
      <c r="F184" s="264"/>
      <c r="G184" s="383">
        <f t="shared" si="70"/>
        <v>43.780224000000004</v>
      </c>
      <c r="H184" s="2">
        <v>5</v>
      </c>
      <c r="I184" s="236">
        <f t="shared" si="55"/>
        <v>13134.067200000001</v>
      </c>
      <c r="J184" s="236">
        <f t="shared" si="56"/>
        <v>2725.2804347826091</v>
      </c>
      <c r="K184" s="271">
        <v>11000</v>
      </c>
      <c r="L184" s="272">
        <f t="shared" si="57"/>
        <v>1.1940061090909093</v>
      </c>
      <c r="M184" s="22">
        <v>15</v>
      </c>
      <c r="N184" s="22">
        <v>18</v>
      </c>
      <c r="O184" s="271">
        <f t="shared" si="58"/>
        <v>16200</v>
      </c>
      <c r="P184" s="276">
        <f t="shared" si="59"/>
        <v>1.4727272727272727</v>
      </c>
      <c r="Q184" s="22">
        <v>128</v>
      </c>
      <c r="R184" s="317">
        <f t="shared" si="60"/>
        <v>840.95999999999992</v>
      </c>
      <c r="S184" s="22">
        <v>40</v>
      </c>
      <c r="T184" s="22">
        <v>2</v>
      </c>
      <c r="U184" s="22">
        <f t="shared" si="75"/>
        <v>4800</v>
      </c>
      <c r="V184" s="280">
        <f t="shared" si="61"/>
        <v>0.43636363636363634</v>
      </c>
      <c r="W184" s="22">
        <v>580</v>
      </c>
      <c r="X184" s="278">
        <f t="shared" si="62"/>
        <v>423.4</v>
      </c>
      <c r="Y184" s="264">
        <f t="shared" si="63"/>
        <v>1.2334336160545909</v>
      </c>
      <c r="Z184" s="236">
        <f t="shared" si="64"/>
        <v>1884.320434782609</v>
      </c>
      <c r="AA184" s="19">
        <f t="shared" si="65"/>
        <v>0.69142258196005357</v>
      </c>
      <c r="AB184" s="236">
        <f t="shared" si="66"/>
        <v>1460.9204347826089</v>
      </c>
      <c r="AC184" s="287">
        <f t="shared" si="67"/>
        <v>1.5988954282189141</v>
      </c>
      <c r="AD184" s="236">
        <f t="shared" si="68"/>
        <v>1460.9204347826089</v>
      </c>
      <c r="AE184" s="19">
        <f t="shared" si="69"/>
        <v>0.53606242357188616</v>
      </c>
      <c r="AF184" s="319">
        <f>SUM(T184,N184)</f>
        <v>20</v>
      </c>
      <c r="AG184" s="359">
        <f t="shared" si="71"/>
        <v>1.7590610004076168</v>
      </c>
      <c r="AH184" s="359">
        <f t="shared" si="72"/>
        <v>7.03125</v>
      </c>
      <c r="AI184" s="359">
        <f t="shared" si="73"/>
        <v>4.1379310344827589</v>
      </c>
      <c r="AJ184" s="360">
        <f t="shared" si="74"/>
        <v>6.7419181034482758</v>
      </c>
      <c r="AK184" s="360"/>
      <c r="AL184" s="360"/>
    </row>
    <row r="185" spans="1:38" x14ac:dyDescent="0.25">
      <c r="A185" s="8">
        <v>201</v>
      </c>
      <c r="B185" s="269">
        <v>2</v>
      </c>
      <c r="C185" s="236">
        <v>2369</v>
      </c>
      <c r="D185" s="236">
        <f t="shared" si="53"/>
        <v>2040.0714285714287</v>
      </c>
      <c r="E185" t="str">
        <f t="shared" si="54"/>
        <v>A</v>
      </c>
      <c r="F185" s="264"/>
      <c r="G185" s="383">
        <f t="shared" si="70"/>
        <v>43.539850999999999</v>
      </c>
      <c r="H185" s="2">
        <v>6</v>
      </c>
      <c r="I185" s="236">
        <f t="shared" si="55"/>
        <v>15674.34636</v>
      </c>
      <c r="J185" s="236">
        <f t="shared" si="56"/>
        <v>4467.7564285714288</v>
      </c>
      <c r="K185" s="271">
        <v>14000</v>
      </c>
      <c r="L185" s="272">
        <f t="shared" si="57"/>
        <v>1.1195961685714286</v>
      </c>
      <c r="M185" s="22">
        <v>15</v>
      </c>
      <c r="N185" s="22">
        <v>18</v>
      </c>
      <c r="O185" s="271">
        <f t="shared" si="58"/>
        <v>16200</v>
      </c>
      <c r="P185" s="276">
        <f t="shared" si="59"/>
        <v>1.1571428571428573</v>
      </c>
      <c r="Q185" s="22">
        <v>123</v>
      </c>
      <c r="R185" s="317">
        <f t="shared" si="60"/>
        <v>808.11</v>
      </c>
      <c r="S185" s="22"/>
      <c r="T185" s="22"/>
      <c r="U185" s="22" t="str">
        <f t="shared" si="75"/>
        <v/>
      </c>
      <c r="V185" s="280" t="str">
        <f t="shared" si="61"/>
        <v/>
      </c>
      <c r="W185" s="22"/>
      <c r="X185" s="278" t="str">
        <f t="shared" si="62"/>
        <v/>
      </c>
      <c r="Y185" s="264">
        <f t="shared" si="63"/>
        <v>1.0335359209198949</v>
      </c>
      <c r="Z185" s="236">
        <f t="shared" si="64"/>
        <v>3659.6464285714287</v>
      </c>
      <c r="AA185" s="19">
        <f t="shared" si="65"/>
        <v>0.81912398025279221</v>
      </c>
      <c r="AB185" s="236" t="str">
        <f t="shared" si="66"/>
        <v/>
      </c>
      <c r="AC185" s="287" t="str">
        <f t="shared" si="67"/>
        <v/>
      </c>
      <c r="AD185" s="236">
        <f t="shared" si="68"/>
        <v>3659.6464285714287</v>
      </c>
      <c r="AE185" s="19">
        <f t="shared" si="69"/>
        <v>0.81912398025279221</v>
      </c>
      <c r="AF185" s="19"/>
      <c r="AG185" s="359">
        <f t="shared" si="71"/>
        <v>1.2805390161408914</v>
      </c>
      <c r="AH185" s="359">
        <f t="shared" si="72"/>
        <v>7.3170731707317076</v>
      </c>
      <c r="AI185" s="359" t="str">
        <f t="shared" si="73"/>
        <v/>
      </c>
      <c r="AJ185" s="360" t="str">
        <f t="shared" si="74"/>
        <v/>
      </c>
      <c r="AK185" s="360"/>
      <c r="AL185" s="360"/>
    </row>
    <row r="186" spans="1:38" x14ac:dyDescent="0.25">
      <c r="A186" s="8">
        <v>202</v>
      </c>
      <c r="B186" s="269">
        <v>1</v>
      </c>
      <c r="C186" s="236">
        <v>1840</v>
      </c>
      <c r="D186" s="236">
        <f t="shared" si="53"/>
        <v>1344.578947368421</v>
      </c>
      <c r="E186" t="str">
        <f t="shared" si="54"/>
        <v>A</v>
      </c>
      <c r="F186" s="264"/>
      <c r="G186" s="383">
        <f t="shared" si="70"/>
        <v>42.577600000000004</v>
      </c>
      <c r="H186" s="2">
        <v>6</v>
      </c>
      <c r="I186" s="236">
        <f t="shared" si="55"/>
        <v>15327.936000000002</v>
      </c>
      <c r="J186" s="236">
        <f t="shared" si="56"/>
        <v>2944.6278947368419</v>
      </c>
      <c r="K186" s="271">
        <v>18000</v>
      </c>
      <c r="L186" s="272">
        <f t="shared" si="57"/>
        <v>0.85155200000000009</v>
      </c>
      <c r="M186" s="22">
        <v>16</v>
      </c>
      <c r="N186" s="22">
        <v>18</v>
      </c>
      <c r="O186" s="271">
        <f t="shared" si="58"/>
        <v>17280</v>
      </c>
      <c r="P186" s="276">
        <f t="shared" si="59"/>
        <v>0.96</v>
      </c>
      <c r="Q186" s="22">
        <v>125</v>
      </c>
      <c r="R186" s="317">
        <f t="shared" si="60"/>
        <v>821.25</v>
      </c>
      <c r="S186" s="22"/>
      <c r="T186" s="22"/>
      <c r="U186" s="22" t="str">
        <f t="shared" si="75"/>
        <v/>
      </c>
      <c r="V186" s="280" t="str">
        <f t="shared" si="61"/>
        <v/>
      </c>
      <c r="W186" s="22"/>
      <c r="X186" s="278" t="str">
        <f t="shared" si="62"/>
        <v/>
      </c>
      <c r="Y186" s="264">
        <f t="shared" si="63"/>
        <v>1.1273533501183719</v>
      </c>
      <c r="Z186" s="236">
        <f t="shared" si="64"/>
        <v>2123.3778947368419</v>
      </c>
      <c r="AA186" s="19">
        <f t="shared" si="65"/>
        <v>0.72110228206834459</v>
      </c>
      <c r="AB186" s="236" t="str">
        <f t="shared" si="66"/>
        <v/>
      </c>
      <c r="AC186" s="287" t="str">
        <f t="shared" si="67"/>
        <v/>
      </c>
      <c r="AD186" s="236">
        <f t="shared" si="68"/>
        <v>2123.3778947368419</v>
      </c>
      <c r="AE186" s="19">
        <f t="shared" si="69"/>
        <v>0.72110228206834459</v>
      </c>
      <c r="AF186" s="19"/>
      <c r="AG186" s="359">
        <f t="shared" si="71"/>
        <v>1.8999672760010964</v>
      </c>
      <c r="AH186" s="359">
        <f t="shared" si="72"/>
        <v>7.68</v>
      </c>
      <c r="AI186" s="359" t="str">
        <f t="shared" si="73"/>
        <v/>
      </c>
      <c r="AJ186" s="360" t="str">
        <f t="shared" si="74"/>
        <v/>
      </c>
      <c r="AK186" s="360"/>
      <c r="AL186" s="360"/>
    </row>
    <row r="187" spans="1:38" x14ac:dyDescent="0.25">
      <c r="A187" s="8">
        <v>203</v>
      </c>
      <c r="B187" s="269">
        <v>2.5</v>
      </c>
      <c r="C187" s="236">
        <v>2576</v>
      </c>
      <c r="D187" s="236">
        <f t="shared" si="53"/>
        <v>2182.4</v>
      </c>
      <c r="E187" t="str">
        <f t="shared" si="54"/>
        <v>A</v>
      </c>
      <c r="F187" s="264"/>
      <c r="G187" s="383">
        <f t="shared" si="70"/>
        <v>42.545216000000003</v>
      </c>
      <c r="H187" s="2">
        <v>8</v>
      </c>
      <c r="I187" s="236">
        <f t="shared" si="55"/>
        <v>20421.703680000002</v>
      </c>
      <c r="J187" s="236">
        <f t="shared" si="56"/>
        <v>6372.6079999999993</v>
      </c>
      <c r="K187" s="271">
        <v>16000</v>
      </c>
      <c r="L187" s="272">
        <f t="shared" si="57"/>
        <v>1.2763564800000002</v>
      </c>
      <c r="M187" s="22">
        <v>15</v>
      </c>
      <c r="N187" s="22">
        <v>18</v>
      </c>
      <c r="O187" s="271">
        <f t="shared" si="58"/>
        <v>16200</v>
      </c>
      <c r="P187" s="276">
        <f t="shared" si="59"/>
        <v>1.0125</v>
      </c>
      <c r="Q187" s="22">
        <v>170</v>
      </c>
      <c r="R187" s="317">
        <f t="shared" si="60"/>
        <v>1116.9000000000001</v>
      </c>
      <c r="S187" s="22"/>
      <c r="T187" s="22"/>
      <c r="U187" s="22" t="str">
        <f t="shared" si="75"/>
        <v/>
      </c>
      <c r="V187" s="280" t="str">
        <f t="shared" si="61"/>
        <v/>
      </c>
      <c r="W187" s="22"/>
      <c r="X187" s="278" t="str">
        <f t="shared" si="62"/>
        <v/>
      </c>
      <c r="Y187" s="264">
        <f t="shared" si="63"/>
        <v>0.7932736785259239</v>
      </c>
      <c r="Z187" s="236">
        <f t="shared" si="64"/>
        <v>5255.7079999999987</v>
      </c>
      <c r="AA187" s="19">
        <f t="shared" si="65"/>
        <v>0.82473423753665676</v>
      </c>
      <c r="AB187" s="236" t="str">
        <f t="shared" si="66"/>
        <v/>
      </c>
      <c r="AC187" s="287" t="str">
        <f t="shared" si="67"/>
        <v/>
      </c>
      <c r="AD187" s="236">
        <f t="shared" si="68"/>
        <v>5255.7079999999987</v>
      </c>
      <c r="AE187" s="19">
        <f t="shared" si="69"/>
        <v>0.82473423753665676</v>
      </c>
      <c r="AF187" s="19"/>
      <c r="AG187" s="359">
        <f t="shared" si="71"/>
        <v>1.1696815249266863</v>
      </c>
      <c r="AH187" s="359">
        <f t="shared" si="72"/>
        <v>5.2941176470588234</v>
      </c>
      <c r="AI187" s="359" t="str">
        <f t="shared" si="73"/>
        <v/>
      </c>
      <c r="AJ187" s="360" t="str">
        <f t="shared" si="74"/>
        <v/>
      </c>
      <c r="AK187" s="360"/>
      <c r="AL187" s="360"/>
    </row>
    <row r="188" spans="1:38" x14ac:dyDescent="0.25">
      <c r="A188" s="8">
        <v>204</v>
      </c>
      <c r="B188" s="269">
        <v>2</v>
      </c>
      <c r="C188" s="236">
        <v>2300</v>
      </c>
      <c r="D188" s="236">
        <f t="shared" si="53"/>
        <v>2040.0714285714287</v>
      </c>
      <c r="E188" t="str">
        <f t="shared" si="54"/>
        <v>A</v>
      </c>
      <c r="F188" s="264"/>
      <c r="G188" s="383">
        <f t="shared" si="70"/>
        <v>43.7</v>
      </c>
      <c r="H188" s="2">
        <v>6</v>
      </c>
      <c r="I188" s="236">
        <f t="shared" si="55"/>
        <v>15732.000000000004</v>
      </c>
      <c r="J188" s="236">
        <f t="shared" si="56"/>
        <v>4467.7564285714288</v>
      </c>
      <c r="K188" s="271">
        <v>14000</v>
      </c>
      <c r="L188" s="272">
        <f t="shared" si="57"/>
        <v>1.1237142857142859</v>
      </c>
      <c r="M188" s="22">
        <v>15</v>
      </c>
      <c r="N188" s="22">
        <v>18</v>
      </c>
      <c r="O188" s="271">
        <f t="shared" si="58"/>
        <v>16200</v>
      </c>
      <c r="P188" s="276">
        <f t="shared" si="59"/>
        <v>1.1571428571428573</v>
      </c>
      <c r="Q188" s="22">
        <v>130</v>
      </c>
      <c r="R188" s="317">
        <f t="shared" si="60"/>
        <v>854.09999999999991</v>
      </c>
      <c r="S188" s="22">
        <v>50</v>
      </c>
      <c r="T188" s="22">
        <v>2</v>
      </c>
      <c r="U188" s="22">
        <f t="shared" si="75"/>
        <v>6000</v>
      </c>
      <c r="V188" s="280">
        <f t="shared" si="61"/>
        <v>0.42857142857142855</v>
      </c>
      <c r="W188" s="22">
        <v>425</v>
      </c>
      <c r="X188" s="278">
        <f t="shared" si="62"/>
        <v>310.25</v>
      </c>
      <c r="Y188" s="264">
        <f t="shared" si="63"/>
        <v>1.0297482837528604</v>
      </c>
      <c r="Z188" s="236">
        <f t="shared" si="64"/>
        <v>3613.6564285714289</v>
      </c>
      <c r="AA188" s="19">
        <f t="shared" si="65"/>
        <v>0.8088302230314065</v>
      </c>
      <c r="AB188" s="236">
        <f t="shared" si="66"/>
        <v>3303.4064285714289</v>
      </c>
      <c r="AC188" s="287">
        <f t="shared" si="67"/>
        <v>1.4111365369946605</v>
      </c>
      <c r="AD188" s="236">
        <f t="shared" si="68"/>
        <v>3303.4064285714289</v>
      </c>
      <c r="AE188" s="19">
        <f t="shared" si="69"/>
        <v>0.73938821002999433</v>
      </c>
      <c r="AF188" s="319">
        <f>SUM(T188,N188)</f>
        <v>20</v>
      </c>
      <c r="AG188" s="359">
        <f t="shared" si="71"/>
        <v>1.2852491159273134</v>
      </c>
      <c r="AH188" s="359">
        <f t="shared" si="72"/>
        <v>6.9230769230769234</v>
      </c>
      <c r="AI188" s="359">
        <f t="shared" si="73"/>
        <v>7.0588235294117645</v>
      </c>
      <c r="AJ188" s="360">
        <f t="shared" si="74"/>
        <v>6.9366515837104075</v>
      </c>
      <c r="AK188" s="360"/>
      <c r="AL188" s="360"/>
    </row>
    <row r="189" spans="1:38" x14ac:dyDescent="0.25">
      <c r="A189" s="8">
        <v>206</v>
      </c>
      <c r="B189" s="269">
        <v>2</v>
      </c>
      <c r="C189" s="236">
        <v>2530</v>
      </c>
      <c r="D189" s="236">
        <f t="shared" si="53"/>
        <v>2040.0714285714287</v>
      </c>
      <c r="E189" t="str">
        <f t="shared" si="54"/>
        <v>A</v>
      </c>
      <c r="F189" s="264"/>
      <c r="G189" s="383">
        <f t="shared" si="70"/>
        <v>42.832900000000002</v>
      </c>
      <c r="H189" s="2">
        <v>6</v>
      </c>
      <c r="I189" s="236">
        <f t="shared" si="55"/>
        <v>15419.844000000001</v>
      </c>
      <c r="J189" s="236">
        <f t="shared" si="56"/>
        <v>4467.7564285714288</v>
      </c>
      <c r="K189" s="271">
        <v>13000</v>
      </c>
      <c r="L189" s="272">
        <f t="shared" si="57"/>
        <v>1.1861418461538462</v>
      </c>
      <c r="M189" s="22">
        <v>15</v>
      </c>
      <c r="N189" s="22">
        <v>12</v>
      </c>
      <c r="O189" s="271">
        <f t="shared" si="58"/>
        <v>10800</v>
      </c>
      <c r="P189" s="276">
        <f t="shared" si="59"/>
        <v>0.83076923076923082</v>
      </c>
      <c r="Q189" s="22">
        <v>190</v>
      </c>
      <c r="R189" s="317">
        <f t="shared" si="60"/>
        <v>832.19999999999993</v>
      </c>
      <c r="S189" s="22"/>
      <c r="T189" s="22"/>
      <c r="U189" s="22" t="str">
        <f t="shared" si="75"/>
        <v/>
      </c>
      <c r="V189" s="280" t="str">
        <f t="shared" si="61"/>
        <v/>
      </c>
      <c r="W189" s="22"/>
      <c r="X189" s="278" t="str">
        <f t="shared" si="62"/>
        <v/>
      </c>
      <c r="Y189" s="264">
        <f t="shared" si="63"/>
        <v>0.70039619077858373</v>
      </c>
      <c r="Z189" s="236">
        <f t="shared" si="64"/>
        <v>3635.556428571429</v>
      </c>
      <c r="AA189" s="19">
        <f t="shared" si="65"/>
        <v>0.81373201218444735</v>
      </c>
      <c r="AB189" s="236" t="str">
        <f t="shared" si="66"/>
        <v/>
      </c>
      <c r="AC189" s="287" t="str">
        <f t="shared" si="67"/>
        <v/>
      </c>
      <c r="AD189" s="236">
        <f t="shared" si="68"/>
        <v>3635.556428571429</v>
      </c>
      <c r="AE189" s="19">
        <f t="shared" si="69"/>
        <v>0.81373201218444735</v>
      </c>
      <c r="AF189" s="19"/>
      <c r="AG189" s="359">
        <f t="shared" si="71"/>
        <v>1.2597470676797031</v>
      </c>
      <c r="AH189" s="359">
        <f t="shared" si="72"/>
        <v>4.7368421052631575</v>
      </c>
      <c r="AI189" s="359" t="str">
        <f t="shared" si="73"/>
        <v/>
      </c>
      <c r="AJ189" s="360" t="str">
        <f t="shared" si="74"/>
        <v/>
      </c>
      <c r="AK189" s="360"/>
      <c r="AL189" s="360"/>
    </row>
    <row r="190" spans="1:38" x14ac:dyDescent="0.25">
      <c r="A190" s="8">
        <v>207</v>
      </c>
      <c r="B190" s="269">
        <v>1.5</v>
      </c>
      <c r="C190" s="236">
        <v>2208</v>
      </c>
      <c r="D190" s="236">
        <f t="shared" si="53"/>
        <v>1493.304347826087</v>
      </c>
      <c r="E190" t="str">
        <f t="shared" si="54"/>
        <v>A</v>
      </c>
      <c r="F190" s="264"/>
      <c r="G190" s="383">
        <f t="shared" si="70"/>
        <v>43.780224000000004</v>
      </c>
      <c r="H190" s="2">
        <v>4</v>
      </c>
      <c r="I190" s="236">
        <f t="shared" si="55"/>
        <v>10507.253760000001</v>
      </c>
      <c r="J190" s="236">
        <f t="shared" si="56"/>
        <v>2180.2243478260871</v>
      </c>
      <c r="K190" s="271">
        <v>15000</v>
      </c>
      <c r="L190" s="272">
        <f t="shared" si="57"/>
        <v>0.7004835840000001</v>
      </c>
      <c r="M190" s="22">
        <v>15</v>
      </c>
      <c r="N190" s="22">
        <v>18</v>
      </c>
      <c r="O190" s="271">
        <f t="shared" si="58"/>
        <v>16200</v>
      </c>
      <c r="P190" s="276">
        <f t="shared" si="59"/>
        <v>1.08</v>
      </c>
      <c r="Q190" s="22">
        <v>250</v>
      </c>
      <c r="R190" s="317">
        <f t="shared" si="60"/>
        <v>1642.5</v>
      </c>
      <c r="S190" s="22"/>
      <c r="T190" s="22"/>
      <c r="U190" s="22" t="str">
        <f t="shared" si="75"/>
        <v/>
      </c>
      <c r="V190" s="280" t="str">
        <f t="shared" si="61"/>
        <v/>
      </c>
      <c r="W190" s="22"/>
      <c r="X190" s="278" t="str">
        <f t="shared" si="62"/>
        <v/>
      </c>
      <c r="Y190" s="264">
        <f t="shared" si="63"/>
        <v>1.5417920200682389</v>
      </c>
      <c r="Z190" s="236">
        <f t="shared" si="64"/>
        <v>537.72434782608707</v>
      </c>
      <c r="AA190" s="19">
        <f t="shared" si="65"/>
        <v>0.24663716298841207</v>
      </c>
      <c r="AB190" s="236" t="str">
        <f t="shared" si="66"/>
        <v/>
      </c>
      <c r="AC190" s="287" t="str">
        <f t="shared" si="67"/>
        <v/>
      </c>
      <c r="AD190" s="236">
        <f t="shared" si="68"/>
        <v>537.72434782608707</v>
      </c>
      <c r="AE190" s="19">
        <f t="shared" si="69"/>
        <v>0.24663716298841207</v>
      </c>
      <c r="AF190" s="19"/>
      <c r="AG190" s="359">
        <f t="shared" si="71"/>
        <v>1.7590610004076168</v>
      </c>
      <c r="AH190" s="359">
        <f t="shared" si="72"/>
        <v>3.6</v>
      </c>
      <c r="AI190" s="359" t="str">
        <f t="shared" si="73"/>
        <v/>
      </c>
      <c r="AJ190" s="360" t="str">
        <f t="shared" si="74"/>
        <v/>
      </c>
      <c r="AK190" s="360"/>
      <c r="AL190" s="360"/>
    </row>
    <row r="191" spans="1:38" x14ac:dyDescent="0.25">
      <c r="A191" s="8">
        <v>209</v>
      </c>
      <c r="B191" s="269">
        <v>1.5</v>
      </c>
      <c r="C191" s="236">
        <v>2116</v>
      </c>
      <c r="D191" s="236">
        <f t="shared" si="53"/>
        <v>1493.304347826087</v>
      </c>
      <c r="E191" t="str">
        <f t="shared" si="54"/>
        <v>A</v>
      </c>
      <c r="F191" s="264"/>
      <c r="G191" s="383">
        <f t="shared" si="70"/>
        <v>43.708095999999998</v>
      </c>
      <c r="H191" s="2">
        <v>7</v>
      </c>
      <c r="I191" s="236">
        <f t="shared" si="55"/>
        <v>18357.400319999997</v>
      </c>
      <c r="J191" s="236">
        <f t="shared" si="56"/>
        <v>3815.3926086956517</v>
      </c>
      <c r="K191" s="271">
        <v>14000</v>
      </c>
      <c r="L191" s="272">
        <f t="shared" si="57"/>
        <v>1.3112428799999998</v>
      </c>
      <c r="M191" s="22">
        <v>15</v>
      </c>
      <c r="N191" s="22">
        <v>18</v>
      </c>
      <c r="O191" s="271">
        <f t="shared" si="58"/>
        <v>16200</v>
      </c>
      <c r="P191" s="276">
        <f t="shared" si="59"/>
        <v>1.1571428571428573</v>
      </c>
      <c r="Q191" s="22">
        <v>175</v>
      </c>
      <c r="R191" s="317">
        <f t="shared" si="60"/>
        <v>1149.75</v>
      </c>
      <c r="S191" s="22">
        <v>40</v>
      </c>
      <c r="T191" s="22">
        <v>2</v>
      </c>
      <c r="U191" s="22">
        <f t="shared" si="75"/>
        <v>4800</v>
      </c>
      <c r="V191" s="280">
        <f t="shared" si="61"/>
        <v>0.34285714285714286</v>
      </c>
      <c r="W191" s="22">
        <v>980</v>
      </c>
      <c r="X191" s="278">
        <f t="shared" si="62"/>
        <v>715.4</v>
      </c>
      <c r="Y191" s="264">
        <f t="shared" si="63"/>
        <v>0.88247789543220057</v>
      </c>
      <c r="Z191" s="236">
        <f t="shared" si="64"/>
        <v>2665.6426086956517</v>
      </c>
      <c r="AA191" s="19">
        <f t="shared" si="65"/>
        <v>0.69865486519536479</v>
      </c>
      <c r="AB191" s="236">
        <f t="shared" si="66"/>
        <v>1950.2426086956516</v>
      </c>
      <c r="AC191" s="287">
        <f t="shared" si="67"/>
        <v>1.1439528274121116</v>
      </c>
      <c r="AD191" s="236">
        <f t="shared" si="68"/>
        <v>1950.2426086956516</v>
      </c>
      <c r="AE191" s="19">
        <f t="shared" si="69"/>
        <v>0.51115122576136951</v>
      </c>
      <c r="AF191" s="319">
        <f>SUM(T191,N191)</f>
        <v>20</v>
      </c>
      <c r="AG191" s="359">
        <f t="shared" si="71"/>
        <v>1.7561629441565247</v>
      </c>
      <c r="AH191" s="359">
        <f t="shared" si="72"/>
        <v>5.1428571428571432</v>
      </c>
      <c r="AI191" s="359">
        <f t="shared" si="73"/>
        <v>2.4489795918367347</v>
      </c>
      <c r="AJ191" s="360">
        <f t="shared" si="74"/>
        <v>4.8734693877551027</v>
      </c>
      <c r="AK191" s="360"/>
      <c r="AL191" s="360"/>
    </row>
    <row r="192" spans="1:38" x14ac:dyDescent="0.25">
      <c r="A192" s="8">
        <v>210</v>
      </c>
      <c r="B192" s="269">
        <v>2</v>
      </c>
      <c r="C192" s="236">
        <v>2415</v>
      </c>
      <c r="D192" s="236">
        <f t="shared" si="53"/>
        <v>2040.0714285714287</v>
      </c>
      <c r="E192" t="str">
        <f t="shared" si="54"/>
        <v>A</v>
      </c>
      <c r="F192" s="264"/>
      <c r="G192" s="383">
        <f t="shared" si="70"/>
        <v>43.385475</v>
      </c>
      <c r="H192" s="2">
        <v>6</v>
      </c>
      <c r="I192" s="236">
        <f t="shared" si="55"/>
        <v>15618.771000000001</v>
      </c>
      <c r="J192" s="236">
        <f t="shared" si="56"/>
        <v>4467.7564285714288</v>
      </c>
      <c r="K192" s="271">
        <v>16000</v>
      </c>
      <c r="L192" s="272">
        <f t="shared" si="57"/>
        <v>0.97617318750000004</v>
      </c>
      <c r="M192" s="22">
        <v>22</v>
      </c>
      <c r="N192" s="22">
        <v>12</v>
      </c>
      <c r="O192" s="271">
        <f t="shared" si="58"/>
        <v>15840</v>
      </c>
      <c r="P192" s="276">
        <f t="shared" si="59"/>
        <v>0.99</v>
      </c>
      <c r="Q192" s="22">
        <v>175</v>
      </c>
      <c r="R192" s="317">
        <f t="shared" si="60"/>
        <v>766.5</v>
      </c>
      <c r="S192" s="22"/>
      <c r="T192" s="22"/>
      <c r="U192" s="22" t="str">
        <f t="shared" si="75"/>
        <v/>
      </c>
      <c r="V192" s="280" t="str">
        <f t="shared" si="61"/>
        <v/>
      </c>
      <c r="W192" s="22"/>
      <c r="X192" s="278" t="str">
        <f t="shared" si="62"/>
        <v/>
      </c>
      <c r="Y192" s="264">
        <f t="shared" si="63"/>
        <v>1.0141643026842508</v>
      </c>
      <c r="Z192" s="236">
        <f t="shared" si="64"/>
        <v>3701.2564285714288</v>
      </c>
      <c r="AA192" s="19">
        <f t="shared" si="65"/>
        <v>0.82843737964356989</v>
      </c>
      <c r="AB192" s="236" t="str">
        <f t="shared" si="66"/>
        <v/>
      </c>
      <c r="AC192" s="287" t="str">
        <f t="shared" si="67"/>
        <v/>
      </c>
      <c r="AD192" s="236">
        <f t="shared" si="68"/>
        <v>3701.2564285714288</v>
      </c>
      <c r="AE192" s="19">
        <f t="shared" si="69"/>
        <v>0.82843737964356989</v>
      </c>
      <c r="AF192" s="19"/>
      <c r="AG192" s="359">
        <f t="shared" si="71"/>
        <v>1.2759987045271524</v>
      </c>
      <c r="AH192" s="359">
        <f t="shared" si="72"/>
        <v>7.5428571428571427</v>
      </c>
      <c r="AI192" s="359" t="str">
        <f t="shared" si="73"/>
        <v/>
      </c>
      <c r="AJ192" s="360" t="str">
        <f t="shared" si="74"/>
        <v/>
      </c>
      <c r="AK192" s="360"/>
      <c r="AL192" s="360"/>
    </row>
    <row r="193" spans="1:38" x14ac:dyDescent="0.25">
      <c r="A193" s="8">
        <v>211</v>
      </c>
      <c r="B193" s="269">
        <v>1</v>
      </c>
      <c r="C193" s="236">
        <v>1656</v>
      </c>
      <c r="D193" s="236">
        <f t="shared" si="53"/>
        <v>1344.578947368421</v>
      </c>
      <c r="E193" t="str">
        <f t="shared" si="54"/>
        <v>A</v>
      </c>
      <c r="F193" s="264"/>
      <c r="G193" s="383">
        <f t="shared" si="70"/>
        <v>41.062176000000001</v>
      </c>
      <c r="H193" s="2">
        <v>7</v>
      </c>
      <c r="I193" s="236">
        <f t="shared" si="55"/>
        <v>17246.11392</v>
      </c>
      <c r="J193" s="236">
        <f t="shared" si="56"/>
        <v>3435.3992105263155</v>
      </c>
      <c r="K193" s="271">
        <v>15000</v>
      </c>
      <c r="L193" s="272">
        <f t="shared" si="57"/>
        <v>1.1497409279999999</v>
      </c>
      <c r="M193" s="22">
        <v>15</v>
      </c>
      <c r="N193" s="22">
        <v>18</v>
      </c>
      <c r="O193" s="271">
        <f t="shared" si="58"/>
        <v>16200</v>
      </c>
      <c r="P193" s="276">
        <f t="shared" si="59"/>
        <v>1.08</v>
      </c>
      <c r="Q193" s="22">
        <v>296</v>
      </c>
      <c r="R193" s="317">
        <f t="shared" si="60"/>
        <v>1944.72</v>
      </c>
      <c r="S193" s="22"/>
      <c r="T193" s="22"/>
      <c r="U193" s="22" t="str">
        <f t="shared" si="75"/>
        <v/>
      </c>
      <c r="V193" s="280" t="str">
        <f t="shared" si="61"/>
        <v/>
      </c>
      <c r="W193" s="22"/>
      <c r="X193" s="278" t="str">
        <f t="shared" si="62"/>
        <v/>
      </c>
      <c r="Y193" s="264">
        <f t="shared" si="63"/>
        <v>0.93934204975957869</v>
      </c>
      <c r="Z193" s="236">
        <f t="shared" si="64"/>
        <v>1490.6792105263155</v>
      </c>
      <c r="AA193" s="19">
        <f t="shared" si="65"/>
        <v>0.43391731766100572</v>
      </c>
      <c r="AB193" s="236" t="str">
        <f t="shared" si="66"/>
        <v/>
      </c>
      <c r="AC193" s="287" t="str">
        <f t="shared" si="67"/>
        <v/>
      </c>
      <c r="AD193" s="236">
        <f t="shared" si="68"/>
        <v>1490.6792105263155</v>
      </c>
      <c r="AE193" s="19">
        <f t="shared" si="69"/>
        <v>0.43391731766100572</v>
      </c>
      <c r="AF193" s="19"/>
      <c r="AG193" s="359">
        <f t="shared" si="71"/>
        <v>1.8323435487532782</v>
      </c>
      <c r="AH193" s="359">
        <f t="shared" si="72"/>
        <v>3.0405405405405403</v>
      </c>
      <c r="AI193" s="359" t="str">
        <f t="shared" si="73"/>
        <v/>
      </c>
      <c r="AJ193" s="360" t="str">
        <f t="shared" si="74"/>
        <v/>
      </c>
      <c r="AK193" s="360"/>
      <c r="AL193" s="360"/>
    </row>
    <row r="194" spans="1:38" x14ac:dyDescent="0.25">
      <c r="A194" s="8">
        <v>212</v>
      </c>
      <c r="B194" s="269">
        <v>1.5</v>
      </c>
      <c r="C194" s="236">
        <v>2208</v>
      </c>
      <c r="D194" s="236">
        <f t="shared" si="53"/>
        <v>1493.304347826087</v>
      </c>
      <c r="E194" t="str">
        <f t="shared" si="54"/>
        <v>A</v>
      </c>
      <c r="F194" s="264"/>
      <c r="G194" s="383">
        <f t="shared" si="70"/>
        <v>43.780224000000004</v>
      </c>
      <c r="H194" s="2">
        <v>4</v>
      </c>
      <c r="I194" s="236">
        <f t="shared" si="55"/>
        <v>10507.253760000001</v>
      </c>
      <c r="J194" s="236">
        <f t="shared" si="56"/>
        <v>2180.2243478260871</v>
      </c>
      <c r="K194" s="271">
        <v>11000</v>
      </c>
      <c r="L194" s="272">
        <f t="shared" si="57"/>
        <v>0.95520488727272745</v>
      </c>
      <c r="M194" s="22">
        <v>15</v>
      </c>
      <c r="N194" s="22">
        <v>12</v>
      </c>
      <c r="O194" s="271">
        <f t="shared" si="58"/>
        <v>10800</v>
      </c>
      <c r="P194" s="276">
        <f t="shared" si="59"/>
        <v>0.98181818181818181</v>
      </c>
      <c r="Q194" s="22">
        <v>120</v>
      </c>
      <c r="R194" s="317">
        <f t="shared" si="60"/>
        <v>525.6</v>
      </c>
      <c r="S194" s="22"/>
      <c r="T194" s="22"/>
      <c r="U194" s="22" t="str">
        <f t="shared" si="75"/>
        <v/>
      </c>
      <c r="V194" s="280" t="str">
        <f t="shared" si="61"/>
        <v/>
      </c>
      <c r="W194" s="22"/>
      <c r="X194" s="278" t="str">
        <f t="shared" si="62"/>
        <v/>
      </c>
      <c r="Y194" s="264">
        <f t="shared" si="63"/>
        <v>1.0278613467121591</v>
      </c>
      <c r="Z194" s="236">
        <f t="shared" si="64"/>
        <v>1654.6243478260872</v>
      </c>
      <c r="AA194" s="19">
        <f t="shared" si="65"/>
        <v>0.75892389215629186</v>
      </c>
      <c r="AB194" s="236" t="str">
        <f t="shared" si="66"/>
        <v/>
      </c>
      <c r="AC194" s="287" t="str">
        <f t="shared" si="67"/>
        <v/>
      </c>
      <c r="AD194" s="236">
        <f t="shared" si="68"/>
        <v>1654.6243478260872</v>
      </c>
      <c r="AE194" s="19">
        <f t="shared" si="69"/>
        <v>0.75892389215629186</v>
      </c>
      <c r="AF194" s="19"/>
      <c r="AG194" s="359">
        <f t="shared" si="71"/>
        <v>1.7590610004076168</v>
      </c>
      <c r="AH194" s="359">
        <f t="shared" si="72"/>
        <v>7.5</v>
      </c>
      <c r="AI194" s="359" t="str">
        <f t="shared" si="73"/>
        <v/>
      </c>
      <c r="AJ194" s="360" t="str">
        <f t="shared" si="74"/>
        <v/>
      </c>
      <c r="AK194" s="360"/>
      <c r="AL194" s="360"/>
    </row>
    <row r="195" spans="1:38" x14ac:dyDescent="0.25">
      <c r="A195" s="8">
        <v>213</v>
      </c>
      <c r="B195" s="269">
        <v>1</v>
      </c>
      <c r="C195" s="236">
        <v>1656</v>
      </c>
      <c r="D195" s="236">
        <f t="shared" si="53"/>
        <v>1344.578947368421</v>
      </c>
      <c r="E195" t="str">
        <f t="shared" si="54"/>
        <v>A</v>
      </c>
      <c r="F195" s="264"/>
      <c r="G195" s="383">
        <f t="shared" si="70"/>
        <v>41.062176000000001</v>
      </c>
      <c r="H195" s="2">
        <v>7</v>
      </c>
      <c r="I195" s="236">
        <f t="shared" si="55"/>
        <v>17246.11392</v>
      </c>
      <c r="J195" s="236">
        <f t="shared" si="56"/>
        <v>3435.3992105263155</v>
      </c>
      <c r="K195" s="271">
        <v>17000</v>
      </c>
      <c r="L195" s="272">
        <f t="shared" si="57"/>
        <v>1.0144772894117646</v>
      </c>
      <c r="M195" s="22">
        <v>15</v>
      </c>
      <c r="N195" s="22">
        <v>16</v>
      </c>
      <c r="O195" s="271">
        <f t="shared" si="58"/>
        <v>14400</v>
      </c>
      <c r="P195" s="276">
        <f t="shared" si="59"/>
        <v>0.84705882352941175</v>
      </c>
      <c r="Q195" s="22">
        <v>250</v>
      </c>
      <c r="R195" s="317">
        <f t="shared" si="60"/>
        <v>1460</v>
      </c>
      <c r="S195" s="22">
        <v>30</v>
      </c>
      <c r="T195" s="22">
        <v>2</v>
      </c>
      <c r="U195" s="22">
        <f t="shared" si="75"/>
        <v>3600</v>
      </c>
      <c r="V195" s="280">
        <f t="shared" si="61"/>
        <v>0.21176470588235294</v>
      </c>
      <c r="W195" s="22">
        <v>540</v>
      </c>
      <c r="X195" s="278">
        <f t="shared" si="62"/>
        <v>394.20000000000005</v>
      </c>
      <c r="Y195" s="264">
        <f t="shared" si="63"/>
        <v>0.83497071089740316</v>
      </c>
      <c r="Z195" s="236">
        <f t="shared" si="64"/>
        <v>1975.3992105263155</v>
      </c>
      <c r="AA195" s="19">
        <f t="shared" si="65"/>
        <v>0.57501300124700128</v>
      </c>
      <c r="AB195" s="236">
        <f t="shared" si="66"/>
        <v>1581.1992105263155</v>
      </c>
      <c r="AC195" s="287">
        <f t="shared" si="67"/>
        <v>1.043713388621754</v>
      </c>
      <c r="AD195" s="236">
        <f t="shared" si="68"/>
        <v>1581.1992105263155</v>
      </c>
      <c r="AE195" s="19">
        <f t="shared" si="69"/>
        <v>0.46026651158369164</v>
      </c>
      <c r="AF195" s="319">
        <f>SUM(T195,N195)</f>
        <v>18</v>
      </c>
      <c r="AG195" s="359">
        <f t="shared" si="71"/>
        <v>1.8323435487532782</v>
      </c>
      <c r="AH195" s="359">
        <f t="shared" si="72"/>
        <v>3.6</v>
      </c>
      <c r="AI195" s="359">
        <f t="shared" si="73"/>
        <v>3.3333333333333335</v>
      </c>
      <c r="AJ195" s="360">
        <f t="shared" si="74"/>
        <v>3.5703703703703704</v>
      </c>
      <c r="AK195" s="360"/>
      <c r="AL195" s="360"/>
    </row>
    <row r="196" spans="1:38" x14ac:dyDescent="0.25">
      <c r="A196" s="8">
        <v>215</v>
      </c>
      <c r="B196" s="269">
        <v>2</v>
      </c>
      <c r="C196" s="236">
        <v>2415</v>
      </c>
      <c r="D196" s="236">
        <f t="shared" si="53"/>
        <v>2040.0714285714287</v>
      </c>
      <c r="E196" t="str">
        <f t="shared" si="54"/>
        <v>A</v>
      </c>
      <c r="F196" s="264"/>
      <c r="G196" s="383">
        <f t="shared" si="70"/>
        <v>43.385475</v>
      </c>
      <c r="H196" s="2">
        <v>7</v>
      </c>
      <c r="I196" s="236">
        <f t="shared" si="55"/>
        <v>18221.8995</v>
      </c>
      <c r="J196" s="236">
        <f t="shared" si="56"/>
        <v>5212.3824999999997</v>
      </c>
      <c r="K196" s="271">
        <v>14000</v>
      </c>
      <c r="L196" s="272">
        <f t="shared" si="57"/>
        <v>1.30156425</v>
      </c>
      <c r="M196" s="22">
        <v>15</v>
      </c>
      <c r="N196" s="22">
        <v>18</v>
      </c>
      <c r="O196" s="271">
        <f t="shared" si="58"/>
        <v>16200</v>
      </c>
      <c r="P196" s="276">
        <f t="shared" si="59"/>
        <v>1.1571428571428573</v>
      </c>
      <c r="Q196" s="22">
        <v>125</v>
      </c>
      <c r="R196" s="317">
        <f t="shared" si="60"/>
        <v>821.25</v>
      </c>
      <c r="S196" s="22"/>
      <c r="T196" s="22"/>
      <c r="U196" s="22" t="str">
        <f t="shared" si="75"/>
        <v/>
      </c>
      <c r="V196" s="280" t="str">
        <f t="shared" si="61"/>
        <v/>
      </c>
      <c r="W196" s="22"/>
      <c r="X196" s="278" t="str">
        <f t="shared" si="62"/>
        <v/>
      </c>
      <c r="Y196" s="264">
        <f t="shared" si="63"/>
        <v>0.8890401354699603</v>
      </c>
      <c r="Z196" s="236">
        <f t="shared" si="64"/>
        <v>4391.1324999999997</v>
      </c>
      <c r="AA196" s="19">
        <f t="shared" si="65"/>
        <v>0.84244249150940087</v>
      </c>
      <c r="AB196" s="236" t="str">
        <f t="shared" si="66"/>
        <v/>
      </c>
      <c r="AC196" s="287" t="str">
        <f t="shared" si="67"/>
        <v/>
      </c>
      <c r="AD196" s="236">
        <f t="shared" si="68"/>
        <v>4391.1324999999997</v>
      </c>
      <c r="AE196" s="19">
        <f t="shared" si="69"/>
        <v>0.84244249150940087</v>
      </c>
      <c r="AF196" s="19"/>
      <c r="AG196" s="359">
        <f t="shared" si="71"/>
        <v>1.2759987045271524</v>
      </c>
      <c r="AH196" s="359">
        <f t="shared" si="72"/>
        <v>7.2</v>
      </c>
      <c r="AI196" s="359" t="str">
        <f t="shared" si="73"/>
        <v/>
      </c>
      <c r="AJ196" s="360" t="str">
        <f t="shared" si="74"/>
        <v/>
      </c>
      <c r="AK196" s="360"/>
      <c r="AL196" s="360"/>
    </row>
    <row r="197" spans="1:38" x14ac:dyDescent="0.25">
      <c r="A197" s="8">
        <v>216</v>
      </c>
      <c r="B197" s="269">
        <v>1</v>
      </c>
      <c r="C197" s="236">
        <v>1748</v>
      </c>
      <c r="D197" s="236">
        <f t="shared" si="53"/>
        <v>1344.578947368421</v>
      </c>
      <c r="E197" t="str">
        <f t="shared" si="54"/>
        <v>A</v>
      </c>
      <c r="F197" s="264"/>
      <c r="G197" s="383">
        <f t="shared" si="70"/>
        <v>41.896064000000003</v>
      </c>
      <c r="H197" s="2">
        <v>4</v>
      </c>
      <c r="I197" s="236">
        <f t="shared" si="55"/>
        <v>10055.05536</v>
      </c>
      <c r="J197" s="236">
        <f t="shared" si="56"/>
        <v>1963.0852631578948</v>
      </c>
      <c r="K197" s="271">
        <v>9000</v>
      </c>
      <c r="L197" s="272">
        <f t="shared" si="57"/>
        <v>1.1172283733333335</v>
      </c>
      <c r="M197" s="22">
        <v>15</v>
      </c>
      <c r="N197" s="22">
        <v>12</v>
      </c>
      <c r="O197" s="271">
        <f t="shared" si="58"/>
        <v>10800</v>
      </c>
      <c r="P197" s="276">
        <f t="shared" si="59"/>
        <v>1.2</v>
      </c>
      <c r="Q197" s="22">
        <v>157</v>
      </c>
      <c r="R197" s="317">
        <f t="shared" si="60"/>
        <v>687.66</v>
      </c>
      <c r="S197" s="22">
        <v>50</v>
      </c>
      <c r="T197" s="22">
        <v>1</v>
      </c>
      <c r="U197" s="22">
        <f t="shared" si="75"/>
        <v>3000</v>
      </c>
      <c r="V197" s="280">
        <f t="shared" si="61"/>
        <v>0.33333333333333331</v>
      </c>
      <c r="W197" s="22">
        <v>580</v>
      </c>
      <c r="X197" s="278">
        <f t="shared" si="62"/>
        <v>211.7</v>
      </c>
      <c r="Y197" s="264">
        <f t="shared" si="63"/>
        <v>1.0740865776794688</v>
      </c>
      <c r="Z197" s="236">
        <f t="shared" si="64"/>
        <v>1275.4252631578947</v>
      </c>
      <c r="AA197" s="19">
        <f t="shared" si="65"/>
        <v>0.64970446627784084</v>
      </c>
      <c r="AB197" s="236">
        <f t="shared" si="66"/>
        <v>1063.7252631578947</v>
      </c>
      <c r="AC197" s="287">
        <f t="shared" si="67"/>
        <v>1.3724439603682099</v>
      </c>
      <c r="AD197" s="236">
        <f t="shared" si="68"/>
        <v>1063.7252631578947</v>
      </c>
      <c r="AE197" s="19">
        <f t="shared" si="69"/>
        <v>0.54186401534426742</v>
      </c>
      <c r="AF197" s="319">
        <f>SUM(T197,N197)</f>
        <v>13</v>
      </c>
      <c r="AG197" s="359">
        <f t="shared" si="71"/>
        <v>1.8695546623869732</v>
      </c>
      <c r="AH197" s="359">
        <f t="shared" si="72"/>
        <v>5.7324840764331206</v>
      </c>
      <c r="AI197" s="359">
        <f t="shared" si="73"/>
        <v>5.1724137931034484</v>
      </c>
      <c r="AJ197" s="360">
        <f t="shared" si="74"/>
        <v>5.6894017469462224</v>
      </c>
      <c r="AK197" s="360"/>
      <c r="AL197" s="360"/>
    </row>
    <row r="198" spans="1:38" x14ac:dyDescent="0.25">
      <c r="A198" s="8">
        <v>217</v>
      </c>
      <c r="B198" s="269">
        <v>1.5</v>
      </c>
      <c r="C198" s="236">
        <v>2208</v>
      </c>
      <c r="D198" s="236">
        <f t="shared" si="53"/>
        <v>1493.304347826087</v>
      </c>
      <c r="E198" t="str">
        <f t="shared" si="54"/>
        <v>A</v>
      </c>
      <c r="F198" s="264"/>
      <c r="G198" s="383">
        <f t="shared" si="70"/>
        <v>43.780224000000004</v>
      </c>
      <c r="H198" s="2">
        <v>8</v>
      </c>
      <c r="I198" s="236">
        <f t="shared" si="55"/>
        <v>21014.507520000003</v>
      </c>
      <c r="J198" s="236">
        <f t="shared" si="56"/>
        <v>4360.4486956521741</v>
      </c>
      <c r="K198" s="271">
        <v>17000</v>
      </c>
      <c r="L198" s="272">
        <f t="shared" si="57"/>
        <v>1.2361475011764707</v>
      </c>
      <c r="M198" s="22">
        <v>23</v>
      </c>
      <c r="N198" s="22">
        <v>12</v>
      </c>
      <c r="O198" s="271">
        <f t="shared" si="58"/>
        <v>16560</v>
      </c>
      <c r="P198" s="276">
        <f t="shared" si="59"/>
        <v>0.97411764705882353</v>
      </c>
      <c r="Q198" s="22">
        <v>197</v>
      </c>
      <c r="R198" s="317">
        <f t="shared" si="60"/>
        <v>862.8599999999999</v>
      </c>
      <c r="S198" s="22"/>
      <c r="T198" s="22"/>
      <c r="U198" s="22" t="str">
        <f t="shared" si="75"/>
        <v/>
      </c>
      <c r="V198" s="280" t="str">
        <f t="shared" si="61"/>
        <v/>
      </c>
      <c r="W198" s="22"/>
      <c r="X198" s="278" t="str">
        <f t="shared" si="62"/>
        <v/>
      </c>
      <c r="Y198" s="264">
        <f t="shared" si="63"/>
        <v>0.78802703247932215</v>
      </c>
      <c r="Z198" s="236">
        <f t="shared" si="64"/>
        <v>3497.5886956521745</v>
      </c>
      <c r="AA198" s="19">
        <f t="shared" si="65"/>
        <v>0.80211669481162295</v>
      </c>
      <c r="AB198" s="236" t="str">
        <f t="shared" si="66"/>
        <v/>
      </c>
      <c r="AC198" s="287" t="str">
        <f t="shared" si="67"/>
        <v/>
      </c>
      <c r="AD198" s="236">
        <f t="shared" si="68"/>
        <v>3497.5886956521745</v>
      </c>
      <c r="AE198" s="19">
        <f t="shared" si="69"/>
        <v>0.80211669481162295</v>
      </c>
      <c r="AF198" s="19"/>
      <c r="AG198" s="359">
        <f t="shared" si="71"/>
        <v>1.7590610004076168</v>
      </c>
      <c r="AH198" s="359">
        <f t="shared" si="72"/>
        <v>7.0050761421319798</v>
      </c>
      <c r="AI198" s="359" t="str">
        <f t="shared" si="73"/>
        <v/>
      </c>
      <c r="AJ198" s="360" t="str">
        <f t="shared" si="74"/>
        <v/>
      </c>
      <c r="AK198" s="360"/>
      <c r="AL198" s="360"/>
    </row>
    <row r="199" spans="1:38" x14ac:dyDescent="0.25">
      <c r="A199" s="8">
        <v>218</v>
      </c>
      <c r="B199" s="269">
        <v>1.5</v>
      </c>
      <c r="C199" s="236">
        <v>2300</v>
      </c>
      <c r="D199" s="236">
        <f t="shared" si="53"/>
        <v>1493.304347826087</v>
      </c>
      <c r="E199" t="str">
        <f t="shared" si="54"/>
        <v>A</v>
      </c>
      <c r="F199" s="264"/>
      <c r="G199" s="383">
        <f t="shared" si="70"/>
        <v>43.7</v>
      </c>
      <c r="H199" s="2">
        <v>8</v>
      </c>
      <c r="I199" s="236">
        <f t="shared" si="55"/>
        <v>20976</v>
      </c>
      <c r="J199" s="236">
        <f t="shared" si="56"/>
        <v>4360.4486956521741</v>
      </c>
      <c r="K199" s="271">
        <v>15000</v>
      </c>
      <c r="L199" s="272">
        <f t="shared" si="57"/>
        <v>1.3984000000000001</v>
      </c>
      <c r="M199" s="22">
        <v>20</v>
      </c>
      <c r="N199" s="22">
        <v>18</v>
      </c>
      <c r="O199" s="271">
        <f t="shared" si="58"/>
        <v>21600</v>
      </c>
      <c r="P199" s="276">
        <f t="shared" si="59"/>
        <v>1.44</v>
      </c>
      <c r="Q199" s="22">
        <v>200</v>
      </c>
      <c r="R199" s="317">
        <f t="shared" si="60"/>
        <v>1314</v>
      </c>
      <c r="S199" s="22"/>
      <c r="T199" s="22"/>
      <c r="U199" s="22" t="str">
        <f t="shared" si="75"/>
        <v/>
      </c>
      <c r="V199" s="280" t="str">
        <f t="shared" si="61"/>
        <v/>
      </c>
      <c r="W199" s="22"/>
      <c r="X199" s="278" t="str">
        <f t="shared" si="62"/>
        <v/>
      </c>
      <c r="Y199" s="264">
        <f t="shared" si="63"/>
        <v>1.0297482837528602</v>
      </c>
      <c r="Z199" s="236">
        <f t="shared" si="64"/>
        <v>3046.4486956521741</v>
      </c>
      <c r="AA199" s="19">
        <f t="shared" si="65"/>
        <v>0.69865486519536479</v>
      </c>
      <c r="AB199" s="236" t="str">
        <f t="shared" si="66"/>
        <v/>
      </c>
      <c r="AC199" s="287" t="str">
        <f t="shared" si="67"/>
        <v/>
      </c>
      <c r="AD199" s="236">
        <f t="shared" si="68"/>
        <v>3046.4486956521741</v>
      </c>
      <c r="AE199" s="19">
        <f t="shared" si="69"/>
        <v>0.69865486519536479</v>
      </c>
      <c r="AF199" s="19"/>
      <c r="AG199" s="359">
        <f t="shared" si="71"/>
        <v>1.755837652128341</v>
      </c>
      <c r="AH199" s="359">
        <f t="shared" si="72"/>
        <v>6</v>
      </c>
      <c r="AI199" s="359" t="str">
        <f t="shared" si="73"/>
        <v/>
      </c>
      <c r="AJ199" s="360" t="str">
        <f t="shared" si="74"/>
        <v/>
      </c>
      <c r="AK199" s="360"/>
      <c r="AL199" s="360"/>
    </row>
    <row r="200" spans="1:38" x14ac:dyDescent="0.25">
      <c r="A200" s="8">
        <v>219</v>
      </c>
      <c r="B200" s="269">
        <v>1.5</v>
      </c>
      <c r="C200" s="236">
        <v>2116</v>
      </c>
      <c r="D200" s="236">
        <f t="shared" si="53"/>
        <v>1493.304347826087</v>
      </c>
      <c r="E200" t="str">
        <f t="shared" si="54"/>
        <v>A</v>
      </c>
      <c r="F200" s="264"/>
      <c r="G200" s="383">
        <f t="shared" si="70"/>
        <v>43.708095999999998</v>
      </c>
      <c r="H200" s="2">
        <v>7</v>
      </c>
      <c r="I200" s="236">
        <f t="shared" si="55"/>
        <v>18357.400319999997</v>
      </c>
      <c r="J200" s="236">
        <f t="shared" si="56"/>
        <v>3815.3926086956517</v>
      </c>
      <c r="K200" s="271">
        <v>19000</v>
      </c>
      <c r="L200" s="272">
        <f t="shared" si="57"/>
        <v>0.96617896421052618</v>
      </c>
      <c r="M200" s="22">
        <v>17</v>
      </c>
      <c r="N200" s="22">
        <v>18</v>
      </c>
      <c r="O200" s="271">
        <f t="shared" si="58"/>
        <v>18360</v>
      </c>
      <c r="P200" s="276">
        <f t="shared" si="59"/>
        <v>0.96631578947368424</v>
      </c>
      <c r="Q200" s="22">
        <v>215</v>
      </c>
      <c r="R200" s="317">
        <f t="shared" si="60"/>
        <v>1412.55</v>
      </c>
      <c r="S200" s="22">
        <v>50</v>
      </c>
      <c r="T200" s="22">
        <v>1</v>
      </c>
      <c r="U200" s="22">
        <f t="shared" si="75"/>
        <v>3000</v>
      </c>
      <c r="V200" s="280">
        <f t="shared" si="61"/>
        <v>0.15789473684210525</v>
      </c>
      <c r="W200" s="22">
        <v>1483</v>
      </c>
      <c r="X200" s="278">
        <f t="shared" si="62"/>
        <v>541.29500000000007</v>
      </c>
      <c r="Y200" s="264">
        <f t="shared" si="63"/>
        <v>1.0001416148231606</v>
      </c>
      <c r="Z200" s="236">
        <f t="shared" si="64"/>
        <v>2402.8426086956515</v>
      </c>
      <c r="AA200" s="19">
        <f t="shared" si="65"/>
        <v>0.62977597724001955</v>
      </c>
      <c r="AB200" s="236">
        <f t="shared" si="66"/>
        <v>1861.5476086956514</v>
      </c>
      <c r="AC200" s="287">
        <f t="shared" si="67"/>
        <v>1.1635634473106051</v>
      </c>
      <c r="AD200" s="236">
        <f t="shared" si="68"/>
        <v>1861.5476086956514</v>
      </c>
      <c r="AE200" s="19">
        <f t="shared" si="69"/>
        <v>0.48790460107644046</v>
      </c>
      <c r="AF200" s="319">
        <f>SUM(T200,N200)</f>
        <v>19</v>
      </c>
      <c r="AG200" s="359">
        <f t="shared" si="71"/>
        <v>1.7561629441565247</v>
      </c>
      <c r="AH200" s="359">
        <f t="shared" si="72"/>
        <v>4.7441860465116283</v>
      </c>
      <c r="AI200" s="359">
        <f t="shared" si="73"/>
        <v>2.0229265003371544</v>
      </c>
      <c r="AJ200" s="360">
        <f t="shared" si="74"/>
        <v>4.6009618598708668</v>
      </c>
      <c r="AK200" s="360"/>
      <c r="AL200" s="360"/>
    </row>
    <row r="201" spans="1:38" x14ac:dyDescent="0.25">
      <c r="A201" s="8">
        <v>220</v>
      </c>
      <c r="B201" s="269">
        <v>1.5</v>
      </c>
      <c r="C201" s="236">
        <v>2530</v>
      </c>
      <c r="D201" s="236">
        <f t="shared" ref="D201:D264" si="77">IF(E201="A",VLOOKUP(B201,$AM$2:$AO$8,2,0),VLOOKUP(B201,$AM$2:$AO$8,3,0))</f>
        <v>1493.304347826087</v>
      </c>
      <c r="E201" t="str">
        <f t="shared" ref="E201:E264" si="78">IF(B201&lt;1,"B","A")</f>
        <v>A</v>
      </c>
      <c r="F201" s="264"/>
      <c r="G201" s="383">
        <f t="shared" si="70"/>
        <v>42.832900000000002</v>
      </c>
      <c r="H201" s="2">
        <v>2</v>
      </c>
      <c r="I201" s="236">
        <f t="shared" ref="I201:I264" si="79">H201*G201*60</f>
        <v>5139.9480000000003</v>
      </c>
      <c r="J201" s="236">
        <f t="shared" ref="J201:J264" si="80">H201*D201/1000*365</f>
        <v>1090.1121739130435</v>
      </c>
      <c r="K201" s="271">
        <v>10000</v>
      </c>
      <c r="L201" s="272">
        <f t="shared" ref="L201:L264" si="81">I201/K201</f>
        <v>0.51399480000000008</v>
      </c>
      <c r="M201" s="22">
        <v>15</v>
      </c>
      <c r="N201" s="22">
        <v>12</v>
      </c>
      <c r="O201" s="271">
        <f t="shared" ref="O201:O264" si="82">M201*60*N201</f>
        <v>10800</v>
      </c>
      <c r="P201" s="276">
        <f t="shared" ref="P201:P264" si="83">O201/K201</f>
        <v>1.08</v>
      </c>
      <c r="Q201" s="22">
        <v>285</v>
      </c>
      <c r="R201" s="317">
        <f t="shared" ref="R201:R264" si="84">Q201*N201/1000*365</f>
        <v>1248.3</v>
      </c>
      <c r="S201" s="22"/>
      <c r="T201" s="22"/>
      <c r="U201" s="22" t="str">
        <f t="shared" si="75"/>
        <v/>
      </c>
      <c r="V201" s="280" t="str">
        <f t="shared" ref="V201:V264" si="85">IF(ISNUMBER(U201),U201/K201,"")</f>
        <v/>
      </c>
      <c r="W201" s="22"/>
      <c r="X201" s="278" t="str">
        <f t="shared" ref="X201:X264" si="86">IF(ISNUMBER(W201),W201*T201/1000*365,"")</f>
        <v/>
      </c>
      <c r="Y201" s="264">
        <f t="shared" ref="Y201:Y264" si="87">P201/L201</f>
        <v>2.1011885723357508</v>
      </c>
      <c r="Z201" s="236">
        <f t="shared" ref="Z201:Z264" si="88">(J201-R201)</f>
        <v>-158.18782608695642</v>
      </c>
      <c r="AA201" s="19">
        <f t="shared" ref="AA201:AA264" si="89">Z201/(J201)</f>
        <v>-0.1451115122576136</v>
      </c>
      <c r="AB201" s="236" t="str">
        <f t="shared" ref="AB201:AB264" si="90">IF(ISNUMBER(X201),(J201-R201-X201),"")</f>
        <v/>
      </c>
      <c r="AC201" s="287" t="str">
        <f t="shared" ref="AC201:AC264" si="91">IF(ISNUMBER(V201),(P201+V201)/L201,"")</f>
        <v/>
      </c>
      <c r="AD201" s="236">
        <f t="shared" ref="AD201:AD264" si="92">IF(ISNUMBER(X201),(J201-R201-X201),(J201-R201))</f>
        <v>-158.18782608695642</v>
      </c>
      <c r="AE201" s="19">
        <f t="shared" ref="AE201:AE264" si="93">AD201/(J201)</f>
        <v>-0.1451115122576136</v>
      </c>
      <c r="AF201" s="19"/>
      <c r="AG201" s="359">
        <f t="shared" si="71"/>
        <v>1.7209981366097946</v>
      </c>
      <c r="AH201" s="359">
        <f t="shared" si="72"/>
        <v>3.1578947368421053</v>
      </c>
      <c r="AI201" s="359" t="str">
        <f t="shared" si="73"/>
        <v/>
      </c>
      <c r="AJ201" s="360" t="str">
        <f t="shared" si="74"/>
        <v/>
      </c>
      <c r="AK201" s="360"/>
      <c r="AL201" s="360"/>
    </row>
    <row r="202" spans="1:38" x14ac:dyDescent="0.25">
      <c r="A202" s="8">
        <v>221</v>
      </c>
      <c r="B202" s="269">
        <v>1.5</v>
      </c>
      <c r="C202" s="236">
        <v>2070</v>
      </c>
      <c r="D202" s="236">
        <f t="shared" si="77"/>
        <v>1493.304347826087</v>
      </c>
      <c r="E202" t="str">
        <f t="shared" si="78"/>
        <v>A</v>
      </c>
      <c r="F202" s="264"/>
      <c r="G202" s="383">
        <f t="shared" ref="G202:G265" si="94">MAX( -0.000009*POWER(C202,2) + 0.0397*C202,0)</f>
        <v>43.614899999999999</v>
      </c>
      <c r="H202" s="2">
        <v>8</v>
      </c>
      <c r="I202" s="236">
        <f t="shared" si="79"/>
        <v>20935.151999999998</v>
      </c>
      <c r="J202" s="236">
        <f t="shared" si="80"/>
        <v>4360.4486956521741</v>
      </c>
      <c r="K202" s="271">
        <v>15000</v>
      </c>
      <c r="L202" s="272">
        <f t="shared" si="81"/>
        <v>1.3956767999999999</v>
      </c>
      <c r="M202" s="22">
        <v>27</v>
      </c>
      <c r="N202" s="22">
        <v>12</v>
      </c>
      <c r="O202" s="271">
        <f t="shared" si="82"/>
        <v>19440</v>
      </c>
      <c r="P202" s="276">
        <f t="shared" si="83"/>
        <v>1.296</v>
      </c>
      <c r="Q202" s="22">
        <v>195</v>
      </c>
      <c r="R202" s="317">
        <f t="shared" si="84"/>
        <v>854.09999999999991</v>
      </c>
      <c r="S202" s="22"/>
      <c r="T202" s="22"/>
      <c r="U202" s="22" t="str">
        <f t="shared" si="75"/>
        <v/>
      </c>
      <c r="V202" s="280" t="str">
        <f t="shared" si="85"/>
        <v/>
      </c>
      <c r="W202" s="22"/>
      <c r="X202" s="278" t="str">
        <f t="shared" si="86"/>
        <v/>
      </c>
      <c r="Y202" s="264">
        <f t="shared" si="87"/>
        <v>0.92858174614638578</v>
      </c>
      <c r="Z202" s="236">
        <f t="shared" si="88"/>
        <v>3506.3486956521742</v>
      </c>
      <c r="AA202" s="19">
        <f t="shared" si="89"/>
        <v>0.80412566237698713</v>
      </c>
      <c r="AB202" s="236" t="str">
        <f t="shared" si="90"/>
        <v/>
      </c>
      <c r="AC202" s="287" t="str">
        <f t="shared" si="91"/>
        <v/>
      </c>
      <c r="AD202" s="236">
        <f t="shared" si="92"/>
        <v>3506.3486956521742</v>
      </c>
      <c r="AE202" s="19">
        <f t="shared" si="93"/>
        <v>0.80412566237698713</v>
      </c>
      <c r="AF202" s="19"/>
      <c r="AG202" s="359">
        <f t="shared" ref="AG202:AG265" si="95">G202*60/D202</f>
        <v>1.7524183893320908</v>
      </c>
      <c r="AH202" s="359">
        <f t="shared" ref="AH202:AH265" si="96">M202*60/Q202</f>
        <v>8.3076923076923084</v>
      </c>
      <c r="AI202" s="359" t="str">
        <f t="shared" ref="AI202:AI265" si="97">IFERROR(S202*60/W202,"")</f>
        <v/>
      </c>
      <c r="AJ202" s="360" t="str">
        <f t="shared" ref="AJ202:AJ265" si="98">IFERROR((N202*AH202+T202*AI202)/SUM(N202,T202),"")</f>
        <v/>
      </c>
      <c r="AK202" s="360"/>
      <c r="AL202" s="360"/>
    </row>
    <row r="203" spans="1:38" x14ac:dyDescent="0.25">
      <c r="A203" s="8">
        <v>222</v>
      </c>
      <c r="B203" s="269">
        <v>1</v>
      </c>
      <c r="C203" s="236">
        <v>2323</v>
      </c>
      <c r="D203" s="236">
        <f t="shared" si="77"/>
        <v>1344.578947368421</v>
      </c>
      <c r="E203" t="str">
        <f t="shared" si="78"/>
        <v>A</v>
      </c>
      <c r="F203" s="264"/>
      <c r="G203" s="383">
        <f t="shared" si="94"/>
        <v>43.656139000000003</v>
      </c>
      <c r="H203" s="2">
        <v>5</v>
      </c>
      <c r="I203" s="236">
        <f t="shared" si="79"/>
        <v>13096.841700000001</v>
      </c>
      <c r="J203" s="236">
        <f t="shared" si="80"/>
        <v>2453.8565789473682</v>
      </c>
      <c r="K203" s="271">
        <v>17000</v>
      </c>
      <c r="L203" s="272">
        <f t="shared" si="81"/>
        <v>0.77040245294117649</v>
      </c>
      <c r="M203" s="22">
        <v>44</v>
      </c>
      <c r="N203" s="22">
        <v>6</v>
      </c>
      <c r="O203" s="271">
        <f t="shared" si="82"/>
        <v>15840</v>
      </c>
      <c r="P203" s="276">
        <f t="shared" si="83"/>
        <v>0.93176470588235294</v>
      </c>
      <c r="Q203" s="22">
        <v>560</v>
      </c>
      <c r="R203" s="317">
        <f t="shared" si="84"/>
        <v>1226.3999999999999</v>
      </c>
      <c r="S203" s="22"/>
      <c r="T203" s="22"/>
      <c r="U203" s="22" t="str">
        <f t="shared" ref="U203:U266" si="99">IF(ISNUMBER(S203),S203*T203*60,"")</f>
        <v/>
      </c>
      <c r="V203" s="280" t="str">
        <f t="shared" si="85"/>
        <v/>
      </c>
      <c r="W203" s="22"/>
      <c r="X203" s="278" t="str">
        <f t="shared" si="86"/>
        <v/>
      </c>
      <c r="Y203" s="264">
        <f t="shared" si="87"/>
        <v>1.2094518940394614</v>
      </c>
      <c r="Z203" s="236">
        <f t="shared" si="88"/>
        <v>1227.4565789473684</v>
      </c>
      <c r="AA203" s="19">
        <f t="shared" si="89"/>
        <v>0.50021528946647353</v>
      </c>
      <c r="AB203" s="236" t="str">
        <f t="shared" si="90"/>
        <v/>
      </c>
      <c r="AC203" s="287" t="str">
        <f t="shared" si="91"/>
        <v/>
      </c>
      <c r="AD203" s="236">
        <f t="shared" si="92"/>
        <v>1227.4565789473684</v>
      </c>
      <c r="AE203" s="19">
        <f t="shared" si="93"/>
        <v>0.50021528946647353</v>
      </c>
      <c r="AF203" s="19"/>
      <c r="AG203" s="359">
        <f t="shared" si="95"/>
        <v>1.9480956065291424</v>
      </c>
      <c r="AH203" s="359">
        <f t="shared" si="96"/>
        <v>4.7142857142857144</v>
      </c>
      <c r="AI203" s="359" t="str">
        <f t="shared" si="97"/>
        <v/>
      </c>
      <c r="AJ203" s="360" t="str">
        <f t="shared" si="98"/>
        <v/>
      </c>
      <c r="AK203" s="360"/>
      <c r="AL203" s="360"/>
    </row>
    <row r="204" spans="1:38" x14ac:dyDescent="0.25">
      <c r="A204" s="8">
        <v>223</v>
      </c>
      <c r="B204" s="269">
        <v>1</v>
      </c>
      <c r="C204" s="236">
        <v>1150</v>
      </c>
      <c r="D204" s="236">
        <f t="shared" si="77"/>
        <v>1344.578947368421</v>
      </c>
      <c r="E204" t="str">
        <f t="shared" si="78"/>
        <v>A</v>
      </c>
      <c r="F204" s="264"/>
      <c r="G204" s="383">
        <f t="shared" si="94"/>
        <v>33.752499999999998</v>
      </c>
      <c r="H204" s="2">
        <v>8</v>
      </c>
      <c r="I204" s="236">
        <f t="shared" si="79"/>
        <v>16201.199999999999</v>
      </c>
      <c r="J204" s="236">
        <f t="shared" si="80"/>
        <v>3926.1705263157896</v>
      </c>
      <c r="K204" s="271">
        <v>11000</v>
      </c>
      <c r="L204" s="272">
        <f t="shared" si="81"/>
        <v>1.4728363636363635</v>
      </c>
      <c r="M204" s="22">
        <v>22</v>
      </c>
      <c r="N204" s="22">
        <v>8</v>
      </c>
      <c r="O204" s="271">
        <f t="shared" si="82"/>
        <v>10560</v>
      </c>
      <c r="P204" s="276">
        <f t="shared" si="83"/>
        <v>0.96</v>
      </c>
      <c r="Q204" s="22">
        <v>150</v>
      </c>
      <c r="R204" s="317">
        <f t="shared" si="84"/>
        <v>438</v>
      </c>
      <c r="S204" s="22"/>
      <c r="T204" s="22"/>
      <c r="U204" s="22" t="str">
        <f t="shared" si="99"/>
        <v/>
      </c>
      <c r="V204" s="280" t="str">
        <f t="shared" si="85"/>
        <v/>
      </c>
      <c r="W204" s="22"/>
      <c r="X204" s="278" t="str">
        <f t="shared" si="86"/>
        <v/>
      </c>
      <c r="Y204" s="264">
        <f t="shared" si="87"/>
        <v>0.65180357010591816</v>
      </c>
      <c r="Z204" s="236">
        <f t="shared" si="88"/>
        <v>3488.1705263157896</v>
      </c>
      <c r="AA204" s="19">
        <f t="shared" si="89"/>
        <v>0.88844091282733784</v>
      </c>
      <c r="AB204" s="236" t="str">
        <f t="shared" si="90"/>
        <v/>
      </c>
      <c r="AC204" s="287" t="str">
        <f t="shared" si="91"/>
        <v/>
      </c>
      <c r="AD204" s="236">
        <f t="shared" si="92"/>
        <v>3488.1705263157896</v>
      </c>
      <c r="AE204" s="19">
        <f t="shared" si="93"/>
        <v>0.88844091282733784</v>
      </c>
      <c r="AF204" s="19"/>
      <c r="AG204" s="359">
        <f t="shared" si="95"/>
        <v>1.5061592359181117</v>
      </c>
      <c r="AH204" s="359">
        <f t="shared" si="96"/>
        <v>8.8000000000000007</v>
      </c>
      <c r="AI204" s="359" t="str">
        <f t="shared" si="97"/>
        <v/>
      </c>
      <c r="AJ204" s="360" t="str">
        <f t="shared" si="98"/>
        <v/>
      </c>
      <c r="AK204" s="360"/>
      <c r="AL204" s="360"/>
    </row>
    <row r="205" spans="1:38" x14ac:dyDescent="0.25">
      <c r="A205" s="8">
        <v>224</v>
      </c>
      <c r="B205" s="269">
        <v>1</v>
      </c>
      <c r="C205" s="236">
        <v>1771</v>
      </c>
      <c r="D205" s="236">
        <f t="shared" si="77"/>
        <v>1344.578947368421</v>
      </c>
      <c r="E205" t="str">
        <f t="shared" si="78"/>
        <v>A</v>
      </c>
      <c r="F205" s="264"/>
      <c r="G205" s="383">
        <f t="shared" si="94"/>
        <v>42.080731</v>
      </c>
      <c r="H205" s="2">
        <v>7</v>
      </c>
      <c r="I205" s="236">
        <f t="shared" si="79"/>
        <v>17673.907019999999</v>
      </c>
      <c r="J205" s="236">
        <f t="shared" si="80"/>
        <v>3435.3992105263155</v>
      </c>
      <c r="K205" s="271">
        <v>18000</v>
      </c>
      <c r="L205" s="272">
        <f t="shared" si="81"/>
        <v>0.98188372333333329</v>
      </c>
      <c r="M205" s="22">
        <v>26</v>
      </c>
      <c r="N205" s="22">
        <v>10</v>
      </c>
      <c r="O205" s="271">
        <f t="shared" si="82"/>
        <v>15600</v>
      </c>
      <c r="P205" s="276">
        <f t="shared" si="83"/>
        <v>0.8666666666666667</v>
      </c>
      <c r="Q205" s="22">
        <v>154</v>
      </c>
      <c r="R205" s="317">
        <f t="shared" si="84"/>
        <v>562.1</v>
      </c>
      <c r="S205" s="22"/>
      <c r="T205" s="22"/>
      <c r="U205" s="22" t="str">
        <f t="shared" si="99"/>
        <v/>
      </c>
      <c r="V205" s="280" t="str">
        <f t="shared" si="85"/>
        <v/>
      </c>
      <c r="W205" s="22"/>
      <c r="X205" s="278" t="str">
        <f t="shared" si="86"/>
        <v/>
      </c>
      <c r="Y205" s="264">
        <f t="shared" si="87"/>
        <v>0.88265712738823732</v>
      </c>
      <c r="Z205" s="236">
        <f t="shared" si="88"/>
        <v>2873.2992105263156</v>
      </c>
      <c r="AA205" s="19">
        <f t="shared" si="89"/>
        <v>0.8363800054800955</v>
      </c>
      <c r="AB205" s="236" t="str">
        <f t="shared" si="90"/>
        <v/>
      </c>
      <c r="AC205" s="287" t="str">
        <f t="shared" si="91"/>
        <v/>
      </c>
      <c r="AD205" s="236">
        <f t="shared" si="92"/>
        <v>2873.2992105263156</v>
      </c>
      <c r="AE205" s="19">
        <f t="shared" si="93"/>
        <v>0.8363800054800955</v>
      </c>
      <c r="AF205" s="19"/>
      <c r="AG205" s="359">
        <f t="shared" si="95"/>
        <v>1.8777951751673385</v>
      </c>
      <c r="AH205" s="359">
        <f t="shared" si="96"/>
        <v>10.129870129870129</v>
      </c>
      <c r="AI205" s="359" t="str">
        <f t="shared" si="97"/>
        <v/>
      </c>
      <c r="AJ205" s="360" t="str">
        <f t="shared" si="98"/>
        <v/>
      </c>
      <c r="AK205" s="360"/>
      <c r="AL205" s="360"/>
    </row>
    <row r="206" spans="1:38" x14ac:dyDescent="0.25">
      <c r="A206" s="8">
        <v>225</v>
      </c>
      <c r="B206" s="269">
        <v>2</v>
      </c>
      <c r="C206" s="236">
        <v>2300</v>
      </c>
      <c r="D206" s="236">
        <f t="shared" si="77"/>
        <v>2040.0714285714287</v>
      </c>
      <c r="E206" t="str">
        <f t="shared" si="78"/>
        <v>A</v>
      </c>
      <c r="F206" s="264"/>
      <c r="G206" s="383">
        <f t="shared" si="94"/>
        <v>43.7</v>
      </c>
      <c r="H206" s="2">
        <v>6</v>
      </c>
      <c r="I206" s="236">
        <f t="shared" si="79"/>
        <v>15732.000000000004</v>
      </c>
      <c r="J206" s="236">
        <f t="shared" si="80"/>
        <v>4467.7564285714288</v>
      </c>
      <c r="K206" s="271">
        <v>14000</v>
      </c>
      <c r="L206" s="272">
        <f t="shared" si="81"/>
        <v>1.1237142857142859</v>
      </c>
      <c r="M206" s="22">
        <v>40</v>
      </c>
      <c r="N206" s="22">
        <v>7</v>
      </c>
      <c r="O206" s="271">
        <f t="shared" si="82"/>
        <v>16800</v>
      </c>
      <c r="P206" s="276">
        <f t="shared" si="83"/>
        <v>1.2</v>
      </c>
      <c r="Q206" s="22">
        <v>350</v>
      </c>
      <c r="R206" s="317">
        <f t="shared" si="84"/>
        <v>894.25000000000011</v>
      </c>
      <c r="S206" s="22"/>
      <c r="T206" s="22"/>
      <c r="U206" s="22" t="str">
        <f t="shared" si="99"/>
        <v/>
      </c>
      <c r="V206" s="280" t="str">
        <f t="shared" si="85"/>
        <v/>
      </c>
      <c r="W206" s="22"/>
      <c r="X206" s="278" t="str">
        <f t="shared" si="86"/>
        <v/>
      </c>
      <c r="Y206" s="264">
        <f t="shared" si="87"/>
        <v>1.0678871090770403</v>
      </c>
      <c r="Z206" s="236">
        <f t="shared" si="88"/>
        <v>3573.5064285714288</v>
      </c>
      <c r="AA206" s="19">
        <f t="shared" si="89"/>
        <v>0.79984360958416489</v>
      </c>
      <c r="AB206" s="236" t="str">
        <f t="shared" si="90"/>
        <v/>
      </c>
      <c r="AC206" s="287" t="str">
        <f t="shared" si="91"/>
        <v/>
      </c>
      <c r="AD206" s="236">
        <f t="shared" si="92"/>
        <v>3573.5064285714288</v>
      </c>
      <c r="AE206" s="19">
        <f t="shared" si="93"/>
        <v>0.79984360958416489</v>
      </c>
      <c r="AF206" s="19"/>
      <c r="AG206" s="359">
        <f t="shared" si="95"/>
        <v>1.2852491159273134</v>
      </c>
      <c r="AH206" s="359">
        <f t="shared" si="96"/>
        <v>6.8571428571428568</v>
      </c>
      <c r="AI206" s="359" t="str">
        <f t="shared" si="97"/>
        <v/>
      </c>
      <c r="AJ206" s="360" t="str">
        <f t="shared" si="98"/>
        <v/>
      </c>
      <c r="AK206" s="360"/>
      <c r="AL206" s="360"/>
    </row>
    <row r="207" spans="1:38" x14ac:dyDescent="0.25">
      <c r="A207" s="8">
        <v>226</v>
      </c>
      <c r="B207" s="269">
        <v>1.5</v>
      </c>
      <c r="C207" s="236">
        <v>1495</v>
      </c>
      <c r="D207" s="236">
        <f t="shared" si="77"/>
        <v>1493.304347826087</v>
      </c>
      <c r="E207" t="str">
        <f t="shared" si="78"/>
        <v>A</v>
      </c>
      <c r="F207" s="264"/>
      <c r="G207" s="383">
        <f t="shared" si="94"/>
        <v>39.236275000000006</v>
      </c>
      <c r="H207" s="2">
        <v>5</v>
      </c>
      <c r="I207" s="236">
        <f t="shared" si="79"/>
        <v>11770.882500000002</v>
      </c>
      <c r="J207" s="236">
        <f t="shared" si="80"/>
        <v>2725.2804347826091</v>
      </c>
      <c r="K207" s="271">
        <v>15000</v>
      </c>
      <c r="L207" s="272">
        <f t="shared" si="81"/>
        <v>0.78472550000000008</v>
      </c>
      <c r="M207" s="22">
        <v>27</v>
      </c>
      <c r="N207" s="22">
        <v>8</v>
      </c>
      <c r="O207" s="271">
        <f t="shared" si="82"/>
        <v>12960</v>
      </c>
      <c r="P207" s="276">
        <f t="shared" si="83"/>
        <v>0.86399999999999999</v>
      </c>
      <c r="Q207" s="22">
        <v>220</v>
      </c>
      <c r="R207" s="317">
        <f t="shared" si="84"/>
        <v>642.4</v>
      </c>
      <c r="S207" s="22"/>
      <c r="T207" s="22"/>
      <c r="U207" s="22" t="str">
        <f t="shared" si="99"/>
        <v/>
      </c>
      <c r="V207" s="280" t="str">
        <f t="shared" si="85"/>
        <v/>
      </c>
      <c r="W207" s="22"/>
      <c r="X207" s="278" t="str">
        <f t="shared" si="86"/>
        <v/>
      </c>
      <c r="Y207" s="264">
        <f t="shared" si="87"/>
        <v>1.1010219497136258</v>
      </c>
      <c r="Z207" s="236">
        <f t="shared" si="88"/>
        <v>2082.880434782609</v>
      </c>
      <c r="AA207" s="19">
        <f t="shared" si="89"/>
        <v>0.76428113899726313</v>
      </c>
      <c r="AB207" s="236" t="str">
        <f t="shared" si="90"/>
        <v/>
      </c>
      <c r="AC207" s="287" t="str">
        <f t="shared" si="91"/>
        <v/>
      </c>
      <c r="AD207" s="236">
        <f t="shared" si="92"/>
        <v>2082.880434782609</v>
      </c>
      <c r="AE207" s="19">
        <f t="shared" si="93"/>
        <v>0.76428113899726313</v>
      </c>
      <c r="AF207" s="19"/>
      <c r="AG207" s="359">
        <f t="shared" si="95"/>
        <v>1.576488077214232</v>
      </c>
      <c r="AH207" s="359">
        <f t="shared" si="96"/>
        <v>7.3636363636363633</v>
      </c>
      <c r="AI207" s="359" t="str">
        <f t="shared" si="97"/>
        <v/>
      </c>
      <c r="AJ207" s="360" t="str">
        <f t="shared" si="98"/>
        <v/>
      </c>
      <c r="AK207" s="360"/>
      <c r="AL207" s="360"/>
    </row>
    <row r="208" spans="1:38" x14ac:dyDescent="0.25">
      <c r="A208" s="8">
        <v>227</v>
      </c>
      <c r="B208" s="269">
        <v>1</v>
      </c>
      <c r="C208" s="236">
        <v>1564</v>
      </c>
      <c r="D208" s="236">
        <f t="shared" si="77"/>
        <v>1344.578947368421</v>
      </c>
      <c r="E208" t="str">
        <f t="shared" si="78"/>
        <v>A</v>
      </c>
      <c r="F208" s="264"/>
      <c r="G208" s="383">
        <f t="shared" si="94"/>
        <v>40.075935999999999</v>
      </c>
      <c r="H208" s="2">
        <v>10</v>
      </c>
      <c r="I208" s="236">
        <f t="shared" si="79"/>
        <v>24045.561600000001</v>
      </c>
      <c r="J208" s="236">
        <f t="shared" si="80"/>
        <v>4907.7131578947365</v>
      </c>
      <c r="K208" s="271">
        <v>21000</v>
      </c>
      <c r="L208" s="272">
        <f t="shared" si="81"/>
        <v>1.145026742857143</v>
      </c>
      <c r="M208" s="22">
        <v>35</v>
      </c>
      <c r="N208" s="22">
        <v>10</v>
      </c>
      <c r="O208" s="271">
        <f t="shared" si="82"/>
        <v>21000</v>
      </c>
      <c r="P208" s="276">
        <f t="shared" si="83"/>
        <v>1</v>
      </c>
      <c r="Q208" s="22">
        <v>590</v>
      </c>
      <c r="R208" s="317">
        <f t="shared" si="84"/>
        <v>2153.5</v>
      </c>
      <c r="S208" s="22"/>
      <c r="T208" s="22"/>
      <c r="U208" s="22" t="str">
        <f t="shared" si="99"/>
        <v/>
      </c>
      <c r="V208" s="280" t="str">
        <f t="shared" si="85"/>
        <v/>
      </c>
      <c r="W208" s="22"/>
      <c r="X208" s="278" t="str">
        <f t="shared" si="86"/>
        <v/>
      </c>
      <c r="Y208" s="264">
        <f t="shared" si="87"/>
        <v>0.87334204745710731</v>
      </c>
      <c r="Z208" s="236">
        <f t="shared" si="88"/>
        <v>2754.2131578947365</v>
      </c>
      <c r="AA208" s="19">
        <f t="shared" si="89"/>
        <v>0.56120092378752884</v>
      </c>
      <c r="AB208" s="236" t="str">
        <f t="shared" si="90"/>
        <v/>
      </c>
      <c r="AC208" s="287" t="str">
        <f t="shared" si="91"/>
        <v/>
      </c>
      <c r="AD208" s="236">
        <f t="shared" si="92"/>
        <v>2754.2131578947365</v>
      </c>
      <c r="AE208" s="19">
        <f t="shared" si="93"/>
        <v>0.56120092378752884</v>
      </c>
      <c r="AF208" s="19"/>
      <c r="AG208" s="359">
        <f t="shared" si="95"/>
        <v>1.7883339351000118</v>
      </c>
      <c r="AH208" s="359">
        <f t="shared" si="96"/>
        <v>3.5593220338983049</v>
      </c>
      <c r="AI208" s="359" t="str">
        <f t="shared" si="97"/>
        <v/>
      </c>
      <c r="AJ208" s="360" t="str">
        <f t="shared" si="98"/>
        <v/>
      </c>
      <c r="AK208" s="360"/>
      <c r="AL208" s="360"/>
    </row>
    <row r="209" spans="1:38" x14ac:dyDescent="0.25">
      <c r="A209" s="8">
        <v>228</v>
      </c>
      <c r="B209" s="269">
        <v>1.5</v>
      </c>
      <c r="C209" s="236">
        <v>2415</v>
      </c>
      <c r="D209" s="236">
        <f t="shared" si="77"/>
        <v>1493.304347826087</v>
      </c>
      <c r="E209" t="str">
        <f t="shared" si="78"/>
        <v>A</v>
      </c>
      <c r="F209" s="264"/>
      <c r="G209" s="383">
        <f t="shared" si="94"/>
        <v>43.385475</v>
      </c>
      <c r="H209" s="2">
        <v>6</v>
      </c>
      <c r="I209" s="236">
        <f t="shared" si="79"/>
        <v>15618.771000000001</v>
      </c>
      <c r="J209" s="236">
        <f t="shared" si="80"/>
        <v>3270.3365217391306</v>
      </c>
      <c r="K209" s="271">
        <v>19000</v>
      </c>
      <c r="L209" s="272">
        <f t="shared" si="81"/>
        <v>0.82204057894736848</v>
      </c>
      <c r="M209" s="22">
        <v>17</v>
      </c>
      <c r="N209" s="22">
        <v>12</v>
      </c>
      <c r="O209" s="271">
        <f t="shared" si="82"/>
        <v>12240</v>
      </c>
      <c r="P209" s="276">
        <f t="shared" si="83"/>
        <v>0.64421052631578946</v>
      </c>
      <c r="Q209" s="22">
        <v>165</v>
      </c>
      <c r="R209" s="317">
        <f t="shared" si="84"/>
        <v>722.7</v>
      </c>
      <c r="S209" s="22"/>
      <c r="T209" s="22"/>
      <c r="U209" s="22" t="str">
        <f t="shared" si="99"/>
        <v/>
      </c>
      <c r="V209" s="280" t="str">
        <f t="shared" si="85"/>
        <v/>
      </c>
      <c r="W209" s="22"/>
      <c r="X209" s="278" t="str">
        <f t="shared" si="86"/>
        <v/>
      </c>
      <c r="Y209" s="264">
        <f t="shared" si="87"/>
        <v>0.78367241571055746</v>
      </c>
      <c r="Z209" s="236">
        <f t="shared" si="88"/>
        <v>2547.6365217391303</v>
      </c>
      <c r="AA209" s="19">
        <f t="shared" si="89"/>
        <v>0.77901356780993414</v>
      </c>
      <c r="AB209" s="236" t="str">
        <f t="shared" si="90"/>
        <v/>
      </c>
      <c r="AC209" s="287" t="str">
        <f t="shared" si="91"/>
        <v/>
      </c>
      <c r="AD209" s="236">
        <f t="shared" si="92"/>
        <v>2547.6365217391303</v>
      </c>
      <c r="AE209" s="19">
        <f t="shared" si="93"/>
        <v>0.77901356780993414</v>
      </c>
      <c r="AF209" s="19"/>
      <c r="AG209" s="359">
        <f t="shared" si="95"/>
        <v>1.7432002416584171</v>
      </c>
      <c r="AH209" s="359">
        <f t="shared" si="96"/>
        <v>6.1818181818181817</v>
      </c>
      <c r="AI209" s="359" t="str">
        <f t="shared" si="97"/>
        <v/>
      </c>
      <c r="AJ209" s="360" t="str">
        <f t="shared" si="98"/>
        <v/>
      </c>
      <c r="AK209" s="360"/>
      <c r="AL209" s="360"/>
    </row>
    <row r="210" spans="1:38" x14ac:dyDescent="0.25">
      <c r="A210" s="8">
        <v>229</v>
      </c>
      <c r="B210" s="269">
        <v>2</v>
      </c>
      <c r="C210" s="236">
        <v>2530</v>
      </c>
      <c r="D210" s="236">
        <f t="shared" si="77"/>
        <v>2040.0714285714287</v>
      </c>
      <c r="E210" t="str">
        <f t="shared" si="78"/>
        <v>A</v>
      </c>
      <c r="F210" s="264"/>
      <c r="G210" s="383">
        <f t="shared" si="94"/>
        <v>42.832900000000002</v>
      </c>
      <c r="H210" s="2">
        <v>4</v>
      </c>
      <c r="I210" s="236">
        <f t="shared" si="79"/>
        <v>10279.896000000001</v>
      </c>
      <c r="J210" s="236">
        <f t="shared" si="80"/>
        <v>2978.5042857142862</v>
      </c>
      <c r="K210" s="271">
        <v>12000</v>
      </c>
      <c r="L210" s="272">
        <f t="shared" si="81"/>
        <v>0.85665800000000003</v>
      </c>
      <c r="M210" s="22">
        <v>22</v>
      </c>
      <c r="N210" s="22">
        <v>12</v>
      </c>
      <c r="O210" s="271">
        <f t="shared" si="82"/>
        <v>15840</v>
      </c>
      <c r="P210" s="276">
        <f t="shared" si="83"/>
        <v>1.32</v>
      </c>
      <c r="Q210" s="22">
        <v>248</v>
      </c>
      <c r="R210" s="317">
        <f t="shared" si="84"/>
        <v>1086.24</v>
      </c>
      <c r="S210" s="22"/>
      <c r="T210" s="22"/>
      <c r="U210" s="22" t="str">
        <f t="shared" si="99"/>
        <v/>
      </c>
      <c r="V210" s="280" t="str">
        <f t="shared" si="85"/>
        <v/>
      </c>
      <c r="W210" s="22"/>
      <c r="X210" s="278" t="str">
        <f t="shared" si="86"/>
        <v/>
      </c>
      <c r="Y210" s="264">
        <f t="shared" si="87"/>
        <v>1.5408716197128842</v>
      </c>
      <c r="Z210" s="236">
        <f t="shared" si="88"/>
        <v>1892.2642857142862</v>
      </c>
      <c r="AA210" s="19">
        <f t="shared" si="89"/>
        <v>0.63530688701376004</v>
      </c>
      <c r="AB210" s="236" t="str">
        <f t="shared" si="90"/>
        <v/>
      </c>
      <c r="AC210" s="287" t="str">
        <f t="shared" si="91"/>
        <v/>
      </c>
      <c r="AD210" s="236">
        <f t="shared" si="92"/>
        <v>1892.2642857142862</v>
      </c>
      <c r="AE210" s="19">
        <f t="shared" si="93"/>
        <v>0.63530688701376004</v>
      </c>
      <c r="AF210" s="19"/>
      <c r="AG210" s="359">
        <f t="shared" si="95"/>
        <v>1.2597470676797031</v>
      </c>
      <c r="AH210" s="359">
        <f t="shared" si="96"/>
        <v>5.32258064516129</v>
      </c>
      <c r="AI210" s="359" t="str">
        <f t="shared" si="97"/>
        <v/>
      </c>
      <c r="AJ210" s="360" t="str">
        <f t="shared" si="98"/>
        <v/>
      </c>
      <c r="AK210" s="360"/>
      <c r="AL210" s="360"/>
    </row>
    <row r="211" spans="1:38" x14ac:dyDescent="0.25">
      <c r="A211" s="8">
        <v>230</v>
      </c>
      <c r="B211" s="269">
        <v>0.75</v>
      </c>
      <c r="C211" s="236">
        <v>1380</v>
      </c>
      <c r="D211" s="236">
        <f t="shared" si="77"/>
        <v>994.76</v>
      </c>
      <c r="E211" t="str">
        <f t="shared" si="78"/>
        <v>B</v>
      </c>
      <c r="F211" s="264">
        <f t="shared" ref="F211:F244" si="100">IF(E211="A", VLOOKUP(B211,$AM$2:$AQ$8,4,0),VLOOKUP(B211,$AM$2:$AQ$8,5,0))</f>
        <v>1.9639999999999997</v>
      </c>
      <c r="G211" s="383">
        <f t="shared" si="94"/>
        <v>37.6464</v>
      </c>
      <c r="H211" s="2">
        <v>5</v>
      </c>
      <c r="I211" s="236">
        <f t="shared" si="79"/>
        <v>11293.92</v>
      </c>
      <c r="J211" s="236">
        <f t="shared" si="80"/>
        <v>1815.4369999999999</v>
      </c>
      <c r="K211" s="271">
        <v>17000</v>
      </c>
      <c r="L211" s="272">
        <f t="shared" si="81"/>
        <v>0.66434823529411768</v>
      </c>
      <c r="M211" s="22">
        <v>15</v>
      </c>
      <c r="N211" s="22">
        <v>18</v>
      </c>
      <c r="O211" s="271">
        <f t="shared" si="82"/>
        <v>16200</v>
      </c>
      <c r="P211" s="276">
        <f t="shared" si="83"/>
        <v>0.95294117647058818</v>
      </c>
      <c r="Q211" s="22">
        <v>242</v>
      </c>
      <c r="R211" s="317">
        <f t="shared" si="84"/>
        <v>1589.94</v>
      </c>
      <c r="S211" s="22">
        <v>25</v>
      </c>
      <c r="T211" s="22">
        <v>2</v>
      </c>
      <c r="U211" s="22">
        <f t="shared" si="99"/>
        <v>3000</v>
      </c>
      <c r="V211" s="280">
        <f t="shared" si="85"/>
        <v>0.17647058823529413</v>
      </c>
      <c r="W211" s="22">
        <v>762</v>
      </c>
      <c r="X211" s="278">
        <f t="shared" si="86"/>
        <v>556.26</v>
      </c>
      <c r="Y211" s="264">
        <f t="shared" si="87"/>
        <v>1.4344001020017849</v>
      </c>
      <c r="Z211" s="236">
        <f t="shared" si="88"/>
        <v>225.49699999999984</v>
      </c>
      <c r="AA211" s="19">
        <f t="shared" si="89"/>
        <v>0.12421086493224488</v>
      </c>
      <c r="AB211" s="236">
        <f t="shared" si="90"/>
        <v>-330.76300000000015</v>
      </c>
      <c r="AC211" s="287">
        <f t="shared" si="91"/>
        <v>1.7000297505206341</v>
      </c>
      <c r="AD211" s="236">
        <f t="shared" si="92"/>
        <v>-330.76300000000015</v>
      </c>
      <c r="AE211" s="19">
        <f t="shared" si="93"/>
        <v>-0.18219470022920112</v>
      </c>
      <c r="AF211" s="319">
        <f>SUM(T211,N211)</f>
        <v>20</v>
      </c>
      <c r="AG211" s="359">
        <f t="shared" si="95"/>
        <v>2.2706823756483976</v>
      </c>
      <c r="AH211" s="359">
        <f t="shared" si="96"/>
        <v>3.71900826446281</v>
      </c>
      <c r="AI211" s="359">
        <f t="shared" si="97"/>
        <v>1.9685039370078741</v>
      </c>
      <c r="AJ211" s="360">
        <f t="shared" si="98"/>
        <v>3.5439578317173166</v>
      </c>
      <c r="AK211" s="360"/>
      <c r="AL211" s="360"/>
    </row>
    <row r="212" spans="1:38" x14ac:dyDescent="0.25">
      <c r="A212" s="8">
        <v>231</v>
      </c>
      <c r="B212" s="269">
        <v>1.5</v>
      </c>
      <c r="C212" s="236">
        <v>2231</v>
      </c>
      <c r="D212" s="236">
        <f t="shared" si="77"/>
        <v>1493.304347826087</v>
      </c>
      <c r="E212" t="str">
        <f t="shared" si="78"/>
        <v>A</v>
      </c>
      <c r="F212" s="264"/>
      <c r="G212" s="383">
        <f t="shared" si="94"/>
        <v>43.774450999999999</v>
      </c>
      <c r="H212" s="2">
        <v>6</v>
      </c>
      <c r="I212" s="236">
        <f t="shared" si="79"/>
        <v>15758.80236</v>
      </c>
      <c r="J212" s="236">
        <f t="shared" si="80"/>
        <v>3270.3365217391306</v>
      </c>
      <c r="K212" s="271">
        <v>10000</v>
      </c>
      <c r="L212" s="272">
        <f t="shared" si="81"/>
        <v>1.5758802359999999</v>
      </c>
      <c r="M212" s="22">
        <v>15</v>
      </c>
      <c r="N212" s="22">
        <v>12</v>
      </c>
      <c r="O212" s="271">
        <f t="shared" si="82"/>
        <v>10800</v>
      </c>
      <c r="P212" s="276">
        <f t="shared" si="83"/>
        <v>1.08</v>
      </c>
      <c r="Q212" s="22">
        <v>125</v>
      </c>
      <c r="R212" s="317">
        <f t="shared" si="84"/>
        <v>547.5</v>
      </c>
      <c r="S212" s="22"/>
      <c r="T212" s="22"/>
      <c r="U212" s="22" t="str">
        <f t="shared" si="99"/>
        <v/>
      </c>
      <c r="V212" s="280" t="str">
        <f t="shared" si="85"/>
        <v/>
      </c>
      <c r="W212" s="22"/>
      <c r="X212" s="278" t="str">
        <f t="shared" si="86"/>
        <v/>
      </c>
      <c r="Y212" s="264">
        <f t="shared" si="87"/>
        <v>0.68533126777535147</v>
      </c>
      <c r="Z212" s="236">
        <f t="shared" si="88"/>
        <v>2722.8365217391306</v>
      </c>
      <c r="AA212" s="19">
        <f t="shared" si="89"/>
        <v>0.83258603621964711</v>
      </c>
      <c r="AB212" s="236" t="str">
        <f t="shared" si="90"/>
        <v/>
      </c>
      <c r="AC212" s="287" t="str">
        <f t="shared" si="91"/>
        <v/>
      </c>
      <c r="AD212" s="236">
        <f t="shared" si="92"/>
        <v>2722.8365217391306</v>
      </c>
      <c r="AE212" s="19">
        <f t="shared" si="93"/>
        <v>0.83258603621964711</v>
      </c>
      <c r="AF212" s="19"/>
      <c r="AG212" s="359">
        <f t="shared" si="95"/>
        <v>1.7588290450125195</v>
      </c>
      <c r="AH212" s="359">
        <f t="shared" si="96"/>
        <v>7.2</v>
      </c>
      <c r="AI212" s="359" t="str">
        <f t="shared" si="97"/>
        <v/>
      </c>
      <c r="AJ212" s="360" t="str">
        <f t="shared" si="98"/>
        <v/>
      </c>
      <c r="AK212" s="360"/>
      <c r="AL212" s="360"/>
    </row>
    <row r="213" spans="1:38" x14ac:dyDescent="0.25">
      <c r="A213" s="8">
        <v>232</v>
      </c>
      <c r="B213" s="269">
        <v>1.5</v>
      </c>
      <c r="C213" s="236">
        <v>2392</v>
      </c>
      <c r="D213" s="236">
        <f t="shared" si="77"/>
        <v>1493.304347826087</v>
      </c>
      <c r="E213" t="str">
        <f t="shared" si="78"/>
        <v>A</v>
      </c>
      <c r="F213" s="264"/>
      <c r="G213" s="383">
        <f t="shared" si="94"/>
        <v>43.467424000000001</v>
      </c>
      <c r="H213" s="2">
        <v>6</v>
      </c>
      <c r="I213" s="236">
        <f t="shared" si="79"/>
        <v>15648.272640000001</v>
      </c>
      <c r="J213" s="236">
        <f t="shared" si="80"/>
        <v>3270.3365217391306</v>
      </c>
      <c r="K213" s="271">
        <v>14000</v>
      </c>
      <c r="L213" s="272">
        <f t="shared" si="81"/>
        <v>1.1177337600000001</v>
      </c>
      <c r="M213" s="22">
        <v>15</v>
      </c>
      <c r="N213" s="22">
        <v>18</v>
      </c>
      <c r="O213" s="271">
        <f t="shared" si="82"/>
        <v>16200</v>
      </c>
      <c r="P213" s="276">
        <f t="shared" si="83"/>
        <v>1.1571428571428573</v>
      </c>
      <c r="Q213" s="22">
        <v>130</v>
      </c>
      <c r="R213" s="317">
        <f t="shared" si="84"/>
        <v>854.09999999999991</v>
      </c>
      <c r="S213" s="22">
        <v>65</v>
      </c>
      <c r="T213" s="22">
        <v>2</v>
      </c>
      <c r="U213" s="22">
        <f t="shared" si="99"/>
        <v>7800</v>
      </c>
      <c r="V213" s="280">
        <f t="shared" si="85"/>
        <v>0.55714285714285716</v>
      </c>
      <c r="W213" s="22">
        <v>1490</v>
      </c>
      <c r="X213" s="278">
        <f t="shared" si="86"/>
        <v>1087.7</v>
      </c>
      <c r="Y213" s="264">
        <f t="shared" si="87"/>
        <v>1.0352580359949557</v>
      </c>
      <c r="Z213" s="236">
        <f t="shared" si="88"/>
        <v>2416.2365217391307</v>
      </c>
      <c r="AA213" s="19">
        <f t="shared" si="89"/>
        <v>0.73883421650264958</v>
      </c>
      <c r="AB213" s="236">
        <f t="shared" si="90"/>
        <v>1328.5365217391306</v>
      </c>
      <c r="AC213" s="287">
        <f t="shared" si="91"/>
        <v>1.5337156088814157</v>
      </c>
      <c r="AD213" s="236">
        <f t="shared" si="92"/>
        <v>1328.5365217391306</v>
      </c>
      <c r="AE213" s="19">
        <f t="shared" si="93"/>
        <v>0.40623847512568184</v>
      </c>
      <c r="AF213" s="319">
        <f>SUM(T213,N213)</f>
        <v>20</v>
      </c>
      <c r="AG213" s="359">
        <f t="shared" si="95"/>
        <v>1.7464928993186979</v>
      </c>
      <c r="AH213" s="359">
        <f t="shared" si="96"/>
        <v>6.9230769230769234</v>
      </c>
      <c r="AI213" s="359">
        <f t="shared" si="97"/>
        <v>2.6174496644295302</v>
      </c>
      <c r="AJ213" s="360">
        <f t="shared" si="98"/>
        <v>6.4925141972121834</v>
      </c>
      <c r="AK213" s="360"/>
      <c r="AL213" s="360"/>
    </row>
    <row r="214" spans="1:38" x14ac:dyDescent="0.25">
      <c r="A214" s="8">
        <v>233</v>
      </c>
      <c r="B214" s="269">
        <v>2.5</v>
      </c>
      <c r="C214" s="236">
        <v>2300</v>
      </c>
      <c r="D214" s="236">
        <f t="shared" si="77"/>
        <v>2182.4</v>
      </c>
      <c r="E214" t="str">
        <f t="shared" si="78"/>
        <v>A</v>
      </c>
      <c r="F214" s="264"/>
      <c r="G214" s="383">
        <f t="shared" si="94"/>
        <v>43.7</v>
      </c>
      <c r="H214" s="2">
        <v>4</v>
      </c>
      <c r="I214" s="236">
        <f t="shared" si="79"/>
        <v>10488</v>
      </c>
      <c r="J214" s="236">
        <f t="shared" si="80"/>
        <v>3186.3039999999996</v>
      </c>
      <c r="K214" s="271">
        <v>8000</v>
      </c>
      <c r="L214" s="272">
        <f t="shared" si="81"/>
        <v>1.3109999999999999</v>
      </c>
      <c r="M214" s="22">
        <v>15</v>
      </c>
      <c r="N214" s="22">
        <v>11</v>
      </c>
      <c r="O214" s="271">
        <f t="shared" si="82"/>
        <v>9900</v>
      </c>
      <c r="P214" s="276">
        <f t="shared" si="83"/>
        <v>1.2375</v>
      </c>
      <c r="Q214" s="22">
        <v>300</v>
      </c>
      <c r="R214" s="317">
        <f t="shared" si="84"/>
        <v>1204.5</v>
      </c>
      <c r="S214" s="22"/>
      <c r="T214" s="22"/>
      <c r="U214" s="22" t="str">
        <f t="shared" si="99"/>
        <v/>
      </c>
      <c r="V214" s="280" t="str">
        <f t="shared" si="85"/>
        <v/>
      </c>
      <c r="W214" s="22"/>
      <c r="X214" s="278" t="str">
        <f t="shared" si="86"/>
        <v/>
      </c>
      <c r="Y214" s="264">
        <f t="shared" si="87"/>
        <v>0.9439359267734555</v>
      </c>
      <c r="Z214" s="236">
        <f t="shared" si="88"/>
        <v>1981.8039999999996</v>
      </c>
      <c r="AA214" s="19">
        <f t="shared" si="89"/>
        <v>0.62197580645161288</v>
      </c>
      <c r="AB214" s="236" t="str">
        <f t="shared" si="90"/>
        <v/>
      </c>
      <c r="AC214" s="287" t="str">
        <f t="shared" si="91"/>
        <v/>
      </c>
      <c r="AD214" s="236">
        <f t="shared" si="92"/>
        <v>1981.8039999999996</v>
      </c>
      <c r="AE214" s="19">
        <f t="shared" si="93"/>
        <v>0.62197580645161288</v>
      </c>
      <c r="AF214" s="19"/>
      <c r="AG214" s="359">
        <f t="shared" si="95"/>
        <v>1.2014296187683284</v>
      </c>
      <c r="AH214" s="359">
        <f t="shared" si="96"/>
        <v>3</v>
      </c>
      <c r="AI214" s="359" t="str">
        <f t="shared" si="97"/>
        <v/>
      </c>
      <c r="AJ214" s="360" t="str">
        <f t="shared" si="98"/>
        <v/>
      </c>
      <c r="AK214" s="360"/>
      <c r="AL214" s="360"/>
    </row>
    <row r="215" spans="1:38" x14ac:dyDescent="0.25">
      <c r="A215" s="8">
        <v>234</v>
      </c>
      <c r="B215" s="269">
        <v>2</v>
      </c>
      <c r="C215" s="236">
        <v>2415</v>
      </c>
      <c r="D215" s="236">
        <f t="shared" si="77"/>
        <v>2040.0714285714287</v>
      </c>
      <c r="E215" t="str">
        <f t="shared" si="78"/>
        <v>A</v>
      </c>
      <c r="F215" s="264"/>
      <c r="G215" s="383">
        <f t="shared" si="94"/>
        <v>43.385475</v>
      </c>
      <c r="H215" s="2">
        <v>8</v>
      </c>
      <c r="I215" s="236">
        <f t="shared" si="79"/>
        <v>20825.027999999998</v>
      </c>
      <c r="J215" s="236">
        <f t="shared" si="80"/>
        <v>5957.0085714285724</v>
      </c>
      <c r="K215" s="271">
        <v>23000</v>
      </c>
      <c r="L215" s="272">
        <f t="shared" si="81"/>
        <v>0.90543599999999991</v>
      </c>
      <c r="M215" s="22">
        <v>21</v>
      </c>
      <c r="N215" s="22">
        <v>18</v>
      </c>
      <c r="O215" s="271">
        <f t="shared" si="82"/>
        <v>22680</v>
      </c>
      <c r="P215" s="276">
        <f t="shared" si="83"/>
        <v>0.98608695652173917</v>
      </c>
      <c r="Q215" s="22">
        <v>145</v>
      </c>
      <c r="R215" s="317">
        <f t="shared" si="84"/>
        <v>952.65</v>
      </c>
      <c r="S215" s="22"/>
      <c r="T215" s="22"/>
      <c r="U215" s="22" t="str">
        <f t="shared" si="99"/>
        <v/>
      </c>
      <c r="V215" s="280" t="str">
        <f t="shared" si="85"/>
        <v/>
      </c>
      <c r="W215" s="22"/>
      <c r="X215" s="278" t="str">
        <f t="shared" si="86"/>
        <v/>
      </c>
      <c r="Y215" s="264">
        <f t="shared" si="87"/>
        <v>1.0890741659507015</v>
      </c>
      <c r="Z215" s="236">
        <f t="shared" si="88"/>
        <v>5004.3585714285728</v>
      </c>
      <c r="AA215" s="19">
        <f t="shared" si="89"/>
        <v>0.84007912888204206</v>
      </c>
      <c r="AB215" s="236" t="str">
        <f t="shared" si="90"/>
        <v/>
      </c>
      <c r="AC215" s="287" t="str">
        <f t="shared" si="91"/>
        <v/>
      </c>
      <c r="AD215" s="236">
        <f t="shared" si="92"/>
        <v>5004.3585714285728</v>
      </c>
      <c r="AE215" s="19">
        <f t="shared" si="93"/>
        <v>0.84007912888204206</v>
      </c>
      <c r="AF215" s="19"/>
      <c r="AG215" s="359">
        <f t="shared" si="95"/>
        <v>1.2759987045271524</v>
      </c>
      <c r="AH215" s="359">
        <f t="shared" si="96"/>
        <v>8.6896551724137936</v>
      </c>
      <c r="AI215" s="359" t="str">
        <f t="shared" si="97"/>
        <v/>
      </c>
      <c r="AJ215" s="360" t="str">
        <f t="shared" si="98"/>
        <v/>
      </c>
      <c r="AK215" s="360"/>
      <c r="AL215" s="360"/>
    </row>
    <row r="216" spans="1:38" x14ac:dyDescent="0.25">
      <c r="A216" s="8">
        <v>235</v>
      </c>
      <c r="B216" s="269">
        <v>0.75</v>
      </c>
      <c r="C216" s="236">
        <v>1380</v>
      </c>
      <c r="D216" s="236">
        <f t="shared" si="77"/>
        <v>994.76</v>
      </c>
      <c r="E216" t="str">
        <f t="shared" si="78"/>
        <v>B</v>
      </c>
      <c r="F216" s="264">
        <f t="shared" si="100"/>
        <v>1.9639999999999997</v>
      </c>
      <c r="G216" s="383">
        <f t="shared" si="94"/>
        <v>37.6464</v>
      </c>
      <c r="H216" s="2">
        <v>4</v>
      </c>
      <c r="I216" s="236">
        <f t="shared" si="79"/>
        <v>9035.1360000000004</v>
      </c>
      <c r="J216" s="236">
        <f t="shared" si="80"/>
        <v>1452.3496</v>
      </c>
      <c r="K216" s="271">
        <v>13000</v>
      </c>
      <c r="L216" s="272">
        <f t="shared" si="81"/>
        <v>0.69501046153846158</v>
      </c>
      <c r="M216" s="22">
        <v>18</v>
      </c>
      <c r="N216" s="22">
        <v>12</v>
      </c>
      <c r="O216" s="271">
        <f t="shared" si="82"/>
        <v>12960</v>
      </c>
      <c r="P216" s="276">
        <f t="shared" si="83"/>
        <v>0.99692307692307691</v>
      </c>
      <c r="Q216" s="22">
        <v>272</v>
      </c>
      <c r="R216" s="317">
        <f t="shared" si="84"/>
        <v>1191.3599999999999</v>
      </c>
      <c r="S216" s="22"/>
      <c r="T216" s="22"/>
      <c r="U216" s="22" t="str">
        <f t="shared" si="99"/>
        <v/>
      </c>
      <c r="V216" s="280" t="str">
        <f t="shared" si="85"/>
        <v/>
      </c>
      <c r="W216" s="22"/>
      <c r="X216" s="278" t="str">
        <f t="shared" si="86"/>
        <v/>
      </c>
      <c r="Y216" s="264">
        <f t="shared" si="87"/>
        <v>1.4344001020017849</v>
      </c>
      <c r="Z216" s="236">
        <f t="shared" si="88"/>
        <v>260.98960000000011</v>
      </c>
      <c r="AA216" s="19">
        <f t="shared" si="89"/>
        <v>0.17970163657565652</v>
      </c>
      <c r="AB216" s="236" t="str">
        <f t="shared" si="90"/>
        <v/>
      </c>
      <c r="AC216" s="287" t="str">
        <f t="shared" si="91"/>
        <v/>
      </c>
      <c r="AD216" s="236">
        <f t="shared" si="92"/>
        <v>260.98960000000011</v>
      </c>
      <c r="AE216" s="19">
        <f t="shared" si="93"/>
        <v>0.17970163657565652</v>
      </c>
      <c r="AF216" s="19"/>
      <c r="AG216" s="359">
        <f t="shared" si="95"/>
        <v>2.2706823756483976</v>
      </c>
      <c r="AH216" s="359">
        <f t="shared" si="96"/>
        <v>3.9705882352941178</v>
      </c>
      <c r="AI216" s="359" t="str">
        <f t="shared" si="97"/>
        <v/>
      </c>
      <c r="AJ216" s="360" t="str">
        <f t="shared" si="98"/>
        <v/>
      </c>
      <c r="AK216" s="360"/>
      <c r="AL216" s="360"/>
    </row>
    <row r="217" spans="1:38" x14ac:dyDescent="0.25">
      <c r="A217" s="8">
        <v>236</v>
      </c>
      <c r="B217" s="269">
        <v>1.5</v>
      </c>
      <c r="C217" s="236">
        <v>2116</v>
      </c>
      <c r="D217" s="236">
        <f t="shared" si="77"/>
        <v>1493.304347826087</v>
      </c>
      <c r="E217" t="str">
        <f t="shared" si="78"/>
        <v>A</v>
      </c>
      <c r="F217" s="264"/>
      <c r="G217" s="383">
        <f t="shared" si="94"/>
        <v>43.708095999999998</v>
      </c>
      <c r="H217" s="2">
        <v>4</v>
      </c>
      <c r="I217" s="236">
        <f t="shared" si="79"/>
        <v>10489.94304</v>
      </c>
      <c r="J217" s="236">
        <f t="shared" si="80"/>
        <v>2180.2243478260871</v>
      </c>
      <c r="K217" s="271">
        <v>14000</v>
      </c>
      <c r="L217" s="272">
        <f t="shared" si="81"/>
        <v>0.74928164571428568</v>
      </c>
      <c r="M217" s="22">
        <v>19</v>
      </c>
      <c r="N217" s="22">
        <v>12</v>
      </c>
      <c r="O217" s="271">
        <f t="shared" si="82"/>
        <v>13680</v>
      </c>
      <c r="P217" s="276">
        <f t="shared" si="83"/>
        <v>0.97714285714285709</v>
      </c>
      <c r="Q217" s="22">
        <v>135</v>
      </c>
      <c r="R217" s="317">
        <f t="shared" si="84"/>
        <v>591.30000000000007</v>
      </c>
      <c r="S217" s="22"/>
      <c r="T217" s="22"/>
      <c r="U217" s="22" t="str">
        <f t="shared" si="99"/>
        <v/>
      </c>
      <c r="V217" s="280" t="str">
        <f t="shared" si="85"/>
        <v/>
      </c>
      <c r="W217" s="22"/>
      <c r="X217" s="278" t="str">
        <f t="shared" si="86"/>
        <v/>
      </c>
      <c r="Y217" s="264">
        <f t="shared" si="87"/>
        <v>1.3041062232498071</v>
      </c>
      <c r="Z217" s="236">
        <f t="shared" si="88"/>
        <v>1588.9243478260869</v>
      </c>
      <c r="AA217" s="19">
        <f t="shared" si="89"/>
        <v>0.72878937867582827</v>
      </c>
      <c r="AB217" s="236" t="str">
        <f t="shared" si="90"/>
        <v/>
      </c>
      <c r="AC217" s="287" t="str">
        <f t="shared" si="91"/>
        <v/>
      </c>
      <c r="AD217" s="236">
        <f t="shared" si="92"/>
        <v>1588.9243478260869</v>
      </c>
      <c r="AE217" s="19">
        <f t="shared" si="93"/>
        <v>0.72878937867582827</v>
      </c>
      <c r="AF217" s="19"/>
      <c r="AG217" s="359">
        <f t="shared" si="95"/>
        <v>1.7561629441565247</v>
      </c>
      <c r="AH217" s="359">
        <f t="shared" si="96"/>
        <v>8.4444444444444446</v>
      </c>
      <c r="AI217" s="359" t="str">
        <f t="shared" si="97"/>
        <v/>
      </c>
      <c r="AJ217" s="360" t="str">
        <f t="shared" si="98"/>
        <v/>
      </c>
      <c r="AK217" s="360"/>
      <c r="AL217" s="360"/>
    </row>
    <row r="218" spans="1:38" x14ac:dyDescent="0.25">
      <c r="A218" s="8">
        <v>237</v>
      </c>
      <c r="B218" s="269">
        <v>1.5</v>
      </c>
      <c r="C218" s="236">
        <v>2415</v>
      </c>
      <c r="D218" s="236">
        <f t="shared" si="77"/>
        <v>1493.304347826087</v>
      </c>
      <c r="E218" t="str">
        <f t="shared" si="78"/>
        <v>A</v>
      </c>
      <c r="F218" s="264"/>
      <c r="G218" s="383">
        <f t="shared" si="94"/>
        <v>43.385475</v>
      </c>
      <c r="H218" s="2">
        <v>5</v>
      </c>
      <c r="I218" s="236">
        <f t="shared" si="79"/>
        <v>13015.642499999998</v>
      </c>
      <c r="J218" s="236">
        <f t="shared" si="80"/>
        <v>2725.2804347826091</v>
      </c>
      <c r="K218" s="271">
        <v>17000</v>
      </c>
      <c r="L218" s="272">
        <f t="shared" si="81"/>
        <v>0.76562602941176461</v>
      </c>
      <c r="M218" s="22">
        <v>15</v>
      </c>
      <c r="N218" s="22">
        <v>18</v>
      </c>
      <c r="O218" s="271">
        <f t="shared" si="82"/>
        <v>16200</v>
      </c>
      <c r="P218" s="276">
        <f t="shared" si="83"/>
        <v>0.95294117647058818</v>
      </c>
      <c r="Q218" s="22">
        <v>123</v>
      </c>
      <c r="R218" s="317">
        <f t="shared" si="84"/>
        <v>808.11</v>
      </c>
      <c r="S218" s="22">
        <v>60</v>
      </c>
      <c r="T218" s="22">
        <v>2</v>
      </c>
      <c r="U218" s="22">
        <f t="shared" si="99"/>
        <v>7200</v>
      </c>
      <c r="V218" s="280">
        <f t="shared" si="85"/>
        <v>0.42352941176470588</v>
      </c>
      <c r="W218" s="22">
        <v>900</v>
      </c>
      <c r="X218" s="278">
        <f t="shared" si="86"/>
        <v>657</v>
      </c>
      <c r="Y218" s="264">
        <f t="shared" si="87"/>
        <v>1.2446561896579444</v>
      </c>
      <c r="Z218" s="236">
        <f t="shared" si="88"/>
        <v>1917.1704347826089</v>
      </c>
      <c r="AA218" s="19">
        <f t="shared" si="89"/>
        <v>0.70347638735223894</v>
      </c>
      <c r="AB218" s="236">
        <f t="shared" si="90"/>
        <v>1260.1704347826089</v>
      </c>
      <c r="AC218" s="287">
        <f t="shared" si="91"/>
        <v>1.7978367183948085</v>
      </c>
      <c r="AD218" s="236">
        <f t="shared" si="92"/>
        <v>1260.1704347826089</v>
      </c>
      <c r="AE218" s="19">
        <f t="shared" si="93"/>
        <v>0.46240027950853085</v>
      </c>
      <c r="AF218" s="319">
        <f>SUM(T218,N218)</f>
        <v>20</v>
      </c>
      <c r="AG218" s="359">
        <f t="shared" si="95"/>
        <v>1.7432002416584171</v>
      </c>
      <c r="AH218" s="359">
        <f t="shared" si="96"/>
        <v>7.3170731707317076</v>
      </c>
      <c r="AI218" s="359">
        <f t="shared" si="97"/>
        <v>4</v>
      </c>
      <c r="AJ218" s="360">
        <f t="shared" si="98"/>
        <v>6.9853658536585375</v>
      </c>
      <c r="AK218" s="360"/>
      <c r="AL218" s="360"/>
    </row>
    <row r="219" spans="1:38" x14ac:dyDescent="0.25">
      <c r="A219" s="8">
        <v>238</v>
      </c>
      <c r="B219" s="269">
        <v>1.5</v>
      </c>
      <c r="C219" s="236">
        <v>2116</v>
      </c>
      <c r="D219" s="236">
        <f t="shared" si="77"/>
        <v>1493.304347826087</v>
      </c>
      <c r="E219" t="str">
        <f t="shared" si="78"/>
        <v>A</v>
      </c>
      <c r="F219" s="264"/>
      <c r="G219" s="383">
        <f t="shared" si="94"/>
        <v>43.708095999999998</v>
      </c>
      <c r="H219" s="2">
        <v>4</v>
      </c>
      <c r="I219" s="236">
        <f t="shared" si="79"/>
        <v>10489.94304</v>
      </c>
      <c r="J219" s="236">
        <f t="shared" si="80"/>
        <v>2180.2243478260871</v>
      </c>
      <c r="K219" s="271">
        <v>19000</v>
      </c>
      <c r="L219" s="272">
        <f t="shared" si="81"/>
        <v>0.55210226526315787</v>
      </c>
      <c r="M219" s="22">
        <v>17</v>
      </c>
      <c r="N219" s="22">
        <v>18</v>
      </c>
      <c r="O219" s="271">
        <f t="shared" si="82"/>
        <v>18360</v>
      </c>
      <c r="P219" s="276">
        <f t="shared" si="83"/>
        <v>0.96631578947368424</v>
      </c>
      <c r="Q219" s="22">
        <v>142</v>
      </c>
      <c r="R219" s="317">
        <f t="shared" si="84"/>
        <v>932.94</v>
      </c>
      <c r="S219" s="22"/>
      <c r="T219" s="22"/>
      <c r="U219" s="22" t="str">
        <f t="shared" si="99"/>
        <v/>
      </c>
      <c r="V219" s="280" t="str">
        <f t="shared" si="85"/>
        <v/>
      </c>
      <c r="W219" s="22"/>
      <c r="X219" s="278" t="str">
        <f t="shared" si="86"/>
        <v/>
      </c>
      <c r="Y219" s="264">
        <f t="shared" si="87"/>
        <v>1.7502478259405307</v>
      </c>
      <c r="Z219" s="236">
        <f t="shared" si="88"/>
        <v>1247.284347826087</v>
      </c>
      <c r="AA219" s="19">
        <f t="shared" si="89"/>
        <v>0.57208990857741804</v>
      </c>
      <c r="AB219" s="236" t="str">
        <f t="shared" si="90"/>
        <v/>
      </c>
      <c r="AC219" s="287" t="str">
        <f t="shared" si="91"/>
        <v/>
      </c>
      <c r="AD219" s="236">
        <f t="shared" si="92"/>
        <v>1247.284347826087</v>
      </c>
      <c r="AE219" s="19">
        <f t="shared" si="93"/>
        <v>0.57208990857741804</v>
      </c>
      <c r="AF219" s="19"/>
      <c r="AG219" s="359">
        <f t="shared" si="95"/>
        <v>1.7561629441565247</v>
      </c>
      <c r="AH219" s="359">
        <f t="shared" si="96"/>
        <v>7.183098591549296</v>
      </c>
      <c r="AI219" s="359" t="str">
        <f t="shared" si="97"/>
        <v/>
      </c>
      <c r="AJ219" s="360" t="str">
        <f t="shared" si="98"/>
        <v/>
      </c>
      <c r="AK219" s="360"/>
      <c r="AL219" s="360"/>
    </row>
    <row r="220" spans="1:38" x14ac:dyDescent="0.25">
      <c r="A220" s="8">
        <v>239</v>
      </c>
      <c r="B220" s="269">
        <v>1.5</v>
      </c>
      <c r="C220" s="236">
        <v>1794</v>
      </c>
      <c r="D220" s="236">
        <f t="shared" si="77"/>
        <v>1493.304347826087</v>
      </c>
      <c r="E220" t="str">
        <f t="shared" si="78"/>
        <v>A</v>
      </c>
      <c r="F220" s="264"/>
      <c r="G220" s="383">
        <f t="shared" si="94"/>
        <v>42.255876000000001</v>
      </c>
      <c r="H220" s="2">
        <v>7</v>
      </c>
      <c r="I220" s="236">
        <f t="shared" si="79"/>
        <v>17747.467919999999</v>
      </c>
      <c r="J220" s="236">
        <f t="shared" si="80"/>
        <v>3815.3926086956517</v>
      </c>
      <c r="K220" s="271">
        <v>21000</v>
      </c>
      <c r="L220" s="272">
        <f t="shared" si="81"/>
        <v>0.84511751999999996</v>
      </c>
      <c r="M220" s="22">
        <v>29</v>
      </c>
      <c r="N220" s="22">
        <v>12</v>
      </c>
      <c r="O220" s="271">
        <f t="shared" si="82"/>
        <v>20880</v>
      </c>
      <c r="P220" s="276">
        <f t="shared" si="83"/>
        <v>0.99428571428571433</v>
      </c>
      <c r="Q220" s="22">
        <v>528</v>
      </c>
      <c r="R220" s="317">
        <f t="shared" si="84"/>
        <v>2312.6400000000003</v>
      </c>
      <c r="S220" s="22"/>
      <c r="T220" s="22"/>
      <c r="U220" s="22" t="str">
        <f t="shared" si="99"/>
        <v/>
      </c>
      <c r="V220" s="280" t="str">
        <f t="shared" si="85"/>
        <v/>
      </c>
      <c r="W220" s="22"/>
      <c r="X220" s="278" t="str">
        <f t="shared" si="86"/>
        <v/>
      </c>
      <c r="Y220" s="264">
        <f t="shared" si="87"/>
        <v>1.1765058595468645</v>
      </c>
      <c r="Z220" s="236">
        <f t="shared" si="88"/>
        <v>1502.7526086956514</v>
      </c>
      <c r="AA220" s="19">
        <f t="shared" si="89"/>
        <v>0.39386578599296224</v>
      </c>
      <c r="AB220" s="236" t="str">
        <f t="shared" si="90"/>
        <v/>
      </c>
      <c r="AC220" s="287" t="str">
        <f t="shared" si="91"/>
        <v/>
      </c>
      <c r="AD220" s="236">
        <f t="shared" si="92"/>
        <v>1502.7526086956514</v>
      </c>
      <c r="AE220" s="19">
        <f t="shared" si="93"/>
        <v>0.39386578599296224</v>
      </c>
      <c r="AF220" s="19"/>
      <c r="AG220" s="359">
        <f t="shared" si="95"/>
        <v>1.69781368660106</v>
      </c>
      <c r="AH220" s="359">
        <f t="shared" si="96"/>
        <v>3.2954545454545454</v>
      </c>
      <c r="AI220" s="359" t="str">
        <f t="shared" si="97"/>
        <v/>
      </c>
      <c r="AJ220" s="360" t="str">
        <f t="shared" si="98"/>
        <v/>
      </c>
      <c r="AK220" s="360"/>
      <c r="AL220" s="360"/>
    </row>
    <row r="221" spans="1:38" x14ac:dyDescent="0.25">
      <c r="A221" s="8">
        <v>240</v>
      </c>
      <c r="B221" s="269">
        <v>1</v>
      </c>
      <c r="C221" s="236">
        <v>1794</v>
      </c>
      <c r="D221" s="236">
        <f t="shared" si="77"/>
        <v>1344.578947368421</v>
      </c>
      <c r="E221" t="str">
        <f t="shared" si="78"/>
        <v>A</v>
      </c>
      <c r="F221" s="264"/>
      <c r="G221" s="383">
        <f t="shared" si="94"/>
        <v>42.255876000000001</v>
      </c>
      <c r="H221" s="2">
        <v>5</v>
      </c>
      <c r="I221" s="236">
        <f t="shared" si="79"/>
        <v>12676.7628</v>
      </c>
      <c r="J221" s="236">
        <f t="shared" si="80"/>
        <v>2453.8565789473682</v>
      </c>
      <c r="K221" s="271">
        <v>15000</v>
      </c>
      <c r="L221" s="272">
        <f t="shared" si="81"/>
        <v>0.84511752000000007</v>
      </c>
      <c r="M221" s="22">
        <v>15</v>
      </c>
      <c r="N221" s="22">
        <v>18</v>
      </c>
      <c r="O221" s="271">
        <f t="shared" si="82"/>
        <v>16200</v>
      </c>
      <c r="P221" s="276">
        <f t="shared" si="83"/>
        <v>1.08</v>
      </c>
      <c r="Q221" s="22">
        <v>131</v>
      </c>
      <c r="R221" s="317">
        <f t="shared" si="84"/>
        <v>860.67000000000007</v>
      </c>
      <c r="S221" s="22"/>
      <c r="T221" s="22"/>
      <c r="U221" s="22" t="str">
        <f t="shared" si="99"/>
        <v/>
      </c>
      <c r="V221" s="280" t="str">
        <f t="shared" si="85"/>
        <v/>
      </c>
      <c r="W221" s="22"/>
      <c r="X221" s="278" t="str">
        <f t="shared" si="86"/>
        <v/>
      </c>
      <c r="Y221" s="264">
        <f t="shared" si="87"/>
        <v>1.2779287784733182</v>
      </c>
      <c r="Z221" s="236">
        <f t="shared" si="88"/>
        <v>1593.1865789473682</v>
      </c>
      <c r="AA221" s="19">
        <f t="shared" si="89"/>
        <v>0.64925822992915017</v>
      </c>
      <c r="AB221" s="236" t="str">
        <f t="shared" si="90"/>
        <v/>
      </c>
      <c r="AC221" s="287" t="str">
        <f t="shared" si="91"/>
        <v/>
      </c>
      <c r="AD221" s="236">
        <f t="shared" si="92"/>
        <v>1593.1865789473682</v>
      </c>
      <c r="AE221" s="19">
        <f t="shared" si="93"/>
        <v>0.64925822992915017</v>
      </c>
      <c r="AF221" s="19"/>
      <c r="AG221" s="359">
        <f t="shared" si="95"/>
        <v>1.8856107816964811</v>
      </c>
      <c r="AH221" s="359">
        <f t="shared" si="96"/>
        <v>6.8702290076335881</v>
      </c>
      <c r="AI221" s="359" t="str">
        <f t="shared" si="97"/>
        <v/>
      </c>
      <c r="AJ221" s="360" t="str">
        <f t="shared" si="98"/>
        <v/>
      </c>
      <c r="AK221" s="360"/>
      <c r="AL221" s="360"/>
    </row>
    <row r="222" spans="1:38" x14ac:dyDescent="0.25">
      <c r="A222" s="8">
        <v>241</v>
      </c>
      <c r="B222" s="269">
        <v>2</v>
      </c>
      <c r="C222" s="236">
        <v>2760</v>
      </c>
      <c r="D222" s="236">
        <f t="shared" si="77"/>
        <v>2040.0714285714287</v>
      </c>
      <c r="E222" t="str">
        <f t="shared" si="78"/>
        <v>A</v>
      </c>
      <c r="F222" s="264"/>
      <c r="G222" s="383">
        <f t="shared" si="94"/>
        <v>41.013599999999997</v>
      </c>
      <c r="H222" s="2">
        <v>6</v>
      </c>
      <c r="I222" s="236">
        <f t="shared" si="79"/>
        <v>14764.895999999999</v>
      </c>
      <c r="J222" s="236">
        <f t="shared" si="80"/>
        <v>4467.7564285714288</v>
      </c>
      <c r="K222" s="271">
        <v>19000</v>
      </c>
      <c r="L222" s="272">
        <f t="shared" si="81"/>
        <v>0.77709978947368419</v>
      </c>
      <c r="M222" s="22">
        <v>15</v>
      </c>
      <c r="N222" s="22">
        <v>12</v>
      </c>
      <c r="O222" s="271">
        <f t="shared" si="82"/>
        <v>10800</v>
      </c>
      <c r="P222" s="276">
        <f t="shared" si="83"/>
        <v>0.56842105263157894</v>
      </c>
      <c r="Q222" s="22">
        <v>168</v>
      </c>
      <c r="R222" s="317">
        <f t="shared" si="84"/>
        <v>735.84</v>
      </c>
      <c r="S222" s="22"/>
      <c r="T222" s="22"/>
      <c r="U222" s="22" t="str">
        <f t="shared" si="99"/>
        <v/>
      </c>
      <c r="V222" s="280" t="str">
        <f t="shared" si="85"/>
        <v/>
      </c>
      <c r="W222" s="22"/>
      <c r="X222" s="278" t="str">
        <f t="shared" si="86"/>
        <v/>
      </c>
      <c r="Y222" s="264">
        <f t="shared" si="87"/>
        <v>0.73146468488501371</v>
      </c>
      <c r="Z222" s="236">
        <f t="shared" si="88"/>
        <v>3731.9164285714287</v>
      </c>
      <c r="AA222" s="19">
        <f t="shared" si="89"/>
        <v>0.8352998844578271</v>
      </c>
      <c r="AB222" s="236" t="str">
        <f t="shared" si="90"/>
        <v/>
      </c>
      <c r="AC222" s="287" t="str">
        <f t="shared" si="91"/>
        <v/>
      </c>
      <c r="AD222" s="236">
        <f t="shared" si="92"/>
        <v>3731.9164285714287</v>
      </c>
      <c r="AE222" s="19">
        <f t="shared" si="93"/>
        <v>0.8352998844578271</v>
      </c>
      <c r="AF222" s="19"/>
      <c r="AG222" s="359">
        <f t="shared" si="95"/>
        <v>1.2062401176429396</v>
      </c>
      <c r="AH222" s="359">
        <f t="shared" si="96"/>
        <v>5.3571428571428568</v>
      </c>
      <c r="AI222" s="359" t="str">
        <f t="shared" si="97"/>
        <v/>
      </c>
      <c r="AJ222" s="360" t="str">
        <f t="shared" si="98"/>
        <v/>
      </c>
      <c r="AK222" s="360"/>
      <c r="AL222" s="360"/>
    </row>
    <row r="223" spans="1:38" x14ac:dyDescent="0.25">
      <c r="A223" s="8">
        <v>242</v>
      </c>
      <c r="B223" s="269">
        <v>1.5</v>
      </c>
      <c r="C223" s="236">
        <v>2599</v>
      </c>
      <c r="D223" s="236">
        <f t="shared" si="77"/>
        <v>1493.304347826087</v>
      </c>
      <c r="E223" t="str">
        <f t="shared" si="78"/>
        <v>A</v>
      </c>
      <c r="F223" s="264"/>
      <c r="G223" s="383">
        <f t="shared" si="94"/>
        <v>42.387090999999998</v>
      </c>
      <c r="H223" s="2">
        <v>3</v>
      </c>
      <c r="I223" s="236">
        <f t="shared" si="79"/>
        <v>7629.6763799999999</v>
      </c>
      <c r="J223" s="236">
        <f t="shared" si="80"/>
        <v>1635.1682608695653</v>
      </c>
      <c r="K223" s="271">
        <v>16000</v>
      </c>
      <c r="L223" s="272">
        <f t="shared" si="81"/>
        <v>0.47685477375000002</v>
      </c>
      <c r="M223" s="22">
        <v>15</v>
      </c>
      <c r="N223" s="22">
        <v>12</v>
      </c>
      <c r="O223" s="271">
        <f t="shared" si="82"/>
        <v>10800</v>
      </c>
      <c r="P223" s="276">
        <f t="shared" si="83"/>
        <v>0.67500000000000004</v>
      </c>
      <c r="Q223" s="22">
        <v>132</v>
      </c>
      <c r="R223" s="317">
        <f t="shared" si="84"/>
        <v>578.16000000000008</v>
      </c>
      <c r="S223" s="22"/>
      <c r="T223" s="22"/>
      <c r="U223" s="22" t="str">
        <f t="shared" si="99"/>
        <v/>
      </c>
      <c r="V223" s="280" t="str">
        <f t="shared" si="85"/>
        <v/>
      </c>
      <c r="W223" s="22"/>
      <c r="X223" s="278" t="str">
        <f t="shared" si="86"/>
        <v/>
      </c>
      <c r="Y223" s="264">
        <f t="shared" si="87"/>
        <v>1.4155253069855631</v>
      </c>
      <c r="Z223" s="236">
        <f t="shared" si="88"/>
        <v>1057.0082608695652</v>
      </c>
      <c r="AA223" s="19">
        <f t="shared" si="89"/>
        <v>0.64642170849589464</v>
      </c>
      <c r="AB223" s="236" t="str">
        <f t="shared" si="90"/>
        <v/>
      </c>
      <c r="AC223" s="287" t="str">
        <f t="shared" si="91"/>
        <v/>
      </c>
      <c r="AD223" s="236">
        <f t="shared" si="92"/>
        <v>1057.0082608695652</v>
      </c>
      <c r="AE223" s="19">
        <f t="shared" si="93"/>
        <v>0.64642170849589464</v>
      </c>
      <c r="AF223" s="19"/>
      <c r="AG223" s="359">
        <f t="shared" si="95"/>
        <v>1.7030858201828449</v>
      </c>
      <c r="AH223" s="359">
        <f t="shared" si="96"/>
        <v>6.8181818181818183</v>
      </c>
      <c r="AI223" s="359" t="str">
        <f t="shared" si="97"/>
        <v/>
      </c>
      <c r="AJ223" s="360" t="str">
        <f t="shared" si="98"/>
        <v/>
      </c>
      <c r="AK223" s="360"/>
      <c r="AL223" s="360"/>
    </row>
    <row r="224" spans="1:38" x14ac:dyDescent="0.25">
      <c r="A224" s="8">
        <v>243</v>
      </c>
      <c r="B224" s="269">
        <v>1.5</v>
      </c>
      <c r="C224" s="236">
        <v>2300</v>
      </c>
      <c r="D224" s="236">
        <f t="shared" si="77"/>
        <v>1493.304347826087</v>
      </c>
      <c r="E224" t="str">
        <f t="shared" si="78"/>
        <v>A</v>
      </c>
      <c r="F224" s="264"/>
      <c r="G224" s="383">
        <f t="shared" si="94"/>
        <v>43.7</v>
      </c>
      <c r="H224" s="2">
        <v>4</v>
      </c>
      <c r="I224" s="236">
        <f t="shared" si="79"/>
        <v>10488</v>
      </c>
      <c r="J224" s="236">
        <f t="shared" si="80"/>
        <v>2180.2243478260871</v>
      </c>
      <c r="K224" s="271">
        <v>14000</v>
      </c>
      <c r="L224" s="272">
        <f t="shared" si="81"/>
        <v>0.74914285714285711</v>
      </c>
      <c r="M224" s="22">
        <v>15</v>
      </c>
      <c r="N224" s="22">
        <v>18</v>
      </c>
      <c r="O224" s="271">
        <f t="shared" si="82"/>
        <v>16200</v>
      </c>
      <c r="P224" s="276">
        <f t="shared" si="83"/>
        <v>1.1571428571428573</v>
      </c>
      <c r="Q224" s="22">
        <v>221</v>
      </c>
      <c r="R224" s="317">
        <f t="shared" si="84"/>
        <v>1451.97</v>
      </c>
      <c r="S224" s="22"/>
      <c r="T224" s="22"/>
      <c r="U224" s="22" t="str">
        <f t="shared" si="99"/>
        <v/>
      </c>
      <c r="V224" s="280" t="str">
        <f t="shared" si="85"/>
        <v/>
      </c>
      <c r="W224" s="22"/>
      <c r="X224" s="278" t="str">
        <f t="shared" si="86"/>
        <v/>
      </c>
      <c r="Y224" s="264">
        <f t="shared" si="87"/>
        <v>1.5446224256292909</v>
      </c>
      <c r="Z224" s="236">
        <f t="shared" si="88"/>
        <v>728.25434782608704</v>
      </c>
      <c r="AA224" s="19">
        <f t="shared" si="89"/>
        <v>0.33402725208175627</v>
      </c>
      <c r="AB224" s="236" t="str">
        <f t="shared" si="90"/>
        <v/>
      </c>
      <c r="AC224" s="287" t="str">
        <f t="shared" si="91"/>
        <v/>
      </c>
      <c r="AD224" s="236">
        <f t="shared" si="92"/>
        <v>728.25434782608704</v>
      </c>
      <c r="AE224" s="19">
        <f t="shared" si="93"/>
        <v>0.33402725208175627</v>
      </c>
      <c r="AF224" s="19"/>
      <c r="AG224" s="359">
        <f t="shared" si="95"/>
        <v>1.755837652128341</v>
      </c>
      <c r="AH224" s="359">
        <f t="shared" si="96"/>
        <v>4.0723981900452486</v>
      </c>
      <c r="AI224" s="359" t="str">
        <f t="shared" si="97"/>
        <v/>
      </c>
      <c r="AJ224" s="360" t="str">
        <f t="shared" si="98"/>
        <v/>
      </c>
      <c r="AK224" s="360"/>
      <c r="AL224" s="360"/>
    </row>
    <row r="225" spans="1:38" x14ac:dyDescent="0.25">
      <c r="A225" s="8">
        <v>244</v>
      </c>
      <c r="B225" s="269">
        <v>2</v>
      </c>
      <c r="C225" s="236">
        <v>1242</v>
      </c>
      <c r="D225" s="236">
        <f t="shared" si="77"/>
        <v>2040.0714285714287</v>
      </c>
      <c r="E225" t="str">
        <f t="shared" si="78"/>
        <v>A</v>
      </c>
      <c r="F225" s="264"/>
      <c r="G225" s="383">
        <f t="shared" si="94"/>
        <v>35.424323999999999</v>
      </c>
      <c r="H225" s="2">
        <v>8</v>
      </c>
      <c r="I225" s="236">
        <f t="shared" si="79"/>
        <v>17003.675520000001</v>
      </c>
      <c r="J225" s="236">
        <f t="shared" si="80"/>
        <v>5957.0085714285724</v>
      </c>
      <c r="K225" s="271">
        <v>16000</v>
      </c>
      <c r="L225" s="272">
        <f t="shared" si="81"/>
        <v>1.0627297200000001</v>
      </c>
      <c r="M225" s="22">
        <v>15</v>
      </c>
      <c r="N225" s="22">
        <v>18</v>
      </c>
      <c r="O225" s="271">
        <f t="shared" si="82"/>
        <v>16200</v>
      </c>
      <c r="P225" s="276">
        <f t="shared" si="83"/>
        <v>1.0125</v>
      </c>
      <c r="Q225" s="22">
        <v>165</v>
      </c>
      <c r="R225" s="317">
        <f t="shared" si="84"/>
        <v>1084.0500000000002</v>
      </c>
      <c r="S225" s="22">
        <v>35</v>
      </c>
      <c r="T225" s="22">
        <v>2</v>
      </c>
      <c r="U225" s="22">
        <f t="shared" si="99"/>
        <v>4200</v>
      </c>
      <c r="V225" s="280">
        <f t="shared" si="85"/>
        <v>0.26250000000000001</v>
      </c>
      <c r="W225" s="22">
        <v>527</v>
      </c>
      <c r="X225" s="278">
        <f t="shared" si="86"/>
        <v>384.71000000000004</v>
      </c>
      <c r="Y225" s="264">
        <f t="shared" si="87"/>
        <v>0.95273518839766691</v>
      </c>
      <c r="Z225" s="236">
        <f t="shared" si="88"/>
        <v>4872.9585714285722</v>
      </c>
      <c r="AA225" s="19">
        <f t="shared" si="89"/>
        <v>0.81802107769335808</v>
      </c>
      <c r="AB225" s="236">
        <f t="shared" si="90"/>
        <v>4488.2485714285722</v>
      </c>
      <c r="AC225" s="287">
        <f t="shared" si="91"/>
        <v>1.1997406076118768</v>
      </c>
      <c r="AD225" s="236">
        <f t="shared" si="92"/>
        <v>4488.2485714285722</v>
      </c>
      <c r="AE225" s="19">
        <f t="shared" si="93"/>
        <v>0.75344000560204472</v>
      </c>
      <c r="AF225" s="319">
        <f>SUM(T225,N225)</f>
        <v>20</v>
      </c>
      <c r="AG225" s="359">
        <f t="shared" si="95"/>
        <v>1.0418554028220299</v>
      </c>
      <c r="AH225" s="359">
        <f t="shared" si="96"/>
        <v>5.4545454545454541</v>
      </c>
      <c r="AI225" s="359">
        <f t="shared" si="97"/>
        <v>3.9848197343453511</v>
      </c>
      <c r="AJ225" s="360">
        <f t="shared" si="98"/>
        <v>5.3075728825254433</v>
      </c>
      <c r="AK225" s="360"/>
      <c r="AL225" s="360"/>
    </row>
    <row r="226" spans="1:38" x14ac:dyDescent="0.25">
      <c r="A226" s="8">
        <v>245</v>
      </c>
      <c r="B226" s="269">
        <v>2</v>
      </c>
      <c r="C226" s="236">
        <v>2415</v>
      </c>
      <c r="D226" s="236">
        <f t="shared" si="77"/>
        <v>2040.0714285714287</v>
      </c>
      <c r="E226" t="str">
        <f t="shared" si="78"/>
        <v>A</v>
      </c>
      <c r="F226" s="264"/>
      <c r="G226" s="383">
        <f t="shared" si="94"/>
        <v>43.385475</v>
      </c>
      <c r="H226" s="2">
        <v>4</v>
      </c>
      <c r="I226" s="236">
        <f t="shared" si="79"/>
        <v>10412.513999999999</v>
      </c>
      <c r="J226" s="236">
        <f t="shared" si="80"/>
        <v>2978.5042857142862</v>
      </c>
      <c r="K226" s="271">
        <v>18000</v>
      </c>
      <c r="L226" s="272">
        <f t="shared" si="81"/>
        <v>0.5784729999999999</v>
      </c>
      <c r="M226" s="22">
        <v>15</v>
      </c>
      <c r="N226" s="22">
        <v>18</v>
      </c>
      <c r="O226" s="271">
        <f t="shared" si="82"/>
        <v>16200</v>
      </c>
      <c r="P226" s="276">
        <f t="shared" si="83"/>
        <v>0.9</v>
      </c>
      <c r="Q226" s="22">
        <v>130</v>
      </c>
      <c r="R226" s="317">
        <f t="shared" si="84"/>
        <v>854.09999999999991</v>
      </c>
      <c r="S226" s="22"/>
      <c r="T226" s="22"/>
      <c r="U226" s="22" t="str">
        <f t="shared" si="99"/>
        <v/>
      </c>
      <c r="V226" s="280" t="str">
        <f t="shared" si="85"/>
        <v/>
      </c>
      <c r="W226" s="22"/>
      <c r="X226" s="278" t="str">
        <f t="shared" si="86"/>
        <v/>
      </c>
      <c r="Y226" s="264">
        <f t="shared" si="87"/>
        <v>1.5558202370724306</v>
      </c>
      <c r="Z226" s="236">
        <f t="shared" si="88"/>
        <v>2124.4042857142863</v>
      </c>
      <c r="AA226" s="19">
        <f t="shared" si="89"/>
        <v>0.71324533454710981</v>
      </c>
      <c r="AB226" s="236" t="str">
        <f t="shared" si="90"/>
        <v/>
      </c>
      <c r="AC226" s="287" t="str">
        <f t="shared" si="91"/>
        <v/>
      </c>
      <c r="AD226" s="236">
        <f t="shared" si="92"/>
        <v>2124.4042857142863</v>
      </c>
      <c r="AE226" s="19">
        <f t="shared" si="93"/>
        <v>0.71324533454710981</v>
      </c>
      <c r="AF226" s="19"/>
      <c r="AG226" s="359">
        <f t="shared" si="95"/>
        <v>1.2759987045271524</v>
      </c>
      <c r="AH226" s="359">
        <f t="shared" si="96"/>
        <v>6.9230769230769234</v>
      </c>
      <c r="AI226" s="359" t="str">
        <f t="shared" si="97"/>
        <v/>
      </c>
      <c r="AJ226" s="360" t="str">
        <f t="shared" si="98"/>
        <v/>
      </c>
      <c r="AK226" s="360"/>
      <c r="AL226" s="360"/>
    </row>
    <row r="227" spans="1:38" x14ac:dyDescent="0.25">
      <c r="A227" s="8">
        <v>246</v>
      </c>
      <c r="B227" s="269">
        <v>1</v>
      </c>
      <c r="C227" s="236">
        <v>2116</v>
      </c>
      <c r="D227" s="236">
        <f t="shared" si="77"/>
        <v>1344.578947368421</v>
      </c>
      <c r="E227" t="str">
        <f t="shared" si="78"/>
        <v>A</v>
      </c>
      <c r="F227" s="264"/>
      <c r="G227" s="383">
        <f t="shared" si="94"/>
        <v>43.708095999999998</v>
      </c>
      <c r="H227" s="2">
        <v>8</v>
      </c>
      <c r="I227" s="236">
        <f t="shared" si="79"/>
        <v>20979.88608</v>
      </c>
      <c r="J227" s="236">
        <f t="shared" si="80"/>
        <v>3926.1705263157896</v>
      </c>
      <c r="K227" s="271">
        <v>18000</v>
      </c>
      <c r="L227" s="272">
        <f t="shared" si="81"/>
        <v>1.1655492266666667</v>
      </c>
      <c r="M227" s="22">
        <v>37</v>
      </c>
      <c r="N227" s="22">
        <v>8</v>
      </c>
      <c r="O227" s="271">
        <f t="shared" si="82"/>
        <v>17760</v>
      </c>
      <c r="P227" s="276">
        <f t="shared" si="83"/>
        <v>0.98666666666666669</v>
      </c>
      <c r="Q227" s="22">
        <v>406</v>
      </c>
      <c r="R227" s="317">
        <f t="shared" si="84"/>
        <v>1185.52</v>
      </c>
      <c r="S227" s="22"/>
      <c r="T227" s="22"/>
      <c r="U227" s="22" t="str">
        <f t="shared" si="99"/>
        <v/>
      </c>
      <c r="V227" s="280" t="str">
        <f t="shared" si="85"/>
        <v/>
      </c>
      <c r="W227" s="22"/>
      <c r="X227" s="278" t="str">
        <f t="shared" si="86"/>
        <v/>
      </c>
      <c r="Y227" s="264">
        <f t="shared" si="87"/>
        <v>0.84652509228496253</v>
      </c>
      <c r="Z227" s="236">
        <f t="shared" si="88"/>
        <v>2740.6505263157896</v>
      </c>
      <c r="AA227" s="19">
        <f t="shared" si="89"/>
        <v>0.69804673738599443</v>
      </c>
      <c r="AB227" s="236" t="str">
        <f t="shared" si="90"/>
        <v/>
      </c>
      <c r="AC227" s="287" t="str">
        <f t="shared" si="91"/>
        <v/>
      </c>
      <c r="AD227" s="236">
        <f t="shared" si="92"/>
        <v>2740.6505263157896</v>
      </c>
      <c r="AE227" s="19">
        <f t="shared" si="93"/>
        <v>0.69804673738599443</v>
      </c>
      <c r="AF227" s="19"/>
      <c r="AG227" s="359">
        <f t="shared" si="95"/>
        <v>1.9504141167260345</v>
      </c>
      <c r="AH227" s="359">
        <f t="shared" si="96"/>
        <v>5.4679802955665027</v>
      </c>
      <c r="AI227" s="359" t="str">
        <f t="shared" si="97"/>
        <v/>
      </c>
      <c r="AJ227" s="360" t="str">
        <f t="shared" si="98"/>
        <v/>
      </c>
      <c r="AK227" s="360"/>
      <c r="AL227" s="360"/>
    </row>
    <row r="228" spans="1:38" x14ac:dyDescent="0.25">
      <c r="A228" s="8">
        <v>247</v>
      </c>
      <c r="B228" s="269">
        <v>2.5</v>
      </c>
      <c r="C228" s="236">
        <v>2530</v>
      </c>
      <c r="D228" s="236">
        <f t="shared" si="77"/>
        <v>2182.4</v>
      </c>
      <c r="E228" t="str">
        <f t="shared" si="78"/>
        <v>A</v>
      </c>
      <c r="F228" s="264"/>
      <c r="G228" s="383">
        <f t="shared" si="94"/>
        <v>42.832900000000002</v>
      </c>
      <c r="H228" s="2">
        <v>4</v>
      </c>
      <c r="I228" s="236">
        <f t="shared" si="79"/>
        <v>10279.896000000001</v>
      </c>
      <c r="J228" s="236">
        <f t="shared" si="80"/>
        <v>3186.3039999999996</v>
      </c>
      <c r="K228" s="271">
        <v>15000</v>
      </c>
      <c r="L228" s="272">
        <f t="shared" si="81"/>
        <v>0.6853264</v>
      </c>
      <c r="M228" s="22">
        <v>15</v>
      </c>
      <c r="N228" s="22">
        <v>18</v>
      </c>
      <c r="O228" s="271">
        <f t="shared" si="82"/>
        <v>16200</v>
      </c>
      <c r="P228" s="276">
        <f t="shared" si="83"/>
        <v>1.08</v>
      </c>
      <c r="Q228" s="22">
        <v>130</v>
      </c>
      <c r="R228" s="317">
        <f t="shared" si="84"/>
        <v>854.09999999999991</v>
      </c>
      <c r="S228" s="22">
        <v>50</v>
      </c>
      <c r="T228" s="22">
        <v>2</v>
      </c>
      <c r="U228" s="22">
        <f t="shared" si="99"/>
        <v>6000</v>
      </c>
      <c r="V228" s="280">
        <f t="shared" si="85"/>
        <v>0.4</v>
      </c>
      <c r="W228" s="22">
        <v>925</v>
      </c>
      <c r="X228" s="278">
        <f t="shared" si="86"/>
        <v>675.25</v>
      </c>
      <c r="Y228" s="264">
        <f t="shared" si="87"/>
        <v>1.5758914292518136</v>
      </c>
      <c r="Z228" s="236">
        <f t="shared" si="88"/>
        <v>2332.2039999999997</v>
      </c>
      <c r="AA228" s="19">
        <f t="shared" si="89"/>
        <v>0.73194648093841641</v>
      </c>
      <c r="AB228" s="236">
        <f t="shared" si="90"/>
        <v>1656.9539999999997</v>
      </c>
      <c r="AC228" s="287">
        <f t="shared" si="91"/>
        <v>2.1595549215672998</v>
      </c>
      <c r="AD228" s="236">
        <f t="shared" si="92"/>
        <v>1656.9539999999997</v>
      </c>
      <c r="AE228" s="19">
        <f t="shared" si="93"/>
        <v>0.52002382697947214</v>
      </c>
      <c r="AF228" s="319">
        <f>SUM(T228,N228)</f>
        <v>20</v>
      </c>
      <c r="AG228" s="359">
        <f t="shared" si="95"/>
        <v>1.1775907258064517</v>
      </c>
      <c r="AH228" s="359">
        <f t="shared" si="96"/>
        <v>6.9230769230769234</v>
      </c>
      <c r="AI228" s="359">
        <f t="shared" si="97"/>
        <v>3.2432432432432434</v>
      </c>
      <c r="AJ228" s="360">
        <f t="shared" si="98"/>
        <v>6.5550935550935545</v>
      </c>
      <c r="AK228" s="360"/>
      <c r="AL228" s="360"/>
    </row>
    <row r="229" spans="1:38" x14ac:dyDescent="0.25">
      <c r="A229" s="8">
        <v>248</v>
      </c>
      <c r="B229" s="269">
        <v>1</v>
      </c>
      <c r="C229" s="236">
        <v>1656</v>
      </c>
      <c r="D229" s="236">
        <f t="shared" si="77"/>
        <v>1344.578947368421</v>
      </c>
      <c r="E229" t="str">
        <f t="shared" si="78"/>
        <v>A</v>
      </c>
      <c r="F229" s="264"/>
      <c r="G229" s="383">
        <f t="shared" si="94"/>
        <v>41.062176000000001</v>
      </c>
      <c r="H229" s="2">
        <v>4</v>
      </c>
      <c r="I229" s="236">
        <f t="shared" si="79"/>
        <v>9854.9222399999999</v>
      </c>
      <c r="J229" s="236">
        <f t="shared" si="80"/>
        <v>1963.0852631578948</v>
      </c>
      <c r="K229" s="271">
        <v>14000</v>
      </c>
      <c r="L229" s="272">
        <f t="shared" si="81"/>
        <v>0.7039230171428571</v>
      </c>
      <c r="M229" s="22">
        <v>15</v>
      </c>
      <c r="N229" s="22">
        <v>18</v>
      </c>
      <c r="O229" s="271">
        <f t="shared" si="82"/>
        <v>16200</v>
      </c>
      <c r="P229" s="276">
        <f t="shared" si="83"/>
        <v>1.1571428571428573</v>
      </c>
      <c r="Q229" s="22">
        <v>135</v>
      </c>
      <c r="R229" s="317">
        <f t="shared" si="84"/>
        <v>886.95</v>
      </c>
      <c r="S229" s="22"/>
      <c r="T229" s="22"/>
      <c r="U229" s="22" t="str">
        <f t="shared" si="99"/>
        <v/>
      </c>
      <c r="V229" s="280" t="str">
        <f t="shared" si="85"/>
        <v/>
      </c>
      <c r="W229" s="22"/>
      <c r="X229" s="278" t="str">
        <f t="shared" si="86"/>
        <v/>
      </c>
      <c r="Y229" s="264">
        <f t="shared" si="87"/>
        <v>1.6438485870792627</v>
      </c>
      <c r="Z229" s="236">
        <f t="shared" si="88"/>
        <v>1076.1352631578948</v>
      </c>
      <c r="AA229" s="19">
        <f t="shared" si="89"/>
        <v>0.54818569695071828</v>
      </c>
      <c r="AB229" s="236" t="str">
        <f t="shared" si="90"/>
        <v/>
      </c>
      <c r="AC229" s="287" t="str">
        <f t="shared" si="91"/>
        <v/>
      </c>
      <c r="AD229" s="236">
        <f t="shared" si="92"/>
        <v>1076.1352631578948</v>
      </c>
      <c r="AE229" s="19">
        <f t="shared" si="93"/>
        <v>0.54818569695071828</v>
      </c>
      <c r="AF229" s="19"/>
      <c r="AG229" s="359">
        <f t="shared" si="95"/>
        <v>1.8323435487532782</v>
      </c>
      <c r="AH229" s="359">
        <f t="shared" si="96"/>
        <v>6.666666666666667</v>
      </c>
      <c r="AI229" s="359" t="str">
        <f t="shared" si="97"/>
        <v/>
      </c>
      <c r="AJ229" s="360" t="str">
        <f t="shared" si="98"/>
        <v/>
      </c>
      <c r="AK229" s="360"/>
      <c r="AL229" s="360"/>
    </row>
    <row r="230" spans="1:38" x14ac:dyDescent="0.25">
      <c r="A230" s="8">
        <v>249</v>
      </c>
      <c r="B230" s="269">
        <v>1</v>
      </c>
      <c r="C230" s="236">
        <v>1840</v>
      </c>
      <c r="D230" s="236">
        <f t="shared" si="77"/>
        <v>1344.578947368421</v>
      </c>
      <c r="E230" t="str">
        <f t="shared" si="78"/>
        <v>A</v>
      </c>
      <c r="F230" s="264"/>
      <c r="G230" s="383">
        <f t="shared" si="94"/>
        <v>42.577600000000004</v>
      </c>
      <c r="H230" s="2">
        <v>12</v>
      </c>
      <c r="I230" s="236">
        <f t="shared" si="79"/>
        <v>30655.872000000003</v>
      </c>
      <c r="J230" s="236">
        <f t="shared" si="80"/>
        <v>5889.2557894736838</v>
      </c>
      <c r="K230" s="271">
        <v>11000</v>
      </c>
      <c r="L230" s="272">
        <f t="shared" si="81"/>
        <v>2.7868974545454548</v>
      </c>
      <c r="M230" s="22">
        <v>15</v>
      </c>
      <c r="N230" s="22">
        <v>18</v>
      </c>
      <c r="O230" s="271">
        <f t="shared" si="82"/>
        <v>16200</v>
      </c>
      <c r="P230" s="276">
        <f t="shared" si="83"/>
        <v>1.4727272727272727</v>
      </c>
      <c r="Q230" s="22">
        <v>175</v>
      </c>
      <c r="R230" s="317">
        <f t="shared" si="84"/>
        <v>1149.75</v>
      </c>
      <c r="S230" s="22"/>
      <c r="T230" s="22"/>
      <c r="U230" s="22" t="str">
        <f t="shared" si="99"/>
        <v/>
      </c>
      <c r="V230" s="280" t="str">
        <f t="shared" si="85"/>
        <v/>
      </c>
      <c r="W230" s="22"/>
      <c r="X230" s="278" t="str">
        <f t="shared" si="86"/>
        <v/>
      </c>
      <c r="Y230" s="264">
        <f t="shared" si="87"/>
        <v>0.5284468828679868</v>
      </c>
      <c r="Z230" s="236">
        <f t="shared" si="88"/>
        <v>4739.5057894736838</v>
      </c>
      <c r="AA230" s="19">
        <f t="shared" si="89"/>
        <v>0.80477159744784121</v>
      </c>
      <c r="AB230" s="236" t="str">
        <f t="shared" si="90"/>
        <v/>
      </c>
      <c r="AC230" s="287" t="str">
        <f t="shared" si="91"/>
        <v/>
      </c>
      <c r="AD230" s="236">
        <f t="shared" si="92"/>
        <v>4739.5057894736838</v>
      </c>
      <c r="AE230" s="19">
        <f t="shared" si="93"/>
        <v>0.80477159744784121</v>
      </c>
      <c r="AF230" s="19"/>
      <c r="AG230" s="359">
        <f t="shared" si="95"/>
        <v>1.8999672760010964</v>
      </c>
      <c r="AH230" s="359">
        <f t="shared" si="96"/>
        <v>5.1428571428571432</v>
      </c>
      <c r="AI230" s="359" t="str">
        <f t="shared" si="97"/>
        <v/>
      </c>
      <c r="AJ230" s="360" t="str">
        <f t="shared" si="98"/>
        <v/>
      </c>
      <c r="AK230" s="360"/>
      <c r="AL230" s="360"/>
    </row>
    <row r="231" spans="1:38" x14ac:dyDescent="0.25">
      <c r="A231" s="8">
        <v>250</v>
      </c>
      <c r="B231" s="269">
        <v>2</v>
      </c>
      <c r="C231" s="236">
        <v>2530</v>
      </c>
      <c r="D231" s="236">
        <f t="shared" si="77"/>
        <v>2040.0714285714287</v>
      </c>
      <c r="E231" t="str">
        <f t="shared" si="78"/>
        <v>A</v>
      </c>
      <c r="F231" s="264"/>
      <c r="G231" s="383">
        <f t="shared" si="94"/>
        <v>42.832900000000002</v>
      </c>
      <c r="H231" s="2">
        <v>12</v>
      </c>
      <c r="I231" s="236">
        <f t="shared" si="79"/>
        <v>30839.688000000002</v>
      </c>
      <c r="J231" s="236">
        <f t="shared" si="80"/>
        <v>8935.5128571428577</v>
      </c>
      <c r="K231" s="271">
        <v>18000</v>
      </c>
      <c r="L231" s="272">
        <f t="shared" si="81"/>
        <v>1.7133160000000001</v>
      </c>
      <c r="M231" s="22">
        <v>22</v>
      </c>
      <c r="N231" s="22">
        <v>18</v>
      </c>
      <c r="O231" s="271">
        <f t="shared" si="82"/>
        <v>23760</v>
      </c>
      <c r="P231" s="276">
        <f t="shared" si="83"/>
        <v>1.32</v>
      </c>
      <c r="Q231" s="22">
        <v>289</v>
      </c>
      <c r="R231" s="317">
        <f t="shared" si="84"/>
        <v>1898.73</v>
      </c>
      <c r="S231" s="22"/>
      <c r="T231" s="22"/>
      <c r="U231" s="22" t="str">
        <f t="shared" si="99"/>
        <v/>
      </c>
      <c r="V231" s="280" t="str">
        <f t="shared" si="85"/>
        <v/>
      </c>
      <c r="W231" s="22"/>
      <c r="X231" s="278" t="str">
        <f t="shared" si="86"/>
        <v/>
      </c>
      <c r="Y231" s="264">
        <f t="shared" si="87"/>
        <v>0.77043580985644211</v>
      </c>
      <c r="Z231" s="236">
        <f t="shared" si="88"/>
        <v>7036.7828571428581</v>
      </c>
      <c r="AA231" s="19">
        <f t="shared" si="89"/>
        <v>0.78750744021567876</v>
      </c>
      <c r="AB231" s="236" t="str">
        <f t="shared" si="90"/>
        <v/>
      </c>
      <c r="AC231" s="287" t="str">
        <f t="shared" si="91"/>
        <v/>
      </c>
      <c r="AD231" s="236">
        <f t="shared" si="92"/>
        <v>7036.7828571428581</v>
      </c>
      <c r="AE231" s="19">
        <f t="shared" si="93"/>
        <v>0.78750744021567876</v>
      </c>
      <c r="AF231" s="19"/>
      <c r="AG231" s="359">
        <f t="shared" si="95"/>
        <v>1.2597470676797031</v>
      </c>
      <c r="AH231" s="359">
        <f t="shared" si="96"/>
        <v>4.5674740484429064</v>
      </c>
      <c r="AI231" s="359" t="str">
        <f t="shared" si="97"/>
        <v/>
      </c>
      <c r="AJ231" s="360" t="str">
        <f t="shared" si="98"/>
        <v/>
      </c>
      <c r="AK231" s="360"/>
      <c r="AL231" s="360"/>
    </row>
    <row r="232" spans="1:38" x14ac:dyDescent="0.25">
      <c r="A232" s="8">
        <v>251</v>
      </c>
      <c r="B232" s="269">
        <v>1</v>
      </c>
      <c r="C232" s="236">
        <v>1725</v>
      </c>
      <c r="D232" s="236">
        <f t="shared" si="77"/>
        <v>1344.578947368421</v>
      </c>
      <c r="E232" t="str">
        <f t="shared" si="78"/>
        <v>A</v>
      </c>
      <c r="F232" s="264"/>
      <c r="G232" s="383">
        <f t="shared" si="94"/>
        <v>41.701875000000001</v>
      </c>
      <c r="H232" s="2">
        <v>4</v>
      </c>
      <c r="I232" s="236">
        <f t="shared" si="79"/>
        <v>10008.450000000001</v>
      </c>
      <c r="J232" s="236">
        <f t="shared" si="80"/>
        <v>1963.0852631578948</v>
      </c>
      <c r="K232" s="271">
        <v>16000</v>
      </c>
      <c r="L232" s="272">
        <f t="shared" si="81"/>
        <v>0.62552812499999999</v>
      </c>
      <c r="M232" s="22">
        <v>15</v>
      </c>
      <c r="N232" s="22">
        <v>18</v>
      </c>
      <c r="O232" s="271">
        <f t="shared" si="82"/>
        <v>16200</v>
      </c>
      <c r="P232" s="276">
        <f t="shared" si="83"/>
        <v>1.0125</v>
      </c>
      <c r="Q232" s="22">
        <v>146</v>
      </c>
      <c r="R232" s="317">
        <f t="shared" si="84"/>
        <v>959.22</v>
      </c>
      <c r="S232" s="22"/>
      <c r="T232" s="22"/>
      <c r="U232" s="22" t="str">
        <f t="shared" si="99"/>
        <v/>
      </c>
      <c r="V232" s="280" t="str">
        <f t="shared" si="85"/>
        <v/>
      </c>
      <c r="W232" s="22"/>
      <c r="X232" s="278" t="str">
        <f t="shared" si="86"/>
        <v/>
      </c>
      <c r="Y232" s="264">
        <f t="shared" si="87"/>
        <v>1.6186322557438964</v>
      </c>
      <c r="Z232" s="236">
        <f t="shared" si="88"/>
        <v>1003.8652631578948</v>
      </c>
      <c r="AA232" s="19">
        <f t="shared" si="89"/>
        <v>0.51137119818373977</v>
      </c>
      <c r="AB232" s="236" t="str">
        <f t="shared" si="90"/>
        <v/>
      </c>
      <c r="AC232" s="287" t="str">
        <f t="shared" si="91"/>
        <v/>
      </c>
      <c r="AD232" s="236">
        <f t="shared" si="92"/>
        <v>1003.8652631578948</v>
      </c>
      <c r="AE232" s="19">
        <f t="shared" si="93"/>
        <v>0.51137119818373977</v>
      </c>
      <c r="AF232" s="19"/>
      <c r="AG232" s="359">
        <f t="shared" si="95"/>
        <v>1.8608892433553843</v>
      </c>
      <c r="AH232" s="359">
        <f t="shared" si="96"/>
        <v>6.1643835616438354</v>
      </c>
      <c r="AI232" s="359" t="str">
        <f t="shared" si="97"/>
        <v/>
      </c>
      <c r="AJ232" s="360" t="str">
        <f t="shared" si="98"/>
        <v/>
      </c>
      <c r="AK232" s="360"/>
      <c r="AL232" s="360"/>
    </row>
    <row r="233" spans="1:38" x14ac:dyDescent="0.25">
      <c r="A233" s="8">
        <v>253</v>
      </c>
      <c r="B233" s="269">
        <v>1</v>
      </c>
      <c r="C233" s="236">
        <v>1840</v>
      </c>
      <c r="D233" s="236">
        <f t="shared" si="77"/>
        <v>1344.578947368421</v>
      </c>
      <c r="E233" t="str">
        <f t="shared" si="78"/>
        <v>A</v>
      </c>
      <c r="F233" s="264"/>
      <c r="G233" s="383">
        <f t="shared" si="94"/>
        <v>42.577600000000004</v>
      </c>
      <c r="H233" s="2">
        <v>6</v>
      </c>
      <c r="I233" s="236">
        <f t="shared" si="79"/>
        <v>15327.936000000002</v>
      </c>
      <c r="J233" s="236">
        <f t="shared" si="80"/>
        <v>2944.6278947368419</v>
      </c>
      <c r="K233" s="271">
        <v>11000</v>
      </c>
      <c r="L233" s="272">
        <f t="shared" si="81"/>
        <v>1.3934487272727274</v>
      </c>
      <c r="M233" s="22">
        <v>15</v>
      </c>
      <c r="N233" s="22">
        <v>12</v>
      </c>
      <c r="O233" s="271">
        <f t="shared" si="82"/>
        <v>10800</v>
      </c>
      <c r="P233" s="276">
        <f t="shared" si="83"/>
        <v>0.98181818181818181</v>
      </c>
      <c r="Q233" s="22">
        <v>132</v>
      </c>
      <c r="R233" s="317">
        <f t="shared" si="84"/>
        <v>578.16000000000008</v>
      </c>
      <c r="S233" s="22">
        <v>50</v>
      </c>
      <c r="T233" s="22">
        <v>1</v>
      </c>
      <c r="U233" s="22">
        <f t="shared" si="99"/>
        <v>3000</v>
      </c>
      <c r="V233" s="280">
        <f t="shared" si="85"/>
        <v>0.27272727272727271</v>
      </c>
      <c r="W233" s="22">
        <v>660</v>
      </c>
      <c r="X233" s="278">
        <f t="shared" si="86"/>
        <v>240.9</v>
      </c>
      <c r="Y233" s="264">
        <f t="shared" si="87"/>
        <v>0.70459584382398255</v>
      </c>
      <c r="Z233" s="236">
        <f t="shared" si="88"/>
        <v>2366.467894736842</v>
      </c>
      <c r="AA233" s="19">
        <f t="shared" si="89"/>
        <v>0.80365600657611469</v>
      </c>
      <c r="AB233" s="236">
        <f t="shared" si="90"/>
        <v>2125.5678947368419</v>
      </c>
      <c r="AC233" s="287">
        <f t="shared" si="91"/>
        <v>0.90031691155286642</v>
      </c>
      <c r="AD233" s="236">
        <f t="shared" si="92"/>
        <v>2125.5678947368419</v>
      </c>
      <c r="AE233" s="19">
        <f t="shared" si="93"/>
        <v>0.72184600931616238</v>
      </c>
      <c r="AF233" s="319">
        <f>SUM(T233,N233)</f>
        <v>13</v>
      </c>
      <c r="AG233" s="359">
        <f t="shared" si="95"/>
        <v>1.8999672760010964</v>
      </c>
      <c r="AH233" s="359">
        <f t="shared" si="96"/>
        <v>6.8181818181818183</v>
      </c>
      <c r="AI233" s="359">
        <f t="shared" si="97"/>
        <v>4.5454545454545459</v>
      </c>
      <c r="AJ233" s="360">
        <f t="shared" si="98"/>
        <v>6.6433566433566433</v>
      </c>
      <c r="AK233" s="360"/>
      <c r="AL233" s="360"/>
    </row>
    <row r="234" spans="1:38" x14ac:dyDescent="0.25">
      <c r="A234" s="8">
        <v>254</v>
      </c>
      <c r="B234" s="269">
        <v>1.5</v>
      </c>
      <c r="C234" s="236">
        <v>1794</v>
      </c>
      <c r="D234" s="236">
        <f t="shared" si="77"/>
        <v>1493.304347826087</v>
      </c>
      <c r="E234" t="str">
        <f t="shared" si="78"/>
        <v>A</v>
      </c>
      <c r="F234" s="264"/>
      <c r="G234" s="383">
        <f t="shared" si="94"/>
        <v>42.255876000000001</v>
      </c>
      <c r="H234" s="2">
        <v>8</v>
      </c>
      <c r="I234" s="236">
        <f t="shared" si="79"/>
        <v>20282.820480000002</v>
      </c>
      <c r="J234" s="236">
        <f t="shared" si="80"/>
        <v>4360.4486956521741</v>
      </c>
      <c r="K234" s="271">
        <v>17000</v>
      </c>
      <c r="L234" s="272">
        <f t="shared" si="81"/>
        <v>1.1931070870588236</v>
      </c>
      <c r="M234" s="22">
        <v>25</v>
      </c>
      <c r="N234" s="22">
        <v>11</v>
      </c>
      <c r="O234" s="271">
        <f t="shared" si="82"/>
        <v>16500</v>
      </c>
      <c r="P234" s="276">
        <f t="shared" si="83"/>
        <v>0.97058823529411764</v>
      </c>
      <c r="Q234" s="22">
        <v>380</v>
      </c>
      <c r="R234" s="317">
        <f t="shared" si="84"/>
        <v>1525.6999999999998</v>
      </c>
      <c r="S234" s="22"/>
      <c r="T234" s="22"/>
      <c r="U234" s="22" t="str">
        <f t="shared" si="99"/>
        <v/>
      </c>
      <c r="V234" s="280" t="str">
        <f t="shared" si="85"/>
        <v/>
      </c>
      <c r="W234" s="22"/>
      <c r="X234" s="278" t="str">
        <f t="shared" si="86"/>
        <v/>
      </c>
      <c r="Y234" s="264">
        <f t="shared" si="87"/>
        <v>0.81349632888926493</v>
      </c>
      <c r="Z234" s="236">
        <f t="shared" si="88"/>
        <v>2834.7486956521743</v>
      </c>
      <c r="AA234" s="19">
        <f t="shared" si="89"/>
        <v>0.65010481569906253</v>
      </c>
      <c r="AB234" s="236" t="str">
        <f t="shared" si="90"/>
        <v/>
      </c>
      <c r="AC234" s="287" t="str">
        <f t="shared" si="91"/>
        <v/>
      </c>
      <c r="AD234" s="236">
        <f t="shared" si="92"/>
        <v>2834.7486956521743</v>
      </c>
      <c r="AE234" s="19">
        <f t="shared" si="93"/>
        <v>0.65010481569906253</v>
      </c>
      <c r="AF234" s="19"/>
      <c r="AG234" s="359">
        <f t="shared" si="95"/>
        <v>1.69781368660106</v>
      </c>
      <c r="AH234" s="359">
        <f t="shared" si="96"/>
        <v>3.9473684210526314</v>
      </c>
      <c r="AI234" s="359" t="str">
        <f t="shared" si="97"/>
        <v/>
      </c>
      <c r="AJ234" s="360" t="str">
        <f t="shared" si="98"/>
        <v/>
      </c>
      <c r="AK234" s="360"/>
      <c r="AL234" s="360"/>
    </row>
    <row r="235" spans="1:38" x14ac:dyDescent="0.25">
      <c r="A235" s="8">
        <v>255</v>
      </c>
      <c r="B235" s="269">
        <v>2</v>
      </c>
      <c r="C235" s="236">
        <v>2645</v>
      </c>
      <c r="D235" s="236">
        <f t="shared" si="77"/>
        <v>2040.0714285714287</v>
      </c>
      <c r="E235" t="str">
        <f t="shared" si="78"/>
        <v>A</v>
      </c>
      <c r="F235" s="264"/>
      <c r="G235" s="383">
        <f t="shared" si="94"/>
        <v>42.042275000000004</v>
      </c>
      <c r="H235" s="2">
        <v>4</v>
      </c>
      <c r="I235" s="236">
        <f t="shared" si="79"/>
        <v>10090.146000000001</v>
      </c>
      <c r="J235" s="236">
        <f t="shared" si="80"/>
        <v>2978.5042857142862</v>
      </c>
      <c r="K235" s="271">
        <v>18000</v>
      </c>
      <c r="L235" s="272">
        <f t="shared" si="81"/>
        <v>0.56056366666666668</v>
      </c>
      <c r="M235" s="22">
        <v>16</v>
      </c>
      <c r="N235" s="22">
        <v>18</v>
      </c>
      <c r="O235" s="271">
        <f t="shared" si="82"/>
        <v>17280</v>
      </c>
      <c r="P235" s="276">
        <f t="shared" si="83"/>
        <v>0.96</v>
      </c>
      <c r="Q235" s="22">
        <v>202</v>
      </c>
      <c r="R235" s="317">
        <f t="shared" si="84"/>
        <v>1327.14</v>
      </c>
      <c r="S235" s="22"/>
      <c r="T235" s="22"/>
      <c r="U235" s="22" t="str">
        <f t="shared" si="99"/>
        <v/>
      </c>
      <c r="V235" s="280" t="str">
        <f t="shared" si="85"/>
        <v/>
      </c>
      <c r="W235" s="22"/>
      <c r="X235" s="278" t="str">
        <f t="shared" si="86"/>
        <v/>
      </c>
      <c r="Y235" s="264">
        <f t="shared" si="87"/>
        <v>1.7125619391433977</v>
      </c>
      <c r="Z235" s="236">
        <f t="shared" si="88"/>
        <v>1651.3642857142861</v>
      </c>
      <c r="AA235" s="19">
        <f t="shared" si="89"/>
        <v>0.55442736598858589</v>
      </c>
      <c r="AB235" s="236" t="str">
        <f t="shared" si="90"/>
        <v/>
      </c>
      <c r="AC235" s="287" t="str">
        <f t="shared" si="91"/>
        <v/>
      </c>
      <c r="AD235" s="236">
        <f t="shared" si="92"/>
        <v>1651.3642857142861</v>
      </c>
      <c r="AE235" s="19">
        <f t="shared" si="93"/>
        <v>0.55442736598858589</v>
      </c>
      <c r="AF235" s="19"/>
      <c r="AG235" s="359">
        <f t="shared" si="95"/>
        <v>1.2364942053849655</v>
      </c>
      <c r="AH235" s="359">
        <f t="shared" si="96"/>
        <v>4.7524752475247523</v>
      </c>
      <c r="AI235" s="359" t="str">
        <f t="shared" si="97"/>
        <v/>
      </c>
      <c r="AJ235" s="360" t="str">
        <f t="shared" si="98"/>
        <v/>
      </c>
      <c r="AK235" s="360"/>
      <c r="AL235" s="360"/>
    </row>
    <row r="236" spans="1:38" x14ac:dyDescent="0.25">
      <c r="A236" s="8">
        <v>256</v>
      </c>
      <c r="B236" s="269">
        <v>2</v>
      </c>
      <c r="C236" s="236">
        <v>2415</v>
      </c>
      <c r="D236" s="236">
        <f t="shared" si="77"/>
        <v>2040.0714285714287</v>
      </c>
      <c r="E236" t="str">
        <f t="shared" si="78"/>
        <v>A</v>
      </c>
      <c r="F236" s="264"/>
      <c r="G236" s="383">
        <f t="shared" si="94"/>
        <v>43.385475</v>
      </c>
      <c r="H236" s="2">
        <v>9</v>
      </c>
      <c r="I236" s="236">
        <f t="shared" si="79"/>
        <v>23428.156499999997</v>
      </c>
      <c r="J236" s="236">
        <f t="shared" si="80"/>
        <v>6701.6346428571442</v>
      </c>
      <c r="K236" s="271">
        <v>13000</v>
      </c>
      <c r="L236" s="272">
        <f t="shared" si="81"/>
        <v>1.8021658846153845</v>
      </c>
      <c r="M236" s="22">
        <v>15</v>
      </c>
      <c r="N236" s="22">
        <v>18</v>
      </c>
      <c r="O236" s="271">
        <f t="shared" si="82"/>
        <v>16200</v>
      </c>
      <c r="P236" s="276">
        <f t="shared" si="83"/>
        <v>1.2461538461538462</v>
      </c>
      <c r="Q236" s="22">
        <v>145</v>
      </c>
      <c r="R236" s="317">
        <f t="shared" si="84"/>
        <v>952.65</v>
      </c>
      <c r="S236" s="22"/>
      <c r="T236" s="22"/>
      <c r="U236" s="22" t="str">
        <f t="shared" si="99"/>
        <v/>
      </c>
      <c r="V236" s="280" t="str">
        <f t="shared" si="85"/>
        <v/>
      </c>
      <c r="W236" s="22"/>
      <c r="X236" s="278" t="str">
        <f t="shared" si="86"/>
        <v/>
      </c>
      <c r="Y236" s="264">
        <f t="shared" si="87"/>
        <v>0.69147566092108015</v>
      </c>
      <c r="Z236" s="236">
        <f t="shared" si="88"/>
        <v>5748.9846428571445</v>
      </c>
      <c r="AA236" s="19">
        <f t="shared" si="89"/>
        <v>0.85784811456181509</v>
      </c>
      <c r="AB236" s="236" t="str">
        <f t="shared" si="90"/>
        <v/>
      </c>
      <c r="AC236" s="287" t="str">
        <f t="shared" si="91"/>
        <v/>
      </c>
      <c r="AD236" s="236">
        <f t="shared" si="92"/>
        <v>5748.9846428571445</v>
      </c>
      <c r="AE236" s="19">
        <f t="shared" si="93"/>
        <v>0.85784811456181509</v>
      </c>
      <c r="AF236" s="19"/>
      <c r="AG236" s="359">
        <f t="shared" si="95"/>
        <v>1.2759987045271524</v>
      </c>
      <c r="AH236" s="359">
        <f t="shared" si="96"/>
        <v>6.2068965517241379</v>
      </c>
      <c r="AI236" s="359" t="str">
        <f t="shared" si="97"/>
        <v/>
      </c>
      <c r="AJ236" s="360" t="str">
        <f t="shared" si="98"/>
        <v/>
      </c>
      <c r="AK236" s="360"/>
      <c r="AL236" s="360"/>
    </row>
    <row r="237" spans="1:38" x14ac:dyDescent="0.25">
      <c r="A237" s="8">
        <v>257</v>
      </c>
      <c r="B237" s="269">
        <v>0.75</v>
      </c>
      <c r="C237" s="236">
        <v>1288</v>
      </c>
      <c r="D237" s="236">
        <f t="shared" si="77"/>
        <v>994.76</v>
      </c>
      <c r="E237" t="str">
        <f t="shared" si="78"/>
        <v>B</v>
      </c>
      <c r="F237" s="264">
        <f t="shared" si="100"/>
        <v>1.9639999999999997</v>
      </c>
      <c r="G237" s="383">
        <f t="shared" si="94"/>
        <v>36.203104000000003</v>
      </c>
      <c r="H237" s="2">
        <v>9</v>
      </c>
      <c r="I237" s="236">
        <f t="shared" si="79"/>
        <v>19549.676160000003</v>
      </c>
      <c r="J237" s="236">
        <f t="shared" si="80"/>
        <v>3267.7865999999999</v>
      </c>
      <c r="K237" s="271">
        <v>11000</v>
      </c>
      <c r="L237" s="272">
        <f t="shared" si="81"/>
        <v>1.7772432872727275</v>
      </c>
      <c r="M237" s="22">
        <v>15</v>
      </c>
      <c r="N237" s="22">
        <v>18</v>
      </c>
      <c r="O237" s="271">
        <f t="shared" si="82"/>
        <v>16200</v>
      </c>
      <c r="P237" s="276">
        <f t="shared" si="83"/>
        <v>1.4727272727272727</v>
      </c>
      <c r="Q237" s="22">
        <v>381</v>
      </c>
      <c r="R237" s="317">
        <f t="shared" si="84"/>
        <v>2503.17</v>
      </c>
      <c r="S237" s="22"/>
      <c r="T237" s="22"/>
      <c r="U237" s="22" t="str">
        <f t="shared" si="99"/>
        <v/>
      </c>
      <c r="V237" s="280" t="str">
        <f t="shared" si="85"/>
        <v/>
      </c>
      <c r="W237" s="22"/>
      <c r="X237" s="278" t="str">
        <f t="shared" si="86"/>
        <v/>
      </c>
      <c r="Y237" s="264">
        <f t="shared" si="87"/>
        <v>0.82865822775859199</v>
      </c>
      <c r="Z237" s="236">
        <f t="shared" si="88"/>
        <v>764.61659999999983</v>
      </c>
      <c r="AA237" s="19">
        <f t="shared" si="89"/>
        <v>0.23398608709638502</v>
      </c>
      <c r="AB237" s="236" t="str">
        <f t="shared" si="90"/>
        <v/>
      </c>
      <c r="AC237" s="287" t="str">
        <f t="shared" si="91"/>
        <v/>
      </c>
      <c r="AD237" s="236">
        <f t="shared" si="92"/>
        <v>764.61659999999983</v>
      </c>
      <c r="AE237" s="19">
        <f t="shared" si="93"/>
        <v>0.23398608709638502</v>
      </c>
      <c r="AF237" s="19"/>
      <c r="AG237" s="359">
        <f t="shared" si="95"/>
        <v>2.1836284530942138</v>
      </c>
      <c r="AH237" s="359">
        <f t="shared" si="96"/>
        <v>2.3622047244094486</v>
      </c>
      <c r="AI237" s="359" t="str">
        <f t="shared" si="97"/>
        <v/>
      </c>
      <c r="AJ237" s="360" t="str">
        <f t="shared" si="98"/>
        <v/>
      </c>
      <c r="AK237" s="360"/>
      <c r="AL237" s="360"/>
    </row>
    <row r="238" spans="1:38" x14ac:dyDescent="0.25">
      <c r="A238" s="8">
        <v>259</v>
      </c>
      <c r="B238" s="269">
        <v>1.5</v>
      </c>
      <c r="C238" s="236">
        <v>4462</v>
      </c>
      <c r="D238" s="236">
        <f t="shared" si="77"/>
        <v>1493.304347826087</v>
      </c>
      <c r="E238" t="str">
        <f t="shared" si="78"/>
        <v>A</v>
      </c>
      <c r="F238" s="264"/>
      <c r="G238" s="383">
        <f t="shared" si="94"/>
        <v>0</v>
      </c>
      <c r="H238" s="2">
        <v>4</v>
      </c>
      <c r="I238" s="236">
        <f t="shared" si="79"/>
        <v>0</v>
      </c>
      <c r="J238" s="236">
        <f t="shared" si="80"/>
        <v>2180.2243478260871</v>
      </c>
      <c r="K238" s="271">
        <v>12000</v>
      </c>
      <c r="L238" s="272">
        <f t="shared" si="81"/>
        <v>0</v>
      </c>
      <c r="M238" s="22">
        <v>15</v>
      </c>
      <c r="N238" s="22">
        <v>12</v>
      </c>
      <c r="O238" s="271">
        <f t="shared" si="82"/>
        <v>10800</v>
      </c>
      <c r="P238" s="276">
        <f t="shared" si="83"/>
        <v>0.9</v>
      </c>
      <c r="Q238" s="22">
        <v>123</v>
      </c>
      <c r="R238" s="317">
        <f t="shared" si="84"/>
        <v>538.74</v>
      </c>
      <c r="S238" s="22"/>
      <c r="T238" s="22"/>
      <c r="U238" s="22" t="str">
        <f t="shared" si="99"/>
        <v/>
      </c>
      <c r="V238" s="280" t="str">
        <f t="shared" si="85"/>
        <v/>
      </c>
      <c r="W238" s="22"/>
      <c r="X238" s="278" t="str">
        <f t="shared" si="86"/>
        <v/>
      </c>
      <c r="Y238" s="264" t="e">
        <f t="shared" si="87"/>
        <v>#DIV/0!</v>
      </c>
      <c r="Z238" s="236">
        <f t="shared" si="88"/>
        <v>1641.4843478260871</v>
      </c>
      <c r="AA238" s="19">
        <f t="shared" si="89"/>
        <v>0.75289698946019912</v>
      </c>
      <c r="AB238" s="236" t="str">
        <f t="shared" si="90"/>
        <v/>
      </c>
      <c r="AC238" s="287" t="str">
        <f t="shared" si="91"/>
        <v/>
      </c>
      <c r="AD238" s="236">
        <f t="shared" si="92"/>
        <v>1641.4843478260871</v>
      </c>
      <c r="AE238" s="19">
        <f t="shared" si="93"/>
        <v>0.75289698946019912</v>
      </c>
      <c r="AF238" s="19"/>
      <c r="AG238" s="359">
        <f t="shared" si="95"/>
        <v>0</v>
      </c>
      <c r="AH238" s="359">
        <f t="shared" si="96"/>
        <v>7.3170731707317076</v>
      </c>
      <c r="AI238" s="359" t="str">
        <f t="shared" si="97"/>
        <v/>
      </c>
      <c r="AJ238" s="360" t="str">
        <f t="shared" si="98"/>
        <v/>
      </c>
      <c r="AK238" s="360"/>
      <c r="AL238" s="360"/>
    </row>
    <row r="239" spans="1:38" x14ac:dyDescent="0.25">
      <c r="A239" s="8">
        <v>260</v>
      </c>
      <c r="B239" s="269">
        <v>2</v>
      </c>
      <c r="C239" s="236">
        <v>2645</v>
      </c>
      <c r="D239" s="236">
        <f t="shared" si="77"/>
        <v>2040.0714285714287</v>
      </c>
      <c r="E239" t="str">
        <f t="shared" si="78"/>
        <v>A</v>
      </c>
      <c r="F239" s="264"/>
      <c r="G239" s="383">
        <f t="shared" si="94"/>
        <v>42.042275000000004</v>
      </c>
      <c r="H239" s="2">
        <v>8</v>
      </c>
      <c r="I239" s="236">
        <f t="shared" si="79"/>
        <v>20180.292000000001</v>
      </c>
      <c r="J239" s="236">
        <f t="shared" si="80"/>
        <v>5957.0085714285724</v>
      </c>
      <c r="K239" s="271">
        <v>16000</v>
      </c>
      <c r="L239" s="272">
        <f t="shared" si="81"/>
        <v>1.2612682500000001</v>
      </c>
      <c r="M239" s="22">
        <v>15</v>
      </c>
      <c r="N239" s="22">
        <v>18</v>
      </c>
      <c r="O239" s="271">
        <f t="shared" si="82"/>
        <v>16200</v>
      </c>
      <c r="P239" s="276">
        <f t="shared" si="83"/>
        <v>1.0125</v>
      </c>
      <c r="Q239" s="22">
        <v>128</v>
      </c>
      <c r="R239" s="317">
        <f t="shared" si="84"/>
        <v>840.95999999999992</v>
      </c>
      <c r="S239" s="22">
        <v>40</v>
      </c>
      <c r="T239" s="22">
        <v>2</v>
      </c>
      <c r="U239" s="22">
        <f t="shared" si="99"/>
        <v>4800</v>
      </c>
      <c r="V239" s="280">
        <f t="shared" si="85"/>
        <v>0.3</v>
      </c>
      <c r="W239" s="22">
        <v>310</v>
      </c>
      <c r="X239" s="278">
        <f t="shared" si="86"/>
        <v>226.3</v>
      </c>
      <c r="Y239" s="264">
        <f t="shared" si="87"/>
        <v>0.80276340897346765</v>
      </c>
      <c r="Z239" s="236">
        <f t="shared" si="88"/>
        <v>5116.0485714285724</v>
      </c>
      <c r="AA239" s="19">
        <f t="shared" si="89"/>
        <v>0.85882847239242321</v>
      </c>
      <c r="AB239" s="236">
        <f t="shared" si="90"/>
        <v>4889.7485714285722</v>
      </c>
      <c r="AC239" s="287">
        <f t="shared" si="91"/>
        <v>1.0406192338544953</v>
      </c>
      <c r="AD239" s="236">
        <f t="shared" si="92"/>
        <v>4889.7485714285722</v>
      </c>
      <c r="AE239" s="19">
        <f t="shared" si="93"/>
        <v>0.82083960645635656</v>
      </c>
      <c r="AF239" s="319">
        <f>SUM(T239,N239)</f>
        <v>20</v>
      </c>
      <c r="AG239" s="359">
        <f t="shared" si="95"/>
        <v>1.2364942053849655</v>
      </c>
      <c r="AH239" s="359">
        <f t="shared" si="96"/>
        <v>7.03125</v>
      </c>
      <c r="AI239" s="359">
        <f t="shared" si="97"/>
        <v>7.741935483870968</v>
      </c>
      <c r="AJ239" s="360">
        <f t="shared" si="98"/>
        <v>7.1023185483870979</v>
      </c>
      <c r="AK239" s="360"/>
      <c r="AL239" s="360"/>
    </row>
    <row r="240" spans="1:38" x14ac:dyDescent="0.25">
      <c r="A240" s="8">
        <v>261</v>
      </c>
      <c r="B240" s="269">
        <v>2</v>
      </c>
      <c r="C240" s="236">
        <v>2392</v>
      </c>
      <c r="D240" s="236">
        <f t="shared" si="77"/>
        <v>2040.0714285714287</v>
      </c>
      <c r="E240" t="str">
        <f t="shared" si="78"/>
        <v>A</v>
      </c>
      <c r="F240" s="264"/>
      <c r="G240" s="383">
        <f t="shared" si="94"/>
        <v>43.467424000000001</v>
      </c>
      <c r="H240" s="2">
        <v>8</v>
      </c>
      <c r="I240" s="236">
        <f t="shared" si="79"/>
        <v>20864.363519999999</v>
      </c>
      <c r="J240" s="236">
        <f t="shared" si="80"/>
        <v>5957.0085714285724</v>
      </c>
      <c r="K240" s="271">
        <v>15000</v>
      </c>
      <c r="L240" s="272">
        <f t="shared" si="81"/>
        <v>1.3909575679999999</v>
      </c>
      <c r="M240" s="22">
        <v>15</v>
      </c>
      <c r="N240" s="22">
        <v>18</v>
      </c>
      <c r="O240" s="271">
        <f t="shared" si="82"/>
        <v>16200</v>
      </c>
      <c r="P240" s="276">
        <f t="shared" si="83"/>
        <v>1.08</v>
      </c>
      <c r="Q240" s="22">
        <v>180</v>
      </c>
      <c r="R240" s="317">
        <f t="shared" si="84"/>
        <v>1182.6000000000001</v>
      </c>
      <c r="S240" s="22">
        <v>55</v>
      </c>
      <c r="T240" s="22">
        <v>2</v>
      </c>
      <c r="U240" s="22">
        <f t="shared" si="99"/>
        <v>6600</v>
      </c>
      <c r="V240" s="280">
        <f t="shared" si="85"/>
        <v>0.44</v>
      </c>
      <c r="W240" s="22">
        <v>1177</v>
      </c>
      <c r="X240" s="278">
        <f t="shared" si="86"/>
        <v>859.21</v>
      </c>
      <c r="Y240" s="264">
        <f t="shared" si="87"/>
        <v>0.77644352699621688</v>
      </c>
      <c r="Z240" s="236">
        <f t="shared" si="88"/>
        <v>4774.408571428572</v>
      </c>
      <c r="AA240" s="19">
        <f t="shared" si="89"/>
        <v>0.80147753930184518</v>
      </c>
      <c r="AB240" s="236">
        <f t="shared" si="90"/>
        <v>3915.198571428572</v>
      </c>
      <c r="AC240" s="287">
        <f t="shared" si="91"/>
        <v>1.0927723713280089</v>
      </c>
      <c r="AD240" s="236">
        <f t="shared" si="92"/>
        <v>3915.198571428572</v>
      </c>
      <c r="AE240" s="19">
        <f t="shared" si="93"/>
        <v>0.6572423934736179</v>
      </c>
      <c r="AF240" s="319">
        <f>SUM(T240,N240)</f>
        <v>20</v>
      </c>
      <c r="AG240" s="359">
        <f t="shared" si="95"/>
        <v>1.2784088848429676</v>
      </c>
      <c r="AH240" s="359">
        <f t="shared" si="96"/>
        <v>5</v>
      </c>
      <c r="AI240" s="359">
        <f t="shared" si="97"/>
        <v>2.8037383177570092</v>
      </c>
      <c r="AJ240" s="360">
        <f t="shared" si="98"/>
        <v>4.7803738317757007</v>
      </c>
      <c r="AK240" s="360"/>
      <c r="AL240" s="360"/>
    </row>
    <row r="241" spans="1:38" x14ac:dyDescent="0.25">
      <c r="A241" s="8">
        <v>262</v>
      </c>
      <c r="B241" s="269">
        <v>0.75</v>
      </c>
      <c r="C241" s="236">
        <v>1380</v>
      </c>
      <c r="D241" s="236">
        <f t="shared" si="77"/>
        <v>994.76</v>
      </c>
      <c r="E241" t="str">
        <f t="shared" si="78"/>
        <v>B</v>
      </c>
      <c r="F241" s="264">
        <f t="shared" si="100"/>
        <v>1.9639999999999997</v>
      </c>
      <c r="G241" s="383">
        <f t="shared" si="94"/>
        <v>37.6464</v>
      </c>
      <c r="H241" s="2">
        <v>7</v>
      </c>
      <c r="I241" s="236">
        <f t="shared" si="79"/>
        <v>15811.488000000001</v>
      </c>
      <c r="J241" s="236">
        <f t="shared" si="80"/>
        <v>2541.6117999999997</v>
      </c>
      <c r="K241" s="271">
        <v>18000</v>
      </c>
      <c r="L241" s="272">
        <f t="shared" si="81"/>
        <v>0.87841600000000009</v>
      </c>
      <c r="M241" s="22">
        <v>16</v>
      </c>
      <c r="N241" s="22">
        <v>18</v>
      </c>
      <c r="O241" s="271">
        <f t="shared" si="82"/>
        <v>17280</v>
      </c>
      <c r="P241" s="276">
        <f t="shared" si="83"/>
        <v>0.96</v>
      </c>
      <c r="Q241" s="22">
        <v>124</v>
      </c>
      <c r="R241" s="317">
        <f t="shared" si="84"/>
        <v>814.68000000000006</v>
      </c>
      <c r="S241" s="22">
        <v>60</v>
      </c>
      <c r="T241" s="22">
        <v>2</v>
      </c>
      <c r="U241" s="22">
        <f t="shared" si="99"/>
        <v>7200</v>
      </c>
      <c r="V241" s="280">
        <f t="shared" si="85"/>
        <v>0.4</v>
      </c>
      <c r="W241" s="22">
        <v>902</v>
      </c>
      <c r="X241" s="278">
        <f t="shared" si="86"/>
        <v>658.46</v>
      </c>
      <c r="Y241" s="264">
        <f t="shared" si="87"/>
        <v>1.092876268191836</v>
      </c>
      <c r="Z241" s="236">
        <f t="shared" si="88"/>
        <v>1726.9317999999996</v>
      </c>
      <c r="AA241" s="19">
        <f t="shared" si="89"/>
        <v>0.6794632445442691</v>
      </c>
      <c r="AB241" s="236">
        <f t="shared" si="90"/>
        <v>1068.4717999999996</v>
      </c>
      <c r="AC241" s="287">
        <f t="shared" si="91"/>
        <v>1.5482413799384342</v>
      </c>
      <c r="AD241" s="236">
        <f t="shared" si="92"/>
        <v>1068.4717999999996</v>
      </c>
      <c r="AE241" s="19">
        <f t="shared" si="93"/>
        <v>0.42039142248237898</v>
      </c>
      <c r="AF241" s="319">
        <f>SUM(T241,N241)</f>
        <v>20</v>
      </c>
      <c r="AG241" s="359">
        <f t="shared" si="95"/>
        <v>2.2706823756483976</v>
      </c>
      <c r="AH241" s="359">
        <f t="shared" si="96"/>
        <v>7.741935483870968</v>
      </c>
      <c r="AI241" s="359">
        <f t="shared" si="97"/>
        <v>3.9911308203991132</v>
      </c>
      <c r="AJ241" s="360">
        <f t="shared" si="98"/>
        <v>7.3668550175237826</v>
      </c>
      <c r="AK241" s="360"/>
      <c r="AL241" s="360"/>
    </row>
    <row r="242" spans="1:38" x14ac:dyDescent="0.25">
      <c r="A242" s="8">
        <v>263</v>
      </c>
      <c r="B242" s="269">
        <v>2</v>
      </c>
      <c r="C242" s="236">
        <v>2392</v>
      </c>
      <c r="D242" s="236">
        <f t="shared" si="77"/>
        <v>2040.0714285714287</v>
      </c>
      <c r="E242" t="str">
        <f t="shared" si="78"/>
        <v>A</v>
      </c>
      <c r="F242" s="264"/>
      <c r="G242" s="383">
        <f t="shared" si="94"/>
        <v>43.467424000000001</v>
      </c>
      <c r="H242" s="2">
        <v>2</v>
      </c>
      <c r="I242" s="236">
        <f t="shared" si="79"/>
        <v>5216.0908799999997</v>
      </c>
      <c r="J242" s="236">
        <f t="shared" si="80"/>
        <v>1489.2521428571431</v>
      </c>
      <c r="K242" s="271">
        <v>16000</v>
      </c>
      <c r="L242" s="272">
        <f t="shared" si="81"/>
        <v>0.32600567999999996</v>
      </c>
      <c r="M242" s="22">
        <v>15</v>
      </c>
      <c r="N242" s="22">
        <v>18</v>
      </c>
      <c r="O242" s="271">
        <f t="shared" si="82"/>
        <v>16200</v>
      </c>
      <c r="P242" s="276">
        <f t="shared" si="83"/>
        <v>1.0125</v>
      </c>
      <c r="Q242" s="22">
        <v>125</v>
      </c>
      <c r="R242" s="317">
        <f t="shared" si="84"/>
        <v>821.25</v>
      </c>
      <c r="S242" s="22"/>
      <c r="T242" s="22"/>
      <c r="U242" s="22" t="str">
        <f t="shared" si="99"/>
        <v/>
      </c>
      <c r="V242" s="280" t="str">
        <f t="shared" si="85"/>
        <v/>
      </c>
      <c r="W242" s="22"/>
      <c r="X242" s="278" t="str">
        <f t="shared" si="86"/>
        <v/>
      </c>
      <c r="Y242" s="264">
        <f t="shared" si="87"/>
        <v>3.1057741079848671</v>
      </c>
      <c r="Z242" s="236">
        <f t="shared" si="88"/>
        <v>668.0021428571431</v>
      </c>
      <c r="AA242" s="19">
        <f t="shared" si="89"/>
        <v>0.44854872028290332</v>
      </c>
      <c r="AB242" s="236" t="str">
        <f t="shared" si="90"/>
        <v/>
      </c>
      <c r="AC242" s="287" t="str">
        <f t="shared" si="91"/>
        <v/>
      </c>
      <c r="AD242" s="236">
        <f t="shared" si="92"/>
        <v>668.0021428571431</v>
      </c>
      <c r="AE242" s="19">
        <f t="shared" si="93"/>
        <v>0.44854872028290332</v>
      </c>
      <c r="AF242" s="19"/>
      <c r="AG242" s="359">
        <f t="shared" si="95"/>
        <v>1.2784088848429676</v>
      </c>
      <c r="AH242" s="359">
        <f t="shared" si="96"/>
        <v>7.2</v>
      </c>
      <c r="AI242" s="359" t="str">
        <f t="shared" si="97"/>
        <v/>
      </c>
      <c r="AJ242" s="360" t="str">
        <f t="shared" si="98"/>
        <v/>
      </c>
      <c r="AK242" s="360"/>
      <c r="AL242" s="360"/>
    </row>
    <row r="243" spans="1:38" x14ac:dyDescent="0.25">
      <c r="A243" s="8">
        <v>264</v>
      </c>
      <c r="B243" s="269">
        <v>0.75</v>
      </c>
      <c r="C243" s="236">
        <v>1288</v>
      </c>
      <c r="D243" s="236">
        <f t="shared" si="77"/>
        <v>994.76</v>
      </c>
      <c r="E243" t="str">
        <f t="shared" si="78"/>
        <v>B</v>
      </c>
      <c r="F243" s="264">
        <f t="shared" si="100"/>
        <v>1.9639999999999997</v>
      </c>
      <c r="G243" s="383">
        <f t="shared" si="94"/>
        <v>36.203104000000003</v>
      </c>
      <c r="H243" s="2">
        <v>6</v>
      </c>
      <c r="I243" s="236">
        <f t="shared" si="79"/>
        <v>13033.117440000002</v>
      </c>
      <c r="J243" s="236">
        <f t="shared" si="80"/>
        <v>2178.5243999999998</v>
      </c>
      <c r="K243" s="271">
        <v>16000</v>
      </c>
      <c r="L243" s="272">
        <f t="shared" si="81"/>
        <v>0.8145698400000001</v>
      </c>
      <c r="M243" s="22">
        <v>15</v>
      </c>
      <c r="N243" s="22">
        <v>18</v>
      </c>
      <c r="O243" s="271">
        <f t="shared" si="82"/>
        <v>16200</v>
      </c>
      <c r="P243" s="276">
        <f t="shared" si="83"/>
        <v>1.0125</v>
      </c>
      <c r="Q243" s="22">
        <v>180</v>
      </c>
      <c r="R243" s="317">
        <f t="shared" si="84"/>
        <v>1182.6000000000001</v>
      </c>
      <c r="S243" s="22"/>
      <c r="T243" s="22"/>
      <c r="U243" s="22" t="str">
        <f t="shared" si="99"/>
        <v/>
      </c>
      <c r="V243" s="280" t="str">
        <f t="shared" si="85"/>
        <v/>
      </c>
      <c r="W243" s="22"/>
      <c r="X243" s="278" t="str">
        <f t="shared" si="86"/>
        <v/>
      </c>
      <c r="Y243" s="264">
        <f t="shared" si="87"/>
        <v>1.242987341637888</v>
      </c>
      <c r="Z243" s="236">
        <f t="shared" si="88"/>
        <v>995.92439999999965</v>
      </c>
      <c r="AA243" s="19">
        <f t="shared" si="89"/>
        <v>0.45715549479271372</v>
      </c>
      <c r="AB243" s="236" t="str">
        <f t="shared" si="90"/>
        <v/>
      </c>
      <c r="AC243" s="287" t="str">
        <f t="shared" si="91"/>
        <v/>
      </c>
      <c r="AD243" s="236">
        <f t="shared" si="92"/>
        <v>995.92439999999965</v>
      </c>
      <c r="AE243" s="19">
        <f t="shared" si="93"/>
        <v>0.45715549479271372</v>
      </c>
      <c r="AF243" s="19"/>
      <c r="AG243" s="359">
        <f t="shared" si="95"/>
        <v>2.1836284530942138</v>
      </c>
      <c r="AH243" s="359">
        <f t="shared" si="96"/>
        <v>5</v>
      </c>
      <c r="AI243" s="359" t="str">
        <f t="shared" si="97"/>
        <v/>
      </c>
      <c r="AJ243" s="360" t="str">
        <f t="shared" si="98"/>
        <v/>
      </c>
      <c r="AK243" s="360"/>
      <c r="AL243" s="360"/>
    </row>
    <row r="244" spans="1:38" x14ac:dyDescent="0.25">
      <c r="A244" s="8">
        <v>265</v>
      </c>
      <c r="B244" s="269">
        <v>0.75</v>
      </c>
      <c r="C244" s="236">
        <v>1380</v>
      </c>
      <c r="D244" s="236">
        <f t="shared" si="77"/>
        <v>994.76</v>
      </c>
      <c r="E244" t="str">
        <f t="shared" si="78"/>
        <v>B</v>
      </c>
      <c r="F244" s="264">
        <f t="shared" si="100"/>
        <v>1.9639999999999997</v>
      </c>
      <c r="G244" s="383">
        <f t="shared" si="94"/>
        <v>37.6464</v>
      </c>
      <c r="H244" s="2">
        <v>9</v>
      </c>
      <c r="I244" s="236">
        <f t="shared" si="79"/>
        <v>20329.055999999997</v>
      </c>
      <c r="J244" s="236">
        <f t="shared" si="80"/>
        <v>3267.7865999999999</v>
      </c>
      <c r="K244" s="271">
        <v>18000</v>
      </c>
      <c r="L244" s="272">
        <f t="shared" si="81"/>
        <v>1.1293919999999997</v>
      </c>
      <c r="M244" s="22">
        <v>16</v>
      </c>
      <c r="N244" s="22">
        <v>18</v>
      </c>
      <c r="O244" s="271">
        <f t="shared" si="82"/>
        <v>17280</v>
      </c>
      <c r="P244" s="276">
        <f t="shared" si="83"/>
        <v>0.96</v>
      </c>
      <c r="Q244" s="22">
        <v>382</v>
      </c>
      <c r="R244" s="317">
        <f t="shared" si="84"/>
        <v>2509.7400000000002</v>
      </c>
      <c r="S244" s="22"/>
      <c r="T244" s="22"/>
      <c r="U244" s="22" t="str">
        <f t="shared" si="99"/>
        <v/>
      </c>
      <c r="V244" s="280" t="str">
        <f t="shared" si="85"/>
        <v/>
      </c>
      <c r="W244" s="22"/>
      <c r="X244" s="278" t="str">
        <f t="shared" si="86"/>
        <v/>
      </c>
      <c r="Y244" s="264">
        <f t="shared" si="87"/>
        <v>0.85001487526031727</v>
      </c>
      <c r="Z244" s="236">
        <f t="shared" si="88"/>
        <v>758.04659999999967</v>
      </c>
      <c r="AA244" s="19">
        <f t="shared" si="89"/>
        <v>0.23197555189191355</v>
      </c>
      <c r="AB244" s="236" t="str">
        <f t="shared" si="90"/>
        <v/>
      </c>
      <c r="AC244" s="287" t="str">
        <f t="shared" si="91"/>
        <v/>
      </c>
      <c r="AD244" s="236">
        <f t="shared" si="92"/>
        <v>758.04659999999967</v>
      </c>
      <c r="AE244" s="19">
        <f t="shared" si="93"/>
        <v>0.23197555189191355</v>
      </c>
      <c r="AF244" s="19"/>
      <c r="AG244" s="359">
        <f t="shared" si="95"/>
        <v>2.2706823756483976</v>
      </c>
      <c r="AH244" s="359">
        <f t="shared" si="96"/>
        <v>2.5130890052356021</v>
      </c>
      <c r="AI244" s="359" t="str">
        <f t="shared" si="97"/>
        <v/>
      </c>
      <c r="AJ244" s="360" t="str">
        <f t="shared" si="98"/>
        <v/>
      </c>
      <c r="AK244" s="360"/>
      <c r="AL244" s="360"/>
    </row>
    <row r="245" spans="1:38" x14ac:dyDescent="0.25">
      <c r="A245" s="8">
        <v>266</v>
      </c>
      <c r="B245" s="269">
        <v>1</v>
      </c>
      <c r="C245" s="236">
        <v>3312</v>
      </c>
      <c r="D245" s="236">
        <f t="shared" si="77"/>
        <v>1344.578947368421</v>
      </c>
      <c r="E245" t="str">
        <f t="shared" si="78"/>
        <v>A</v>
      </c>
      <c r="F245" s="264"/>
      <c r="G245" s="383">
        <f t="shared" si="94"/>
        <v>32.762304</v>
      </c>
      <c r="H245" s="2">
        <v>10</v>
      </c>
      <c r="I245" s="236">
        <f t="shared" si="79"/>
        <v>19657.382399999999</v>
      </c>
      <c r="J245" s="236">
        <f t="shared" si="80"/>
        <v>4907.7131578947365</v>
      </c>
      <c r="K245" s="271">
        <v>22000</v>
      </c>
      <c r="L245" s="272">
        <f t="shared" si="81"/>
        <v>0.89351738181818174</v>
      </c>
      <c r="M245" s="22">
        <v>20</v>
      </c>
      <c r="N245" s="22">
        <v>18</v>
      </c>
      <c r="O245" s="271">
        <f t="shared" si="82"/>
        <v>21600</v>
      </c>
      <c r="P245" s="276">
        <f t="shared" si="83"/>
        <v>0.98181818181818181</v>
      </c>
      <c r="Q245" s="22">
        <v>260</v>
      </c>
      <c r="R245" s="317">
        <f t="shared" si="84"/>
        <v>1708.1999999999998</v>
      </c>
      <c r="S245" s="22"/>
      <c r="T245" s="22"/>
      <c r="U245" s="22" t="str">
        <f t="shared" si="99"/>
        <v/>
      </c>
      <c r="V245" s="280" t="str">
        <f t="shared" si="85"/>
        <v/>
      </c>
      <c r="W245" s="22"/>
      <c r="X245" s="278" t="str">
        <f t="shared" si="86"/>
        <v/>
      </c>
      <c r="Y245" s="264">
        <f t="shared" si="87"/>
        <v>1.0988238189841595</v>
      </c>
      <c r="Z245" s="236">
        <f t="shared" si="88"/>
        <v>3199.5131578947367</v>
      </c>
      <c r="AA245" s="19">
        <f t="shared" si="89"/>
        <v>0.65193564802129411</v>
      </c>
      <c r="AB245" s="236" t="str">
        <f t="shared" si="90"/>
        <v/>
      </c>
      <c r="AC245" s="287" t="str">
        <f t="shared" si="91"/>
        <v/>
      </c>
      <c r="AD245" s="236">
        <f t="shared" si="92"/>
        <v>3199.5131578947367</v>
      </c>
      <c r="AE245" s="19">
        <f t="shared" si="93"/>
        <v>0.65193564802129411</v>
      </c>
      <c r="AF245" s="19"/>
      <c r="AG245" s="359">
        <f t="shared" si="95"/>
        <v>1.4619730911653033</v>
      </c>
      <c r="AH245" s="359">
        <f t="shared" si="96"/>
        <v>4.615384615384615</v>
      </c>
      <c r="AI245" s="359" t="str">
        <f t="shared" si="97"/>
        <v/>
      </c>
      <c r="AJ245" s="360" t="str">
        <f t="shared" si="98"/>
        <v/>
      </c>
      <c r="AK245" s="360"/>
      <c r="AL245" s="360"/>
    </row>
    <row r="246" spans="1:38" x14ac:dyDescent="0.25">
      <c r="A246" s="8">
        <v>267</v>
      </c>
      <c r="B246" s="269">
        <v>1.5</v>
      </c>
      <c r="C246" s="236">
        <v>2208</v>
      </c>
      <c r="D246" s="236">
        <f t="shared" si="77"/>
        <v>1493.304347826087</v>
      </c>
      <c r="E246" t="str">
        <f t="shared" si="78"/>
        <v>A</v>
      </c>
      <c r="F246" s="264"/>
      <c r="G246" s="383">
        <f t="shared" si="94"/>
        <v>43.780224000000004</v>
      </c>
      <c r="H246" s="2">
        <v>3</v>
      </c>
      <c r="I246" s="236">
        <f t="shared" si="79"/>
        <v>7880.4403200000006</v>
      </c>
      <c r="J246" s="236">
        <f t="shared" si="80"/>
        <v>1635.1682608695653</v>
      </c>
      <c r="K246" s="271">
        <v>16000</v>
      </c>
      <c r="L246" s="272">
        <f t="shared" si="81"/>
        <v>0.49252752000000005</v>
      </c>
      <c r="M246" s="22">
        <v>36</v>
      </c>
      <c r="N246" s="22">
        <v>10</v>
      </c>
      <c r="O246" s="271">
        <f t="shared" si="82"/>
        <v>21600</v>
      </c>
      <c r="P246" s="276">
        <f t="shared" si="83"/>
        <v>1.35</v>
      </c>
      <c r="Q246" s="22">
        <v>330</v>
      </c>
      <c r="R246" s="317">
        <f t="shared" si="84"/>
        <v>1204.5</v>
      </c>
      <c r="S246" s="22"/>
      <c r="T246" s="22"/>
      <c r="U246" s="22" t="str">
        <f t="shared" si="99"/>
        <v/>
      </c>
      <c r="V246" s="280" t="str">
        <f t="shared" si="85"/>
        <v/>
      </c>
      <c r="W246" s="22"/>
      <c r="X246" s="278" t="str">
        <f t="shared" si="86"/>
        <v/>
      </c>
      <c r="Y246" s="264">
        <f t="shared" si="87"/>
        <v>2.7409635912324246</v>
      </c>
      <c r="Z246" s="236">
        <f t="shared" si="88"/>
        <v>430.6682608695653</v>
      </c>
      <c r="AA246" s="19">
        <f t="shared" si="89"/>
        <v>0.26337855936644738</v>
      </c>
      <c r="AB246" s="236" t="str">
        <f t="shared" si="90"/>
        <v/>
      </c>
      <c r="AC246" s="287" t="str">
        <f t="shared" si="91"/>
        <v/>
      </c>
      <c r="AD246" s="236">
        <f t="shared" si="92"/>
        <v>430.6682608695653</v>
      </c>
      <c r="AE246" s="19">
        <f t="shared" si="93"/>
        <v>0.26337855936644738</v>
      </c>
      <c r="AF246" s="19"/>
      <c r="AG246" s="359">
        <f t="shared" si="95"/>
        <v>1.7590610004076168</v>
      </c>
      <c r="AH246" s="359">
        <f t="shared" si="96"/>
        <v>6.5454545454545459</v>
      </c>
      <c r="AI246" s="359" t="str">
        <f t="shared" si="97"/>
        <v/>
      </c>
      <c r="AJ246" s="360" t="str">
        <f t="shared" si="98"/>
        <v/>
      </c>
      <c r="AK246" s="360"/>
      <c r="AL246" s="360"/>
    </row>
    <row r="247" spans="1:38" x14ac:dyDescent="0.25">
      <c r="A247" s="8">
        <v>268</v>
      </c>
      <c r="B247" s="269">
        <v>2</v>
      </c>
      <c r="C247" s="236">
        <v>2530</v>
      </c>
      <c r="D247" s="236">
        <f t="shared" si="77"/>
        <v>2040.0714285714287</v>
      </c>
      <c r="E247" t="str">
        <f t="shared" si="78"/>
        <v>A</v>
      </c>
      <c r="F247" s="264"/>
      <c r="G247" s="383">
        <f t="shared" si="94"/>
        <v>42.832900000000002</v>
      </c>
      <c r="H247" s="2">
        <v>6</v>
      </c>
      <c r="I247" s="236">
        <f t="shared" si="79"/>
        <v>15419.844000000001</v>
      </c>
      <c r="J247" s="236">
        <f t="shared" si="80"/>
        <v>4467.7564285714288</v>
      </c>
      <c r="K247" s="271">
        <v>15000</v>
      </c>
      <c r="L247" s="272">
        <f t="shared" si="81"/>
        <v>1.0279896000000002</v>
      </c>
      <c r="M247" s="22">
        <v>15</v>
      </c>
      <c r="N247" s="22">
        <v>18</v>
      </c>
      <c r="O247" s="271">
        <f t="shared" si="82"/>
        <v>16200</v>
      </c>
      <c r="P247" s="276">
        <f t="shared" si="83"/>
        <v>1.08</v>
      </c>
      <c r="Q247" s="22">
        <v>127</v>
      </c>
      <c r="R247" s="317">
        <f t="shared" si="84"/>
        <v>834.39</v>
      </c>
      <c r="S247" s="22">
        <v>50</v>
      </c>
      <c r="T247" s="22">
        <v>2</v>
      </c>
      <c r="U247" s="22">
        <f t="shared" si="99"/>
        <v>6000</v>
      </c>
      <c r="V247" s="280">
        <f t="shared" si="85"/>
        <v>0.4</v>
      </c>
      <c r="W247" s="22">
        <v>816</v>
      </c>
      <c r="X247" s="278">
        <f t="shared" si="86"/>
        <v>595.67999999999995</v>
      </c>
      <c r="Y247" s="264">
        <f t="shared" si="87"/>
        <v>1.0505942861678754</v>
      </c>
      <c r="Z247" s="236">
        <f t="shared" si="88"/>
        <v>3633.366428571429</v>
      </c>
      <c r="AA247" s="19">
        <f t="shared" si="89"/>
        <v>0.81324183326914323</v>
      </c>
      <c r="AB247" s="236">
        <f t="shared" si="90"/>
        <v>3037.6864285714291</v>
      </c>
      <c r="AC247" s="287">
        <f t="shared" si="91"/>
        <v>1.4397032810448664</v>
      </c>
      <c r="AD247" s="236">
        <f t="shared" si="92"/>
        <v>3037.6864285714291</v>
      </c>
      <c r="AE247" s="19">
        <f t="shared" si="93"/>
        <v>0.67991316830643189</v>
      </c>
      <c r="AF247" s="319">
        <f>SUM(T247,N247)</f>
        <v>20</v>
      </c>
      <c r="AG247" s="359">
        <f t="shared" si="95"/>
        <v>1.2597470676797031</v>
      </c>
      <c r="AH247" s="359">
        <f t="shared" si="96"/>
        <v>7.0866141732283463</v>
      </c>
      <c r="AI247" s="359">
        <f t="shared" si="97"/>
        <v>3.6764705882352939</v>
      </c>
      <c r="AJ247" s="360">
        <f t="shared" si="98"/>
        <v>6.7455998147290419</v>
      </c>
      <c r="AK247" s="360"/>
      <c r="AL247" s="360"/>
    </row>
    <row r="248" spans="1:38" x14ac:dyDescent="0.25">
      <c r="A248" s="8">
        <v>269</v>
      </c>
      <c r="B248" s="269">
        <v>2</v>
      </c>
      <c r="C248" s="236">
        <v>2415</v>
      </c>
      <c r="D248" s="236">
        <f t="shared" si="77"/>
        <v>2040.0714285714287</v>
      </c>
      <c r="E248" t="str">
        <f t="shared" si="78"/>
        <v>A</v>
      </c>
      <c r="F248" s="264"/>
      <c r="G248" s="383">
        <f t="shared" si="94"/>
        <v>43.385475</v>
      </c>
      <c r="H248" s="2">
        <v>10</v>
      </c>
      <c r="I248" s="236">
        <f t="shared" si="79"/>
        <v>26031.284999999996</v>
      </c>
      <c r="J248" s="236">
        <f t="shared" si="80"/>
        <v>7446.260714285715</v>
      </c>
      <c r="K248" s="271">
        <v>15000</v>
      </c>
      <c r="L248" s="272">
        <f t="shared" si="81"/>
        <v>1.7354189999999998</v>
      </c>
      <c r="M248" s="22">
        <v>20</v>
      </c>
      <c r="N248" s="22">
        <v>12</v>
      </c>
      <c r="O248" s="271">
        <f t="shared" si="82"/>
        <v>14400</v>
      </c>
      <c r="P248" s="276">
        <f t="shared" si="83"/>
        <v>0.96</v>
      </c>
      <c r="Q248" s="22">
        <v>827</v>
      </c>
      <c r="R248" s="317">
        <f t="shared" si="84"/>
        <v>3622.2599999999998</v>
      </c>
      <c r="S248" s="22"/>
      <c r="T248" s="22"/>
      <c r="U248" s="22" t="str">
        <f t="shared" si="99"/>
        <v/>
      </c>
      <c r="V248" s="280" t="str">
        <f t="shared" si="85"/>
        <v/>
      </c>
      <c r="W248" s="22"/>
      <c r="X248" s="278" t="str">
        <f t="shared" si="86"/>
        <v/>
      </c>
      <c r="Y248" s="264">
        <f t="shared" si="87"/>
        <v>0.55318052873686419</v>
      </c>
      <c r="Z248" s="236">
        <f t="shared" si="88"/>
        <v>3824.0007142857153</v>
      </c>
      <c r="AA248" s="19">
        <f t="shared" si="89"/>
        <v>0.51354644445222519</v>
      </c>
      <c r="AB248" s="236" t="str">
        <f t="shared" si="90"/>
        <v/>
      </c>
      <c r="AC248" s="287" t="str">
        <f t="shared" si="91"/>
        <v/>
      </c>
      <c r="AD248" s="236">
        <f t="shared" si="92"/>
        <v>3824.0007142857153</v>
      </c>
      <c r="AE248" s="19">
        <f t="shared" si="93"/>
        <v>0.51354644445222519</v>
      </c>
      <c r="AF248" s="19"/>
      <c r="AG248" s="359">
        <f t="shared" si="95"/>
        <v>1.2759987045271524</v>
      </c>
      <c r="AH248" s="359">
        <f t="shared" si="96"/>
        <v>1.4510278113663846</v>
      </c>
      <c r="AI248" s="359" t="str">
        <f t="shared" si="97"/>
        <v/>
      </c>
      <c r="AJ248" s="360" t="str">
        <f t="shared" si="98"/>
        <v/>
      </c>
      <c r="AK248" s="360"/>
      <c r="AL248" s="360"/>
    </row>
    <row r="249" spans="1:38" x14ac:dyDescent="0.25">
      <c r="A249" s="8">
        <v>270</v>
      </c>
      <c r="B249" s="269">
        <v>1</v>
      </c>
      <c r="C249" s="236">
        <v>1656</v>
      </c>
      <c r="D249" s="236">
        <f t="shared" si="77"/>
        <v>1344.578947368421</v>
      </c>
      <c r="E249" t="str">
        <f t="shared" si="78"/>
        <v>A</v>
      </c>
      <c r="F249" s="264"/>
      <c r="G249" s="383">
        <f t="shared" si="94"/>
        <v>41.062176000000001</v>
      </c>
      <c r="H249" s="2">
        <v>12</v>
      </c>
      <c r="I249" s="236">
        <f t="shared" si="79"/>
        <v>29564.766720000003</v>
      </c>
      <c r="J249" s="236">
        <f t="shared" si="80"/>
        <v>5889.2557894736838</v>
      </c>
      <c r="K249" s="271">
        <v>20000</v>
      </c>
      <c r="L249" s="272">
        <f t="shared" si="81"/>
        <v>1.4782383360000002</v>
      </c>
      <c r="M249" s="22">
        <v>27</v>
      </c>
      <c r="N249" s="22">
        <v>12</v>
      </c>
      <c r="O249" s="271">
        <f t="shared" si="82"/>
        <v>19440</v>
      </c>
      <c r="P249" s="276">
        <f t="shared" si="83"/>
        <v>0.97199999999999998</v>
      </c>
      <c r="Q249" s="22">
        <v>194</v>
      </c>
      <c r="R249" s="317">
        <f t="shared" si="84"/>
        <v>849.71999999999991</v>
      </c>
      <c r="S249" s="22"/>
      <c r="T249" s="22"/>
      <c r="U249" s="22" t="str">
        <f t="shared" si="99"/>
        <v/>
      </c>
      <c r="V249" s="280" t="str">
        <f t="shared" si="85"/>
        <v/>
      </c>
      <c r="W249" s="22"/>
      <c r="X249" s="278" t="str">
        <f t="shared" si="86"/>
        <v/>
      </c>
      <c r="Y249" s="264">
        <f t="shared" si="87"/>
        <v>0.65753943483170485</v>
      </c>
      <c r="Z249" s="236">
        <f t="shared" si="88"/>
        <v>5039.5357894736835</v>
      </c>
      <c r="AA249" s="19">
        <f t="shared" si="89"/>
        <v>0.85571691392335691</v>
      </c>
      <c r="AB249" s="236" t="str">
        <f t="shared" si="90"/>
        <v/>
      </c>
      <c r="AC249" s="287" t="str">
        <f t="shared" si="91"/>
        <v/>
      </c>
      <c r="AD249" s="236">
        <f t="shared" si="92"/>
        <v>5039.5357894736835</v>
      </c>
      <c r="AE249" s="19">
        <f t="shared" si="93"/>
        <v>0.85571691392335691</v>
      </c>
      <c r="AF249" s="19"/>
      <c r="AG249" s="359">
        <f t="shared" si="95"/>
        <v>1.8323435487532782</v>
      </c>
      <c r="AH249" s="359">
        <f t="shared" si="96"/>
        <v>8.3505154639175263</v>
      </c>
      <c r="AI249" s="359" t="str">
        <f t="shared" si="97"/>
        <v/>
      </c>
      <c r="AJ249" s="360" t="str">
        <f t="shared" si="98"/>
        <v/>
      </c>
      <c r="AK249" s="360"/>
      <c r="AL249" s="360"/>
    </row>
    <row r="250" spans="1:38" x14ac:dyDescent="0.25">
      <c r="A250" s="8">
        <v>271</v>
      </c>
      <c r="B250" s="269">
        <v>1</v>
      </c>
      <c r="C250" s="236">
        <v>1794</v>
      </c>
      <c r="D250" s="236">
        <f t="shared" si="77"/>
        <v>1344.578947368421</v>
      </c>
      <c r="E250" t="str">
        <f t="shared" si="78"/>
        <v>A</v>
      </c>
      <c r="F250" s="264"/>
      <c r="G250" s="383">
        <f t="shared" si="94"/>
        <v>42.255876000000001</v>
      </c>
      <c r="H250" s="2">
        <v>8</v>
      </c>
      <c r="I250" s="236">
        <f t="shared" si="79"/>
        <v>20282.820480000002</v>
      </c>
      <c r="J250" s="236">
        <f t="shared" si="80"/>
        <v>3926.1705263157896</v>
      </c>
      <c r="K250" s="271">
        <v>15000</v>
      </c>
      <c r="L250" s="272">
        <f t="shared" si="81"/>
        <v>1.3521880320000002</v>
      </c>
      <c r="M250" s="22">
        <v>20</v>
      </c>
      <c r="N250" s="22">
        <v>12</v>
      </c>
      <c r="O250" s="271">
        <f t="shared" si="82"/>
        <v>14400</v>
      </c>
      <c r="P250" s="276">
        <f t="shared" si="83"/>
        <v>0.96</v>
      </c>
      <c r="Q250" s="22">
        <v>207</v>
      </c>
      <c r="R250" s="317">
        <f t="shared" si="84"/>
        <v>906.66</v>
      </c>
      <c r="S250" s="22"/>
      <c r="T250" s="22"/>
      <c r="U250" s="22" t="str">
        <f t="shared" si="99"/>
        <v/>
      </c>
      <c r="V250" s="280" t="str">
        <f t="shared" si="85"/>
        <v/>
      </c>
      <c r="W250" s="22"/>
      <c r="X250" s="278" t="str">
        <f t="shared" si="86"/>
        <v/>
      </c>
      <c r="Y250" s="264">
        <f t="shared" si="87"/>
        <v>0.7099604324851766</v>
      </c>
      <c r="Z250" s="236">
        <f t="shared" si="88"/>
        <v>3019.5105263157898</v>
      </c>
      <c r="AA250" s="19">
        <f t="shared" si="89"/>
        <v>0.76907268955258934</v>
      </c>
      <c r="AB250" s="236" t="str">
        <f t="shared" si="90"/>
        <v/>
      </c>
      <c r="AC250" s="287" t="str">
        <f t="shared" si="91"/>
        <v/>
      </c>
      <c r="AD250" s="236">
        <f t="shared" si="92"/>
        <v>3019.5105263157898</v>
      </c>
      <c r="AE250" s="19">
        <f t="shared" si="93"/>
        <v>0.76907268955258934</v>
      </c>
      <c r="AF250" s="19"/>
      <c r="AG250" s="359">
        <f t="shared" si="95"/>
        <v>1.8856107816964811</v>
      </c>
      <c r="AH250" s="359">
        <f t="shared" si="96"/>
        <v>5.7971014492753623</v>
      </c>
      <c r="AI250" s="359" t="str">
        <f t="shared" si="97"/>
        <v/>
      </c>
      <c r="AJ250" s="360" t="str">
        <f t="shared" si="98"/>
        <v/>
      </c>
      <c r="AK250" s="360"/>
      <c r="AL250" s="360"/>
    </row>
    <row r="251" spans="1:38" x14ac:dyDescent="0.25">
      <c r="A251" s="8">
        <v>272</v>
      </c>
      <c r="B251" s="269">
        <v>1</v>
      </c>
      <c r="C251" s="236">
        <v>1748</v>
      </c>
      <c r="D251" s="236">
        <f t="shared" si="77"/>
        <v>1344.578947368421</v>
      </c>
      <c r="E251" t="str">
        <f t="shared" si="78"/>
        <v>A</v>
      </c>
      <c r="F251" s="264"/>
      <c r="G251" s="383">
        <f t="shared" si="94"/>
        <v>41.896064000000003</v>
      </c>
      <c r="H251" s="2">
        <v>8</v>
      </c>
      <c r="I251" s="236">
        <f t="shared" si="79"/>
        <v>20110.110720000001</v>
      </c>
      <c r="J251" s="236">
        <f t="shared" si="80"/>
        <v>3926.1705263157896</v>
      </c>
      <c r="K251" s="271">
        <v>8000</v>
      </c>
      <c r="L251" s="272">
        <f t="shared" si="81"/>
        <v>2.5137638400000002</v>
      </c>
      <c r="M251" s="22">
        <v>16</v>
      </c>
      <c r="N251" s="22">
        <v>18</v>
      </c>
      <c r="O251" s="271">
        <f t="shared" si="82"/>
        <v>17280</v>
      </c>
      <c r="P251" s="276">
        <f t="shared" si="83"/>
        <v>2.16</v>
      </c>
      <c r="Q251" s="22">
        <v>127</v>
      </c>
      <c r="R251" s="317">
        <f t="shared" si="84"/>
        <v>834.39</v>
      </c>
      <c r="S251" s="22"/>
      <c r="T251" s="22"/>
      <c r="U251" s="22" t="str">
        <f t="shared" si="99"/>
        <v/>
      </c>
      <c r="V251" s="280" t="str">
        <f t="shared" si="85"/>
        <v/>
      </c>
      <c r="W251" s="22"/>
      <c r="X251" s="278" t="str">
        <f t="shared" si="86"/>
        <v/>
      </c>
      <c r="Y251" s="264">
        <f t="shared" si="87"/>
        <v>0.85926926214357513</v>
      </c>
      <c r="Z251" s="236">
        <f t="shared" si="88"/>
        <v>3091.7805263157898</v>
      </c>
      <c r="AA251" s="19">
        <f t="shared" si="89"/>
        <v>0.78747993893607859</v>
      </c>
      <c r="AB251" s="236" t="str">
        <f t="shared" si="90"/>
        <v/>
      </c>
      <c r="AC251" s="287" t="str">
        <f t="shared" si="91"/>
        <v/>
      </c>
      <c r="AD251" s="236">
        <f t="shared" si="92"/>
        <v>3091.7805263157898</v>
      </c>
      <c r="AE251" s="19">
        <f t="shared" si="93"/>
        <v>0.78747993893607859</v>
      </c>
      <c r="AF251" s="19"/>
      <c r="AG251" s="359">
        <f t="shared" si="95"/>
        <v>1.8695546623869732</v>
      </c>
      <c r="AH251" s="359">
        <f t="shared" si="96"/>
        <v>7.5590551181102361</v>
      </c>
      <c r="AI251" s="359" t="str">
        <f t="shared" si="97"/>
        <v/>
      </c>
      <c r="AJ251" s="360" t="str">
        <f t="shared" si="98"/>
        <v/>
      </c>
      <c r="AK251" s="360"/>
      <c r="AL251" s="360"/>
    </row>
    <row r="252" spans="1:38" x14ac:dyDescent="0.25">
      <c r="A252" s="8">
        <v>273</v>
      </c>
      <c r="B252" s="269">
        <v>1.5</v>
      </c>
      <c r="C252" s="236">
        <v>2208</v>
      </c>
      <c r="D252" s="236">
        <f t="shared" si="77"/>
        <v>1493.304347826087</v>
      </c>
      <c r="E252" t="str">
        <f t="shared" si="78"/>
        <v>A</v>
      </c>
      <c r="F252" s="264"/>
      <c r="G252" s="383">
        <f t="shared" si="94"/>
        <v>43.780224000000004</v>
      </c>
      <c r="H252" s="2">
        <v>5</v>
      </c>
      <c r="I252" s="236">
        <f t="shared" si="79"/>
        <v>13134.067200000001</v>
      </c>
      <c r="J252" s="236">
        <f t="shared" si="80"/>
        <v>2725.2804347826091</v>
      </c>
      <c r="K252" s="271">
        <v>16000</v>
      </c>
      <c r="L252" s="272">
        <f t="shared" si="81"/>
        <v>0.82087920000000003</v>
      </c>
      <c r="M252" s="22">
        <v>15</v>
      </c>
      <c r="N252" s="22">
        <v>18</v>
      </c>
      <c r="O252" s="271">
        <f t="shared" si="82"/>
        <v>16200</v>
      </c>
      <c r="P252" s="276">
        <f t="shared" si="83"/>
        <v>1.0125</v>
      </c>
      <c r="Q252" s="22">
        <v>135</v>
      </c>
      <c r="R252" s="317">
        <f t="shared" si="84"/>
        <v>886.95</v>
      </c>
      <c r="S252" s="22">
        <v>60</v>
      </c>
      <c r="T252" s="22">
        <v>2</v>
      </c>
      <c r="U252" s="22">
        <f t="shared" si="99"/>
        <v>7200</v>
      </c>
      <c r="V252" s="280">
        <f t="shared" si="85"/>
        <v>0.45</v>
      </c>
      <c r="W252" s="22">
        <v>1350</v>
      </c>
      <c r="X252" s="278">
        <f t="shared" si="86"/>
        <v>985.50000000000011</v>
      </c>
      <c r="Y252" s="264">
        <f t="shared" si="87"/>
        <v>1.2334336160545911</v>
      </c>
      <c r="Z252" s="236">
        <f t="shared" si="88"/>
        <v>1838.330434782609</v>
      </c>
      <c r="AA252" s="19">
        <f t="shared" si="89"/>
        <v>0.67454725441099406</v>
      </c>
      <c r="AB252" s="236">
        <f t="shared" si="90"/>
        <v>852.8304347826089</v>
      </c>
      <c r="AC252" s="287">
        <f t="shared" si="91"/>
        <v>1.7816263343010761</v>
      </c>
      <c r="AD252" s="236">
        <f t="shared" si="92"/>
        <v>852.8304347826089</v>
      </c>
      <c r="AE252" s="19">
        <f t="shared" si="93"/>
        <v>0.31293309264543184</v>
      </c>
      <c r="AF252" s="319">
        <f>SUM(T252,N252)</f>
        <v>20</v>
      </c>
      <c r="AG252" s="359">
        <f t="shared" si="95"/>
        <v>1.7590610004076168</v>
      </c>
      <c r="AH252" s="359">
        <f t="shared" si="96"/>
        <v>6.666666666666667</v>
      </c>
      <c r="AI252" s="359">
        <f t="shared" si="97"/>
        <v>2.6666666666666665</v>
      </c>
      <c r="AJ252" s="360">
        <f t="shared" si="98"/>
        <v>6.2666666666666666</v>
      </c>
      <c r="AK252" s="360"/>
      <c r="AL252" s="360"/>
    </row>
    <row r="253" spans="1:38" x14ac:dyDescent="0.25">
      <c r="A253" s="8">
        <v>274</v>
      </c>
      <c r="B253" s="269">
        <v>1</v>
      </c>
      <c r="C253" s="236">
        <v>1656</v>
      </c>
      <c r="D253" s="236">
        <f t="shared" si="77"/>
        <v>1344.578947368421</v>
      </c>
      <c r="E253" t="str">
        <f t="shared" si="78"/>
        <v>A</v>
      </c>
      <c r="F253" s="264"/>
      <c r="G253" s="383">
        <f t="shared" si="94"/>
        <v>41.062176000000001</v>
      </c>
      <c r="H253" s="2">
        <v>6</v>
      </c>
      <c r="I253" s="236">
        <f t="shared" si="79"/>
        <v>14782.383360000002</v>
      </c>
      <c r="J253" s="236">
        <f t="shared" si="80"/>
        <v>2944.6278947368419</v>
      </c>
      <c r="K253" s="271">
        <v>17000</v>
      </c>
      <c r="L253" s="272">
        <f t="shared" si="81"/>
        <v>0.8695519623529413</v>
      </c>
      <c r="M253" s="22">
        <v>15</v>
      </c>
      <c r="N253" s="22">
        <v>18</v>
      </c>
      <c r="O253" s="271">
        <f t="shared" si="82"/>
        <v>16200</v>
      </c>
      <c r="P253" s="276">
        <f t="shared" si="83"/>
        <v>0.95294117647058818</v>
      </c>
      <c r="Q253" s="22">
        <v>270</v>
      </c>
      <c r="R253" s="317">
        <f t="shared" si="84"/>
        <v>1773.9</v>
      </c>
      <c r="S253" s="22"/>
      <c r="T253" s="22"/>
      <c r="U253" s="22" t="str">
        <f t="shared" si="99"/>
        <v/>
      </c>
      <c r="V253" s="280" t="str">
        <f t="shared" si="85"/>
        <v/>
      </c>
      <c r="W253" s="22"/>
      <c r="X253" s="278" t="str">
        <f t="shared" si="86"/>
        <v/>
      </c>
      <c r="Y253" s="264">
        <f t="shared" si="87"/>
        <v>1.0958990580528414</v>
      </c>
      <c r="Z253" s="236">
        <f t="shared" si="88"/>
        <v>1170.7278947368418</v>
      </c>
      <c r="AA253" s="19">
        <f t="shared" si="89"/>
        <v>0.39758092926762428</v>
      </c>
      <c r="AB253" s="236" t="str">
        <f t="shared" si="90"/>
        <v/>
      </c>
      <c r="AC253" s="287" t="str">
        <f t="shared" si="91"/>
        <v/>
      </c>
      <c r="AD253" s="236">
        <f t="shared" si="92"/>
        <v>1170.7278947368418</v>
      </c>
      <c r="AE253" s="19">
        <f t="shared" si="93"/>
        <v>0.39758092926762428</v>
      </c>
      <c r="AF253" s="19"/>
      <c r="AG253" s="359">
        <f t="shared" si="95"/>
        <v>1.8323435487532782</v>
      </c>
      <c r="AH253" s="359">
        <f t="shared" si="96"/>
        <v>3.3333333333333335</v>
      </c>
      <c r="AI253" s="359" t="str">
        <f t="shared" si="97"/>
        <v/>
      </c>
      <c r="AJ253" s="360" t="str">
        <f t="shared" si="98"/>
        <v/>
      </c>
      <c r="AK253" s="360"/>
      <c r="AL253" s="360"/>
    </row>
    <row r="254" spans="1:38" x14ac:dyDescent="0.25">
      <c r="A254" s="8">
        <v>276</v>
      </c>
      <c r="B254" s="269">
        <v>1.5</v>
      </c>
      <c r="C254" s="236">
        <v>2001</v>
      </c>
      <c r="D254" s="236">
        <f t="shared" si="77"/>
        <v>1493.304347826087</v>
      </c>
      <c r="E254" t="str">
        <f t="shared" si="78"/>
        <v>A</v>
      </c>
      <c r="F254" s="264"/>
      <c r="G254" s="383">
        <f t="shared" si="94"/>
        <v>43.403691000000002</v>
      </c>
      <c r="H254" s="2">
        <v>5</v>
      </c>
      <c r="I254" s="236">
        <f t="shared" si="79"/>
        <v>13021.107300000001</v>
      </c>
      <c r="J254" s="236">
        <f t="shared" si="80"/>
        <v>2725.2804347826091</v>
      </c>
      <c r="K254" s="271">
        <v>12000</v>
      </c>
      <c r="L254" s="272">
        <f t="shared" si="81"/>
        <v>1.0850922750000001</v>
      </c>
      <c r="M254" s="22">
        <v>16</v>
      </c>
      <c r="N254" s="22">
        <v>12</v>
      </c>
      <c r="O254" s="271">
        <f t="shared" si="82"/>
        <v>11520</v>
      </c>
      <c r="P254" s="276">
        <f t="shared" si="83"/>
        <v>0.96</v>
      </c>
      <c r="Q254" s="22">
        <v>183</v>
      </c>
      <c r="R254" s="317">
        <f t="shared" si="84"/>
        <v>801.54000000000008</v>
      </c>
      <c r="S254" s="22"/>
      <c r="T254" s="22"/>
      <c r="U254" s="22" t="str">
        <f t="shared" si="99"/>
        <v/>
      </c>
      <c r="V254" s="280" t="str">
        <f t="shared" si="85"/>
        <v/>
      </c>
      <c r="W254" s="22"/>
      <c r="X254" s="278" t="str">
        <f t="shared" si="86"/>
        <v/>
      </c>
      <c r="Y254" s="264">
        <f t="shared" si="87"/>
        <v>0.88471738498000085</v>
      </c>
      <c r="Z254" s="236">
        <f t="shared" si="88"/>
        <v>1923.7404347826091</v>
      </c>
      <c r="AA254" s="19">
        <f t="shared" si="89"/>
        <v>0.70588714843067613</v>
      </c>
      <c r="AB254" s="236" t="str">
        <f t="shared" si="90"/>
        <v/>
      </c>
      <c r="AC254" s="287" t="str">
        <f t="shared" si="91"/>
        <v/>
      </c>
      <c r="AD254" s="236">
        <f t="shared" si="92"/>
        <v>1923.7404347826091</v>
      </c>
      <c r="AE254" s="19">
        <f t="shared" si="93"/>
        <v>0.70588714843067613</v>
      </c>
      <c r="AF254" s="19"/>
      <c r="AG254" s="359">
        <f t="shared" si="95"/>
        <v>1.7439321487218309</v>
      </c>
      <c r="AH254" s="359">
        <f t="shared" si="96"/>
        <v>5.2459016393442619</v>
      </c>
      <c r="AI254" s="359" t="str">
        <f t="shared" si="97"/>
        <v/>
      </c>
      <c r="AJ254" s="360" t="str">
        <f t="shared" si="98"/>
        <v/>
      </c>
      <c r="AK254" s="360"/>
      <c r="AL254" s="360"/>
    </row>
    <row r="255" spans="1:38" x14ac:dyDescent="0.25">
      <c r="A255" s="8">
        <v>277</v>
      </c>
      <c r="B255" s="269">
        <v>1.5</v>
      </c>
      <c r="C255" s="236">
        <v>2208</v>
      </c>
      <c r="D255" s="236">
        <f t="shared" si="77"/>
        <v>1493.304347826087</v>
      </c>
      <c r="E255" t="str">
        <f t="shared" si="78"/>
        <v>A</v>
      </c>
      <c r="F255" s="264"/>
      <c r="G255" s="383">
        <f t="shared" si="94"/>
        <v>43.780224000000004</v>
      </c>
      <c r="H255" s="2">
        <v>4</v>
      </c>
      <c r="I255" s="236">
        <f t="shared" si="79"/>
        <v>10507.253760000001</v>
      </c>
      <c r="J255" s="236">
        <f t="shared" si="80"/>
        <v>2180.2243478260871</v>
      </c>
      <c r="K255" s="271">
        <v>10000</v>
      </c>
      <c r="L255" s="272">
        <f t="shared" si="81"/>
        <v>1.0507253760000002</v>
      </c>
      <c r="M255" s="22">
        <v>15</v>
      </c>
      <c r="N255" s="22">
        <v>18</v>
      </c>
      <c r="O255" s="271">
        <f t="shared" si="82"/>
        <v>16200</v>
      </c>
      <c r="P255" s="276">
        <f t="shared" si="83"/>
        <v>1.62</v>
      </c>
      <c r="Q255" s="22">
        <v>126</v>
      </c>
      <c r="R255" s="317">
        <f t="shared" si="84"/>
        <v>827.81999999999994</v>
      </c>
      <c r="S255" s="22">
        <v>50</v>
      </c>
      <c r="T255" s="22">
        <v>2</v>
      </c>
      <c r="U255" s="22">
        <f t="shared" si="99"/>
        <v>6000</v>
      </c>
      <c r="V255" s="280">
        <f t="shared" si="85"/>
        <v>0.6</v>
      </c>
      <c r="W255" s="22">
        <v>661</v>
      </c>
      <c r="X255" s="278">
        <f t="shared" si="86"/>
        <v>482.53000000000003</v>
      </c>
      <c r="Y255" s="264">
        <f t="shared" si="87"/>
        <v>1.5417920200682389</v>
      </c>
      <c r="Z255" s="236">
        <f t="shared" si="88"/>
        <v>1352.4043478260871</v>
      </c>
      <c r="AA255" s="19">
        <f t="shared" si="89"/>
        <v>0.62030513014615973</v>
      </c>
      <c r="AB255" s="236">
        <f t="shared" si="90"/>
        <v>869.87434782608716</v>
      </c>
      <c r="AC255" s="287">
        <f t="shared" si="91"/>
        <v>2.1128261015749943</v>
      </c>
      <c r="AD255" s="236">
        <f t="shared" si="92"/>
        <v>869.87434782608716</v>
      </c>
      <c r="AE255" s="19">
        <f t="shared" si="93"/>
        <v>0.39898387002853325</v>
      </c>
      <c r="AF255" s="319">
        <f>SUM(T255,N255)</f>
        <v>20</v>
      </c>
      <c r="AG255" s="359">
        <f t="shared" si="95"/>
        <v>1.7590610004076168</v>
      </c>
      <c r="AH255" s="359">
        <f t="shared" si="96"/>
        <v>7.1428571428571432</v>
      </c>
      <c r="AI255" s="359">
        <f t="shared" si="97"/>
        <v>4.5385779122541603</v>
      </c>
      <c r="AJ255" s="360">
        <f t="shared" si="98"/>
        <v>6.8824292197968449</v>
      </c>
      <c r="AK255" s="360"/>
      <c r="AL255" s="360"/>
    </row>
    <row r="256" spans="1:38" x14ac:dyDescent="0.25">
      <c r="A256" s="8">
        <v>278</v>
      </c>
      <c r="B256" s="269">
        <v>1</v>
      </c>
      <c r="C256" s="236">
        <v>1840</v>
      </c>
      <c r="D256" s="236">
        <f t="shared" si="77"/>
        <v>1344.578947368421</v>
      </c>
      <c r="E256" t="str">
        <f t="shared" si="78"/>
        <v>A</v>
      </c>
      <c r="F256" s="264"/>
      <c r="G256" s="383">
        <f t="shared" si="94"/>
        <v>42.577600000000004</v>
      </c>
      <c r="H256" s="2">
        <v>7</v>
      </c>
      <c r="I256" s="236">
        <f t="shared" si="79"/>
        <v>17882.592000000001</v>
      </c>
      <c r="J256" s="236">
        <f t="shared" si="80"/>
        <v>3435.3992105263155</v>
      </c>
      <c r="K256" s="271">
        <v>14000</v>
      </c>
      <c r="L256" s="272">
        <f t="shared" si="81"/>
        <v>1.277328</v>
      </c>
      <c r="M256" s="22">
        <v>15</v>
      </c>
      <c r="N256" s="22">
        <v>18</v>
      </c>
      <c r="O256" s="271">
        <f t="shared" si="82"/>
        <v>16200</v>
      </c>
      <c r="P256" s="276">
        <f t="shared" si="83"/>
        <v>1.1571428571428573</v>
      </c>
      <c r="Q256" s="22">
        <v>160</v>
      </c>
      <c r="R256" s="317">
        <f t="shared" si="84"/>
        <v>1051.2</v>
      </c>
      <c r="S256" s="22">
        <v>30</v>
      </c>
      <c r="T256" s="22">
        <v>2</v>
      </c>
      <c r="U256" s="22">
        <f t="shared" si="99"/>
        <v>3600</v>
      </c>
      <c r="V256" s="280">
        <f t="shared" si="85"/>
        <v>0.25714285714285712</v>
      </c>
      <c r="W256" s="22">
        <v>1200</v>
      </c>
      <c r="X256" s="278">
        <f t="shared" si="86"/>
        <v>876</v>
      </c>
      <c r="Y256" s="264">
        <f t="shared" si="87"/>
        <v>0.9059089420594062</v>
      </c>
      <c r="Z256" s="236">
        <f t="shared" si="88"/>
        <v>2384.1992105263153</v>
      </c>
      <c r="AA256" s="19">
        <f t="shared" si="89"/>
        <v>0.69400936089784082</v>
      </c>
      <c r="AB256" s="236">
        <f t="shared" si="90"/>
        <v>1508.1992105263153</v>
      </c>
      <c r="AC256" s="287">
        <f t="shared" si="91"/>
        <v>1.1072220402948298</v>
      </c>
      <c r="AD256" s="236">
        <f t="shared" si="92"/>
        <v>1508.1992105263153</v>
      </c>
      <c r="AE256" s="19">
        <f t="shared" si="93"/>
        <v>0.43901716164604165</v>
      </c>
      <c r="AF256" s="319">
        <f>SUM(T256,N256)</f>
        <v>20</v>
      </c>
      <c r="AG256" s="359">
        <f t="shared" si="95"/>
        <v>1.8999672760010964</v>
      </c>
      <c r="AH256" s="359">
        <f t="shared" si="96"/>
        <v>5.625</v>
      </c>
      <c r="AI256" s="359">
        <f t="shared" si="97"/>
        <v>1.5</v>
      </c>
      <c r="AJ256" s="360">
        <f t="shared" si="98"/>
        <v>5.2125000000000004</v>
      </c>
      <c r="AK256" s="360"/>
      <c r="AL256" s="360"/>
    </row>
    <row r="257" spans="1:38" x14ac:dyDescent="0.25">
      <c r="A257" s="8">
        <v>279</v>
      </c>
      <c r="B257" s="269">
        <v>1.5</v>
      </c>
      <c r="C257" s="236">
        <v>2254</v>
      </c>
      <c r="D257" s="236">
        <f t="shared" si="77"/>
        <v>1493.304347826087</v>
      </c>
      <c r="E257" t="str">
        <f t="shared" si="78"/>
        <v>A</v>
      </c>
      <c r="F257" s="264"/>
      <c r="G257" s="383">
        <f t="shared" si="94"/>
        <v>43.759156000000004</v>
      </c>
      <c r="H257" s="2">
        <v>8</v>
      </c>
      <c r="I257" s="236">
        <f t="shared" si="79"/>
        <v>21004.394880000003</v>
      </c>
      <c r="J257" s="236">
        <f t="shared" si="80"/>
        <v>4360.4486956521741</v>
      </c>
      <c r="K257" s="271">
        <v>10000</v>
      </c>
      <c r="L257" s="272">
        <f t="shared" si="81"/>
        <v>2.1004394880000001</v>
      </c>
      <c r="M257" s="22">
        <v>20</v>
      </c>
      <c r="N257" s="22">
        <v>8</v>
      </c>
      <c r="O257" s="271">
        <f t="shared" si="82"/>
        <v>9600</v>
      </c>
      <c r="P257" s="276">
        <f t="shared" si="83"/>
        <v>0.96</v>
      </c>
      <c r="Q257" s="22">
        <v>126</v>
      </c>
      <c r="R257" s="317">
        <f t="shared" si="84"/>
        <v>367.92</v>
      </c>
      <c r="S257" s="22"/>
      <c r="T257" s="22"/>
      <c r="U257" s="22" t="str">
        <f t="shared" si="99"/>
        <v/>
      </c>
      <c r="V257" s="280" t="str">
        <f t="shared" si="85"/>
        <v/>
      </c>
      <c r="W257" s="22"/>
      <c r="X257" s="278" t="str">
        <f t="shared" si="86"/>
        <v/>
      </c>
      <c r="Y257" s="264">
        <f t="shared" si="87"/>
        <v>0.45704720630352191</v>
      </c>
      <c r="Z257" s="236">
        <f t="shared" si="88"/>
        <v>3992.5286956521741</v>
      </c>
      <c r="AA257" s="19">
        <f t="shared" si="89"/>
        <v>0.91562336225470209</v>
      </c>
      <c r="AB257" s="236" t="str">
        <f t="shared" si="90"/>
        <v/>
      </c>
      <c r="AC257" s="287" t="str">
        <f t="shared" si="91"/>
        <v/>
      </c>
      <c r="AD257" s="236">
        <f t="shared" si="92"/>
        <v>3992.5286956521741</v>
      </c>
      <c r="AE257" s="19">
        <f t="shared" si="93"/>
        <v>0.91562336225470209</v>
      </c>
      <c r="AF257" s="19"/>
      <c r="AG257" s="359">
        <f t="shared" si="95"/>
        <v>1.758214501834275</v>
      </c>
      <c r="AH257" s="359">
        <f t="shared" si="96"/>
        <v>9.5238095238095237</v>
      </c>
      <c r="AI257" s="359" t="str">
        <f t="shared" si="97"/>
        <v/>
      </c>
      <c r="AJ257" s="360" t="str">
        <f t="shared" si="98"/>
        <v/>
      </c>
      <c r="AK257" s="360"/>
      <c r="AL257" s="360"/>
    </row>
    <row r="258" spans="1:38" x14ac:dyDescent="0.25">
      <c r="A258" s="8">
        <v>280</v>
      </c>
      <c r="B258" s="269">
        <v>2</v>
      </c>
      <c r="C258" s="236">
        <v>2070</v>
      </c>
      <c r="D258" s="236">
        <f t="shared" si="77"/>
        <v>2040.0714285714287</v>
      </c>
      <c r="E258" t="str">
        <f t="shared" si="78"/>
        <v>A</v>
      </c>
      <c r="F258" s="264"/>
      <c r="G258" s="383">
        <f t="shared" si="94"/>
        <v>43.614899999999999</v>
      </c>
      <c r="H258" s="2">
        <v>10</v>
      </c>
      <c r="I258" s="236">
        <f t="shared" si="79"/>
        <v>26168.94</v>
      </c>
      <c r="J258" s="236">
        <f t="shared" si="80"/>
        <v>7446.260714285715</v>
      </c>
      <c r="K258" s="271">
        <v>22000</v>
      </c>
      <c r="L258" s="272">
        <f t="shared" si="81"/>
        <v>1.1894972727272726</v>
      </c>
      <c r="M258" s="22">
        <v>36</v>
      </c>
      <c r="N258" s="22">
        <v>8</v>
      </c>
      <c r="O258" s="271">
        <f t="shared" si="82"/>
        <v>17280</v>
      </c>
      <c r="P258" s="276">
        <f t="shared" si="83"/>
        <v>0.78545454545454541</v>
      </c>
      <c r="Q258" s="22">
        <v>180</v>
      </c>
      <c r="R258" s="317">
        <f t="shared" si="84"/>
        <v>525.6</v>
      </c>
      <c r="S258" s="22"/>
      <c r="T258" s="22"/>
      <c r="U258" s="22" t="str">
        <f t="shared" si="99"/>
        <v/>
      </c>
      <c r="V258" s="280" t="str">
        <f t="shared" si="85"/>
        <v/>
      </c>
      <c r="W258" s="22"/>
      <c r="X258" s="278" t="str">
        <f t="shared" si="86"/>
        <v/>
      </c>
      <c r="Y258" s="264">
        <f t="shared" si="87"/>
        <v>0.6603247972596521</v>
      </c>
      <c r="Z258" s="236">
        <f t="shared" si="88"/>
        <v>6920.6607142857147</v>
      </c>
      <c r="AA258" s="19">
        <f t="shared" si="89"/>
        <v>0.92941423619621155</v>
      </c>
      <c r="AB258" s="236" t="str">
        <f t="shared" si="90"/>
        <v/>
      </c>
      <c r="AC258" s="287" t="str">
        <f t="shared" si="91"/>
        <v/>
      </c>
      <c r="AD258" s="236">
        <f t="shared" si="92"/>
        <v>6920.6607142857147</v>
      </c>
      <c r="AE258" s="19">
        <f t="shared" si="93"/>
        <v>0.92941423619621155</v>
      </c>
      <c r="AF258" s="19"/>
      <c r="AG258" s="359">
        <f t="shared" si="95"/>
        <v>1.2827462623857706</v>
      </c>
      <c r="AH258" s="359">
        <f t="shared" si="96"/>
        <v>12</v>
      </c>
      <c r="AI258" s="359" t="str">
        <f t="shared" si="97"/>
        <v/>
      </c>
      <c r="AJ258" s="360" t="str">
        <f t="shared" si="98"/>
        <v/>
      </c>
      <c r="AK258" s="360"/>
      <c r="AL258" s="360"/>
    </row>
    <row r="259" spans="1:38" x14ac:dyDescent="0.25">
      <c r="A259" s="8">
        <v>282</v>
      </c>
      <c r="B259" s="269">
        <v>1.5</v>
      </c>
      <c r="C259" s="236">
        <v>1955</v>
      </c>
      <c r="D259" s="236">
        <f t="shared" si="77"/>
        <v>1493.304347826087</v>
      </c>
      <c r="E259" t="str">
        <f t="shared" si="78"/>
        <v>A</v>
      </c>
      <c r="F259" s="264"/>
      <c r="G259" s="383">
        <f t="shared" si="94"/>
        <v>43.215274999999998</v>
      </c>
      <c r="H259" s="2">
        <v>4</v>
      </c>
      <c r="I259" s="236">
        <f t="shared" si="79"/>
        <v>10371.665999999999</v>
      </c>
      <c r="J259" s="236">
        <f t="shared" si="80"/>
        <v>2180.2243478260871</v>
      </c>
      <c r="K259" s="271">
        <v>19000</v>
      </c>
      <c r="L259" s="272">
        <f t="shared" si="81"/>
        <v>0.54587715789473679</v>
      </c>
      <c r="M259" s="22">
        <v>37</v>
      </c>
      <c r="N259" s="22">
        <v>8</v>
      </c>
      <c r="O259" s="271">
        <f t="shared" si="82"/>
        <v>17760</v>
      </c>
      <c r="P259" s="276">
        <f t="shared" si="83"/>
        <v>0.9347368421052632</v>
      </c>
      <c r="Q259" s="22">
        <v>625</v>
      </c>
      <c r="R259" s="317">
        <f t="shared" si="84"/>
        <v>1825</v>
      </c>
      <c r="S259" s="22"/>
      <c r="T259" s="22"/>
      <c r="U259" s="22" t="str">
        <f t="shared" si="99"/>
        <v/>
      </c>
      <c r="V259" s="280" t="str">
        <f t="shared" si="85"/>
        <v/>
      </c>
      <c r="W259" s="22"/>
      <c r="X259" s="278" t="str">
        <f t="shared" si="86"/>
        <v/>
      </c>
      <c r="Y259" s="264">
        <f t="shared" si="87"/>
        <v>1.7123574939648079</v>
      </c>
      <c r="Z259" s="236">
        <f t="shared" si="88"/>
        <v>355.22434782608707</v>
      </c>
      <c r="AA259" s="19">
        <f t="shared" si="89"/>
        <v>0.16293018109823565</v>
      </c>
      <c r="AB259" s="236" t="str">
        <f t="shared" si="90"/>
        <v/>
      </c>
      <c r="AC259" s="287" t="str">
        <f t="shared" si="91"/>
        <v/>
      </c>
      <c r="AD259" s="236">
        <f t="shared" si="92"/>
        <v>355.22434782608707</v>
      </c>
      <c r="AE259" s="19">
        <f t="shared" si="93"/>
        <v>0.16293018109823565</v>
      </c>
      <c r="AF259" s="19"/>
      <c r="AG259" s="359">
        <f t="shared" si="95"/>
        <v>1.7363617160659173</v>
      </c>
      <c r="AH259" s="359">
        <f t="shared" si="96"/>
        <v>3.552</v>
      </c>
      <c r="AI259" s="359" t="str">
        <f t="shared" si="97"/>
        <v/>
      </c>
      <c r="AJ259" s="360" t="str">
        <f t="shared" si="98"/>
        <v/>
      </c>
      <c r="AK259" s="360"/>
      <c r="AL259" s="360"/>
    </row>
    <row r="260" spans="1:38" x14ac:dyDescent="0.25">
      <c r="A260" s="8">
        <v>285</v>
      </c>
      <c r="B260" s="269">
        <v>2.5</v>
      </c>
      <c r="C260" s="236">
        <v>2415</v>
      </c>
      <c r="D260" s="236">
        <f t="shared" si="77"/>
        <v>2182.4</v>
      </c>
      <c r="E260" t="str">
        <f t="shared" si="78"/>
        <v>A</v>
      </c>
      <c r="F260" s="264"/>
      <c r="G260" s="383">
        <f t="shared" si="94"/>
        <v>43.385475</v>
      </c>
      <c r="H260" s="2">
        <v>8</v>
      </c>
      <c r="I260" s="236">
        <f t="shared" si="79"/>
        <v>20825.027999999998</v>
      </c>
      <c r="J260" s="236">
        <f t="shared" si="80"/>
        <v>6372.6079999999993</v>
      </c>
      <c r="K260" s="271">
        <v>12000</v>
      </c>
      <c r="L260" s="272">
        <f t="shared" si="81"/>
        <v>1.7354189999999998</v>
      </c>
      <c r="M260" s="22">
        <v>16</v>
      </c>
      <c r="N260" s="22">
        <v>12</v>
      </c>
      <c r="O260" s="271">
        <f t="shared" si="82"/>
        <v>11520</v>
      </c>
      <c r="P260" s="276">
        <f t="shared" si="83"/>
        <v>0.96</v>
      </c>
      <c r="Q260" s="22">
        <v>180</v>
      </c>
      <c r="R260" s="317">
        <f t="shared" si="84"/>
        <v>788.40000000000009</v>
      </c>
      <c r="S260" s="22"/>
      <c r="T260" s="22"/>
      <c r="U260" s="22" t="str">
        <f t="shared" si="99"/>
        <v/>
      </c>
      <c r="V260" s="280" t="str">
        <f t="shared" si="85"/>
        <v/>
      </c>
      <c r="W260" s="22"/>
      <c r="X260" s="278" t="str">
        <f t="shared" si="86"/>
        <v/>
      </c>
      <c r="Y260" s="264">
        <f t="shared" si="87"/>
        <v>0.55318052873686419</v>
      </c>
      <c r="Z260" s="236">
        <f t="shared" si="88"/>
        <v>5584.2079999999987</v>
      </c>
      <c r="AA260" s="19">
        <f t="shared" si="89"/>
        <v>0.87628299120234598</v>
      </c>
      <c r="AB260" s="236" t="str">
        <f t="shared" si="90"/>
        <v/>
      </c>
      <c r="AC260" s="287" t="str">
        <f t="shared" si="91"/>
        <v/>
      </c>
      <c r="AD260" s="236">
        <f t="shared" si="92"/>
        <v>5584.2079999999987</v>
      </c>
      <c r="AE260" s="19">
        <f t="shared" si="93"/>
        <v>0.87628299120234598</v>
      </c>
      <c r="AF260" s="19"/>
      <c r="AG260" s="359">
        <f t="shared" si="95"/>
        <v>1.1927824871700878</v>
      </c>
      <c r="AH260" s="359">
        <f t="shared" si="96"/>
        <v>5.333333333333333</v>
      </c>
      <c r="AI260" s="359" t="str">
        <f t="shared" si="97"/>
        <v/>
      </c>
      <c r="AJ260" s="360" t="str">
        <f t="shared" si="98"/>
        <v/>
      </c>
      <c r="AK260" s="360"/>
      <c r="AL260" s="360"/>
    </row>
    <row r="261" spans="1:38" x14ac:dyDescent="0.25">
      <c r="A261" s="8">
        <v>286</v>
      </c>
      <c r="B261" s="269">
        <v>1</v>
      </c>
      <c r="C261" s="236">
        <v>1702</v>
      </c>
      <c r="D261" s="236">
        <f t="shared" si="77"/>
        <v>1344.578947368421</v>
      </c>
      <c r="E261" t="str">
        <f t="shared" si="78"/>
        <v>A</v>
      </c>
      <c r="F261" s="264"/>
      <c r="G261" s="383">
        <f t="shared" si="94"/>
        <v>41.498164000000003</v>
      </c>
      <c r="H261" s="2">
        <v>8</v>
      </c>
      <c r="I261" s="236">
        <f t="shared" si="79"/>
        <v>19919.118720000002</v>
      </c>
      <c r="J261" s="236">
        <f t="shared" si="80"/>
        <v>3926.1705263157896</v>
      </c>
      <c r="K261" s="271">
        <v>20000</v>
      </c>
      <c r="L261" s="272">
        <f t="shared" si="81"/>
        <v>0.9959559360000001</v>
      </c>
      <c r="M261" s="22">
        <v>27</v>
      </c>
      <c r="N261" s="22">
        <v>12</v>
      </c>
      <c r="O261" s="271">
        <f t="shared" si="82"/>
        <v>19440</v>
      </c>
      <c r="P261" s="276">
        <f t="shared" si="83"/>
        <v>0.97199999999999998</v>
      </c>
      <c r="Q261" s="22">
        <v>430</v>
      </c>
      <c r="R261" s="317">
        <f t="shared" si="84"/>
        <v>1883.4</v>
      </c>
      <c r="S261" s="22"/>
      <c r="T261" s="22"/>
      <c r="U261" s="22" t="str">
        <f t="shared" si="99"/>
        <v/>
      </c>
      <c r="V261" s="280" t="str">
        <f t="shared" si="85"/>
        <v/>
      </c>
      <c r="W261" s="22"/>
      <c r="X261" s="278" t="str">
        <f t="shared" si="86"/>
        <v/>
      </c>
      <c r="Y261" s="264">
        <f t="shared" si="87"/>
        <v>0.9759467912845492</v>
      </c>
      <c r="Z261" s="236">
        <f t="shared" si="88"/>
        <v>2042.7705263157895</v>
      </c>
      <c r="AA261" s="19">
        <f t="shared" si="89"/>
        <v>0.52029592515755274</v>
      </c>
      <c r="AB261" s="236" t="str">
        <f t="shared" si="90"/>
        <v/>
      </c>
      <c r="AC261" s="287" t="str">
        <f t="shared" si="91"/>
        <v/>
      </c>
      <c r="AD261" s="236">
        <f t="shared" si="92"/>
        <v>2042.7705263157895</v>
      </c>
      <c r="AE261" s="19">
        <f t="shared" si="93"/>
        <v>0.52029592515755274</v>
      </c>
      <c r="AF261" s="19"/>
      <c r="AG261" s="359">
        <f t="shared" si="95"/>
        <v>1.8517989180725722</v>
      </c>
      <c r="AH261" s="359">
        <f t="shared" si="96"/>
        <v>3.7674418604651163</v>
      </c>
      <c r="AI261" s="359" t="str">
        <f t="shared" si="97"/>
        <v/>
      </c>
      <c r="AJ261" s="360" t="str">
        <f t="shared" si="98"/>
        <v/>
      </c>
      <c r="AK261" s="360"/>
      <c r="AL261" s="360"/>
    </row>
    <row r="262" spans="1:38" x14ac:dyDescent="0.25">
      <c r="A262" s="8">
        <v>287</v>
      </c>
      <c r="B262" s="269">
        <v>2.5</v>
      </c>
      <c r="C262" s="236">
        <v>2645</v>
      </c>
      <c r="D262" s="236">
        <f t="shared" si="77"/>
        <v>2182.4</v>
      </c>
      <c r="E262" t="str">
        <f t="shared" si="78"/>
        <v>A</v>
      </c>
      <c r="F262" s="264"/>
      <c r="G262" s="383">
        <f t="shared" si="94"/>
        <v>42.042275000000004</v>
      </c>
      <c r="H262" s="2">
        <v>7</v>
      </c>
      <c r="I262" s="236">
        <f t="shared" si="79"/>
        <v>17657.755499999999</v>
      </c>
      <c r="J262" s="236">
        <f t="shared" si="80"/>
        <v>5576.0320000000002</v>
      </c>
      <c r="K262" s="271">
        <v>11000</v>
      </c>
      <c r="L262" s="272">
        <f t="shared" si="81"/>
        <v>1.6052504999999999</v>
      </c>
      <c r="M262" s="22">
        <v>19</v>
      </c>
      <c r="N262" s="22">
        <v>12</v>
      </c>
      <c r="O262" s="271">
        <f t="shared" si="82"/>
        <v>13680</v>
      </c>
      <c r="P262" s="276">
        <f t="shared" si="83"/>
        <v>1.2436363636363637</v>
      </c>
      <c r="Q262" s="22">
        <v>170</v>
      </c>
      <c r="R262" s="317">
        <f t="shared" si="84"/>
        <v>744.6</v>
      </c>
      <c r="S262" s="22">
        <v>45</v>
      </c>
      <c r="T262" s="22">
        <v>3</v>
      </c>
      <c r="U262" s="22">
        <f t="shared" si="99"/>
        <v>8100</v>
      </c>
      <c r="V262" s="280">
        <f t="shared" si="85"/>
        <v>0.73636363636363633</v>
      </c>
      <c r="W262" s="22">
        <v>538</v>
      </c>
      <c r="X262" s="278">
        <f t="shared" si="86"/>
        <v>589.11</v>
      </c>
      <c r="Y262" s="264">
        <f t="shared" si="87"/>
        <v>0.77473040104106106</v>
      </c>
      <c r="Z262" s="236">
        <f t="shared" si="88"/>
        <v>4831.4319999999998</v>
      </c>
      <c r="AA262" s="19">
        <f t="shared" si="89"/>
        <v>0.86646418098030997</v>
      </c>
      <c r="AB262" s="236">
        <f t="shared" si="90"/>
        <v>4242.3220000000001</v>
      </c>
      <c r="AC262" s="287">
        <f t="shared" si="91"/>
        <v>1.2334523490258997</v>
      </c>
      <c r="AD262" s="236">
        <f t="shared" si="92"/>
        <v>4242.3220000000001</v>
      </c>
      <c r="AE262" s="19">
        <f t="shared" si="93"/>
        <v>0.76081378299120239</v>
      </c>
      <c r="AF262" s="319">
        <f>SUM(T262,N262)</f>
        <v>15</v>
      </c>
      <c r="AG262" s="359">
        <f t="shared" si="95"/>
        <v>1.1558543346774193</v>
      </c>
      <c r="AH262" s="359">
        <f t="shared" si="96"/>
        <v>6.7058823529411766</v>
      </c>
      <c r="AI262" s="359">
        <f t="shared" si="97"/>
        <v>5.0185873605947959</v>
      </c>
      <c r="AJ262" s="360">
        <f t="shared" si="98"/>
        <v>6.3684233544719007</v>
      </c>
      <c r="AK262" s="360"/>
      <c r="AL262" s="360"/>
    </row>
    <row r="263" spans="1:38" x14ac:dyDescent="0.25">
      <c r="A263" s="8">
        <v>288</v>
      </c>
      <c r="B263" s="269">
        <v>1.5</v>
      </c>
      <c r="C263" s="236">
        <v>2208</v>
      </c>
      <c r="D263" s="236">
        <f t="shared" si="77"/>
        <v>1493.304347826087</v>
      </c>
      <c r="E263" t="str">
        <f t="shared" si="78"/>
        <v>A</v>
      </c>
      <c r="F263" s="264"/>
      <c r="G263" s="383">
        <f t="shared" si="94"/>
        <v>43.780224000000004</v>
      </c>
      <c r="H263" s="2">
        <v>5</v>
      </c>
      <c r="I263" s="236">
        <f t="shared" si="79"/>
        <v>13134.067200000001</v>
      </c>
      <c r="J263" s="236">
        <f t="shared" si="80"/>
        <v>2725.2804347826091</v>
      </c>
      <c r="K263" s="271">
        <v>12000</v>
      </c>
      <c r="L263" s="272">
        <f t="shared" si="81"/>
        <v>1.0945056000000002</v>
      </c>
      <c r="M263" s="22">
        <v>15</v>
      </c>
      <c r="N263" s="22">
        <v>12</v>
      </c>
      <c r="O263" s="271">
        <f t="shared" si="82"/>
        <v>10800</v>
      </c>
      <c r="P263" s="276">
        <f t="shared" si="83"/>
        <v>0.9</v>
      </c>
      <c r="Q263" s="22">
        <v>230</v>
      </c>
      <c r="R263" s="317">
        <f t="shared" si="84"/>
        <v>1007.4</v>
      </c>
      <c r="S263" s="22"/>
      <c r="T263" s="22"/>
      <c r="U263" s="22" t="str">
        <f t="shared" si="99"/>
        <v/>
      </c>
      <c r="V263" s="280" t="str">
        <f t="shared" si="85"/>
        <v/>
      </c>
      <c r="W263" s="22"/>
      <c r="X263" s="278" t="str">
        <f t="shared" si="86"/>
        <v/>
      </c>
      <c r="Y263" s="264">
        <f t="shared" si="87"/>
        <v>0.82228907736972734</v>
      </c>
      <c r="Z263" s="236">
        <f t="shared" si="88"/>
        <v>1717.880434782609</v>
      </c>
      <c r="AA263" s="19">
        <f t="shared" si="89"/>
        <v>0.63034996797298082</v>
      </c>
      <c r="AB263" s="236" t="str">
        <f t="shared" si="90"/>
        <v/>
      </c>
      <c r="AC263" s="287" t="str">
        <f t="shared" si="91"/>
        <v/>
      </c>
      <c r="AD263" s="236">
        <f t="shared" si="92"/>
        <v>1717.880434782609</v>
      </c>
      <c r="AE263" s="19">
        <f t="shared" si="93"/>
        <v>0.63034996797298082</v>
      </c>
      <c r="AF263" s="19"/>
      <c r="AG263" s="359">
        <f t="shared" si="95"/>
        <v>1.7590610004076168</v>
      </c>
      <c r="AH263" s="359">
        <f t="shared" si="96"/>
        <v>3.9130434782608696</v>
      </c>
      <c r="AI263" s="359" t="str">
        <f t="shared" si="97"/>
        <v/>
      </c>
      <c r="AJ263" s="360" t="str">
        <f t="shared" si="98"/>
        <v/>
      </c>
      <c r="AK263" s="360"/>
      <c r="AL263" s="360"/>
    </row>
    <row r="264" spans="1:38" x14ac:dyDescent="0.25">
      <c r="A264" s="8">
        <v>289</v>
      </c>
      <c r="B264" s="269">
        <v>1.5</v>
      </c>
      <c r="C264" s="236">
        <v>2070</v>
      </c>
      <c r="D264" s="236">
        <f t="shared" si="77"/>
        <v>1493.304347826087</v>
      </c>
      <c r="E264" t="str">
        <f t="shared" si="78"/>
        <v>A</v>
      </c>
      <c r="F264" s="264"/>
      <c r="G264" s="383">
        <f t="shared" si="94"/>
        <v>43.614899999999999</v>
      </c>
      <c r="H264" s="2">
        <v>8</v>
      </c>
      <c r="I264" s="236">
        <f t="shared" si="79"/>
        <v>20935.151999999998</v>
      </c>
      <c r="J264" s="236">
        <f t="shared" si="80"/>
        <v>4360.4486956521741</v>
      </c>
      <c r="K264" s="271">
        <v>20000</v>
      </c>
      <c r="L264" s="272">
        <f t="shared" si="81"/>
        <v>1.0467575999999998</v>
      </c>
      <c r="M264" s="22">
        <v>25</v>
      </c>
      <c r="N264" s="22">
        <v>14</v>
      </c>
      <c r="O264" s="271">
        <f t="shared" si="82"/>
        <v>21000</v>
      </c>
      <c r="P264" s="276">
        <f t="shared" si="83"/>
        <v>1.05</v>
      </c>
      <c r="Q264" s="22">
        <v>160</v>
      </c>
      <c r="R264" s="317">
        <f t="shared" si="84"/>
        <v>817.6</v>
      </c>
      <c r="S264" s="22"/>
      <c r="T264" s="22"/>
      <c r="U264" s="22" t="str">
        <f t="shared" si="99"/>
        <v/>
      </c>
      <c r="V264" s="280" t="str">
        <f t="shared" si="85"/>
        <v/>
      </c>
      <c r="W264" s="22"/>
      <c r="X264" s="278" t="str">
        <f t="shared" si="86"/>
        <v/>
      </c>
      <c r="Y264" s="264">
        <f t="shared" si="87"/>
        <v>1.0030975652815897</v>
      </c>
      <c r="Z264" s="236">
        <f t="shared" si="88"/>
        <v>3542.8486956521742</v>
      </c>
      <c r="AA264" s="19">
        <f t="shared" si="89"/>
        <v>0.81249636056600483</v>
      </c>
      <c r="AB264" s="236" t="str">
        <f t="shared" si="90"/>
        <v/>
      </c>
      <c r="AC264" s="287" t="str">
        <f t="shared" si="91"/>
        <v/>
      </c>
      <c r="AD264" s="236">
        <f t="shared" si="92"/>
        <v>3542.8486956521742</v>
      </c>
      <c r="AE264" s="19">
        <f t="shared" si="93"/>
        <v>0.81249636056600483</v>
      </c>
      <c r="AF264" s="19"/>
      <c r="AG264" s="359">
        <f t="shared" si="95"/>
        <v>1.7524183893320908</v>
      </c>
      <c r="AH264" s="359">
        <f t="shared" si="96"/>
        <v>9.375</v>
      </c>
      <c r="AI264" s="359" t="str">
        <f t="shared" si="97"/>
        <v/>
      </c>
      <c r="AJ264" s="360" t="str">
        <f t="shared" si="98"/>
        <v/>
      </c>
      <c r="AK264" s="360"/>
      <c r="AL264" s="360"/>
    </row>
    <row r="265" spans="1:38" x14ac:dyDescent="0.25">
      <c r="A265" s="8">
        <v>290</v>
      </c>
      <c r="B265" s="269">
        <v>2</v>
      </c>
      <c r="C265" s="236">
        <v>2300</v>
      </c>
      <c r="D265" s="236">
        <f t="shared" ref="D265:D328" si="101">IF(E265="A",VLOOKUP(B265,$AM$2:$AO$8,2,0),VLOOKUP(B265,$AM$2:$AO$8,3,0))</f>
        <v>2040.0714285714287</v>
      </c>
      <c r="E265" t="str">
        <f t="shared" ref="E265:E328" si="102">IF(B265&lt;1,"B","A")</f>
        <v>A</v>
      </c>
      <c r="F265" s="264"/>
      <c r="G265" s="383">
        <f t="shared" si="94"/>
        <v>43.7</v>
      </c>
      <c r="H265" s="2">
        <v>6</v>
      </c>
      <c r="I265" s="236">
        <f t="shared" ref="I265:I328" si="103">H265*G265*60</f>
        <v>15732.000000000004</v>
      </c>
      <c r="J265" s="236">
        <f t="shared" ref="J265:J328" si="104">H265*D265/1000*365</f>
        <v>4467.7564285714288</v>
      </c>
      <c r="K265" s="271">
        <v>12000</v>
      </c>
      <c r="L265" s="272">
        <f t="shared" ref="L265:L328" si="105">I265/K265</f>
        <v>1.3110000000000004</v>
      </c>
      <c r="M265" s="22">
        <v>15</v>
      </c>
      <c r="N265" s="22">
        <v>12</v>
      </c>
      <c r="O265" s="271">
        <f t="shared" ref="O265:O328" si="106">M265*60*N265</f>
        <v>10800</v>
      </c>
      <c r="P265" s="276">
        <f t="shared" ref="P265:P328" si="107">O265/K265</f>
        <v>0.9</v>
      </c>
      <c r="Q265" s="22">
        <v>120</v>
      </c>
      <c r="R265" s="317">
        <f t="shared" ref="R265:R328" si="108">Q265*N265/1000*365</f>
        <v>525.6</v>
      </c>
      <c r="S265" s="22"/>
      <c r="T265" s="22"/>
      <c r="U265" s="22" t="str">
        <f t="shared" si="99"/>
        <v/>
      </c>
      <c r="V265" s="280" t="str">
        <f t="shared" ref="V265:V328" si="109">IF(ISNUMBER(U265),U265/K265,"")</f>
        <v/>
      </c>
      <c r="W265" s="22"/>
      <c r="X265" s="278" t="str">
        <f t="shared" ref="X265:X328" si="110">IF(ISNUMBER(W265),W265*T265/1000*365,"")</f>
        <v/>
      </c>
      <c r="Y265" s="264">
        <f t="shared" ref="Y265:Y328" si="111">P265/L265</f>
        <v>0.68649885583524006</v>
      </c>
      <c r="Z265" s="236">
        <f t="shared" ref="Z265:Z328" si="112">(J265-R265)</f>
        <v>3942.1564285714289</v>
      </c>
      <c r="AA265" s="19">
        <f t="shared" ref="AA265:AA328" si="113">Z265/(J265)</f>
        <v>0.88235706032701944</v>
      </c>
      <c r="AB265" s="236" t="str">
        <f t="shared" ref="AB265:AB328" si="114">IF(ISNUMBER(X265),(J265-R265-X265),"")</f>
        <v/>
      </c>
      <c r="AC265" s="287" t="str">
        <f t="shared" ref="AC265:AC328" si="115">IF(ISNUMBER(V265),(P265+V265)/L265,"")</f>
        <v/>
      </c>
      <c r="AD265" s="236">
        <f t="shared" ref="AD265:AD328" si="116">IF(ISNUMBER(X265),(J265-R265-X265),(J265-R265))</f>
        <v>3942.1564285714289</v>
      </c>
      <c r="AE265" s="19">
        <f t="shared" ref="AE265:AE328" si="117">AD265/(J265)</f>
        <v>0.88235706032701944</v>
      </c>
      <c r="AF265" s="19"/>
      <c r="AG265" s="359">
        <f t="shared" si="95"/>
        <v>1.2852491159273134</v>
      </c>
      <c r="AH265" s="359">
        <f t="shared" si="96"/>
        <v>7.5</v>
      </c>
      <c r="AI265" s="359" t="str">
        <f t="shared" si="97"/>
        <v/>
      </c>
      <c r="AJ265" s="360" t="str">
        <f t="shared" si="98"/>
        <v/>
      </c>
      <c r="AK265" s="360"/>
      <c r="AL265" s="360"/>
    </row>
    <row r="266" spans="1:38" x14ac:dyDescent="0.25">
      <c r="A266" s="8">
        <v>291</v>
      </c>
      <c r="B266" s="269">
        <v>1</v>
      </c>
      <c r="C266" s="236">
        <v>1518</v>
      </c>
      <c r="D266" s="236">
        <f t="shared" si="101"/>
        <v>1344.578947368421</v>
      </c>
      <c r="E266" t="str">
        <f t="shared" si="102"/>
        <v>A</v>
      </c>
      <c r="F266" s="264"/>
      <c r="G266" s="383">
        <f t="shared" ref="G266:G329" si="118">MAX( -0.000009*POWER(C266,2) + 0.0397*C266,0)</f>
        <v>39.525683999999998</v>
      </c>
      <c r="H266" s="2">
        <v>8</v>
      </c>
      <c r="I266" s="236">
        <f t="shared" si="103"/>
        <v>18972.328320000001</v>
      </c>
      <c r="J266" s="236">
        <f t="shared" si="104"/>
        <v>3926.1705263157896</v>
      </c>
      <c r="K266" s="271">
        <v>16000</v>
      </c>
      <c r="L266" s="272">
        <f t="shared" si="105"/>
        <v>1.1857705199999999</v>
      </c>
      <c r="M266" s="22">
        <v>33</v>
      </c>
      <c r="N266" s="22">
        <v>8</v>
      </c>
      <c r="O266" s="271">
        <f t="shared" si="106"/>
        <v>15840</v>
      </c>
      <c r="P266" s="276">
        <f t="shared" si="107"/>
        <v>0.99</v>
      </c>
      <c r="Q266" s="22">
        <v>480</v>
      </c>
      <c r="R266" s="317">
        <f t="shared" si="108"/>
        <v>1401.6</v>
      </c>
      <c r="S266" s="22">
        <v>50</v>
      </c>
      <c r="T266" s="22">
        <v>1</v>
      </c>
      <c r="U266" s="22">
        <f t="shared" si="99"/>
        <v>3000</v>
      </c>
      <c r="V266" s="280">
        <f t="shared" si="109"/>
        <v>0.1875</v>
      </c>
      <c r="W266" s="22">
        <v>1000</v>
      </c>
      <c r="X266" s="278">
        <f t="shared" si="110"/>
        <v>365</v>
      </c>
      <c r="Y266" s="264">
        <f t="shared" si="111"/>
        <v>0.83490016263855171</v>
      </c>
      <c r="Z266" s="236">
        <f t="shared" si="112"/>
        <v>2524.5705263157897</v>
      </c>
      <c r="AA266" s="19">
        <f t="shared" si="113"/>
        <v>0.64301092104748114</v>
      </c>
      <c r="AB266" s="236">
        <f t="shared" si="114"/>
        <v>2159.5705263157897</v>
      </c>
      <c r="AC266" s="287">
        <f t="shared" si="115"/>
        <v>0.99302519344130769</v>
      </c>
      <c r="AD266" s="236">
        <f t="shared" si="116"/>
        <v>2159.5705263157897</v>
      </c>
      <c r="AE266" s="19">
        <f t="shared" si="117"/>
        <v>0.55004501507026271</v>
      </c>
      <c r="AF266" s="319">
        <f>SUM(T266,N266)</f>
        <v>9</v>
      </c>
      <c r="AG266" s="359">
        <f t="shared" ref="AG266:AG329" si="119">G266*60/D266</f>
        <v>1.763779690766039</v>
      </c>
      <c r="AH266" s="359">
        <f t="shared" ref="AH266:AH329" si="120">M266*60/Q266</f>
        <v>4.125</v>
      </c>
      <c r="AI266" s="359">
        <f t="shared" ref="AI266:AI329" si="121">IFERROR(S266*60/W266,"")</f>
        <v>3</v>
      </c>
      <c r="AJ266" s="360">
        <f t="shared" ref="AJ266:AJ329" si="122">IFERROR((N266*AH266+T266*AI266)/SUM(N266,T266),"")</f>
        <v>4</v>
      </c>
      <c r="AK266" s="360"/>
      <c r="AL266" s="360"/>
    </row>
    <row r="267" spans="1:38" x14ac:dyDescent="0.25">
      <c r="A267" s="8">
        <v>292</v>
      </c>
      <c r="B267" s="269">
        <v>2</v>
      </c>
      <c r="C267" s="236">
        <v>1449</v>
      </c>
      <c r="D267" s="236">
        <f t="shared" si="101"/>
        <v>2040.0714285714287</v>
      </c>
      <c r="E267" t="str">
        <f t="shared" si="102"/>
        <v>A</v>
      </c>
      <c r="F267" s="264"/>
      <c r="G267" s="383">
        <f t="shared" si="118"/>
        <v>38.628890999999996</v>
      </c>
      <c r="H267" s="2">
        <v>6</v>
      </c>
      <c r="I267" s="236">
        <f t="shared" si="103"/>
        <v>13906.400759999999</v>
      </c>
      <c r="J267" s="236">
        <f t="shared" si="104"/>
        <v>4467.7564285714288</v>
      </c>
      <c r="K267" s="271">
        <v>14000</v>
      </c>
      <c r="L267" s="272">
        <f t="shared" si="105"/>
        <v>0.99331433999999985</v>
      </c>
      <c r="M267" s="22">
        <v>31</v>
      </c>
      <c r="N267" s="22">
        <v>8</v>
      </c>
      <c r="O267" s="271">
        <f t="shared" si="106"/>
        <v>14880</v>
      </c>
      <c r="P267" s="276">
        <f t="shared" si="107"/>
        <v>1.0628571428571429</v>
      </c>
      <c r="Q267" s="22">
        <v>520</v>
      </c>
      <c r="R267" s="317">
        <f t="shared" si="108"/>
        <v>1518.4</v>
      </c>
      <c r="S267" s="22"/>
      <c r="T267" s="22"/>
      <c r="U267" s="22" t="str">
        <f t="shared" ref="U267:U330" si="123">IF(ISNUMBER(S267),S267*T267*60,"")</f>
        <v/>
      </c>
      <c r="V267" s="280" t="str">
        <f t="shared" si="109"/>
        <v/>
      </c>
      <c r="W267" s="22"/>
      <c r="X267" s="278" t="str">
        <f t="shared" si="110"/>
        <v/>
      </c>
      <c r="Y267" s="264">
        <f t="shared" si="111"/>
        <v>1.0700108717419132</v>
      </c>
      <c r="Z267" s="236">
        <f t="shared" si="112"/>
        <v>2949.3564285714288</v>
      </c>
      <c r="AA267" s="19">
        <f t="shared" si="113"/>
        <v>0.66014261872250035</v>
      </c>
      <c r="AB267" s="236" t="str">
        <f t="shared" si="114"/>
        <v/>
      </c>
      <c r="AC267" s="287" t="str">
        <f t="shared" si="115"/>
        <v/>
      </c>
      <c r="AD267" s="236">
        <f t="shared" si="116"/>
        <v>2949.3564285714288</v>
      </c>
      <c r="AE267" s="19">
        <f t="shared" si="117"/>
        <v>0.66014261872250035</v>
      </c>
      <c r="AF267" s="19"/>
      <c r="AG267" s="359">
        <f t="shared" si="119"/>
        <v>1.136104073386786</v>
      </c>
      <c r="AH267" s="359">
        <f t="shared" si="120"/>
        <v>3.5769230769230771</v>
      </c>
      <c r="AI267" s="359" t="str">
        <f t="shared" si="121"/>
        <v/>
      </c>
      <c r="AJ267" s="360" t="str">
        <f t="shared" si="122"/>
        <v/>
      </c>
      <c r="AK267" s="360"/>
      <c r="AL267" s="360"/>
    </row>
    <row r="268" spans="1:38" x14ac:dyDescent="0.25">
      <c r="A268" s="8">
        <v>293</v>
      </c>
      <c r="B268" s="269">
        <v>1</v>
      </c>
      <c r="C268" s="236">
        <v>1909.0000000000002</v>
      </c>
      <c r="D268" s="236">
        <f t="shared" si="101"/>
        <v>1344.578947368421</v>
      </c>
      <c r="E268" t="str">
        <f t="shared" si="102"/>
        <v>A</v>
      </c>
      <c r="F268" s="264"/>
      <c r="G268" s="383">
        <f t="shared" si="118"/>
        <v>42.988770999999993</v>
      </c>
      <c r="H268" s="2">
        <v>6</v>
      </c>
      <c r="I268" s="236">
        <f t="shared" si="103"/>
        <v>15475.957559999999</v>
      </c>
      <c r="J268" s="236">
        <f t="shared" si="104"/>
        <v>2944.6278947368419</v>
      </c>
      <c r="K268" s="271">
        <v>6000</v>
      </c>
      <c r="L268" s="272">
        <f t="shared" si="105"/>
        <v>2.5793262599999998</v>
      </c>
      <c r="M268" s="22">
        <v>15</v>
      </c>
      <c r="N268" s="22">
        <v>8</v>
      </c>
      <c r="O268" s="271">
        <f t="shared" si="106"/>
        <v>7200</v>
      </c>
      <c r="P268" s="276">
        <f t="shared" si="107"/>
        <v>1.2</v>
      </c>
      <c r="Q268" s="22">
        <v>120</v>
      </c>
      <c r="R268" s="317">
        <f t="shared" si="108"/>
        <v>350.4</v>
      </c>
      <c r="S268" s="22"/>
      <c r="T268" s="22"/>
      <c r="U268" s="22" t="str">
        <f t="shared" si="123"/>
        <v/>
      </c>
      <c r="V268" s="280" t="str">
        <f t="shared" si="109"/>
        <v/>
      </c>
      <c r="W268" s="22"/>
      <c r="X268" s="278" t="str">
        <f t="shared" si="110"/>
        <v/>
      </c>
      <c r="Y268" s="264">
        <f t="shared" si="111"/>
        <v>0.46523777104490849</v>
      </c>
      <c r="Z268" s="236">
        <f t="shared" si="112"/>
        <v>2594.2278947368418</v>
      </c>
      <c r="AA268" s="19">
        <f t="shared" si="113"/>
        <v>0.88100364034916034</v>
      </c>
      <c r="AB268" s="236" t="str">
        <f t="shared" si="114"/>
        <v/>
      </c>
      <c r="AC268" s="287" t="str">
        <f t="shared" si="115"/>
        <v/>
      </c>
      <c r="AD268" s="236">
        <f t="shared" si="116"/>
        <v>2594.2278947368418</v>
      </c>
      <c r="AE268" s="19">
        <f t="shared" si="117"/>
        <v>0.88100364034916034</v>
      </c>
      <c r="AF268" s="19"/>
      <c r="AG268" s="359">
        <f t="shared" si="119"/>
        <v>1.9183152205738438</v>
      </c>
      <c r="AH268" s="359">
        <f t="shared" si="120"/>
        <v>7.5</v>
      </c>
      <c r="AI268" s="359" t="str">
        <f t="shared" si="121"/>
        <v/>
      </c>
      <c r="AJ268" s="360" t="str">
        <f t="shared" si="122"/>
        <v/>
      </c>
      <c r="AK268" s="360"/>
      <c r="AL268" s="360"/>
    </row>
    <row r="269" spans="1:38" x14ac:dyDescent="0.25">
      <c r="A269" s="8">
        <v>294</v>
      </c>
      <c r="B269" s="269">
        <v>2</v>
      </c>
      <c r="C269" s="236">
        <v>2530</v>
      </c>
      <c r="D269" s="236">
        <f t="shared" si="101"/>
        <v>2040.0714285714287</v>
      </c>
      <c r="E269" t="str">
        <f t="shared" si="102"/>
        <v>A</v>
      </c>
      <c r="F269" s="264"/>
      <c r="G269" s="383">
        <f t="shared" si="118"/>
        <v>42.832900000000002</v>
      </c>
      <c r="H269" s="2">
        <v>8</v>
      </c>
      <c r="I269" s="236">
        <f t="shared" si="103"/>
        <v>20559.792000000001</v>
      </c>
      <c r="J269" s="236">
        <f t="shared" si="104"/>
        <v>5957.0085714285724</v>
      </c>
      <c r="K269" s="271">
        <v>20000</v>
      </c>
      <c r="L269" s="272">
        <f t="shared" si="105"/>
        <v>1.0279896000000002</v>
      </c>
      <c r="M269" s="22">
        <v>27</v>
      </c>
      <c r="N269" s="22">
        <v>14</v>
      </c>
      <c r="O269" s="271">
        <f t="shared" si="106"/>
        <v>22680</v>
      </c>
      <c r="P269" s="276">
        <f t="shared" si="107"/>
        <v>1.1339999999999999</v>
      </c>
      <c r="Q269" s="22">
        <v>290</v>
      </c>
      <c r="R269" s="317">
        <f t="shared" si="108"/>
        <v>1481.8999999999999</v>
      </c>
      <c r="S269" s="22"/>
      <c r="T269" s="22"/>
      <c r="U269" s="22" t="str">
        <f t="shared" si="123"/>
        <v/>
      </c>
      <c r="V269" s="280" t="str">
        <f t="shared" si="109"/>
        <v/>
      </c>
      <c r="W269" s="22"/>
      <c r="X269" s="278" t="str">
        <f t="shared" si="110"/>
        <v/>
      </c>
      <c r="Y269" s="264">
        <f t="shared" si="111"/>
        <v>1.103124000476269</v>
      </c>
      <c r="Z269" s="236">
        <f t="shared" si="112"/>
        <v>4475.1085714285728</v>
      </c>
      <c r="AA269" s="19">
        <f t="shared" si="113"/>
        <v>0.75123420048317646</v>
      </c>
      <c r="AB269" s="236" t="str">
        <f t="shared" si="114"/>
        <v/>
      </c>
      <c r="AC269" s="287" t="str">
        <f t="shared" si="115"/>
        <v/>
      </c>
      <c r="AD269" s="236">
        <f t="shared" si="116"/>
        <v>4475.1085714285728</v>
      </c>
      <c r="AE269" s="19">
        <f t="shared" si="117"/>
        <v>0.75123420048317646</v>
      </c>
      <c r="AF269" s="19"/>
      <c r="AG269" s="359">
        <f t="shared" si="119"/>
        <v>1.2597470676797031</v>
      </c>
      <c r="AH269" s="359">
        <f t="shared" si="120"/>
        <v>5.5862068965517242</v>
      </c>
      <c r="AI269" s="359" t="str">
        <f t="shared" si="121"/>
        <v/>
      </c>
      <c r="AJ269" s="360" t="str">
        <f t="shared" si="122"/>
        <v/>
      </c>
      <c r="AK269" s="360"/>
      <c r="AL269" s="360"/>
    </row>
    <row r="270" spans="1:38" x14ac:dyDescent="0.25">
      <c r="A270" s="8">
        <v>295</v>
      </c>
      <c r="B270" s="269">
        <v>2</v>
      </c>
      <c r="C270" s="236">
        <v>2392</v>
      </c>
      <c r="D270" s="236">
        <f t="shared" si="101"/>
        <v>2040.0714285714287</v>
      </c>
      <c r="E270" t="str">
        <f t="shared" si="102"/>
        <v>A</v>
      </c>
      <c r="F270" s="264"/>
      <c r="G270" s="383">
        <f t="shared" si="118"/>
        <v>43.467424000000001</v>
      </c>
      <c r="H270" s="2">
        <v>6</v>
      </c>
      <c r="I270" s="236">
        <f t="shared" si="103"/>
        <v>15648.272640000001</v>
      </c>
      <c r="J270" s="236">
        <f t="shared" si="104"/>
        <v>4467.7564285714288</v>
      </c>
      <c r="K270" s="271">
        <v>11000</v>
      </c>
      <c r="L270" s="272">
        <f t="shared" si="105"/>
        <v>1.42257024</v>
      </c>
      <c r="M270" s="22">
        <v>15</v>
      </c>
      <c r="N270" s="22">
        <v>12</v>
      </c>
      <c r="O270" s="271">
        <f t="shared" si="106"/>
        <v>10800</v>
      </c>
      <c r="P270" s="276">
        <f t="shared" si="107"/>
        <v>0.98181818181818181</v>
      </c>
      <c r="Q270" s="22">
        <v>125</v>
      </c>
      <c r="R270" s="317">
        <f t="shared" si="108"/>
        <v>547.5</v>
      </c>
      <c r="S270" s="22">
        <v>60</v>
      </c>
      <c r="T270" s="22">
        <v>2</v>
      </c>
      <c r="U270" s="22">
        <f t="shared" si="123"/>
        <v>7200</v>
      </c>
      <c r="V270" s="280">
        <f t="shared" si="109"/>
        <v>0.65454545454545454</v>
      </c>
      <c r="W270" s="22">
        <v>637</v>
      </c>
      <c r="X270" s="278">
        <f t="shared" si="110"/>
        <v>465.01</v>
      </c>
      <c r="Y270" s="264">
        <f t="shared" si="111"/>
        <v>0.69017202399663713</v>
      </c>
      <c r="Z270" s="236">
        <f t="shared" si="112"/>
        <v>3920.2564285714288</v>
      </c>
      <c r="AA270" s="19">
        <f t="shared" si="113"/>
        <v>0.87745527117397848</v>
      </c>
      <c r="AB270" s="236">
        <f t="shared" si="114"/>
        <v>3455.2464285714286</v>
      </c>
      <c r="AC270" s="287">
        <f t="shared" si="115"/>
        <v>1.1502867066610618</v>
      </c>
      <c r="AD270" s="236">
        <f t="shared" si="116"/>
        <v>3455.2464285714286</v>
      </c>
      <c r="AE270" s="19">
        <f t="shared" si="117"/>
        <v>0.77337394815774418</v>
      </c>
      <c r="AF270" s="319">
        <f>SUM(T270,N270)</f>
        <v>14</v>
      </c>
      <c r="AG270" s="359">
        <f t="shared" si="119"/>
        <v>1.2784088848429676</v>
      </c>
      <c r="AH270" s="359">
        <f t="shared" si="120"/>
        <v>7.2</v>
      </c>
      <c r="AI270" s="359">
        <f t="shared" si="121"/>
        <v>5.6514913657770798</v>
      </c>
      <c r="AJ270" s="360">
        <f t="shared" si="122"/>
        <v>6.978784480825297</v>
      </c>
      <c r="AK270" s="360"/>
      <c r="AL270" s="360"/>
    </row>
    <row r="271" spans="1:38" x14ac:dyDescent="0.25">
      <c r="A271" s="8">
        <v>296</v>
      </c>
      <c r="B271" s="269">
        <v>1</v>
      </c>
      <c r="C271" s="236">
        <v>1403</v>
      </c>
      <c r="D271" s="236">
        <f t="shared" si="101"/>
        <v>1344.578947368421</v>
      </c>
      <c r="E271" t="str">
        <f t="shared" si="102"/>
        <v>A</v>
      </c>
      <c r="F271" s="264"/>
      <c r="G271" s="383">
        <f t="shared" si="118"/>
        <v>37.983418999999998</v>
      </c>
      <c r="H271" s="2">
        <v>5</v>
      </c>
      <c r="I271" s="236">
        <f t="shared" si="103"/>
        <v>11395.0257</v>
      </c>
      <c r="J271" s="236">
        <f t="shared" si="104"/>
        <v>2453.8565789473682</v>
      </c>
      <c r="K271" s="271">
        <v>12000</v>
      </c>
      <c r="L271" s="272">
        <f t="shared" si="105"/>
        <v>0.94958547500000001</v>
      </c>
      <c r="M271" s="22">
        <v>33</v>
      </c>
      <c r="N271" s="22">
        <v>6</v>
      </c>
      <c r="O271" s="271">
        <f t="shared" si="106"/>
        <v>11880</v>
      </c>
      <c r="P271" s="276">
        <f t="shared" si="107"/>
        <v>0.99</v>
      </c>
      <c r="Q271" s="22">
        <v>255</v>
      </c>
      <c r="R271" s="317">
        <f t="shared" si="108"/>
        <v>558.45000000000005</v>
      </c>
      <c r="S271" s="22"/>
      <c r="T271" s="22"/>
      <c r="U271" s="22" t="str">
        <f t="shared" si="123"/>
        <v/>
      </c>
      <c r="V271" s="280" t="str">
        <f t="shared" si="109"/>
        <v/>
      </c>
      <c r="W271" s="22"/>
      <c r="X271" s="278" t="str">
        <f t="shared" si="110"/>
        <v/>
      </c>
      <c r="Y271" s="264">
        <f t="shared" si="111"/>
        <v>1.0425601760599803</v>
      </c>
      <c r="Z271" s="236">
        <f t="shared" si="112"/>
        <v>1895.4065789473682</v>
      </c>
      <c r="AA271" s="19">
        <f t="shared" si="113"/>
        <v>0.77241946216776913</v>
      </c>
      <c r="AB271" s="236" t="str">
        <f t="shared" si="114"/>
        <v/>
      </c>
      <c r="AC271" s="287" t="str">
        <f t="shared" si="115"/>
        <v/>
      </c>
      <c r="AD271" s="236">
        <f t="shared" si="116"/>
        <v>1895.4065789473682</v>
      </c>
      <c r="AE271" s="19">
        <f t="shared" si="117"/>
        <v>0.77241946216776913</v>
      </c>
      <c r="AF271" s="19"/>
      <c r="AG271" s="359">
        <f t="shared" si="119"/>
        <v>1.6949582205347007</v>
      </c>
      <c r="AH271" s="359">
        <f t="shared" si="120"/>
        <v>7.7647058823529411</v>
      </c>
      <c r="AI271" s="359" t="str">
        <f t="shared" si="121"/>
        <v/>
      </c>
      <c r="AJ271" s="360" t="str">
        <f t="shared" si="122"/>
        <v/>
      </c>
      <c r="AK271" s="360"/>
      <c r="AL271" s="360"/>
    </row>
    <row r="272" spans="1:38" x14ac:dyDescent="0.25">
      <c r="A272" s="8">
        <v>297</v>
      </c>
      <c r="B272" s="269">
        <v>1</v>
      </c>
      <c r="C272" s="236">
        <v>1541</v>
      </c>
      <c r="D272" s="236">
        <f t="shared" si="101"/>
        <v>1344.578947368421</v>
      </c>
      <c r="E272" t="str">
        <f t="shared" si="102"/>
        <v>A</v>
      </c>
      <c r="F272" s="264"/>
      <c r="G272" s="383">
        <f t="shared" si="118"/>
        <v>39.805571</v>
      </c>
      <c r="H272" s="2">
        <v>6</v>
      </c>
      <c r="I272" s="236">
        <f t="shared" si="103"/>
        <v>14330.00556</v>
      </c>
      <c r="J272" s="236">
        <f t="shared" si="104"/>
        <v>2944.6278947368419</v>
      </c>
      <c r="K272" s="271">
        <v>16000</v>
      </c>
      <c r="L272" s="272">
        <f t="shared" si="105"/>
        <v>0.8956253475</v>
      </c>
      <c r="M272" s="22">
        <v>29</v>
      </c>
      <c r="N272" s="22">
        <v>8</v>
      </c>
      <c r="O272" s="271">
        <f t="shared" si="106"/>
        <v>13920</v>
      </c>
      <c r="P272" s="276">
        <f t="shared" si="107"/>
        <v>0.87</v>
      </c>
      <c r="Q272" s="22">
        <v>275</v>
      </c>
      <c r="R272" s="317">
        <f t="shared" si="108"/>
        <v>803.00000000000011</v>
      </c>
      <c r="S272" s="22"/>
      <c r="T272" s="22"/>
      <c r="U272" s="22" t="str">
        <f t="shared" si="123"/>
        <v/>
      </c>
      <c r="V272" s="280" t="str">
        <f t="shared" si="109"/>
        <v/>
      </c>
      <c r="W272" s="22"/>
      <c r="X272" s="278" t="str">
        <f t="shared" si="110"/>
        <v/>
      </c>
      <c r="Y272" s="264">
        <f t="shared" si="111"/>
        <v>0.97138831814940341</v>
      </c>
      <c r="Z272" s="236">
        <f t="shared" si="112"/>
        <v>2141.6278947368419</v>
      </c>
      <c r="AA272" s="19">
        <f t="shared" si="113"/>
        <v>0.72730000913349246</v>
      </c>
      <c r="AB272" s="236" t="str">
        <f t="shared" si="114"/>
        <v/>
      </c>
      <c r="AC272" s="287" t="str">
        <f t="shared" si="115"/>
        <v/>
      </c>
      <c r="AD272" s="236">
        <f t="shared" si="116"/>
        <v>2141.6278947368419</v>
      </c>
      <c r="AE272" s="19">
        <f t="shared" si="117"/>
        <v>0.72730000913349246</v>
      </c>
      <c r="AF272" s="19"/>
      <c r="AG272" s="359">
        <f t="shared" si="119"/>
        <v>1.776269266058637</v>
      </c>
      <c r="AH272" s="359">
        <f t="shared" si="120"/>
        <v>6.3272727272727272</v>
      </c>
      <c r="AI272" s="359" t="str">
        <f t="shared" si="121"/>
        <v/>
      </c>
      <c r="AJ272" s="360" t="str">
        <f t="shared" si="122"/>
        <v/>
      </c>
      <c r="AK272" s="360"/>
      <c r="AL272" s="360"/>
    </row>
    <row r="273" spans="1:38" x14ac:dyDescent="0.25">
      <c r="A273" s="8">
        <v>298</v>
      </c>
      <c r="B273" s="269">
        <v>1.5</v>
      </c>
      <c r="C273" s="236">
        <v>1955</v>
      </c>
      <c r="D273" s="236">
        <f t="shared" si="101"/>
        <v>1493.304347826087</v>
      </c>
      <c r="E273" t="str">
        <f t="shared" si="102"/>
        <v>A</v>
      </c>
      <c r="F273" s="264"/>
      <c r="G273" s="383">
        <f t="shared" si="118"/>
        <v>43.215274999999998</v>
      </c>
      <c r="H273" s="2">
        <v>6</v>
      </c>
      <c r="I273" s="236">
        <f t="shared" si="103"/>
        <v>15557.499</v>
      </c>
      <c r="J273" s="236">
        <f t="shared" si="104"/>
        <v>3270.3365217391306</v>
      </c>
      <c r="K273" s="271">
        <v>12000</v>
      </c>
      <c r="L273" s="272">
        <f t="shared" si="105"/>
        <v>1.2964582499999999</v>
      </c>
      <c r="M273" s="22">
        <v>22</v>
      </c>
      <c r="N273" s="22">
        <v>7</v>
      </c>
      <c r="O273" s="271">
        <f t="shared" si="106"/>
        <v>9240</v>
      </c>
      <c r="P273" s="276">
        <f t="shared" si="107"/>
        <v>0.77</v>
      </c>
      <c r="Q273" s="22">
        <v>252</v>
      </c>
      <c r="R273" s="317">
        <f t="shared" si="108"/>
        <v>643.86</v>
      </c>
      <c r="S273" s="22">
        <v>50</v>
      </c>
      <c r="T273" s="22">
        <v>1</v>
      </c>
      <c r="U273" s="22">
        <f t="shared" si="123"/>
        <v>3000</v>
      </c>
      <c r="V273" s="280">
        <f t="shared" si="109"/>
        <v>0.25</v>
      </c>
      <c r="W273" s="22">
        <v>468</v>
      </c>
      <c r="X273" s="278">
        <f t="shared" si="110"/>
        <v>170.82000000000002</v>
      </c>
      <c r="Y273" s="264">
        <f t="shared" si="111"/>
        <v>0.59392579745626217</v>
      </c>
      <c r="Z273" s="236">
        <f t="shared" si="112"/>
        <v>2626.4765217391305</v>
      </c>
      <c r="AA273" s="19">
        <f t="shared" si="113"/>
        <v>0.80312117859430499</v>
      </c>
      <c r="AB273" s="236">
        <f t="shared" si="114"/>
        <v>2455.6565217391303</v>
      </c>
      <c r="AC273" s="287">
        <f t="shared" si="115"/>
        <v>0.78675884857842515</v>
      </c>
      <c r="AD273" s="236">
        <f t="shared" si="116"/>
        <v>2455.6565217391303</v>
      </c>
      <c r="AE273" s="19">
        <f t="shared" si="117"/>
        <v>0.75088802189483483</v>
      </c>
      <c r="AF273" s="319">
        <f>SUM(T273,N273)</f>
        <v>8</v>
      </c>
      <c r="AG273" s="359">
        <f t="shared" si="119"/>
        <v>1.7363617160659173</v>
      </c>
      <c r="AH273" s="359">
        <f t="shared" si="120"/>
        <v>5.2380952380952381</v>
      </c>
      <c r="AI273" s="359">
        <f t="shared" si="121"/>
        <v>6.4102564102564106</v>
      </c>
      <c r="AJ273" s="360">
        <f t="shared" si="122"/>
        <v>5.3846153846153841</v>
      </c>
      <c r="AK273" s="360"/>
      <c r="AL273" s="360"/>
    </row>
    <row r="274" spans="1:38" x14ac:dyDescent="0.25">
      <c r="A274" s="8">
        <v>299</v>
      </c>
      <c r="B274" s="269">
        <v>2</v>
      </c>
      <c r="C274" s="236">
        <v>1610</v>
      </c>
      <c r="D274" s="236">
        <f t="shared" si="101"/>
        <v>2040.0714285714287</v>
      </c>
      <c r="E274" t="str">
        <f t="shared" si="102"/>
        <v>A</v>
      </c>
      <c r="F274" s="264"/>
      <c r="G274" s="383">
        <f t="shared" si="118"/>
        <v>40.588099999999997</v>
      </c>
      <c r="H274" s="2">
        <v>6</v>
      </c>
      <c r="I274" s="236">
        <f t="shared" si="103"/>
        <v>14611.715999999999</v>
      </c>
      <c r="J274" s="236">
        <f t="shared" si="104"/>
        <v>4467.7564285714288</v>
      </c>
      <c r="K274" s="271">
        <v>10000</v>
      </c>
      <c r="L274" s="272">
        <f t="shared" si="105"/>
        <v>1.4611715999999999</v>
      </c>
      <c r="M274" s="22">
        <v>27</v>
      </c>
      <c r="N274" s="22">
        <v>6</v>
      </c>
      <c r="O274" s="271">
        <f t="shared" si="106"/>
        <v>9720</v>
      </c>
      <c r="P274" s="276">
        <f t="shared" si="107"/>
        <v>0.97199999999999998</v>
      </c>
      <c r="Q274" s="22">
        <v>220</v>
      </c>
      <c r="R274" s="317">
        <f t="shared" si="108"/>
        <v>481.8</v>
      </c>
      <c r="S274" s="22"/>
      <c r="T274" s="22"/>
      <c r="U274" s="22" t="str">
        <f t="shared" si="123"/>
        <v/>
      </c>
      <c r="V274" s="280" t="str">
        <f t="shared" si="109"/>
        <v/>
      </c>
      <c r="W274" s="22"/>
      <c r="X274" s="278" t="str">
        <f t="shared" si="110"/>
        <v/>
      </c>
      <c r="Y274" s="264">
        <f t="shared" si="111"/>
        <v>0.66521960870304353</v>
      </c>
      <c r="Z274" s="236">
        <f t="shared" si="112"/>
        <v>3985.9564285714287</v>
      </c>
      <c r="AA274" s="19">
        <f t="shared" si="113"/>
        <v>0.89216063863310102</v>
      </c>
      <c r="AB274" s="236" t="str">
        <f t="shared" si="114"/>
        <v/>
      </c>
      <c r="AC274" s="287" t="str">
        <f t="shared" si="115"/>
        <v/>
      </c>
      <c r="AD274" s="236">
        <f t="shared" si="116"/>
        <v>3985.9564285714287</v>
      </c>
      <c r="AE274" s="19">
        <f t="shared" si="117"/>
        <v>0.89216063863310102</v>
      </c>
      <c r="AF274" s="19"/>
      <c r="AG274" s="359">
        <f t="shared" si="119"/>
        <v>1.1937258499352263</v>
      </c>
      <c r="AH274" s="359">
        <f t="shared" si="120"/>
        <v>7.3636363636363633</v>
      </c>
      <c r="AI274" s="359" t="str">
        <f t="shared" si="121"/>
        <v/>
      </c>
      <c r="AJ274" s="360" t="str">
        <f t="shared" si="122"/>
        <v/>
      </c>
      <c r="AK274" s="360"/>
      <c r="AL274" s="360"/>
    </row>
    <row r="275" spans="1:38" x14ac:dyDescent="0.25">
      <c r="A275" s="8">
        <v>300</v>
      </c>
      <c r="B275" s="269">
        <v>2.5</v>
      </c>
      <c r="C275" s="236">
        <v>2507</v>
      </c>
      <c r="D275" s="236">
        <f t="shared" si="101"/>
        <v>2182.4</v>
      </c>
      <c r="E275" t="str">
        <f t="shared" si="102"/>
        <v>A</v>
      </c>
      <c r="F275" s="264"/>
      <c r="G275" s="383">
        <f t="shared" si="118"/>
        <v>42.962459000000003</v>
      </c>
      <c r="H275" s="2">
        <v>8</v>
      </c>
      <c r="I275" s="236">
        <f t="shared" si="103"/>
        <v>20621.980320000002</v>
      </c>
      <c r="J275" s="236">
        <f t="shared" si="104"/>
        <v>6372.6079999999993</v>
      </c>
      <c r="K275" s="271">
        <v>20000</v>
      </c>
      <c r="L275" s="272">
        <f t="shared" si="105"/>
        <v>1.0310990160000002</v>
      </c>
      <c r="M275" s="22">
        <v>41</v>
      </c>
      <c r="N275" s="22">
        <v>8</v>
      </c>
      <c r="O275" s="271">
        <f t="shared" si="106"/>
        <v>19680</v>
      </c>
      <c r="P275" s="276">
        <f t="shared" si="107"/>
        <v>0.98399999999999999</v>
      </c>
      <c r="Q275" s="22">
        <v>350</v>
      </c>
      <c r="R275" s="317">
        <f t="shared" si="108"/>
        <v>1021.9999999999999</v>
      </c>
      <c r="S275" s="22"/>
      <c r="T275" s="22"/>
      <c r="U275" s="22" t="str">
        <f t="shared" si="123"/>
        <v/>
      </c>
      <c r="V275" s="280" t="str">
        <f t="shared" si="109"/>
        <v/>
      </c>
      <c r="W275" s="22"/>
      <c r="X275" s="278" t="str">
        <f t="shared" si="110"/>
        <v/>
      </c>
      <c r="Y275" s="264">
        <f t="shared" si="111"/>
        <v>0.95432153918377882</v>
      </c>
      <c r="Z275" s="236">
        <f t="shared" si="112"/>
        <v>5350.6079999999993</v>
      </c>
      <c r="AA275" s="19">
        <f t="shared" si="113"/>
        <v>0.83962609970674484</v>
      </c>
      <c r="AB275" s="236" t="str">
        <f t="shared" si="114"/>
        <v/>
      </c>
      <c r="AC275" s="287" t="str">
        <f t="shared" si="115"/>
        <v/>
      </c>
      <c r="AD275" s="236">
        <f t="shared" si="116"/>
        <v>5350.6079999999993</v>
      </c>
      <c r="AE275" s="19">
        <f t="shared" si="117"/>
        <v>0.83962609970674484</v>
      </c>
      <c r="AF275" s="19"/>
      <c r="AG275" s="359">
        <f t="shared" si="119"/>
        <v>1.1811526484604107</v>
      </c>
      <c r="AH275" s="359">
        <f t="shared" si="120"/>
        <v>7.0285714285714285</v>
      </c>
      <c r="AI275" s="359" t="str">
        <f t="shared" si="121"/>
        <v/>
      </c>
      <c r="AJ275" s="360" t="str">
        <f t="shared" si="122"/>
        <v/>
      </c>
      <c r="AK275" s="360"/>
      <c r="AL275" s="360"/>
    </row>
    <row r="276" spans="1:38" x14ac:dyDescent="0.25">
      <c r="A276" s="8">
        <v>301</v>
      </c>
      <c r="B276" s="269">
        <v>2</v>
      </c>
      <c r="C276" s="236">
        <v>2553</v>
      </c>
      <c r="D276" s="236">
        <f t="shared" si="101"/>
        <v>2040.0714285714287</v>
      </c>
      <c r="E276" t="str">
        <f t="shared" si="102"/>
        <v>A</v>
      </c>
      <c r="F276" s="264"/>
      <c r="G276" s="383">
        <f t="shared" si="118"/>
        <v>42.693818999999998</v>
      </c>
      <c r="H276" s="2">
        <v>8</v>
      </c>
      <c r="I276" s="236">
        <f t="shared" si="103"/>
        <v>20493.03312</v>
      </c>
      <c r="J276" s="236">
        <f t="shared" si="104"/>
        <v>5957.0085714285724</v>
      </c>
      <c r="K276" s="271">
        <v>20000</v>
      </c>
      <c r="L276" s="272">
        <f t="shared" si="105"/>
        <v>1.0246516560000001</v>
      </c>
      <c r="M276" s="22">
        <v>33</v>
      </c>
      <c r="N276" s="22">
        <v>10</v>
      </c>
      <c r="O276" s="271">
        <f t="shared" si="106"/>
        <v>19800</v>
      </c>
      <c r="P276" s="276">
        <f t="shared" si="107"/>
        <v>0.99</v>
      </c>
      <c r="Q276" s="22">
        <v>300</v>
      </c>
      <c r="R276" s="317">
        <f t="shared" si="108"/>
        <v>1095</v>
      </c>
      <c r="S276" s="22"/>
      <c r="T276" s="22"/>
      <c r="U276" s="22" t="str">
        <f t="shared" si="123"/>
        <v/>
      </c>
      <c r="V276" s="280" t="str">
        <f t="shared" si="109"/>
        <v/>
      </c>
      <c r="W276" s="22"/>
      <c r="X276" s="278" t="str">
        <f t="shared" si="110"/>
        <v/>
      </c>
      <c r="Y276" s="264">
        <f t="shared" si="111"/>
        <v>0.96618201337294274</v>
      </c>
      <c r="Z276" s="236">
        <f t="shared" si="112"/>
        <v>4862.0085714285724</v>
      </c>
      <c r="AA276" s="19">
        <f t="shared" si="113"/>
        <v>0.81618290676096783</v>
      </c>
      <c r="AB276" s="236" t="str">
        <f t="shared" si="114"/>
        <v/>
      </c>
      <c r="AC276" s="287" t="str">
        <f t="shared" si="115"/>
        <v/>
      </c>
      <c r="AD276" s="236">
        <f t="shared" si="116"/>
        <v>4862.0085714285724</v>
      </c>
      <c r="AE276" s="19">
        <f t="shared" si="117"/>
        <v>0.81618290676096783</v>
      </c>
      <c r="AF276" s="19"/>
      <c r="AG276" s="359">
        <f t="shared" si="119"/>
        <v>1.2556565932565387</v>
      </c>
      <c r="AH276" s="359">
        <f t="shared" si="120"/>
        <v>6.6</v>
      </c>
      <c r="AI276" s="359" t="str">
        <f t="shared" si="121"/>
        <v/>
      </c>
      <c r="AJ276" s="360" t="str">
        <f t="shared" si="122"/>
        <v/>
      </c>
      <c r="AK276" s="360"/>
      <c r="AL276" s="360"/>
    </row>
    <row r="277" spans="1:38" x14ac:dyDescent="0.25">
      <c r="A277" s="8">
        <v>303</v>
      </c>
      <c r="B277" s="269">
        <v>2.5</v>
      </c>
      <c r="C277" s="236">
        <v>2369</v>
      </c>
      <c r="D277" s="236">
        <f t="shared" si="101"/>
        <v>2182.4</v>
      </c>
      <c r="E277" t="str">
        <f t="shared" si="102"/>
        <v>A</v>
      </c>
      <c r="F277" s="264"/>
      <c r="G277" s="383">
        <f t="shared" si="118"/>
        <v>43.539850999999999</v>
      </c>
      <c r="H277" s="2">
        <v>8</v>
      </c>
      <c r="I277" s="236">
        <f t="shared" si="103"/>
        <v>20899.128479999999</v>
      </c>
      <c r="J277" s="236">
        <f t="shared" si="104"/>
        <v>6372.6079999999993</v>
      </c>
      <c r="K277" s="271">
        <v>22000</v>
      </c>
      <c r="L277" s="272">
        <f t="shared" si="105"/>
        <v>0.94996038545454542</v>
      </c>
      <c r="M277" s="22">
        <v>30</v>
      </c>
      <c r="N277" s="22">
        <v>12</v>
      </c>
      <c r="O277" s="271">
        <f t="shared" si="106"/>
        <v>21600</v>
      </c>
      <c r="P277" s="276">
        <f t="shared" si="107"/>
        <v>0.98181818181818181</v>
      </c>
      <c r="Q277" s="22">
        <v>220</v>
      </c>
      <c r="R277" s="317">
        <f t="shared" si="108"/>
        <v>963.6</v>
      </c>
      <c r="S277" s="22"/>
      <c r="T277" s="22"/>
      <c r="U277" s="22" t="str">
        <f t="shared" si="123"/>
        <v/>
      </c>
      <c r="V277" s="280" t="str">
        <f t="shared" si="109"/>
        <v/>
      </c>
      <c r="W277" s="22"/>
      <c r="X277" s="278" t="str">
        <f t="shared" si="110"/>
        <v/>
      </c>
      <c r="Y277" s="264">
        <f t="shared" si="111"/>
        <v>1.0335359209198949</v>
      </c>
      <c r="Z277" s="236">
        <f t="shared" si="112"/>
        <v>5409.0079999999989</v>
      </c>
      <c r="AA277" s="19">
        <f t="shared" si="113"/>
        <v>0.84879032258064513</v>
      </c>
      <c r="AB277" s="236" t="str">
        <f t="shared" si="114"/>
        <v/>
      </c>
      <c r="AC277" s="287" t="str">
        <f t="shared" si="115"/>
        <v/>
      </c>
      <c r="AD277" s="236">
        <f t="shared" si="116"/>
        <v>5409.0079999999989</v>
      </c>
      <c r="AE277" s="19">
        <f t="shared" si="117"/>
        <v>0.84879032258064513</v>
      </c>
      <c r="AF277" s="19"/>
      <c r="AG277" s="359">
        <f t="shared" si="119"/>
        <v>1.1970266953812316</v>
      </c>
      <c r="AH277" s="359">
        <f t="shared" si="120"/>
        <v>8.1818181818181817</v>
      </c>
      <c r="AI277" s="359" t="str">
        <f t="shared" si="121"/>
        <v/>
      </c>
      <c r="AJ277" s="360" t="str">
        <f t="shared" si="122"/>
        <v/>
      </c>
      <c r="AK277" s="360"/>
      <c r="AL277" s="360"/>
    </row>
    <row r="278" spans="1:38" x14ac:dyDescent="0.25">
      <c r="A278" s="8">
        <v>305</v>
      </c>
      <c r="B278" s="269">
        <v>1.5</v>
      </c>
      <c r="C278" s="236">
        <v>2162</v>
      </c>
      <c r="D278" s="236">
        <f t="shared" si="101"/>
        <v>1493.304347826087</v>
      </c>
      <c r="E278" t="str">
        <f t="shared" si="102"/>
        <v>A</v>
      </c>
      <c r="F278" s="264"/>
      <c r="G278" s="383">
        <f t="shared" si="118"/>
        <v>43.763204000000002</v>
      </c>
      <c r="H278" s="2">
        <v>8</v>
      </c>
      <c r="I278" s="236">
        <f t="shared" si="103"/>
        <v>21006.337920000002</v>
      </c>
      <c r="J278" s="236">
        <f t="shared" si="104"/>
        <v>4360.4486956521741</v>
      </c>
      <c r="K278" s="271">
        <v>20000</v>
      </c>
      <c r="L278" s="272">
        <f t="shared" si="105"/>
        <v>1.050316896</v>
      </c>
      <c r="M278" s="22">
        <v>33</v>
      </c>
      <c r="N278" s="22">
        <v>10</v>
      </c>
      <c r="O278" s="271">
        <f t="shared" si="106"/>
        <v>19800</v>
      </c>
      <c r="P278" s="276">
        <f t="shared" si="107"/>
        <v>0.99</v>
      </c>
      <c r="Q278" s="22">
        <v>200</v>
      </c>
      <c r="R278" s="317">
        <f t="shared" si="108"/>
        <v>730</v>
      </c>
      <c r="S278" s="22"/>
      <c r="T278" s="22"/>
      <c r="U278" s="22" t="str">
        <f t="shared" si="123"/>
        <v/>
      </c>
      <c r="V278" s="280" t="str">
        <f t="shared" si="109"/>
        <v/>
      </c>
      <c r="W278" s="22"/>
      <c r="X278" s="278" t="str">
        <f t="shared" si="110"/>
        <v/>
      </c>
      <c r="Y278" s="264">
        <f t="shared" si="111"/>
        <v>0.94257266903949721</v>
      </c>
      <c r="Z278" s="236">
        <f t="shared" si="112"/>
        <v>3630.4486956521741</v>
      </c>
      <c r="AA278" s="19">
        <f t="shared" si="113"/>
        <v>0.83258603621964711</v>
      </c>
      <c r="AB278" s="236" t="str">
        <f t="shared" si="114"/>
        <v/>
      </c>
      <c r="AC278" s="287" t="str">
        <f t="shared" si="115"/>
        <v/>
      </c>
      <c r="AD278" s="236">
        <f t="shared" si="116"/>
        <v>3630.4486956521741</v>
      </c>
      <c r="AE278" s="19">
        <f t="shared" si="117"/>
        <v>0.83258603621964711</v>
      </c>
      <c r="AF278" s="19"/>
      <c r="AG278" s="359">
        <f t="shared" si="119"/>
        <v>1.7583771478483667</v>
      </c>
      <c r="AH278" s="359">
        <f t="shared" si="120"/>
        <v>9.9</v>
      </c>
      <c r="AI278" s="359" t="str">
        <f t="shared" si="121"/>
        <v/>
      </c>
      <c r="AJ278" s="360" t="str">
        <f t="shared" si="122"/>
        <v/>
      </c>
      <c r="AK278" s="360"/>
      <c r="AL278" s="360"/>
    </row>
    <row r="279" spans="1:38" x14ac:dyDescent="0.25">
      <c r="A279" s="8">
        <v>306</v>
      </c>
      <c r="B279" s="269">
        <v>1</v>
      </c>
      <c r="C279" s="236">
        <v>1656</v>
      </c>
      <c r="D279" s="236">
        <f t="shared" si="101"/>
        <v>1344.578947368421</v>
      </c>
      <c r="E279" t="str">
        <f t="shared" si="102"/>
        <v>A</v>
      </c>
      <c r="F279" s="264"/>
      <c r="G279" s="383">
        <f t="shared" si="118"/>
        <v>41.062176000000001</v>
      </c>
      <c r="H279" s="2">
        <v>8</v>
      </c>
      <c r="I279" s="236">
        <f t="shared" si="103"/>
        <v>19709.84448</v>
      </c>
      <c r="J279" s="236">
        <f t="shared" si="104"/>
        <v>3926.1705263157896</v>
      </c>
      <c r="K279" s="271">
        <v>18000</v>
      </c>
      <c r="L279" s="272">
        <f t="shared" si="105"/>
        <v>1.0949913600000001</v>
      </c>
      <c r="M279" s="22">
        <v>25</v>
      </c>
      <c r="N279" s="22">
        <v>12</v>
      </c>
      <c r="O279" s="271">
        <f t="shared" si="106"/>
        <v>18000</v>
      </c>
      <c r="P279" s="276">
        <f t="shared" si="107"/>
        <v>1</v>
      </c>
      <c r="Q279" s="22">
        <v>265</v>
      </c>
      <c r="R279" s="317">
        <f t="shared" si="108"/>
        <v>1160.7</v>
      </c>
      <c r="S279" s="22"/>
      <c r="T279" s="22"/>
      <c r="U279" s="22" t="str">
        <f t="shared" si="123"/>
        <v/>
      </c>
      <c r="V279" s="280" t="str">
        <f t="shared" si="109"/>
        <v/>
      </c>
      <c r="W279" s="22"/>
      <c r="X279" s="278" t="str">
        <f t="shared" si="110"/>
        <v/>
      </c>
      <c r="Y279" s="264">
        <f t="shared" si="111"/>
        <v>0.91324921504403467</v>
      </c>
      <c r="Z279" s="236">
        <f t="shared" si="112"/>
        <v>2765.4705263157894</v>
      </c>
      <c r="AA279" s="19">
        <f t="shared" si="113"/>
        <v>0.70436841899244529</v>
      </c>
      <c r="AB279" s="236" t="str">
        <f t="shared" si="114"/>
        <v/>
      </c>
      <c r="AC279" s="287" t="str">
        <f t="shared" si="115"/>
        <v/>
      </c>
      <c r="AD279" s="236">
        <f t="shared" si="116"/>
        <v>2765.4705263157894</v>
      </c>
      <c r="AE279" s="19">
        <f t="shared" si="117"/>
        <v>0.70436841899244529</v>
      </c>
      <c r="AF279" s="19"/>
      <c r="AG279" s="359">
        <f t="shared" si="119"/>
        <v>1.8323435487532782</v>
      </c>
      <c r="AH279" s="359">
        <f t="shared" si="120"/>
        <v>5.6603773584905657</v>
      </c>
      <c r="AI279" s="359" t="str">
        <f t="shared" si="121"/>
        <v/>
      </c>
      <c r="AJ279" s="360" t="str">
        <f t="shared" si="122"/>
        <v/>
      </c>
      <c r="AK279" s="360"/>
      <c r="AL279" s="360"/>
    </row>
    <row r="280" spans="1:38" x14ac:dyDescent="0.25">
      <c r="A280" s="8">
        <v>307</v>
      </c>
      <c r="B280" s="269">
        <v>2</v>
      </c>
      <c r="C280" s="236">
        <v>2530</v>
      </c>
      <c r="D280" s="236">
        <f t="shared" si="101"/>
        <v>2040.0714285714287</v>
      </c>
      <c r="E280" t="str">
        <f t="shared" si="102"/>
        <v>A</v>
      </c>
      <c r="F280" s="264"/>
      <c r="G280" s="383">
        <f t="shared" si="118"/>
        <v>42.832900000000002</v>
      </c>
      <c r="H280" s="2">
        <v>8</v>
      </c>
      <c r="I280" s="236">
        <f t="shared" si="103"/>
        <v>20559.792000000001</v>
      </c>
      <c r="J280" s="236">
        <f t="shared" si="104"/>
        <v>5957.0085714285724</v>
      </c>
      <c r="K280" s="271">
        <v>18000</v>
      </c>
      <c r="L280" s="272">
        <f t="shared" si="105"/>
        <v>1.1422106666666667</v>
      </c>
      <c r="M280" s="22">
        <v>30</v>
      </c>
      <c r="N280" s="22">
        <v>10</v>
      </c>
      <c r="O280" s="271">
        <f t="shared" si="106"/>
        <v>18000</v>
      </c>
      <c r="P280" s="276">
        <f t="shared" si="107"/>
        <v>1</v>
      </c>
      <c r="Q280" s="22">
        <v>280</v>
      </c>
      <c r="R280" s="317">
        <f t="shared" si="108"/>
        <v>1021.9999999999999</v>
      </c>
      <c r="S280" s="22"/>
      <c r="T280" s="22"/>
      <c r="U280" s="22" t="str">
        <f t="shared" si="123"/>
        <v/>
      </c>
      <c r="V280" s="280" t="str">
        <f t="shared" si="109"/>
        <v/>
      </c>
      <c r="W280" s="22"/>
      <c r="X280" s="278" t="str">
        <f t="shared" si="110"/>
        <v/>
      </c>
      <c r="Y280" s="264">
        <f t="shared" si="111"/>
        <v>0.87549523847322963</v>
      </c>
      <c r="Z280" s="236">
        <f t="shared" si="112"/>
        <v>4935.0085714285724</v>
      </c>
      <c r="AA280" s="19">
        <f t="shared" si="113"/>
        <v>0.82843737964356989</v>
      </c>
      <c r="AB280" s="236" t="str">
        <f t="shared" si="114"/>
        <v/>
      </c>
      <c r="AC280" s="287" t="str">
        <f t="shared" si="115"/>
        <v/>
      </c>
      <c r="AD280" s="236">
        <f t="shared" si="116"/>
        <v>4935.0085714285724</v>
      </c>
      <c r="AE280" s="19">
        <f t="shared" si="117"/>
        <v>0.82843737964356989</v>
      </c>
      <c r="AF280" s="19"/>
      <c r="AG280" s="359">
        <f t="shared" si="119"/>
        <v>1.2597470676797031</v>
      </c>
      <c r="AH280" s="359">
        <f t="shared" si="120"/>
        <v>6.4285714285714288</v>
      </c>
      <c r="AI280" s="359" t="str">
        <f t="shared" si="121"/>
        <v/>
      </c>
      <c r="AJ280" s="360" t="str">
        <f t="shared" si="122"/>
        <v/>
      </c>
      <c r="AK280" s="360"/>
      <c r="AL280" s="360"/>
    </row>
    <row r="281" spans="1:38" x14ac:dyDescent="0.25">
      <c r="A281" s="8">
        <v>308</v>
      </c>
      <c r="B281" s="269">
        <v>1.5</v>
      </c>
      <c r="C281" s="236">
        <v>2392</v>
      </c>
      <c r="D281" s="236">
        <f t="shared" si="101"/>
        <v>1493.304347826087</v>
      </c>
      <c r="E281" t="str">
        <f t="shared" si="102"/>
        <v>A</v>
      </c>
      <c r="F281" s="264"/>
      <c r="G281" s="383">
        <f t="shared" si="118"/>
        <v>43.467424000000001</v>
      </c>
      <c r="H281" s="2">
        <v>8</v>
      </c>
      <c r="I281" s="236">
        <f t="shared" si="103"/>
        <v>20864.363519999999</v>
      </c>
      <c r="J281" s="236">
        <f t="shared" si="104"/>
        <v>4360.4486956521741</v>
      </c>
      <c r="K281" s="271">
        <v>17000</v>
      </c>
      <c r="L281" s="272">
        <f t="shared" si="105"/>
        <v>1.2273155011764705</v>
      </c>
      <c r="M281" s="22">
        <v>40</v>
      </c>
      <c r="N281" s="22">
        <v>7</v>
      </c>
      <c r="O281" s="271">
        <f t="shared" si="106"/>
        <v>16800</v>
      </c>
      <c r="P281" s="276">
        <f t="shared" si="107"/>
        <v>0.9882352941176471</v>
      </c>
      <c r="Q281" s="22">
        <v>285</v>
      </c>
      <c r="R281" s="317">
        <f t="shared" si="108"/>
        <v>728.17500000000007</v>
      </c>
      <c r="S281" s="22"/>
      <c r="T281" s="22"/>
      <c r="U281" s="22" t="str">
        <f t="shared" si="123"/>
        <v/>
      </c>
      <c r="V281" s="280" t="str">
        <f t="shared" si="109"/>
        <v/>
      </c>
      <c r="W281" s="22"/>
      <c r="X281" s="278" t="str">
        <f t="shared" si="110"/>
        <v/>
      </c>
      <c r="Y281" s="264">
        <f t="shared" si="111"/>
        <v>0.80520069466274335</v>
      </c>
      <c r="Z281" s="236">
        <f t="shared" si="112"/>
        <v>3632.273695652174</v>
      </c>
      <c r="AA281" s="19">
        <f t="shared" si="113"/>
        <v>0.83300457112909798</v>
      </c>
      <c r="AB281" s="236" t="str">
        <f t="shared" si="114"/>
        <v/>
      </c>
      <c r="AC281" s="287" t="str">
        <f t="shared" si="115"/>
        <v/>
      </c>
      <c r="AD281" s="236">
        <f t="shared" si="116"/>
        <v>3632.273695652174</v>
      </c>
      <c r="AE281" s="19">
        <f t="shared" si="117"/>
        <v>0.83300457112909798</v>
      </c>
      <c r="AF281" s="19"/>
      <c r="AG281" s="359">
        <f t="shared" si="119"/>
        <v>1.7464928993186979</v>
      </c>
      <c r="AH281" s="359">
        <f t="shared" si="120"/>
        <v>8.4210526315789469</v>
      </c>
      <c r="AI281" s="359" t="str">
        <f t="shared" si="121"/>
        <v/>
      </c>
      <c r="AJ281" s="360" t="str">
        <f t="shared" si="122"/>
        <v/>
      </c>
      <c r="AK281" s="360"/>
      <c r="AL281" s="360"/>
    </row>
    <row r="282" spans="1:38" x14ac:dyDescent="0.25">
      <c r="A282" s="8">
        <v>309</v>
      </c>
      <c r="B282" s="269">
        <v>1.5</v>
      </c>
      <c r="C282" s="236">
        <v>1885.9999999999998</v>
      </c>
      <c r="D282" s="236">
        <f t="shared" si="101"/>
        <v>1493.304347826087</v>
      </c>
      <c r="E282" t="str">
        <f t="shared" si="102"/>
        <v>A</v>
      </c>
      <c r="F282" s="264"/>
      <c r="G282" s="383">
        <f t="shared" si="118"/>
        <v>42.861235999999998</v>
      </c>
      <c r="H282" s="2">
        <v>7</v>
      </c>
      <c r="I282" s="236">
        <f t="shared" si="103"/>
        <v>18001.719119999998</v>
      </c>
      <c r="J282" s="236">
        <f t="shared" si="104"/>
        <v>3815.3926086956517</v>
      </c>
      <c r="K282" s="271">
        <v>11000</v>
      </c>
      <c r="L282" s="272">
        <f t="shared" si="105"/>
        <v>1.6365199199999998</v>
      </c>
      <c r="M282" s="22">
        <v>26</v>
      </c>
      <c r="N282" s="22">
        <v>7</v>
      </c>
      <c r="O282" s="271">
        <f t="shared" si="106"/>
        <v>10920</v>
      </c>
      <c r="P282" s="276">
        <f t="shared" si="107"/>
        <v>0.99272727272727268</v>
      </c>
      <c r="Q282" s="22">
        <v>155</v>
      </c>
      <c r="R282" s="317">
        <f t="shared" si="108"/>
        <v>396.02499999999998</v>
      </c>
      <c r="S282" s="22"/>
      <c r="T282" s="22"/>
      <c r="U282" s="22" t="str">
        <f t="shared" si="123"/>
        <v/>
      </c>
      <c r="V282" s="280" t="str">
        <f t="shared" si="109"/>
        <v/>
      </c>
      <c r="W282" s="22"/>
      <c r="X282" s="278" t="str">
        <f t="shared" si="110"/>
        <v/>
      </c>
      <c r="Y282" s="264">
        <f t="shared" si="111"/>
        <v>0.60660873148875127</v>
      </c>
      <c r="Z282" s="236">
        <f t="shared" si="112"/>
        <v>3419.3676086956516</v>
      </c>
      <c r="AA282" s="19">
        <f t="shared" si="113"/>
        <v>0.89620334245618116</v>
      </c>
      <c r="AB282" s="236" t="str">
        <f t="shared" si="114"/>
        <v/>
      </c>
      <c r="AC282" s="287" t="str">
        <f t="shared" si="115"/>
        <v/>
      </c>
      <c r="AD282" s="236">
        <f t="shared" si="116"/>
        <v>3419.3676086956516</v>
      </c>
      <c r="AE282" s="19">
        <f t="shared" si="117"/>
        <v>0.89620334245618116</v>
      </c>
      <c r="AF282" s="19"/>
      <c r="AG282" s="359">
        <f t="shared" si="119"/>
        <v>1.7221366587084377</v>
      </c>
      <c r="AH282" s="359">
        <f t="shared" si="120"/>
        <v>10.064516129032258</v>
      </c>
      <c r="AI282" s="359" t="str">
        <f t="shared" si="121"/>
        <v/>
      </c>
      <c r="AJ282" s="360" t="str">
        <f t="shared" si="122"/>
        <v/>
      </c>
      <c r="AK282" s="360"/>
      <c r="AL282" s="360"/>
    </row>
    <row r="283" spans="1:38" x14ac:dyDescent="0.25">
      <c r="A283" s="8">
        <v>310</v>
      </c>
      <c r="B283" s="269">
        <v>1</v>
      </c>
      <c r="C283" s="236">
        <v>2185</v>
      </c>
      <c r="D283" s="236">
        <f t="shared" si="101"/>
        <v>1344.578947368421</v>
      </c>
      <c r="E283" t="str">
        <f t="shared" si="102"/>
        <v>A</v>
      </c>
      <c r="F283" s="264"/>
      <c r="G283" s="383">
        <f t="shared" si="118"/>
        <v>43.776474999999998</v>
      </c>
      <c r="H283" s="2">
        <v>8</v>
      </c>
      <c r="I283" s="236">
        <f t="shared" si="103"/>
        <v>21012.707999999999</v>
      </c>
      <c r="J283" s="236">
        <f t="shared" si="104"/>
        <v>3926.1705263157896</v>
      </c>
      <c r="K283" s="271">
        <v>18000</v>
      </c>
      <c r="L283" s="272">
        <f t="shared" si="105"/>
        <v>1.1673726666666666</v>
      </c>
      <c r="M283" s="22">
        <v>25</v>
      </c>
      <c r="N283" s="22">
        <v>12</v>
      </c>
      <c r="O283" s="271">
        <f t="shared" si="106"/>
        <v>18000</v>
      </c>
      <c r="P283" s="276">
        <f t="shared" si="107"/>
        <v>1</v>
      </c>
      <c r="Q283" s="22">
        <v>422</v>
      </c>
      <c r="R283" s="317">
        <f t="shared" si="108"/>
        <v>1848.3600000000001</v>
      </c>
      <c r="S283" s="22"/>
      <c r="T283" s="22"/>
      <c r="U283" s="22" t="str">
        <f t="shared" si="123"/>
        <v/>
      </c>
      <c r="V283" s="280" t="str">
        <f t="shared" si="109"/>
        <v/>
      </c>
      <c r="W283" s="22"/>
      <c r="X283" s="278" t="str">
        <f t="shared" si="110"/>
        <v/>
      </c>
      <c r="Y283" s="264">
        <f t="shared" si="111"/>
        <v>0.85662447695937149</v>
      </c>
      <c r="Z283" s="236">
        <f t="shared" si="112"/>
        <v>2077.8105263157895</v>
      </c>
      <c r="AA283" s="19">
        <f t="shared" si="113"/>
        <v>0.52922065213136571</v>
      </c>
      <c r="AB283" s="236" t="str">
        <f t="shared" si="114"/>
        <v/>
      </c>
      <c r="AC283" s="287" t="str">
        <f t="shared" si="115"/>
        <v/>
      </c>
      <c r="AD283" s="236">
        <f t="shared" si="116"/>
        <v>2077.8105263157895</v>
      </c>
      <c r="AE283" s="19">
        <f t="shared" si="117"/>
        <v>0.52922065213136571</v>
      </c>
      <c r="AF283" s="19"/>
      <c r="AG283" s="359">
        <f t="shared" si="119"/>
        <v>1.9534654362547461</v>
      </c>
      <c r="AH283" s="359">
        <f t="shared" si="120"/>
        <v>3.5545023696682465</v>
      </c>
      <c r="AI283" s="359" t="str">
        <f t="shared" si="121"/>
        <v/>
      </c>
      <c r="AJ283" s="360" t="str">
        <f t="shared" si="122"/>
        <v/>
      </c>
      <c r="AK283" s="360"/>
      <c r="AL283" s="360"/>
    </row>
    <row r="284" spans="1:38" x14ac:dyDescent="0.25">
      <c r="A284" s="8">
        <v>311</v>
      </c>
      <c r="B284" s="269">
        <v>1.5</v>
      </c>
      <c r="C284" s="236">
        <v>2116</v>
      </c>
      <c r="D284" s="236">
        <f t="shared" si="101"/>
        <v>1493.304347826087</v>
      </c>
      <c r="E284" t="str">
        <f t="shared" si="102"/>
        <v>A</v>
      </c>
      <c r="F284" s="264"/>
      <c r="G284" s="383">
        <f t="shared" si="118"/>
        <v>43.708095999999998</v>
      </c>
      <c r="H284" s="2">
        <v>5</v>
      </c>
      <c r="I284" s="236">
        <f t="shared" si="103"/>
        <v>13112.4288</v>
      </c>
      <c r="J284" s="236">
        <f t="shared" si="104"/>
        <v>2725.2804347826091</v>
      </c>
      <c r="K284" s="271">
        <v>15000</v>
      </c>
      <c r="L284" s="272">
        <f t="shared" si="105"/>
        <v>0.87416191999999993</v>
      </c>
      <c r="M284" s="22">
        <v>19</v>
      </c>
      <c r="N284" s="22">
        <v>12</v>
      </c>
      <c r="O284" s="271">
        <f t="shared" si="106"/>
        <v>13680</v>
      </c>
      <c r="P284" s="276">
        <f t="shared" si="107"/>
        <v>0.91200000000000003</v>
      </c>
      <c r="Q284" s="22">
        <v>125</v>
      </c>
      <c r="R284" s="317">
        <f t="shared" si="108"/>
        <v>547.5</v>
      </c>
      <c r="S284" s="22"/>
      <c r="T284" s="22"/>
      <c r="U284" s="22" t="str">
        <f t="shared" si="123"/>
        <v/>
      </c>
      <c r="V284" s="280" t="str">
        <f t="shared" si="109"/>
        <v/>
      </c>
      <c r="W284" s="22"/>
      <c r="X284" s="278" t="str">
        <f t="shared" si="110"/>
        <v/>
      </c>
      <c r="Y284" s="264">
        <f t="shared" si="111"/>
        <v>1.0432849785998457</v>
      </c>
      <c r="Z284" s="236">
        <f t="shared" si="112"/>
        <v>2177.7804347826091</v>
      </c>
      <c r="AA284" s="19">
        <f t="shared" si="113"/>
        <v>0.79910324346357653</v>
      </c>
      <c r="AB284" s="236" t="str">
        <f t="shared" si="114"/>
        <v/>
      </c>
      <c r="AC284" s="287" t="str">
        <f t="shared" si="115"/>
        <v/>
      </c>
      <c r="AD284" s="236">
        <f t="shared" si="116"/>
        <v>2177.7804347826091</v>
      </c>
      <c r="AE284" s="19">
        <f t="shared" si="117"/>
        <v>0.79910324346357653</v>
      </c>
      <c r="AF284" s="19"/>
      <c r="AG284" s="359">
        <f t="shared" si="119"/>
        <v>1.7561629441565247</v>
      </c>
      <c r="AH284" s="359">
        <f t="shared" si="120"/>
        <v>9.1199999999999992</v>
      </c>
      <c r="AI284" s="359" t="str">
        <f t="shared" si="121"/>
        <v/>
      </c>
      <c r="AJ284" s="360" t="str">
        <f t="shared" si="122"/>
        <v/>
      </c>
      <c r="AK284" s="360"/>
      <c r="AL284" s="360"/>
    </row>
    <row r="285" spans="1:38" x14ac:dyDescent="0.25">
      <c r="A285" s="8">
        <v>312</v>
      </c>
      <c r="B285" s="269">
        <v>1.5</v>
      </c>
      <c r="C285" s="236">
        <v>2116</v>
      </c>
      <c r="D285" s="236">
        <f t="shared" si="101"/>
        <v>1493.304347826087</v>
      </c>
      <c r="E285" t="str">
        <f t="shared" si="102"/>
        <v>A</v>
      </c>
      <c r="F285" s="264"/>
      <c r="G285" s="383">
        <f t="shared" si="118"/>
        <v>43.708095999999998</v>
      </c>
      <c r="H285" s="2">
        <v>10</v>
      </c>
      <c r="I285" s="236">
        <f t="shared" si="103"/>
        <v>26224.857599999999</v>
      </c>
      <c r="J285" s="236">
        <f t="shared" si="104"/>
        <v>5450.5608695652181</v>
      </c>
      <c r="K285" s="271">
        <v>24000</v>
      </c>
      <c r="L285" s="272">
        <f t="shared" si="105"/>
        <v>1.0927024000000001</v>
      </c>
      <c r="M285" s="22">
        <v>22</v>
      </c>
      <c r="N285" s="22">
        <v>18</v>
      </c>
      <c r="O285" s="271">
        <f t="shared" si="106"/>
        <v>23760</v>
      </c>
      <c r="P285" s="276">
        <f t="shared" si="107"/>
        <v>0.99</v>
      </c>
      <c r="Q285" s="22">
        <v>562</v>
      </c>
      <c r="R285" s="317">
        <f t="shared" si="108"/>
        <v>3692.3399999999997</v>
      </c>
      <c r="S285" s="22"/>
      <c r="T285" s="22"/>
      <c r="U285" s="22" t="str">
        <f t="shared" si="123"/>
        <v/>
      </c>
      <c r="V285" s="280" t="str">
        <f t="shared" si="109"/>
        <v/>
      </c>
      <c r="W285" s="22"/>
      <c r="X285" s="278" t="str">
        <f t="shared" si="110"/>
        <v/>
      </c>
      <c r="Y285" s="264">
        <f t="shared" si="111"/>
        <v>0.90601063931039227</v>
      </c>
      <c r="Z285" s="236">
        <f t="shared" si="112"/>
        <v>1758.2208695652184</v>
      </c>
      <c r="AA285" s="19">
        <f t="shared" si="113"/>
        <v>0.32257613695918025</v>
      </c>
      <c r="AB285" s="236" t="str">
        <f t="shared" si="114"/>
        <v/>
      </c>
      <c r="AC285" s="287" t="str">
        <f t="shared" si="115"/>
        <v/>
      </c>
      <c r="AD285" s="236">
        <f t="shared" si="116"/>
        <v>1758.2208695652184</v>
      </c>
      <c r="AE285" s="19">
        <f t="shared" si="117"/>
        <v>0.32257613695918025</v>
      </c>
      <c r="AF285" s="19"/>
      <c r="AG285" s="359">
        <f t="shared" si="119"/>
        <v>1.7561629441565247</v>
      </c>
      <c r="AH285" s="359">
        <f t="shared" si="120"/>
        <v>2.3487544483985765</v>
      </c>
      <c r="AI285" s="359" t="str">
        <f t="shared" si="121"/>
        <v/>
      </c>
      <c r="AJ285" s="360" t="str">
        <f t="shared" si="122"/>
        <v/>
      </c>
      <c r="AK285" s="360"/>
      <c r="AL285" s="360"/>
    </row>
    <row r="286" spans="1:38" x14ac:dyDescent="0.25">
      <c r="A286" s="8">
        <v>313</v>
      </c>
      <c r="B286" s="269">
        <v>2</v>
      </c>
      <c r="C286" s="236">
        <v>3082</v>
      </c>
      <c r="D286" s="236">
        <f t="shared" si="101"/>
        <v>2040.0714285714287</v>
      </c>
      <c r="E286" t="str">
        <f t="shared" si="102"/>
        <v>A</v>
      </c>
      <c r="F286" s="264"/>
      <c r="G286" s="383">
        <f t="shared" si="118"/>
        <v>36.866883999999999</v>
      </c>
      <c r="H286" s="2">
        <v>4</v>
      </c>
      <c r="I286" s="236">
        <f t="shared" si="103"/>
        <v>8848.0521599999993</v>
      </c>
      <c r="J286" s="236">
        <f t="shared" si="104"/>
        <v>2978.5042857142862</v>
      </c>
      <c r="K286" s="271">
        <v>12000</v>
      </c>
      <c r="L286" s="272">
        <f t="shared" si="105"/>
        <v>0.73733767999999988</v>
      </c>
      <c r="M286" s="22">
        <v>16</v>
      </c>
      <c r="N286" s="22">
        <v>12</v>
      </c>
      <c r="O286" s="271">
        <f t="shared" si="106"/>
        <v>11520</v>
      </c>
      <c r="P286" s="276">
        <f t="shared" si="107"/>
        <v>0.96</v>
      </c>
      <c r="Q286" s="22">
        <v>130</v>
      </c>
      <c r="R286" s="317">
        <f t="shared" si="108"/>
        <v>569.4</v>
      </c>
      <c r="S286" s="22">
        <v>80</v>
      </c>
      <c r="T286" s="22">
        <v>1</v>
      </c>
      <c r="U286" s="22">
        <f t="shared" si="123"/>
        <v>4800</v>
      </c>
      <c r="V286" s="280">
        <f t="shared" si="109"/>
        <v>0.4</v>
      </c>
      <c r="W286" s="22">
        <v>1939</v>
      </c>
      <c r="X286" s="278">
        <f t="shared" si="110"/>
        <v>707.73500000000001</v>
      </c>
      <c r="Y286" s="264">
        <f t="shared" si="111"/>
        <v>1.3019814747565865</v>
      </c>
      <c r="Z286" s="236">
        <f t="shared" si="112"/>
        <v>2409.1042857142861</v>
      </c>
      <c r="AA286" s="19">
        <f t="shared" si="113"/>
        <v>0.8088302230314065</v>
      </c>
      <c r="AB286" s="236">
        <f t="shared" si="114"/>
        <v>1701.369285714286</v>
      </c>
      <c r="AC286" s="287">
        <f t="shared" si="115"/>
        <v>1.8444737559051643</v>
      </c>
      <c r="AD286" s="236">
        <f t="shared" si="116"/>
        <v>1701.369285714286</v>
      </c>
      <c r="AE286" s="19">
        <f t="shared" si="117"/>
        <v>0.57121599383775079</v>
      </c>
      <c r="AF286" s="319">
        <f>SUM(T286,N286)</f>
        <v>13</v>
      </c>
      <c r="AG286" s="359">
        <f t="shared" si="119"/>
        <v>1.0842821525856936</v>
      </c>
      <c r="AH286" s="359">
        <f t="shared" si="120"/>
        <v>7.384615384615385</v>
      </c>
      <c r="AI286" s="359">
        <f t="shared" si="121"/>
        <v>2.4755028365136669</v>
      </c>
      <c r="AJ286" s="360">
        <f t="shared" si="122"/>
        <v>7.0069913424537145</v>
      </c>
      <c r="AK286" s="360"/>
      <c r="AL286" s="360"/>
    </row>
    <row r="287" spans="1:38" x14ac:dyDescent="0.25">
      <c r="A287" s="8">
        <v>315</v>
      </c>
      <c r="B287" s="269">
        <v>0.75</v>
      </c>
      <c r="C287" s="236">
        <v>1633</v>
      </c>
      <c r="D287" s="236">
        <f t="shared" si="101"/>
        <v>994.76</v>
      </c>
      <c r="E287" t="str">
        <f t="shared" si="102"/>
        <v>B</v>
      </c>
      <c r="F287" s="264">
        <f t="shared" ref="F287:F326" si="124">IF(E287="A", VLOOKUP(B287,$AM$2:$AQ$8,4,0),VLOOKUP(B287,$AM$2:$AQ$8,5,0))</f>
        <v>1.9639999999999997</v>
      </c>
      <c r="G287" s="383">
        <f t="shared" si="118"/>
        <v>40.829898999999997</v>
      </c>
      <c r="H287" s="2">
        <v>6</v>
      </c>
      <c r="I287" s="236">
        <f t="shared" si="103"/>
        <v>14698.763639999999</v>
      </c>
      <c r="J287" s="236">
        <f t="shared" si="104"/>
        <v>2178.5243999999998</v>
      </c>
      <c r="K287" s="271">
        <v>22000</v>
      </c>
      <c r="L287" s="272">
        <f t="shared" si="105"/>
        <v>0.66812561999999998</v>
      </c>
      <c r="M287" s="22">
        <v>22</v>
      </c>
      <c r="N287" s="22">
        <v>16</v>
      </c>
      <c r="O287" s="271">
        <f t="shared" si="106"/>
        <v>21120</v>
      </c>
      <c r="P287" s="276">
        <f t="shared" si="107"/>
        <v>0.96</v>
      </c>
      <c r="Q287" s="22">
        <v>250</v>
      </c>
      <c r="R287" s="317">
        <f t="shared" si="108"/>
        <v>1460</v>
      </c>
      <c r="S287" s="22"/>
      <c r="T287" s="22"/>
      <c r="U287" s="22" t="str">
        <f t="shared" si="123"/>
        <v/>
      </c>
      <c r="V287" s="280" t="str">
        <f t="shared" si="109"/>
        <v/>
      </c>
      <c r="W287" s="22"/>
      <c r="X287" s="278" t="str">
        <f t="shared" si="110"/>
        <v/>
      </c>
      <c r="Y287" s="264">
        <f t="shared" si="111"/>
        <v>1.436855542225727</v>
      </c>
      <c r="Z287" s="236">
        <f t="shared" si="112"/>
        <v>718.52439999999979</v>
      </c>
      <c r="AA287" s="19">
        <f t="shared" si="113"/>
        <v>0.3298215985095232</v>
      </c>
      <c r="AB287" s="236" t="str">
        <f t="shared" si="114"/>
        <v/>
      </c>
      <c r="AC287" s="287" t="str">
        <f t="shared" si="115"/>
        <v/>
      </c>
      <c r="AD287" s="236">
        <f t="shared" si="116"/>
        <v>718.52439999999979</v>
      </c>
      <c r="AE287" s="19">
        <f t="shared" si="117"/>
        <v>0.3298215985095232</v>
      </c>
      <c r="AF287" s="19"/>
      <c r="AG287" s="359">
        <f t="shared" si="119"/>
        <v>2.4626984800353853</v>
      </c>
      <c r="AH287" s="359">
        <f t="shared" si="120"/>
        <v>5.28</v>
      </c>
      <c r="AI287" s="359" t="str">
        <f t="shared" si="121"/>
        <v/>
      </c>
      <c r="AJ287" s="360" t="str">
        <f t="shared" si="122"/>
        <v/>
      </c>
      <c r="AK287" s="360"/>
      <c r="AL287" s="360"/>
    </row>
    <row r="288" spans="1:38" x14ac:dyDescent="0.25">
      <c r="A288" s="8">
        <v>316</v>
      </c>
      <c r="B288" s="269">
        <v>1.5</v>
      </c>
      <c r="C288" s="236">
        <v>2116</v>
      </c>
      <c r="D288" s="236">
        <f t="shared" si="101"/>
        <v>1493.304347826087</v>
      </c>
      <c r="E288" t="str">
        <f t="shared" si="102"/>
        <v>A</v>
      </c>
      <c r="F288" s="264"/>
      <c r="G288" s="383">
        <f t="shared" si="118"/>
        <v>43.708095999999998</v>
      </c>
      <c r="H288" s="2">
        <v>6</v>
      </c>
      <c r="I288" s="236">
        <f t="shared" si="103"/>
        <v>15734.914559999997</v>
      </c>
      <c r="J288" s="236">
        <f t="shared" si="104"/>
        <v>3270.3365217391306</v>
      </c>
      <c r="K288" s="271">
        <v>15000</v>
      </c>
      <c r="L288" s="272">
        <f t="shared" si="105"/>
        <v>1.0489943039999998</v>
      </c>
      <c r="M288" s="22">
        <v>20</v>
      </c>
      <c r="N288" s="22">
        <v>12</v>
      </c>
      <c r="O288" s="271">
        <f t="shared" si="106"/>
        <v>14400</v>
      </c>
      <c r="P288" s="276">
        <f t="shared" si="107"/>
        <v>0.96</v>
      </c>
      <c r="Q288" s="22">
        <v>210</v>
      </c>
      <c r="R288" s="317">
        <f t="shared" si="108"/>
        <v>919.8</v>
      </c>
      <c r="S288" s="22"/>
      <c r="T288" s="22"/>
      <c r="U288" s="22" t="str">
        <f t="shared" si="123"/>
        <v/>
      </c>
      <c r="V288" s="280" t="str">
        <f t="shared" si="109"/>
        <v/>
      </c>
      <c r="W288" s="22"/>
      <c r="X288" s="278" t="str">
        <f t="shared" si="110"/>
        <v/>
      </c>
      <c r="Y288" s="264">
        <f t="shared" si="111"/>
        <v>0.9151622619296893</v>
      </c>
      <c r="Z288" s="236">
        <f t="shared" si="112"/>
        <v>2350.5365217391309</v>
      </c>
      <c r="AA288" s="19">
        <f t="shared" si="113"/>
        <v>0.7187445408490073</v>
      </c>
      <c r="AB288" s="236" t="str">
        <f t="shared" si="114"/>
        <v/>
      </c>
      <c r="AC288" s="287" t="str">
        <f t="shared" si="115"/>
        <v/>
      </c>
      <c r="AD288" s="236">
        <f t="shared" si="116"/>
        <v>2350.5365217391309</v>
      </c>
      <c r="AE288" s="19">
        <f t="shared" si="117"/>
        <v>0.7187445408490073</v>
      </c>
      <c r="AF288" s="19"/>
      <c r="AG288" s="359">
        <f t="shared" si="119"/>
        <v>1.7561629441565247</v>
      </c>
      <c r="AH288" s="359">
        <f t="shared" si="120"/>
        <v>5.7142857142857144</v>
      </c>
      <c r="AI288" s="359" t="str">
        <f t="shared" si="121"/>
        <v/>
      </c>
      <c r="AJ288" s="360" t="str">
        <f t="shared" si="122"/>
        <v/>
      </c>
      <c r="AK288" s="360"/>
      <c r="AL288" s="360"/>
    </row>
    <row r="289" spans="1:38" x14ac:dyDescent="0.25">
      <c r="A289" s="8">
        <v>317</v>
      </c>
      <c r="B289" s="269">
        <v>2</v>
      </c>
      <c r="C289" s="236">
        <v>3220</v>
      </c>
      <c r="D289" s="236">
        <f t="shared" si="101"/>
        <v>2040.0714285714287</v>
      </c>
      <c r="E289" t="str">
        <f t="shared" si="102"/>
        <v>A</v>
      </c>
      <c r="F289" s="264"/>
      <c r="G289" s="383">
        <f t="shared" si="118"/>
        <v>34.5184</v>
      </c>
      <c r="H289" s="2">
        <v>7</v>
      </c>
      <c r="I289" s="236">
        <f t="shared" si="103"/>
        <v>14497.728000000001</v>
      </c>
      <c r="J289" s="236">
        <f t="shared" si="104"/>
        <v>5212.3824999999997</v>
      </c>
      <c r="K289" s="271">
        <v>17000</v>
      </c>
      <c r="L289" s="272">
        <f t="shared" si="105"/>
        <v>0.85280752941176474</v>
      </c>
      <c r="M289" s="22">
        <v>23</v>
      </c>
      <c r="N289" s="22">
        <v>12</v>
      </c>
      <c r="O289" s="271">
        <f t="shared" si="106"/>
        <v>16560</v>
      </c>
      <c r="P289" s="276">
        <f t="shared" si="107"/>
        <v>0.97411764705882353</v>
      </c>
      <c r="Q289" s="22">
        <v>147</v>
      </c>
      <c r="R289" s="317">
        <f t="shared" si="108"/>
        <v>643.86</v>
      </c>
      <c r="S289" s="22"/>
      <c r="T289" s="22"/>
      <c r="U289" s="22" t="str">
        <f t="shared" si="123"/>
        <v/>
      </c>
      <c r="V289" s="280" t="str">
        <f t="shared" si="109"/>
        <v/>
      </c>
      <c r="W289" s="22"/>
      <c r="X289" s="278" t="str">
        <f t="shared" si="110"/>
        <v/>
      </c>
      <c r="Y289" s="264">
        <f t="shared" si="111"/>
        <v>1.1422479439537008</v>
      </c>
      <c r="Z289" s="236">
        <f t="shared" si="112"/>
        <v>4568.5225</v>
      </c>
      <c r="AA289" s="19">
        <f t="shared" si="113"/>
        <v>0.87647491334337035</v>
      </c>
      <c r="AB289" s="236" t="str">
        <f t="shared" si="114"/>
        <v/>
      </c>
      <c r="AC289" s="287" t="str">
        <f t="shared" si="115"/>
        <v/>
      </c>
      <c r="AD289" s="236">
        <f t="shared" si="116"/>
        <v>4568.5225</v>
      </c>
      <c r="AE289" s="19">
        <f t="shared" si="117"/>
        <v>0.87647491334337035</v>
      </c>
      <c r="AF289" s="19"/>
      <c r="AG289" s="359">
        <f t="shared" si="119"/>
        <v>1.0152115122019536</v>
      </c>
      <c r="AH289" s="359">
        <f t="shared" si="120"/>
        <v>9.387755102040817</v>
      </c>
      <c r="AI289" s="359" t="str">
        <f t="shared" si="121"/>
        <v/>
      </c>
      <c r="AJ289" s="360" t="str">
        <f t="shared" si="122"/>
        <v/>
      </c>
      <c r="AK289" s="360"/>
      <c r="AL289" s="360"/>
    </row>
    <row r="290" spans="1:38" x14ac:dyDescent="0.25">
      <c r="A290" s="8">
        <v>318</v>
      </c>
      <c r="B290" s="269">
        <v>1</v>
      </c>
      <c r="C290" s="236">
        <v>1817</v>
      </c>
      <c r="D290" s="236">
        <f t="shared" si="101"/>
        <v>1344.578947368421</v>
      </c>
      <c r="E290" t="str">
        <f t="shared" si="102"/>
        <v>A</v>
      </c>
      <c r="F290" s="264"/>
      <c r="G290" s="383">
        <f t="shared" si="118"/>
        <v>42.421498999999997</v>
      </c>
      <c r="H290" s="2">
        <v>8</v>
      </c>
      <c r="I290" s="236">
        <f t="shared" si="103"/>
        <v>20362.319519999997</v>
      </c>
      <c r="J290" s="236">
        <f t="shared" si="104"/>
        <v>3926.1705263157896</v>
      </c>
      <c r="K290" s="271">
        <v>20000</v>
      </c>
      <c r="L290" s="272">
        <f t="shared" si="105"/>
        <v>1.0181159759999998</v>
      </c>
      <c r="M290" s="22">
        <v>25</v>
      </c>
      <c r="N290" s="22">
        <v>14</v>
      </c>
      <c r="O290" s="271">
        <f t="shared" si="106"/>
        <v>21000</v>
      </c>
      <c r="P290" s="276">
        <f t="shared" si="107"/>
        <v>1.05</v>
      </c>
      <c r="Q290" s="22">
        <v>150</v>
      </c>
      <c r="R290" s="317">
        <f t="shared" si="108"/>
        <v>766.5</v>
      </c>
      <c r="S290" s="22"/>
      <c r="T290" s="22"/>
      <c r="U290" s="22" t="str">
        <f t="shared" si="123"/>
        <v/>
      </c>
      <c r="V290" s="280" t="str">
        <f t="shared" si="109"/>
        <v/>
      </c>
      <c r="W290" s="22"/>
      <c r="X290" s="278" t="str">
        <f t="shared" si="110"/>
        <v/>
      </c>
      <c r="Y290" s="264">
        <f t="shared" si="111"/>
        <v>1.0313166915671699</v>
      </c>
      <c r="Z290" s="236">
        <f t="shared" si="112"/>
        <v>3159.6705263157896</v>
      </c>
      <c r="AA290" s="19">
        <f t="shared" si="113"/>
        <v>0.80477159744784121</v>
      </c>
      <c r="AB290" s="236" t="str">
        <f t="shared" si="114"/>
        <v/>
      </c>
      <c r="AC290" s="287" t="str">
        <f t="shared" si="115"/>
        <v/>
      </c>
      <c r="AD290" s="236">
        <f t="shared" si="116"/>
        <v>3159.6705263157896</v>
      </c>
      <c r="AE290" s="19">
        <f t="shared" si="117"/>
        <v>0.80477159744784121</v>
      </c>
      <c r="AF290" s="19"/>
      <c r="AG290" s="359">
        <f t="shared" si="119"/>
        <v>1.8930014819743999</v>
      </c>
      <c r="AH290" s="359">
        <f t="shared" si="120"/>
        <v>10</v>
      </c>
      <c r="AI290" s="359" t="str">
        <f t="shared" si="121"/>
        <v/>
      </c>
      <c r="AJ290" s="360" t="str">
        <f t="shared" si="122"/>
        <v/>
      </c>
      <c r="AK290" s="360"/>
      <c r="AL290" s="360"/>
    </row>
    <row r="291" spans="1:38" x14ac:dyDescent="0.25">
      <c r="A291" s="8">
        <v>319</v>
      </c>
      <c r="B291" s="269">
        <v>1</v>
      </c>
      <c r="C291" s="236">
        <v>2622</v>
      </c>
      <c r="D291" s="236">
        <f t="shared" si="101"/>
        <v>1344.578947368421</v>
      </c>
      <c r="E291" t="str">
        <f t="shared" si="102"/>
        <v>A</v>
      </c>
      <c r="F291" s="264"/>
      <c r="G291" s="383">
        <f t="shared" si="118"/>
        <v>42.219444000000003</v>
      </c>
      <c r="H291" s="2">
        <v>6</v>
      </c>
      <c r="I291" s="236">
        <f t="shared" si="103"/>
        <v>15198.99984</v>
      </c>
      <c r="J291" s="236">
        <f t="shared" si="104"/>
        <v>2944.6278947368419</v>
      </c>
      <c r="K291" s="271">
        <v>20000</v>
      </c>
      <c r="L291" s="272">
        <f t="shared" si="105"/>
        <v>0.75994999200000002</v>
      </c>
      <c r="M291" s="22">
        <v>20</v>
      </c>
      <c r="N291" s="22">
        <v>16</v>
      </c>
      <c r="O291" s="271">
        <f t="shared" si="106"/>
        <v>19200</v>
      </c>
      <c r="P291" s="276">
        <f t="shared" si="107"/>
        <v>0.96</v>
      </c>
      <c r="Q291" s="22">
        <v>200</v>
      </c>
      <c r="R291" s="317">
        <f t="shared" si="108"/>
        <v>1168</v>
      </c>
      <c r="S291" s="22"/>
      <c r="T291" s="22"/>
      <c r="U291" s="22" t="str">
        <f t="shared" si="123"/>
        <v/>
      </c>
      <c r="V291" s="280" t="str">
        <f t="shared" si="109"/>
        <v/>
      </c>
      <c r="W291" s="22"/>
      <c r="X291" s="278" t="str">
        <f t="shared" si="110"/>
        <v/>
      </c>
      <c r="Y291" s="264">
        <f t="shared" si="111"/>
        <v>1.2632410159956946</v>
      </c>
      <c r="Z291" s="236">
        <f t="shared" si="112"/>
        <v>1776.6278947368419</v>
      </c>
      <c r="AA291" s="19">
        <f t="shared" si="113"/>
        <v>0.60334546783053455</v>
      </c>
      <c r="AB291" s="236" t="str">
        <f t="shared" si="114"/>
        <v/>
      </c>
      <c r="AC291" s="287" t="str">
        <f t="shared" si="115"/>
        <v/>
      </c>
      <c r="AD291" s="236">
        <f t="shared" si="116"/>
        <v>1776.6278947368419</v>
      </c>
      <c r="AE291" s="19">
        <f t="shared" si="117"/>
        <v>0.60334546783053455</v>
      </c>
      <c r="AF291" s="19"/>
      <c r="AG291" s="359">
        <f t="shared" si="119"/>
        <v>1.8839850534309315</v>
      </c>
      <c r="AH291" s="359">
        <f t="shared" si="120"/>
        <v>6</v>
      </c>
      <c r="AI291" s="359" t="str">
        <f t="shared" si="121"/>
        <v/>
      </c>
      <c r="AJ291" s="360" t="str">
        <f t="shared" si="122"/>
        <v/>
      </c>
      <c r="AK291" s="360"/>
      <c r="AL291" s="360"/>
    </row>
    <row r="292" spans="1:38" x14ac:dyDescent="0.25">
      <c r="A292" s="8">
        <v>320</v>
      </c>
      <c r="B292" s="269">
        <v>1.5</v>
      </c>
      <c r="C292" s="236">
        <v>2300</v>
      </c>
      <c r="D292" s="236">
        <f t="shared" si="101"/>
        <v>1493.304347826087</v>
      </c>
      <c r="E292" t="str">
        <f t="shared" si="102"/>
        <v>A</v>
      </c>
      <c r="F292" s="264"/>
      <c r="G292" s="383">
        <f t="shared" si="118"/>
        <v>43.7</v>
      </c>
      <c r="H292" s="2">
        <v>6</v>
      </c>
      <c r="I292" s="236">
        <f t="shared" si="103"/>
        <v>15732.000000000004</v>
      </c>
      <c r="J292" s="236">
        <f t="shared" si="104"/>
        <v>3270.3365217391306</v>
      </c>
      <c r="K292" s="271">
        <v>9000</v>
      </c>
      <c r="L292" s="272">
        <f t="shared" si="105"/>
        <v>1.7480000000000004</v>
      </c>
      <c r="M292" s="22">
        <v>15</v>
      </c>
      <c r="N292" s="22">
        <v>10</v>
      </c>
      <c r="O292" s="271">
        <f t="shared" si="106"/>
        <v>9000</v>
      </c>
      <c r="P292" s="276">
        <f t="shared" si="107"/>
        <v>1</v>
      </c>
      <c r="Q292" s="22">
        <v>285</v>
      </c>
      <c r="R292" s="317">
        <f t="shared" si="108"/>
        <v>1040.25</v>
      </c>
      <c r="S292" s="22">
        <v>40</v>
      </c>
      <c r="T292" s="22">
        <v>1</v>
      </c>
      <c r="U292" s="22">
        <f t="shared" si="123"/>
        <v>2400</v>
      </c>
      <c r="V292" s="280">
        <f t="shared" si="109"/>
        <v>0.26666666666666666</v>
      </c>
      <c r="W292" s="22">
        <v>700</v>
      </c>
      <c r="X292" s="278">
        <f t="shared" si="110"/>
        <v>255.49999999999997</v>
      </c>
      <c r="Y292" s="264">
        <f t="shared" si="111"/>
        <v>0.57208237986270005</v>
      </c>
      <c r="Z292" s="236">
        <f t="shared" si="112"/>
        <v>2230.0865217391306</v>
      </c>
      <c r="AA292" s="19">
        <f t="shared" si="113"/>
        <v>0.6819134688173295</v>
      </c>
      <c r="AB292" s="236">
        <f t="shared" si="114"/>
        <v>1974.5865217391306</v>
      </c>
      <c r="AC292" s="287">
        <f t="shared" si="115"/>
        <v>0.72463768115942007</v>
      </c>
      <c r="AD292" s="236">
        <f t="shared" si="116"/>
        <v>1974.5865217391306</v>
      </c>
      <c r="AE292" s="19">
        <f t="shared" si="117"/>
        <v>0.60378695238649815</v>
      </c>
      <c r="AF292" s="319">
        <f>SUM(T292,N292)</f>
        <v>11</v>
      </c>
      <c r="AG292" s="359">
        <f t="shared" si="119"/>
        <v>1.755837652128341</v>
      </c>
      <c r="AH292" s="359">
        <f t="shared" si="120"/>
        <v>3.1578947368421053</v>
      </c>
      <c r="AI292" s="359">
        <f t="shared" si="121"/>
        <v>3.4285714285714284</v>
      </c>
      <c r="AJ292" s="360">
        <f t="shared" si="122"/>
        <v>3.1825017088174987</v>
      </c>
      <c r="AK292" s="360"/>
      <c r="AL292" s="360"/>
    </row>
    <row r="293" spans="1:38" x14ac:dyDescent="0.25">
      <c r="A293" s="8">
        <v>321</v>
      </c>
      <c r="B293" s="269">
        <v>2</v>
      </c>
      <c r="C293" s="236">
        <v>2714</v>
      </c>
      <c r="D293" s="236">
        <f t="shared" si="101"/>
        <v>2040.0714285714287</v>
      </c>
      <c r="E293" t="str">
        <f t="shared" si="102"/>
        <v>A</v>
      </c>
      <c r="F293" s="264"/>
      <c r="G293" s="383">
        <f t="shared" si="118"/>
        <v>41.453636000000003</v>
      </c>
      <c r="H293" s="2">
        <v>6</v>
      </c>
      <c r="I293" s="236">
        <f t="shared" si="103"/>
        <v>14923.30896</v>
      </c>
      <c r="J293" s="236">
        <f t="shared" si="104"/>
        <v>4467.7564285714288</v>
      </c>
      <c r="K293" s="271">
        <v>22000</v>
      </c>
      <c r="L293" s="272">
        <f t="shared" si="105"/>
        <v>0.67833222545454552</v>
      </c>
      <c r="M293" s="22">
        <v>26</v>
      </c>
      <c r="N293" s="22">
        <v>14</v>
      </c>
      <c r="O293" s="271">
        <f t="shared" si="106"/>
        <v>21840</v>
      </c>
      <c r="P293" s="276">
        <f t="shared" si="107"/>
        <v>0.99272727272727268</v>
      </c>
      <c r="Q293" s="22">
        <v>408</v>
      </c>
      <c r="R293" s="317">
        <f t="shared" si="108"/>
        <v>2084.88</v>
      </c>
      <c r="S293" s="22"/>
      <c r="T293" s="22"/>
      <c r="U293" s="22" t="str">
        <f t="shared" si="123"/>
        <v/>
      </c>
      <c r="V293" s="280" t="str">
        <f t="shared" si="109"/>
        <v/>
      </c>
      <c r="W293" s="22"/>
      <c r="X293" s="278" t="str">
        <f t="shared" si="110"/>
        <v/>
      </c>
      <c r="Y293" s="264">
        <f t="shared" si="111"/>
        <v>1.4634823991474875</v>
      </c>
      <c r="Z293" s="236">
        <f t="shared" si="112"/>
        <v>2382.8764285714287</v>
      </c>
      <c r="AA293" s="19">
        <f t="shared" si="113"/>
        <v>0.53334967263051014</v>
      </c>
      <c r="AB293" s="236" t="str">
        <f t="shared" si="114"/>
        <v/>
      </c>
      <c r="AC293" s="287" t="str">
        <f t="shared" si="115"/>
        <v/>
      </c>
      <c r="AD293" s="236">
        <f t="shared" si="116"/>
        <v>2382.8764285714287</v>
      </c>
      <c r="AE293" s="19">
        <f t="shared" si="117"/>
        <v>0.53334967263051014</v>
      </c>
      <c r="AF293" s="19"/>
      <c r="AG293" s="359">
        <f t="shared" si="119"/>
        <v>1.2191818997934247</v>
      </c>
      <c r="AH293" s="359">
        <f t="shared" si="120"/>
        <v>3.8235294117647061</v>
      </c>
      <c r="AI293" s="359" t="str">
        <f t="shared" si="121"/>
        <v/>
      </c>
      <c r="AJ293" s="360" t="str">
        <f t="shared" si="122"/>
        <v/>
      </c>
      <c r="AK293" s="360"/>
      <c r="AL293" s="360"/>
    </row>
    <row r="294" spans="1:38" x14ac:dyDescent="0.25">
      <c r="A294" s="8">
        <v>322</v>
      </c>
      <c r="B294" s="269">
        <v>2</v>
      </c>
      <c r="C294" s="236">
        <v>2530</v>
      </c>
      <c r="D294" s="236">
        <f t="shared" si="101"/>
        <v>2040.0714285714287</v>
      </c>
      <c r="E294" t="str">
        <f t="shared" si="102"/>
        <v>A</v>
      </c>
      <c r="F294" s="264"/>
      <c r="G294" s="383">
        <f t="shared" si="118"/>
        <v>42.832900000000002</v>
      </c>
      <c r="H294" s="2">
        <v>6</v>
      </c>
      <c r="I294" s="236">
        <f t="shared" si="103"/>
        <v>15419.844000000001</v>
      </c>
      <c r="J294" s="236">
        <f t="shared" si="104"/>
        <v>4467.7564285714288</v>
      </c>
      <c r="K294" s="271">
        <v>15000</v>
      </c>
      <c r="L294" s="272">
        <f t="shared" si="105"/>
        <v>1.0279896000000002</v>
      </c>
      <c r="M294" s="22">
        <v>20</v>
      </c>
      <c r="N294" s="22">
        <v>12</v>
      </c>
      <c r="O294" s="271">
        <f t="shared" si="106"/>
        <v>14400</v>
      </c>
      <c r="P294" s="276">
        <f t="shared" si="107"/>
        <v>0.96</v>
      </c>
      <c r="Q294" s="22">
        <v>135</v>
      </c>
      <c r="R294" s="317">
        <f t="shared" si="108"/>
        <v>591.30000000000007</v>
      </c>
      <c r="S294" s="22">
        <v>35</v>
      </c>
      <c r="T294" s="22">
        <v>1</v>
      </c>
      <c r="U294" s="22">
        <f t="shared" si="123"/>
        <v>2100</v>
      </c>
      <c r="V294" s="280">
        <f t="shared" si="109"/>
        <v>0.14000000000000001</v>
      </c>
      <c r="W294" s="22">
        <v>290</v>
      </c>
      <c r="X294" s="278">
        <f t="shared" si="110"/>
        <v>105.85</v>
      </c>
      <c r="Y294" s="264">
        <f t="shared" si="111"/>
        <v>0.93386158770477812</v>
      </c>
      <c r="Z294" s="236">
        <f t="shared" si="112"/>
        <v>3876.4564285714287</v>
      </c>
      <c r="AA294" s="19">
        <f t="shared" si="113"/>
        <v>0.86765169286789678</v>
      </c>
      <c r="AB294" s="236">
        <f t="shared" si="114"/>
        <v>3770.6064285714288</v>
      </c>
      <c r="AC294" s="287">
        <f t="shared" si="115"/>
        <v>1.0700497359117251</v>
      </c>
      <c r="AD294" s="236">
        <f t="shared" si="116"/>
        <v>3770.6064285714288</v>
      </c>
      <c r="AE294" s="19">
        <f t="shared" si="117"/>
        <v>0.84395971196153263</v>
      </c>
      <c r="AF294" s="319">
        <f>SUM(T294,N294)</f>
        <v>13</v>
      </c>
      <c r="AG294" s="359">
        <f t="shared" si="119"/>
        <v>1.2597470676797031</v>
      </c>
      <c r="AH294" s="359">
        <f t="shared" si="120"/>
        <v>8.8888888888888893</v>
      </c>
      <c r="AI294" s="359">
        <f t="shared" si="121"/>
        <v>7.2413793103448274</v>
      </c>
      <c r="AJ294" s="360">
        <f t="shared" si="122"/>
        <v>8.7621573828470378</v>
      </c>
      <c r="AK294" s="360"/>
      <c r="AL294" s="360"/>
    </row>
    <row r="295" spans="1:38" x14ac:dyDescent="0.25">
      <c r="A295" s="8">
        <v>323</v>
      </c>
      <c r="B295" s="269">
        <v>1</v>
      </c>
      <c r="C295" s="236">
        <v>1932</v>
      </c>
      <c r="D295" s="236">
        <f t="shared" si="101"/>
        <v>1344.578947368421</v>
      </c>
      <c r="E295" t="str">
        <f t="shared" si="102"/>
        <v>A</v>
      </c>
      <c r="F295" s="264"/>
      <c r="G295" s="383">
        <f t="shared" si="118"/>
        <v>43.106783999999998</v>
      </c>
      <c r="H295" s="2">
        <v>8</v>
      </c>
      <c r="I295" s="236">
        <f t="shared" si="103"/>
        <v>20691.25632</v>
      </c>
      <c r="J295" s="236">
        <f t="shared" si="104"/>
        <v>3926.1705263157896</v>
      </c>
      <c r="K295" s="271">
        <v>12000</v>
      </c>
      <c r="L295" s="272">
        <f t="shared" si="105"/>
        <v>1.7242713600000001</v>
      </c>
      <c r="M295" s="22">
        <v>16</v>
      </c>
      <c r="N295" s="22">
        <v>12</v>
      </c>
      <c r="O295" s="271">
        <f t="shared" si="106"/>
        <v>11520</v>
      </c>
      <c r="P295" s="276">
        <f t="shared" si="107"/>
        <v>0.96</v>
      </c>
      <c r="Q295" s="22">
        <v>156</v>
      </c>
      <c r="R295" s="317">
        <f t="shared" si="108"/>
        <v>683.28000000000009</v>
      </c>
      <c r="S295" s="22">
        <v>40</v>
      </c>
      <c r="T295" s="22">
        <v>1.5</v>
      </c>
      <c r="U295" s="22">
        <f t="shared" si="123"/>
        <v>3600</v>
      </c>
      <c r="V295" s="280">
        <f t="shared" si="109"/>
        <v>0.3</v>
      </c>
      <c r="W295" s="22">
        <v>780</v>
      </c>
      <c r="X295" s="278">
        <f t="shared" si="110"/>
        <v>427.04999999999995</v>
      </c>
      <c r="Y295" s="264">
        <f t="shared" si="111"/>
        <v>0.55675691325059173</v>
      </c>
      <c r="Z295" s="236">
        <f t="shared" si="112"/>
        <v>3242.8905263157894</v>
      </c>
      <c r="AA295" s="19">
        <f t="shared" si="113"/>
        <v>0.82596782401064694</v>
      </c>
      <c r="AB295" s="236">
        <f t="shared" si="114"/>
        <v>2815.8405263157892</v>
      </c>
      <c r="AC295" s="287">
        <f t="shared" si="115"/>
        <v>0.73074344864140173</v>
      </c>
      <c r="AD295" s="236">
        <f t="shared" si="116"/>
        <v>2815.8405263157892</v>
      </c>
      <c r="AE295" s="19">
        <f t="shared" si="117"/>
        <v>0.71719771401730137</v>
      </c>
      <c r="AF295" s="319">
        <f>SUM(T295,N295)</f>
        <v>13.5</v>
      </c>
      <c r="AG295" s="359">
        <f t="shared" si="119"/>
        <v>1.9235813895956473</v>
      </c>
      <c r="AH295" s="359">
        <f t="shared" si="120"/>
        <v>6.1538461538461542</v>
      </c>
      <c r="AI295" s="359">
        <f t="shared" si="121"/>
        <v>3.0769230769230771</v>
      </c>
      <c r="AJ295" s="360">
        <f t="shared" si="122"/>
        <v>5.8119658119658126</v>
      </c>
      <c r="AK295" s="360"/>
      <c r="AL295" s="360"/>
    </row>
    <row r="296" spans="1:38" x14ac:dyDescent="0.25">
      <c r="A296" s="8">
        <v>324</v>
      </c>
      <c r="B296" s="269">
        <v>1.5</v>
      </c>
      <c r="C296" s="236">
        <v>1840</v>
      </c>
      <c r="D296" s="236">
        <f t="shared" si="101"/>
        <v>1493.304347826087</v>
      </c>
      <c r="E296" t="str">
        <f t="shared" si="102"/>
        <v>A</v>
      </c>
      <c r="F296" s="264"/>
      <c r="G296" s="383">
        <f t="shared" si="118"/>
        <v>42.577600000000004</v>
      </c>
      <c r="H296" s="2">
        <v>6</v>
      </c>
      <c r="I296" s="236">
        <f t="shared" si="103"/>
        <v>15327.936000000002</v>
      </c>
      <c r="J296" s="236">
        <f t="shared" si="104"/>
        <v>3270.3365217391306</v>
      </c>
      <c r="K296" s="271">
        <v>14000</v>
      </c>
      <c r="L296" s="272">
        <f t="shared" si="105"/>
        <v>1.0948525714285715</v>
      </c>
      <c r="M296" s="22">
        <v>19</v>
      </c>
      <c r="N296" s="22">
        <v>12</v>
      </c>
      <c r="O296" s="271">
        <f t="shared" si="106"/>
        <v>13680</v>
      </c>
      <c r="P296" s="276">
        <f t="shared" si="107"/>
        <v>0.97714285714285709</v>
      </c>
      <c r="Q296" s="22">
        <v>220</v>
      </c>
      <c r="R296" s="317">
        <f t="shared" si="108"/>
        <v>963.6</v>
      </c>
      <c r="S296" s="22">
        <v>40</v>
      </c>
      <c r="T296" s="22">
        <v>2</v>
      </c>
      <c r="U296" s="22">
        <f t="shared" si="123"/>
        <v>4800</v>
      </c>
      <c r="V296" s="280">
        <f t="shared" si="109"/>
        <v>0.34285714285714286</v>
      </c>
      <c r="W296" s="22">
        <v>1295</v>
      </c>
      <c r="X296" s="278">
        <f t="shared" si="110"/>
        <v>945.34999999999991</v>
      </c>
      <c r="Y296" s="264">
        <f t="shared" si="111"/>
        <v>0.89248806884371112</v>
      </c>
      <c r="Z296" s="236">
        <f t="shared" si="112"/>
        <v>2306.7365217391307</v>
      </c>
      <c r="AA296" s="19">
        <f t="shared" si="113"/>
        <v>0.705351423746579</v>
      </c>
      <c r="AB296" s="236">
        <f t="shared" si="114"/>
        <v>1361.3865217391308</v>
      </c>
      <c r="AC296" s="287">
        <f t="shared" si="115"/>
        <v>1.2056417772099255</v>
      </c>
      <c r="AD296" s="236">
        <f t="shared" si="116"/>
        <v>1361.3865217391308</v>
      </c>
      <c r="AE296" s="19">
        <f t="shared" si="117"/>
        <v>0.41628331295250304</v>
      </c>
      <c r="AF296" s="319">
        <f>SUM(T296,N296)</f>
        <v>14</v>
      </c>
      <c r="AG296" s="359">
        <f t="shared" si="119"/>
        <v>1.7107403482210448</v>
      </c>
      <c r="AH296" s="359">
        <f t="shared" si="120"/>
        <v>5.1818181818181817</v>
      </c>
      <c r="AI296" s="359">
        <f t="shared" si="121"/>
        <v>1.8532818532818534</v>
      </c>
      <c r="AJ296" s="360">
        <f t="shared" si="122"/>
        <v>4.7063129920272777</v>
      </c>
      <c r="AK296" s="360"/>
      <c r="AL296" s="360"/>
    </row>
    <row r="297" spans="1:38" x14ac:dyDescent="0.25">
      <c r="A297" s="8">
        <v>325</v>
      </c>
      <c r="B297" s="269">
        <v>1.5</v>
      </c>
      <c r="C297" s="236">
        <v>2300</v>
      </c>
      <c r="D297" s="236">
        <f t="shared" si="101"/>
        <v>1493.304347826087</v>
      </c>
      <c r="E297" t="str">
        <f t="shared" si="102"/>
        <v>A</v>
      </c>
      <c r="F297" s="264"/>
      <c r="G297" s="383">
        <f t="shared" si="118"/>
        <v>43.7</v>
      </c>
      <c r="H297" s="2">
        <v>6</v>
      </c>
      <c r="I297" s="236">
        <f t="shared" si="103"/>
        <v>15732.000000000004</v>
      </c>
      <c r="J297" s="236">
        <f t="shared" si="104"/>
        <v>3270.3365217391306</v>
      </c>
      <c r="K297" s="271">
        <v>15000</v>
      </c>
      <c r="L297" s="272">
        <f t="shared" si="105"/>
        <v>1.0488000000000002</v>
      </c>
      <c r="M297" s="22">
        <v>20</v>
      </c>
      <c r="N297" s="22">
        <v>12</v>
      </c>
      <c r="O297" s="271">
        <f t="shared" si="106"/>
        <v>14400</v>
      </c>
      <c r="P297" s="276">
        <f t="shared" si="107"/>
        <v>0.96</v>
      </c>
      <c r="Q297" s="22">
        <v>431</v>
      </c>
      <c r="R297" s="317">
        <f t="shared" si="108"/>
        <v>1887.78</v>
      </c>
      <c r="S297" s="22">
        <v>40</v>
      </c>
      <c r="T297" s="22">
        <v>2</v>
      </c>
      <c r="U297" s="22">
        <f t="shared" si="123"/>
        <v>4800</v>
      </c>
      <c r="V297" s="280">
        <f t="shared" si="109"/>
        <v>0.32</v>
      </c>
      <c r="W297" s="22">
        <v>1100</v>
      </c>
      <c r="X297" s="278">
        <f t="shared" si="110"/>
        <v>803.00000000000011</v>
      </c>
      <c r="Y297" s="264">
        <f t="shared" si="111"/>
        <v>0.91533180778032019</v>
      </c>
      <c r="Z297" s="236">
        <f t="shared" si="112"/>
        <v>1382.5565217391306</v>
      </c>
      <c r="AA297" s="19">
        <f t="shared" si="113"/>
        <v>0.42275665288534331</v>
      </c>
      <c r="AB297" s="236">
        <f t="shared" si="114"/>
        <v>579.55652173913052</v>
      </c>
      <c r="AC297" s="287">
        <f t="shared" si="115"/>
        <v>1.2204424103737603</v>
      </c>
      <c r="AD297" s="236">
        <f t="shared" si="116"/>
        <v>579.55652173913052</v>
      </c>
      <c r="AE297" s="19">
        <f t="shared" si="117"/>
        <v>0.17721617267415907</v>
      </c>
      <c r="AF297" s="319">
        <f>SUM(T297,N297)</f>
        <v>14</v>
      </c>
      <c r="AG297" s="359">
        <f t="shared" si="119"/>
        <v>1.755837652128341</v>
      </c>
      <c r="AH297" s="359">
        <f t="shared" si="120"/>
        <v>2.7842227378190256</v>
      </c>
      <c r="AI297" s="359">
        <f t="shared" si="121"/>
        <v>2.1818181818181817</v>
      </c>
      <c r="AJ297" s="360">
        <f t="shared" si="122"/>
        <v>2.6981649441046196</v>
      </c>
      <c r="AK297" s="360"/>
      <c r="AL297" s="360"/>
    </row>
    <row r="298" spans="1:38" x14ac:dyDescent="0.25">
      <c r="A298" s="8">
        <v>326</v>
      </c>
      <c r="B298" s="269">
        <v>1</v>
      </c>
      <c r="C298" s="236">
        <v>1656</v>
      </c>
      <c r="D298" s="236">
        <f t="shared" si="101"/>
        <v>1344.578947368421</v>
      </c>
      <c r="E298" t="str">
        <f t="shared" si="102"/>
        <v>A</v>
      </c>
      <c r="F298" s="264"/>
      <c r="G298" s="383">
        <f t="shared" si="118"/>
        <v>41.062176000000001</v>
      </c>
      <c r="H298" s="2">
        <v>6</v>
      </c>
      <c r="I298" s="236">
        <f t="shared" si="103"/>
        <v>14782.383360000002</v>
      </c>
      <c r="J298" s="236">
        <f t="shared" si="104"/>
        <v>2944.6278947368419</v>
      </c>
      <c r="K298" s="271">
        <v>12000</v>
      </c>
      <c r="L298" s="272">
        <f t="shared" si="105"/>
        <v>1.2318652800000001</v>
      </c>
      <c r="M298" s="22">
        <v>16</v>
      </c>
      <c r="N298" s="22">
        <v>12</v>
      </c>
      <c r="O298" s="271">
        <f t="shared" si="106"/>
        <v>11520</v>
      </c>
      <c r="P298" s="276">
        <f t="shared" si="107"/>
        <v>0.96</v>
      </c>
      <c r="Q298" s="22">
        <v>140</v>
      </c>
      <c r="R298" s="317">
        <f t="shared" si="108"/>
        <v>613.19999999999993</v>
      </c>
      <c r="S298" s="22"/>
      <c r="T298" s="22"/>
      <c r="U298" s="22" t="str">
        <f t="shared" si="123"/>
        <v/>
      </c>
      <c r="V298" s="280" t="str">
        <f t="shared" si="109"/>
        <v/>
      </c>
      <c r="W298" s="22"/>
      <c r="X298" s="278" t="str">
        <f t="shared" si="110"/>
        <v/>
      </c>
      <c r="Y298" s="264">
        <f t="shared" si="111"/>
        <v>0.77930599683757618</v>
      </c>
      <c r="Z298" s="236">
        <f t="shared" si="112"/>
        <v>2331.4278947368421</v>
      </c>
      <c r="AA298" s="19">
        <f t="shared" si="113"/>
        <v>0.79175637061103066</v>
      </c>
      <c r="AB298" s="236" t="str">
        <f t="shared" si="114"/>
        <v/>
      </c>
      <c r="AC298" s="287" t="str">
        <f t="shared" si="115"/>
        <v/>
      </c>
      <c r="AD298" s="236">
        <f t="shared" si="116"/>
        <v>2331.4278947368421</v>
      </c>
      <c r="AE298" s="19">
        <f t="shared" si="117"/>
        <v>0.79175637061103066</v>
      </c>
      <c r="AF298" s="19"/>
      <c r="AG298" s="359">
        <f t="shared" si="119"/>
        <v>1.8323435487532782</v>
      </c>
      <c r="AH298" s="359">
        <f t="shared" si="120"/>
        <v>6.8571428571428568</v>
      </c>
      <c r="AI298" s="359" t="str">
        <f t="shared" si="121"/>
        <v/>
      </c>
      <c r="AJ298" s="360" t="str">
        <f t="shared" si="122"/>
        <v/>
      </c>
      <c r="AK298" s="360"/>
      <c r="AL298" s="360"/>
    </row>
    <row r="299" spans="1:38" x14ac:dyDescent="0.25">
      <c r="A299" s="8">
        <v>327</v>
      </c>
      <c r="B299" s="269">
        <v>1.5</v>
      </c>
      <c r="C299" s="236">
        <v>2346</v>
      </c>
      <c r="D299" s="236">
        <f t="shared" si="101"/>
        <v>1493.304347826087</v>
      </c>
      <c r="E299" t="str">
        <f t="shared" si="102"/>
        <v>A</v>
      </c>
      <c r="F299" s="264"/>
      <c r="G299" s="383">
        <f t="shared" si="118"/>
        <v>43.602755999999999</v>
      </c>
      <c r="H299" s="2">
        <v>8</v>
      </c>
      <c r="I299" s="236">
        <f t="shared" si="103"/>
        <v>20929.32288</v>
      </c>
      <c r="J299" s="236">
        <f t="shared" si="104"/>
        <v>4360.4486956521741</v>
      </c>
      <c r="K299" s="271">
        <v>12000</v>
      </c>
      <c r="L299" s="272">
        <f t="shared" si="105"/>
        <v>1.7441102399999999</v>
      </c>
      <c r="M299" s="22">
        <v>16</v>
      </c>
      <c r="N299" s="22">
        <v>12</v>
      </c>
      <c r="O299" s="271">
        <f t="shared" si="106"/>
        <v>11520</v>
      </c>
      <c r="P299" s="276">
        <f t="shared" si="107"/>
        <v>0.96</v>
      </c>
      <c r="Q299" s="22">
        <v>210</v>
      </c>
      <c r="R299" s="317">
        <f t="shared" si="108"/>
        <v>919.8</v>
      </c>
      <c r="S299" s="22"/>
      <c r="T299" s="22"/>
      <c r="U299" s="22" t="str">
        <f t="shared" si="123"/>
        <v/>
      </c>
      <c r="V299" s="280" t="str">
        <f t="shared" si="109"/>
        <v/>
      </c>
      <c r="W299" s="22"/>
      <c r="X299" s="278" t="str">
        <f t="shared" si="110"/>
        <v/>
      </c>
      <c r="Y299" s="264">
        <f t="shared" si="111"/>
        <v>0.55042392274469987</v>
      </c>
      <c r="Z299" s="236">
        <f t="shared" si="112"/>
        <v>3440.648695652174</v>
      </c>
      <c r="AA299" s="19">
        <f t="shared" si="113"/>
        <v>0.78905840563675533</v>
      </c>
      <c r="AB299" s="236" t="str">
        <f t="shared" si="114"/>
        <v/>
      </c>
      <c r="AC299" s="287" t="str">
        <f t="shared" si="115"/>
        <v/>
      </c>
      <c r="AD299" s="236">
        <f t="shared" si="116"/>
        <v>3440.648695652174</v>
      </c>
      <c r="AE299" s="19">
        <f t="shared" si="117"/>
        <v>0.78905840563675533</v>
      </c>
      <c r="AF299" s="19"/>
      <c r="AG299" s="359">
        <f t="shared" si="119"/>
        <v>1.7519304512898153</v>
      </c>
      <c r="AH299" s="359">
        <f t="shared" si="120"/>
        <v>4.5714285714285712</v>
      </c>
      <c r="AI299" s="359" t="str">
        <f t="shared" si="121"/>
        <v/>
      </c>
      <c r="AJ299" s="360" t="str">
        <f t="shared" si="122"/>
        <v/>
      </c>
      <c r="AK299" s="360"/>
      <c r="AL299" s="360"/>
    </row>
    <row r="300" spans="1:38" x14ac:dyDescent="0.25">
      <c r="A300" s="8">
        <v>328</v>
      </c>
      <c r="B300" s="269">
        <v>1.5</v>
      </c>
      <c r="C300" s="236">
        <v>2116</v>
      </c>
      <c r="D300" s="236">
        <f t="shared" si="101"/>
        <v>1493.304347826087</v>
      </c>
      <c r="E300" t="str">
        <f t="shared" si="102"/>
        <v>A</v>
      </c>
      <c r="F300" s="264"/>
      <c r="G300" s="383">
        <f t="shared" si="118"/>
        <v>43.708095999999998</v>
      </c>
      <c r="H300" s="2">
        <v>5</v>
      </c>
      <c r="I300" s="236">
        <f t="shared" si="103"/>
        <v>13112.4288</v>
      </c>
      <c r="J300" s="236">
        <f t="shared" si="104"/>
        <v>2725.2804347826091</v>
      </c>
      <c r="K300" s="271">
        <v>16000</v>
      </c>
      <c r="L300" s="272">
        <f t="shared" si="105"/>
        <v>0.8195268</v>
      </c>
      <c r="M300" s="22">
        <v>22</v>
      </c>
      <c r="N300" s="22">
        <v>12</v>
      </c>
      <c r="O300" s="271">
        <f t="shared" si="106"/>
        <v>15840</v>
      </c>
      <c r="P300" s="276">
        <f t="shared" si="107"/>
        <v>0.99</v>
      </c>
      <c r="Q300" s="22">
        <v>176</v>
      </c>
      <c r="R300" s="317">
        <f t="shared" si="108"/>
        <v>770.88</v>
      </c>
      <c r="S300" s="22"/>
      <c r="T300" s="22"/>
      <c r="U300" s="22" t="str">
        <f t="shared" si="123"/>
        <v/>
      </c>
      <c r="V300" s="280" t="str">
        <f t="shared" si="109"/>
        <v/>
      </c>
      <c r="W300" s="22"/>
      <c r="X300" s="278" t="str">
        <f t="shared" si="110"/>
        <v/>
      </c>
      <c r="Y300" s="264">
        <f t="shared" si="111"/>
        <v>1.2080141857471898</v>
      </c>
      <c r="Z300" s="236">
        <f t="shared" si="112"/>
        <v>1954.400434782609</v>
      </c>
      <c r="AA300" s="19">
        <f t="shared" si="113"/>
        <v>0.7171373667967158</v>
      </c>
      <c r="AB300" s="236" t="str">
        <f t="shared" si="114"/>
        <v/>
      </c>
      <c r="AC300" s="287" t="str">
        <f t="shared" si="115"/>
        <v/>
      </c>
      <c r="AD300" s="236">
        <f t="shared" si="116"/>
        <v>1954.400434782609</v>
      </c>
      <c r="AE300" s="19">
        <f t="shared" si="117"/>
        <v>0.7171373667967158</v>
      </c>
      <c r="AF300" s="19"/>
      <c r="AG300" s="359">
        <f t="shared" si="119"/>
        <v>1.7561629441565247</v>
      </c>
      <c r="AH300" s="359">
        <f t="shared" si="120"/>
        <v>7.5</v>
      </c>
      <c r="AI300" s="359" t="str">
        <f t="shared" si="121"/>
        <v/>
      </c>
      <c r="AJ300" s="360" t="str">
        <f t="shared" si="122"/>
        <v/>
      </c>
      <c r="AK300" s="360"/>
      <c r="AL300" s="360"/>
    </row>
    <row r="301" spans="1:38" x14ac:dyDescent="0.25">
      <c r="A301" s="8">
        <v>329</v>
      </c>
      <c r="B301" s="269">
        <v>0.5</v>
      </c>
      <c r="C301" s="236">
        <v>1380</v>
      </c>
      <c r="D301" s="236">
        <f t="shared" si="101"/>
        <v>951.41666666666663</v>
      </c>
      <c r="E301" t="str">
        <f t="shared" si="102"/>
        <v>B</v>
      </c>
      <c r="F301" s="264">
        <f t="shared" si="124"/>
        <v>2.1408333333333327</v>
      </c>
      <c r="G301" s="383">
        <f t="shared" si="118"/>
        <v>37.6464</v>
      </c>
      <c r="H301" s="2">
        <v>5</v>
      </c>
      <c r="I301" s="236">
        <f t="shared" si="103"/>
        <v>11293.92</v>
      </c>
      <c r="J301" s="236">
        <f t="shared" si="104"/>
        <v>1736.3354166666666</v>
      </c>
      <c r="K301" s="271">
        <v>13000</v>
      </c>
      <c r="L301" s="272">
        <f t="shared" si="105"/>
        <v>0.86876307692307697</v>
      </c>
      <c r="M301" s="22">
        <v>18</v>
      </c>
      <c r="N301" s="22">
        <v>12</v>
      </c>
      <c r="O301" s="271">
        <f t="shared" si="106"/>
        <v>12960</v>
      </c>
      <c r="P301" s="276">
        <f t="shared" si="107"/>
        <v>0.99692307692307691</v>
      </c>
      <c r="Q301" s="22">
        <v>140</v>
      </c>
      <c r="R301" s="317">
        <f t="shared" si="108"/>
        <v>613.19999999999993</v>
      </c>
      <c r="S301" s="22"/>
      <c r="T301" s="22"/>
      <c r="U301" s="22" t="str">
        <f t="shared" si="123"/>
        <v/>
      </c>
      <c r="V301" s="280" t="str">
        <f t="shared" si="109"/>
        <v/>
      </c>
      <c r="W301" s="22"/>
      <c r="X301" s="278" t="str">
        <f t="shared" si="110"/>
        <v/>
      </c>
      <c r="Y301" s="264">
        <f t="shared" si="111"/>
        <v>1.1475200816014279</v>
      </c>
      <c r="Z301" s="236">
        <f t="shared" si="112"/>
        <v>1123.1354166666665</v>
      </c>
      <c r="AA301" s="19">
        <f t="shared" si="113"/>
        <v>0.64684242795830771</v>
      </c>
      <c r="AB301" s="236" t="str">
        <f t="shared" si="114"/>
        <v/>
      </c>
      <c r="AC301" s="287" t="str">
        <f t="shared" si="115"/>
        <v/>
      </c>
      <c r="AD301" s="236">
        <f t="shared" si="116"/>
        <v>1123.1354166666665</v>
      </c>
      <c r="AE301" s="19">
        <f t="shared" si="117"/>
        <v>0.64684242795830771</v>
      </c>
      <c r="AF301" s="19"/>
      <c r="AG301" s="359">
        <f t="shared" si="119"/>
        <v>2.3741270035911364</v>
      </c>
      <c r="AH301" s="359">
        <f t="shared" si="120"/>
        <v>7.7142857142857144</v>
      </c>
      <c r="AI301" s="359" t="str">
        <f t="shared" si="121"/>
        <v/>
      </c>
      <c r="AJ301" s="360" t="str">
        <f t="shared" si="122"/>
        <v/>
      </c>
      <c r="AK301" s="360"/>
      <c r="AL301" s="360"/>
    </row>
    <row r="302" spans="1:38" x14ac:dyDescent="0.25">
      <c r="A302" s="8">
        <v>330</v>
      </c>
      <c r="B302" s="269">
        <v>1</v>
      </c>
      <c r="C302" s="236">
        <v>1633</v>
      </c>
      <c r="D302" s="236">
        <f t="shared" si="101"/>
        <v>1344.578947368421</v>
      </c>
      <c r="E302" t="str">
        <f t="shared" si="102"/>
        <v>A</v>
      </c>
      <c r="F302" s="264"/>
      <c r="G302" s="383">
        <f t="shared" si="118"/>
        <v>40.829898999999997</v>
      </c>
      <c r="H302" s="2">
        <v>12</v>
      </c>
      <c r="I302" s="236">
        <f t="shared" si="103"/>
        <v>29397.527279999998</v>
      </c>
      <c r="J302" s="236">
        <f t="shared" si="104"/>
        <v>5889.2557894736838</v>
      </c>
      <c r="K302" s="271">
        <v>18000</v>
      </c>
      <c r="L302" s="272">
        <f t="shared" si="105"/>
        <v>1.6331959599999999</v>
      </c>
      <c r="M302" s="22">
        <v>25</v>
      </c>
      <c r="N302" s="22">
        <v>12</v>
      </c>
      <c r="O302" s="271">
        <f t="shared" si="106"/>
        <v>18000</v>
      </c>
      <c r="P302" s="276">
        <f t="shared" si="107"/>
        <v>1</v>
      </c>
      <c r="Q302" s="22">
        <v>212</v>
      </c>
      <c r="R302" s="317">
        <f t="shared" si="108"/>
        <v>928.56000000000006</v>
      </c>
      <c r="S302" s="22"/>
      <c r="T302" s="22"/>
      <c r="U302" s="22" t="str">
        <f t="shared" si="123"/>
        <v/>
      </c>
      <c r="V302" s="280" t="str">
        <f t="shared" si="109"/>
        <v/>
      </c>
      <c r="W302" s="22"/>
      <c r="X302" s="278" t="str">
        <f t="shared" si="110"/>
        <v/>
      </c>
      <c r="Y302" s="264">
        <f t="shared" si="111"/>
        <v>0.61229639583482687</v>
      </c>
      <c r="Z302" s="236">
        <f t="shared" si="112"/>
        <v>4960.6957894736834</v>
      </c>
      <c r="AA302" s="19">
        <f t="shared" si="113"/>
        <v>0.84232982346263741</v>
      </c>
      <c r="AB302" s="236" t="str">
        <f t="shared" si="114"/>
        <v/>
      </c>
      <c r="AC302" s="287" t="str">
        <f t="shared" si="115"/>
        <v/>
      </c>
      <c r="AD302" s="236">
        <f t="shared" si="116"/>
        <v>4960.6957894736834</v>
      </c>
      <c r="AE302" s="19">
        <f t="shared" si="117"/>
        <v>0.84232982346263741</v>
      </c>
      <c r="AF302" s="19"/>
      <c r="AG302" s="359">
        <f t="shared" si="119"/>
        <v>1.8219785047167965</v>
      </c>
      <c r="AH302" s="359">
        <f t="shared" si="120"/>
        <v>7.0754716981132075</v>
      </c>
      <c r="AI302" s="359" t="str">
        <f t="shared" si="121"/>
        <v/>
      </c>
      <c r="AJ302" s="360" t="str">
        <f t="shared" si="122"/>
        <v/>
      </c>
      <c r="AK302" s="360"/>
      <c r="AL302" s="360"/>
    </row>
    <row r="303" spans="1:38" x14ac:dyDescent="0.25">
      <c r="A303" s="8">
        <v>331</v>
      </c>
      <c r="B303" s="269">
        <v>1</v>
      </c>
      <c r="C303" s="236">
        <v>1794</v>
      </c>
      <c r="D303" s="236">
        <f t="shared" si="101"/>
        <v>1344.578947368421</v>
      </c>
      <c r="E303" t="str">
        <f t="shared" si="102"/>
        <v>A</v>
      </c>
      <c r="F303" s="264"/>
      <c r="G303" s="383">
        <f t="shared" si="118"/>
        <v>42.255876000000001</v>
      </c>
      <c r="H303" s="2">
        <v>6</v>
      </c>
      <c r="I303" s="236">
        <f t="shared" si="103"/>
        <v>15212.11536</v>
      </c>
      <c r="J303" s="236">
        <f t="shared" si="104"/>
        <v>2944.6278947368419</v>
      </c>
      <c r="K303" s="271">
        <v>29000</v>
      </c>
      <c r="L303" s="272">
        <f t="shared" si="105"/>
        <v>0.52455570206896551</v>
      </c>
      <c r="M303" s="22">
        <v>26</v>
      </c>
      <c r="N303" s="22">
        <v>18</v>
      </c>
      <c r="O303" s="271">
        <f t="shared" si="106"/>
        <v>28080</v>
      </c>
      <c r="P303" s="276">
        <f t="shared" si="107"/>
        <v>0.96827586206896554</v>
      </c>
      <c r="Q303" s="22">
        <v>399</v>
      </c>
      <c r="R303" s="317">
        <f t="shared" si="108"/>
        <v>2621.4300000000003</v>
      </c>
      <c r="S303" s="22"/>
      <c r="T303" s="22"/>
      <c r="U303" s="22" t="str">
        <f t="shared" si="123"/>
        <v/>
      </c>
      <c r="V303" s="280" t="str">
        <f t="shared" si="109"/>
        <v/>
      </c>
      <c r="W303" s="22"/>
      <c r="X303" s="278" t="str">
        <f t="shared" si="110"/>
        <v/>
      </c>
      <c r="Y303" s="264">
        <f t="shared" si="111"/>
        <v>1.8458971244614595</v>
      </c>
      <c r="Z303" s="236">
        <f t="shared" si="112"/>
        <v>323.19789473684159</v>
      </c>
      <c r="AA303" s="19">
        <f t="shared" si="113"/>
        <v>0.10975848436215586</v>
      </c>
      <c r="AB303" s="236" t="str">
        <f t="shared" si="114"/>
        <v/>
      </c>
      <c r="AC303" s="287" t="str">
        <f t="shared" si="115"/>
        <v/>
      </c>
      <c r="AD303" s="236">
        <f t="shared" si="116"/>
        <v>323.19789473684159</v>
      </c>
      <c r="AE303" s="19">
        <f t="shared" si="117"/>
        <v>0.10975848436215586</v>
      </c>
      <c r="AF303" s="19"/>
      <c r="AG303" s="359">
        <f t="shared" si="119"/>
        <v>1.8856107816964811</v>
      </c>
      <c r="AH303" s="359">
        <f t="shared" si="120"/>
        <v>3.9097744360902253</v>
      </c>
      <c r="AI303" s="359" t="str">
        <f t="shared" si="121"/>
        <v/>
      </c>
      <c r="AJ303" s="360" t="str">
        <f t="shared" si="122"/>
        <v/>
      </c>
      <c r="AK303" s="360"/>
      <c r="AL303" s="360"/>
    </row>
    <row r="304" spans="1:38" x14ac:dyDescent="0.25">
      <c r="A304" s="8">
        <v>332</v>
      </c>
      <c r="B304" s="269">
        <v>1.5</v>
      </c>
      <c r="C304" s="236">
        <v>2024</v>
      </c>
      <c r="D304" s="236">
        <f t="shared" si="101"/>
        <v>1493.304347826087</v>
      </c>
      <c r="E304" t="str">
        <f t="shared" si="102"/>
        <v>A</v>
      </c>
      <c r="F304" s="264"/>
      <c r="G304" s="383">
        <f t="shared" si="118"/>
        <v>43.483615999999998</v>
      </c>
      <c r="H304" s="2">
        <v>6</v>
      </c>
      <c r="I304" s="236">
        <f t="shared" si="103"/>
        <v>15654.101760000001</v>
      </c>
      <c r="J304" s="236">
        <f t="shared" si="104"/>
        <v>3270.3365217391306</v>
      </c>
      <c r="K304" s="271">
        <v>21000</v>
      </c>
      <c r="L304" s="272">
        <f t="shared" si="105"/>
        <v>0.74543341714285716</v>
      </c>
      <c r="M304" s="22">
        <v>29</v>
      </c>
      <c r="N304" s="22">
        <v>12</v>
      </c>
      <c r="O304" s="271">
        <f t="shared" si="106"/>
        <v>20880</v>
      </c>
      <c r="P304" s="276">
        <f t="shared" si="107"/>
        <v>0.99428571428571433</v>
      </c>
      <c r="Q304" s="22">
        <v>675</v>
      </c>
      <c r="R304" s="317">
        <f t="shared" si="108"/>
        <v>2956.5</v>
      </c>
      <c r="S304" s="22"/>
      <c r="T304" s="22"/>
      <c r="U304" s="22" t="str">
        <f t="shared" si="123"/>
        <v/>
      </c>
      <c r="V304" s="280" t="str">
        <f t="shared" si="109"/>
        <v/>
      </c>
      <c r="W304" s="22"/>
      <c r="X304" s="278" t="str">
        <f t="shared" si="110"/>
        <v/>
      </c>
      <c r="Y304" s="264">
        <f t="shared" si="111"/>
        <v>1.333835714122763</v>
      </c>
      <c r="Z304" s="236">
        <f t="shared" si="112"/>
        <v>313.8365217391306</v>
      </c>
      <c r="AA304" s="19">
        <f t="shared" si="113"/>
        <v>9.5964595586094492E-2</v>
      </c>
      <c r="AB304" s="236" t="str">
        <f t="shared" si="114"/>
        <v/>
      </c>
      <c r="AC304" s="287" t="str">
        <f t="shared" si="115"/>
        <v/>
      </c>
      <c r="AD304" s="236">
        <f t="shared" si="116"/>
        <v>313.8365217391306</v>
      </c>
      <c r="AE304" s="19">
        <f t="shared" si="117"/>
        <v>9.5964595586094492E-2</v>
      </c>
      <c r="AF304" s="19"/>
      <c r="AG304" s="359">
        <f t="shared" si="119"/>
        <v>1.7471434833750654</v>
      </c>
      <c r="AH304" s="359">
        <f t="shared" si="120"/>
        <v>2.5777777777777779</v>
      </c>
      <c r="AI304" s="359" t="str">
        <f t="shared" si="121"/>
        <v/>
      </c>
      <c r="AJ304" s="360" t="str">
        <f t="shared" si="122"/>
        <v/>
      </c>
      <c r="AK304" s="360"/>
      <c r="AL304" s="360"/>
    </row>
    <row r="305" spans="1:38" x14ac:dyDescent="0.25">
      <c r="A305" s="8">
        <v>333</v>
      </c>
      <c r="B305" s="269">
        <v>1</v>
      </c>
      <c r="C305" s="236">
        <v>1656</v>
      </c>
      <c r="D305" s="236">
        <f t="shared" si="101"/>
        <v>1344.578947368421</v>
      </c>
      <c r="E305" t="str">
        <f t="shared" si="102"/>
        <v>A</v>
      </c>
      <c r="F305" s="264"/>
      <c r="G305" s="383">
        <f t="shared" si="118"/>
        <v>41.062176000000001</v>
      </c>
      <c r="H305" s="2">
        <v>6</v>
      </c>
      <c r="I305" s="236">
        <f t="shared" si="103"/>
        <v>14782.383360000002</v>
      </c>
      <c r="J305" s="236">
        <f t="shared" si="104"/>
        <v>2944.6278947368419</v>
      </c>
      <c r="K305" s="271">
        <v>17000</v>
      </c>
      <c r="L305" s="272">
        <f t="shared" si="105"/>
        <v>0.8695519623529413</v>
      </c>
      <c r="M305" s="22">
        <v>23</v>
      </c>
      <c r="N305" s="22">
        <v>12</v>
      </c>
      <c r="O305" s="271">
        <f t="shared" si="106"/>
        <v>16560</v>
      </c>
      <c r="P305" s="276">
        <f t="shared" si="107"/>
        <v>0.97411764705882353</v>
      </c>
      <c r="Q305" s="22">
        <v>178</v>
      </c>
      <c r="R305" s="317">
        <f t="shared" si="108"/>
        <v>779.6400000000001</v>
      </c>
      <c r="S305" s="22"/>
      <c r="T305" s="22"/>
      <c r="U305" s="22" t="str">
        <f t="shared" si="123"/>
        <v/>
      </c>
      <c r="V305" s="280" t="str">
        <f t="shared" si="109"/>
        <v/>
      </c>
      <c r="W305" s="22"/>
      <c r="X305" s="278" t="str">
        <f t="shared" si="110"/>
        <v/>
      </c>
      <c r="Y305" s="264">
        <f t="shared" si="111"/>
        <v>1.1202523704540157</v>
      </c>
      <c r="Z305" s="236">
        <f t="shared" si="112"/>
        <v>2164.9878947368416</v>
      </c>
      <c r="AA305" s="19">
        <f t="shared" si="113"/>
        <v>0.73523309977688167</v>
      </c>
      <c r="AB305" s="236" t="str">
        <f t="shared" si="114"/>
        <v/>
      </c>
      <c r="AC305" s="287" t="str">
        <f t="shared" si="115"/>
        <v/>
      </c>
      <c r="AD305" s="236">
        <f t="shared" si="116"/>
        <v>2164.9878947368416</v>
      </c>
      <c r="AE305" s="19">
        <f t="shared" si="117"/>
        <v>0.73523309977688167</v>
      </c>
      <c r="AF305" s="19"/>
      <c r="AG305" s="359">
        <f t="shared" si="119"/>
        <v>1.8323435487532782</v>
      </c>
      <c r="AH305" s="359">
        <f t="shared" si="120"/>
        <v>7.7528089887640448</v>
      </c>
      <c r="AI305" s="359" t="str">
        <f t="shared" si="121"/>
        <v/>
      </c>
      <c r="AJ305" s="360" t="str">
        <f t="shared" si="122"/>
        <v/>
      </c>
      <c r="AK305" s="360"/>
      <c r="AL305" s="360"/>
    </row>
    <row r="306" spans="1:38" x14ac:dyDescent="0.25">
      <c r="A306" s="8">
        <v>334</v>
      </c>
      <c r="B306" s="269">
        <v>1.5</v>
      </c>
      <c r="C306" s="236">
        <v>2208</v>
      </c>
      <c r="D306" s="236">
        <f t="shared" si="101"/>
        <v>1493.304347826087</v>
      </c>
      <c r="E306" t="str">
        <f t="shared" si="102"/>
        <v>A</v>
      </c>
      <c r="F306" s="264"/>
      <c r="G306" s="383">
        <f t="shared" si="118"/>
        <v>43.780224000000004</v>
      </c>
      <c r="H306" s="2">
        <v>8</v>
      </c>
      <c r="I306" s="236">
        <f t="shared" si="103"/>
        <v>21014.507520000003</v>
      </c>
      <c r="J306" s="236">
        <f t="shared" si="104"/>
        <v>4360.4486956521741</v>
      </c>
      <c r="K306" s="271">
        <v>13000</v>
      </c>
      <c r="L306" s="272">
        <f t="shared" si="105"/>
        <v>1.6165005784615387</v>
      </c>
      <c r="M306" s="22">
        <v>18</v>
      </c>
      <c r="N306" s="22">
        <v>12</v>
      </c>
      <c r="O306" s="271">
        <f t="shared" si="106"/>
        <v>12960</v>
      </c>
      <c r="P306" s="276">
        <f t="shared" si="107"/>
        <v>0.99692307692307691</v>
      </c>
      <c r="Q306" s="22">
        <v>163</v>
      </c>
      <c r="R306" s="317">
        <f t="shared" si="108"/>
        <v>713.93999999999994</v>
      </c>
      <c r="S306" s="22"/>
      <c r="T306" s="22"/>
      <c r="U306" s="22" t="str">
        <f t="shared" si="123"/>
        <v/>
      </c>
      <c r="V306" s="280" t="str">
        <f t="shared" si="109"/>
        <v/>
      </c>
      <c r="W306" s="22"/>
      <c r="X306" s="278" t="str">
        <f t="shared" si="110"/>
        <v/>
      </c>
      <c r="Y306" s="264">
        <f t="shared" si="111"/>
        <v>0.61671680802729556</v>
      </c>
      <c r="Z306" s="236">
        <f t="shared" si="112"/>
        <v>3646.5086956521741</v>
      </c>
      <c r="AA306" s="19">
        <f t="shared" si="113"/>
        <v>0.83626914342281489</v>
      </c>
      <c r="AB306" s="236" t="str">
        <f t="shared" si="114"/>
        <v/>
      </c>
      <c r="AC306" s="287" t="str">
        <f t="shared" si="115"/>
        <v/>
      </c>
      <c r="AD306" s="236">
        <f t="shared" si="116"/>
        <v>3646.5086956521741</v>
      </c>
      <c r="AE306" s="19">
        <f t="shared" si="117"/>
        <v>0.83626914342281489</v>
      </c>
      <c r="AF306" s="19"/>
      <c r="AG306" s="359">
        <f t="shared" si="119"/>
        <v>1.7590610004076168</v>
      </c>
      <c r="AH306" s="359">
        <f t="shared" si="120"/>
        <v>6.6257668711656441</v>
      </c>
      <c r="AI306" s="359" t="str">
        <f t="shared" si="121"/>
        <v/>
      </c>
      <c r="AJ306" s="360" t="str">
        <f t="shared" si="122"/>
        <v/>
      </c>
      <c r="AK306" s="360"/>
      <c r="AL306" s="360"/>
    </row>
    <row r="307" spans="1:38" x14ac:dyDescent="0.25">
      <c r="A307" s="8">
        <v>335</v>
      </c>
      <c r="B307" s="269">
        <v>1</v>
      </c>
      <c r="C307" s="236">
        <v>1794</v>
      </c>
      <c r="D307" s="236">
        <f t="shared" si="101"/>
        <v>1344.578947368421</v>
      </c>
      <c r="E307" t="str">
        <f t="shared" si="102"/>
        <v>A</v>
      </c>
      <c r="F307" s="264"/>
      <c r="G307" s="383">
        <f t="shared" si="118"/>
        <v>42.255876000000001</v>
      </c>
      <c r="H307" s="2">
        <v>5</v>
      </c>
      <c r="I307" s="236">
        <f t="shared" si="103"/>
        <v>12676.7628</v>
      </c>
      <c r="J307" s="236">
        <f t="shared" si="104"/>
        <v>2453.8565789473682</v>
      </c>
      <c r="K307" s="271">
        <v>21000</v>
      </c>
      <c r="L307" s="272">
        <f t="shared" si="105"/>
        <v>0.6036553714285714</v>
      </c>
      <c r="M307" s="22">
        <v>29</v>
      </c>
      <c r="N307" s="22">
        <v>12</v>
      </c>
      <c r="O307" s="271">
        <f t="shared" si="106"/>
        <v>20880</v>
      </c>
      <c r="P307" s="276">
        <f t="shared" si="107"/>
        <v>0.99428571428571433</v>
      </c>
      <c r="Q307" s="22">
        <v>171</v>
      </c>
      <c r="R307" s="317">
        <f t="shared" si="108"/>
        <v>748.98</v>
      </c>
      <c r="S307" s="22"/>
      <c r="T307" s="22"/>
      <c r="U307" s="22" t="str">
        <f t="shared" si="123"/>
        <v/>
      </c>
      <c r="V307" s="280" t="str">
        <f t="shared" si="109"/>
        <v/>
      </c>
      <c r="W307" s="22"/>
      <c r="X307" s="278" t="str">
        <f t="shared" si="110"/>
        <v/>
      </c>
      <c r="Y307" s="264">
        <f t="shared" si="111"/>
        <v>1.6471082033656101</v>
      </c>
      <c r="Z307" s="236">
        <f t="shared" si="112"/>
        <v>1704.8765789473682</v>
      </c>
      <c r="AA307" s="19">
        <f t="shared" si="113"/>
        <v>0.69477433749559636</v>
      </c>
      <c r="AB307" s="236" t="str">
        <f t="shared" si="114"/>
        <v/>
      </c>
      <c r="AC307" s="287" t="str">
        <f t="shared" si="115"/>
        <v/>
      </c>
      <c r="AD307" s="236">
        <f t="shared" si="116"/>
        <v>1704.8765789473682</v>
      </c>
      <c r="AE307" s="19">
        <f t="shared" si="117"/>
        <v>0.69477433749559636</v>
      </c>
      <c r="AF307" s="19"/>
      <c r="AG307" s="359">
        <f t="shared" si="119"/>
        <v>1.8856107816964811</v>
      </c>
      <c r="AH307" s="359">
        <f t="shared" si="120"/>
        <v>10.175438596491228</v>
      </c>
      <c r="AI307" s="359" t="str">
        <f t="shared" si="121"/>
        <v/>
      </c>
      <c r="AJ307" s="360" t="str">
        <f t="shared" si="122"/>
        <v/>
      </c>
      <c r="AK307" s="360"/>
      <c r="AL307" s="360"/>
    </row>
    <row r="308" spans="1:38" x14ac:dyDescent="0.25">
      <c r="A308" s="8">
        <v>336</v>
      </c>
      <c r="B308" s="269">
        <v>0.75</v>
      </c>
      <c r="C308" s="236">
        <v>1610</v>
      </c>
      <c r="D308" s="236">
        <f t="shared" si="101"/>
        <v>994.76</v>
      </c>
      <c r="E308" t="str">
        <f t="shared" si="102"/>
        <v>B</v>
      </c>
      <c r="F308" s="264">
        <f t="shared" si="124"/>
        <v>1.9639999999999997</v>
      </c>
      <c r="G308" s="383">
        <f t="shared" si="118"/>
        <v>40.588099999999997</v>
      </c>
      <c r="H308" s="2">
        <v>6</v>
      </c>
      <c r="I308" s="236">
        <f t="shared" si="103"/>
        <v>14611.715999999999</v>
      </c>
      <c r="J308" s="236">
        <f t="shared" si="104"/>
        <v>2178.5243999999998</v>
      </c>
      <c r="K308" s="271">
        <v>12000</v>
      </c>
      <c r="L308" s="272">
        <f t="shared" si="105"/>
        <v>1.2176429999999998</v>
      </c>
      <c r="M308" s="22">
        <v>15</v>
      </c>
      <c r="N308" s="22">
        <v>14</v>
      </c>
      <c r="O308" s="271">
        <f t="shared" si="106"/>
        <v>12600</v>
      </c>
      <c r="P308" s="276">
        <f t="shared" si="107"/>
        <v>1.05</v>
      </c>
      <c r="Q308" s="22">
        <v>135</v>
      </c>
      <c r="R308" s="317">
        <f t="shared" si="108"/>
        <v>689.84999999999991</v>
      </c>
      <c r="S308" s="22"/>
      <c r="T308" s="22"/>
      <c r="U308" s="22" t="str">
        <f t="shared" si="123"/>
        <v/>
      </c>
      <c r="V308" s="280" t="str">
        <f t="shared" si="109"/>
        <v/>
      </c>
      <c r="W308" s="22"/>
      <c r="X308" s="278" t="str">
        <f t="shared" si="110"/>
        <v/>
      </c>
      <c r="Y308" s="264">
        <f t="shared" si="111"/>
        <v>0.86232171498542698</v>
      </c>
      <c r="Z308" s="236">
        <f t="shared" si="112"/>
        <v>1488.6743999999999</v>
      </c>
      <c r="AA308" s="19">
        <f t="shared" si="113"/>
        <v>0.68334070529574975</v>
      </c>
      <c r="AB308" s="236" t="str">
        <f t="shared" si="114"/>
        <v/>
      </c>
      <c r="AC308" s="287" t="str">
        <f t="shared" si="115"/>
        <v/>
      </c>
      <c r="AD308" s="236">
        <f t="shared" si="116"/>
        <v>1488.6743999999999</v>
      </c>
      <c r="AE308" s="19">
        <f t="shared" si="117"/>
        <v>0.68334070529574975</v>
      </c>
      <c r="AF308" s="19"/>
      <c r="AG308" s="359">
        <f t="shared" si="119"/>
        <v>2.4481141179782058</v>
      </c>
      <c r="AH308" s="359">
        <f t="shared" si="120"/>
        <v>6.666666666666667</v>
      </c>
      <c r="AI308" s="359" t="str">
        <f t="shared" si="121"/>
        <v/>
      </c>
      <c r="AJ308" s="360" t="str">
        <f t="shared" si="122"/>
        <v/>
      </c>
      <c r="AK308" s="360"/>
      <c r="AL308" s="360"/>
    </row>
    <row r="309" spans="1:38" x14ac:dyDescent="0.25">
      <c r="A309" s="8">
        <v>337</v>
      </c>
      <c r="B309" s="269">
        <v>0.75</v>
      </c>
      <c r="C309" s="236">
        <v>1380</v>
      </c>
      <c r="D309" s="236">
        <f t="shared" si="101"/>
        <v>994.76</v>
      </c>
      <c r="E309" t="str">
        <f t="shared" si="102"/>
        <v>B</v>
      </c>
      <c r="F309" s="264">
        <f t="shared" si="124"/>
        <v>1.9639999999999997</v>
      </c>
      <c r="G309" s="383">
        <f t="shared" si="118"/>
        <v>37.6464</v>
      </c>
      <c r="H309" s="2">
        <v>7</v>
      </c>
      <c r="I309" s="236">
        <f t="shared" si="103"/>
        <v>15811.488000000001</v>
      </c>
      <c r="J309" s="236">
        <f t="shared" si="104"/>
        <v>2541.6117999999997</v>
      </c>
      <c r="K309" s="271">
        <v>21000</v>
      </c>
      <c r="L309" s="272">
        <f t="shared" si="105"/>
        <v>0.75292800000000004</v>
      </c>
      <c r="M309" s="22">
        <v>29</v>
      </c>
      <c r="N309" s="22">
        <v>12</v>
      </c>
      <c r="O309" s="271">
        <f t="shared" si="106"/>
        <v>20880</v>
      </c>
      <c r="P309" s="276">
        <f t="shared" si="107"/>
        <v>0.99428571428571433</v>
      </c>
      <c r="Q309" s="22">
        <v>260</v>
      </c>
      <c r="R309" s="317">
        <f t="shared" si="108"/>
        <v>1138.8</v>
      </c>
      <c r="S309" s="22"/>
      <c r="T309" s="22"/>
      <c r="U309" s="22" t="str">
        <f t="shared" si="123"/>
        <v/>
      </c>
      <c r="V309" s="280" t="str">
        <f t="shared" si="109"/>
        <v/>
      </c>
      <c r="W309" s="22"/>
      <c r="X309" s="278" t="str">
        <f t="shared" si="110"/>
        <v/>
      </c>
      <c r="Y309" s="264">
        <f t="shared" si="111"/>
        <v>1.3205588240651354</v>
      </c>
      <c r="Z309" s="236">
        <f t="shared" si="112"/>
        <v>1402.8117999999997</v>
      </c>
      <c r="AA309" s="19">
        <f t="shared" si="113"/>
        <v>0.55193786871779549</v>
      </c>
      <c r="AB309" s="236" t="str">
        <f t="shared" si="114"/>
        <v/>
      </c>
      <c r="AC309" s="287" t="str">
        <f t="shared" si="115"/>
        <v/>
      </c>
      <c r="AD309" s="236">
        <f t="shared" si="116"/>
        <v>1402.8117999999997</v>
      </c>
      <c r="AE309" s="19">
        <f t="shared" si="117"/>
        <v>0.55193786871779549</v>
      </c>
      <c r="AF309" s="19"/>
      <c r="AG309" s="359">
        <f t="shared" si="119"/>
        <v>2.2706823756483976</v>
      </c>
      <c r="AH309" s="359">
        <f t="shared" si="120"/>
        <v>6.6923076923076925</v>
      </c>
      <c r="AI309" s="359" t="str">
        <f t="shared" si="121"/>
        <v/>
      </c>
      <c r="AJ309" s="360" t="str">
        <f t="shared" si="122"/>
        <v/>
      </c>
      <c r="AK309" s="360"/>
      <c r="AL309" s="360"/>
    </row>
    <row r="310" spans="1:38" x14ac:dyDescent="0.25">
      <c r="A310" s="8">
        <v>338</v>
      </c>
      <c r="B310" s="269">
        <v>1.5</v>
      </c>
      <c r="C310" s="236">
        <v>2116</v>
      </c>
      <c r="D310" s="236">
        <f t="shared" si="101"/>
        <v>1493.304347826087</v>
      </c>
      <c r="E310" t="str">
        <f t="shared" si="102"/>
        <v>A</v>
      </c>
      <c r="F310" s="264"/>
      <c r="G310" s="383">
        <f t="shared" si="118"/>
        <v>43.708095999999998</v>
      </c>
      <c r="H310" s="2">
        <v>7</v>
      </c>
      <c r="I310" s="236">
        <f t="shared" si="103"/>
        <v>18357.400319999997</v>
      </c>
      <c r="J310" s="236">
        <f t="shared" si="104"/>
        <v>3815.3926086956517</v>
      </c>
      <c r="K310" s="271">
        <v>17000</v>
      </c>
      <c r="L310" s="272">
        <f t="shared" si="105"/>
        <v>1.0798470776470586</v>
      </c>
      <c r="M310" s="22">
        <v>23</v>
      </c>
      <c r="N310" s="22">
        <v>12</v>
      </c>
      <c r="O310" s="271">
        <f t="shared" si="106"/>
        <v>16560</v>
      </c>
      <c r="P310" s="276">
        <f t="shared" si="107"/>
        <v>0.97411764705882353</v>
      </c>
      <c r="Q310" s="22">
        <v>330</v>
      </c>
      <c r="R310" s="317">
        <f t="shared" si="108"/>
        <v>1445.4</v>
      </c>
      <c r="S310" s="22"/>
      <c r="T310" s="22"/>
      <c r="U310" s="22" t="str">
        <f t="shared" si="123"/>
        <v/>
      </c>
      <c r="V310" s="280" t="str">
        <f t="shared" si="109"/>
        <v/>
      </c>
      <c r="W310" s="22"/>
      <c r="X310" s="278" t="str">
        <f t="shared" si="110"/>
        <v/>
      </c>
      <c r="Y310" s="264">
        <f t="shared" si="111"/>
        <v>0.9020885153306939</v>
      </c>
      <c r="Z310" s="236">
        <f t="shared" si="112"/>
        <v>2369.9926086956516</v>
      </c>
      <c r="AA310" s="19">
        <f t="shared" si="113"/>
        <v>0.62116611624560136</v>
      </c>
      <c r="AB310" s="236" t="str">
        <f t="shared" si="114"/>
        <v/>
      </c>
      <c r="AC310" s="287" t="str">
        <f t="shared" si="115"/>
        <v/>
      </c>
      <c r="AD310" s="236">
        <f t="shared" si="116"/>
        <v>2369.9926086956516</v>
      </c>
      <c r="AE310" s="19">
        <f t="shared" si="117"/>
        <v>0.62116611624560136</v>
      </c>
      <c r="AF310" s="19"/>
      <c r="AG310" s="359">
        <f t="shared" si="119"/>
        <v>1.7561629441565247</v>
      </c>
      <c r="AH310" s="359">
        <f t="shared" si="120"/>
        <v>4.1818181818181817</v>
      </c>
      <c r="AI310" s="359" t="str">
        <f t="shared" si="121"/>
        <v/>
      </c>
      <c r="AJ310" s="360" t="str">
        <f t="shared" si="122"/>
        <v/>
      </c>
      <c r="AK310" s="360"/>
      <c r="AL310" s="360"/>
    </row>
    <row r="311" spans="1:38" x14ac:dyDescent="0.25">
      <c r="A311" s="8">
        <v>339</v>
      </c>
      <c r="B311" s="269">
        <v>1.5</v>
      </c>
      <c r="C311" s="236">
        <v>2208</v>
      </c>
      <c r="D311" s="236">
        <f t="shared" si="101"/>
        <v>1493.304347826087</v>
      </c>
      <c r="E311" t="str">
        <f t="shared" si="102"/>
        <v>A</v>
      </c>
      <c r="F311" s="264"/>
      <c r="G311" s="383">
        <f t="shared" si="118"/>
        <v>43.780224000000004</v>
      </c>
      <c r="H311" s="2">
        <v>5</v>
      </c>
      <c r="I311" s="236">
        <f t="shared" si="103"/>
        <v>13134.067200000001</v>
      </c>
      <c r="J311" s="236">
        <f t="shared" si="104"/>
        <v>2725.2804347826091</v>
      </c>
      <c r="K311" s="271">
        <v>11000</v>
      </c>
      <c r="L311" s="272">
        <f t="shared" si="105"/>
        <v>1.1940061090909093</v>
      </c>
      <c r="M311" s="22">
        <v>15</v>
      </c>
      <c r="N311" s="22">
        <v>12</v>
      </c>
      <c r="O311" s="271">
        <f t="shared" si="106"/>
        <v>10800</v>
      </c>
      <c r="P311" s="276">
        <f t="shared" si="107"/>
        <v>0.98181818181818181</v>
      </c>
      <c r="Q311" s="22">
        <v>124</v>
      </c>
      <c r="R311" s="317">
        <f t="shared" si="108"/>
        <v>543.12</v>
      </c>
      <c r="S311" s="22">
        <v>60</v>
      </c>
      <c r="T311" s="22">
        <v>2</v>
      </c>
      <c r="U311" s="22">
        <f t="shared" si="123"/>
        <v>7200</v>
      </c>
      <c r="V311" s="280">
        <f t="shared" si="109"/>
        <v>0.65454545454545454</v>
      </c>
      <c r="W311" s="22">
        <v>504</v>
      </c>
      <c r="X311" s="278">
        <f t="shared" si="110"/>
        <v>367.92</v>
      </c>
      <c r="Y311" s="264">
        <f t="shared" si="111"/>
        <v>0.82228907736972734</v>
      </c>
      <c r="Z311" s="236">
        <f t="shared" si="112"/>
        <v>2182.1604347826092</v>
      </c>
      <c r="AA311" s="19">
        <f t="shared" si="113"/>
        <v>0.80071041751586802</v>
      </c>
      <c r="AB311" s="236">
        <f t="shared" si="114"/>
        <v>1814.2404347826091</v>
      </c>
      <c r="AC311" s="287">
        <f t="shared" si="115"/>
        <v>1.3704817956162121</v>
      </c>
      <c r="AD311" s="236">
        <f t="shared" si="116"/>
        <v>1814.2404347826091</v>
      </c>
      <c r="AE311" s="19">
        <f t="shared" si="117"/>
        <v>0.66570779712339145</v>
      </c>
      <c r="AF311" s="319">
        <f>SUM(T311,N311)</f>
        <v>14</v>
      </c>
      <c r="AG311" s="359">
        <f t="shared" si="119"/>
        <v>1.7590610004076168</v>
      </c>
      <c r="AH311" s="359">
        <f t="shared" si="120"/>
        <v>7.258064516129032</v>
      </c>
      <c r="AI311" s="359">
        <f t="shared" si="121"/>
        <v>7.1428571428571432</v>
      </c>
      <c r="AJ311" s="360">
        <f t="shared" si="122"/>
        <v>7.2416063199473344</v>
      </c>
      <c r="AK311" s="360"/>
      <c r="AL311" s="360"/>
    </row>
    <row r="312" spans="1:38" x14ac:dyDescent="0.25">
      <c r="A312" s="8">
        <v>340</v>
      </c>
      <c r="B312" s="269">
        <v>0.75</v>
      </c>
      <c r="C312" s="236">
        <v>1380</v>
      </c>
      <c r="D312" s="236">
        <f t="shared" si="101"/>
        <v>994.76</v>
      </c>
      <c r="E312" t="str">
        <f t="shared" si="102"/>
        <v>B</v>
      </c>
      <c r="F312" s="264">
        <f t="shared" si="124"/>
        <v>1.9639999999999997</v>
      </c>
      <c r="G312" s="383">
        <f t="shared" si="118"/>
        <v>37.6464</v>
      </c>
      <c r="H312" s="2">
        <v>7</v>
      </c>
      <c r="I312" s="236">
        <f t="shared" si="103"/>
        <v>15811.488000000001</v>
      </c>
      <c r="J312" s="236">
        <f t="shared" si="104"/>
        <v>2541.6117999999997</v>
      </c>
      <c r="K312" s="271">
        <v>12000</v>
      </c>
      <c r="L312" s="272">
        <f t="shared" si="105"/>
        <v>1.3176240000000001</v>
      </c>
      <c r="M312" s="22">
        <v>20</v>
      </c>
      <c r="N312" s="22">
        <v>10</v>
      </c>
      <c r="O312" s="271">
        <f t="shared" si="106"/>
        <v>12000</v>
      </c>
      <c r="P312" s="276">
        <f t="shared" si="107"/>
        <v>1</v>
      </c>
      <c r="Q312" s="22">
        <v>140</v>
      </c>
      <c r="R312" s="317">
        <f t="shared" si="108"/>
        <v>510.99999999999994</v>
      </c>
      <c r="S312" s="22">
        <v>35</v>
      </c>
      <c r="T312" s="22">
        <v>1</v>
      </c>
      <c r="U312" s="22">
        <f t="shared" si="123"/>
        <v>2100</v>
      </c>
      <c r="V312" s="280">
        <f t="shared" si="109"/>
        <v>0.17499999999999999</v>
      </c>
      <c r="W312" s="22">
        <v>300</v>
      </c>
      <c r="X312" s="278">
        <f t="shared" si="110"/>
        <v>109.5</v>
      </c>
      <c r="Y312" s="264">
        <f t="shared" si="111"/>
        <v>0.75894185291099725</v>
      </c>
      <c r="Z312" s="236">
        <f t="shared" si="112"/>
        <v>2030.6117999999997</v>
      </c>
      <c r="AA312" s="19">
        <f t="shared" si="113"/>
        <v>0.79894647955285691</v>
      </c>
      <c r="AB312" s="236">
        <f t="shared" si="114"/>
        <v>1921.1117999999997</v>
      </c>
      <c r="AC312" s="287">
        <f t="shared" si="115"/>
        <v>0.89175667717042184</v>
      </c>
      <c r="AD312" s="236">
        <f t="shared" si="116"/>
        <v>1921.1117999999997</v>
      </c>
      <c r="AE312" s="19">
        <f t="shared" si="117"/>
        <v>0.75586358231418338</v>
      </c>
      <c r="AF312" s="319">
        <f>SUM(T312,N312)</f>
        <v>11</v>
      </c>
      <c r="AG312" s="359">
        <f t="shared" si="119"/>
        <v>2.2706823756483976</v>
      </c>
      <c r="AH312" s="359">
        <f t="shared" si="120"/>
        <v>8.5714285714285712</v>
      </c>
      <c r="AI312" s="359">
        <f t="shared" si="121"/>
        <v>7</v>
      </c>
      <c r="AJ312" s="360">
        <f t="shared" si="122"/>
        <v>8.4285714285714288</v>
      </c>
      <c r="AK312" s="360"/>
      <c r="AL312" s="360"/>
    </row>
    <row r="313" spans="1:38" x14ac:dyDescent="0.25">
      <c r="A313" s="8">
        <v>341</v>
      </c>
      <c r="B313" s="269">
        <v>1</v>
      </c>
      <c r="C313" s="236">
        <v>1656</v>
      </c>
      <c r="D313" s="236">
        <f t="shared" si="101"/>
        <v>1344.578947368421</v>
      </c>
      <c r="E313" t="str">
        <f t="shared" si="102"/>
        <v>A</v>
      </c>
      <c r="F313" s="264"/>
      <c r="G313" s="383">
        <f t="shared" si="118"/>
        <v>41.062176000000001</v>
      </c>
      <c r="H313" s="2">
        <v>6</v>
      </c>
      <c r="I313" s="236">
        <f t="shared" si="103"/>
        <v>14782.383360000002</v>
      </c>
      <c r="J313" s="236">
        <f t="shared" si="104"/>
        <v>2944.6278947368419</v>
      </c>
      <c r="K313" s="271">
        <v>10000</v>
      </c>
      <c r="L313" s="272">
        <f t="shared" si="105"/>
        <v>1.4782383360000002</v>
      </c>
      <c r="M313" s="22">
        <v>15</v>
      </c>
      <c r="N313" s="22">
        <v>12</v>
      </c>
      <c r="O313" s="271">
        <f t="shared" si="106"/>
        <v>10800</v>
      </c>
      <c r="P313" s="276">
        <f t="shared" si="107"/>
        <v>1.08</v>
      </c>
      <c r="Q313" s="22">
        <v>118</v>
      </c>
      <c r="R313" s="317">
        <f t="shared" si="108"/>
        <v>516.83999999999992</v>
      </c>
      <c r="S313" s="22">
        <v>50</v>
      </c>
      <c r="T313" s="22">
        <v>2</v>
      </c>
      <c r="U313" s="22">
        <f t="shared" si="123"/>
        <v>6000</v>
      </c>
      <c r="V313" s="280">
        <f t="shared" si="109"/>
        <v>0.6</v>
      </c>
      <c r="W313" s="22">
        <v>880</v>
      </c>
      <c r="X313" s="278">
        <f t="shared" si="110"/>
        <v>642.4</v>
      </c>
      <c r="Y313" s="264">
        <f t="shared" si="111"/>
        <v>0.73059937203522773</v>
      </c>
      <c r="Z313" s="236">
        <f t="shared" si="112"/>
        <v>2427.7878947368417</v>
      </c>
      <c r="AA313" s="19">
        <f t="shared" si="113"/>
        <v>0.82448036951501147</v>
      </c>
      <c r="AB313" s="236">
        <f t="shared" si="114"/>
        <v>1785.3878947368416</v>
      </c>
      <c r="AC313" s="287">
        <f t="shared" si="115"/>
        <v>1.1364879120547986</v>
      </c>
      <c r="AD313" s="236">
        <f t="shared" si="116"/>
        <v>1785.3878947368416</v>
      </c>
      <c r="AE313" s="19">
        <f t="shared" si="117"/>
        <v>0.6063203768218054</v>
      </c>
      <c r="AF313" s="319">
        <f>SUM(T313,N313)</f>
        <v>14</v>
      </c>
      <c r="AG313" s="359">
        <f t="shared" si="119"/>
        <v>1.8323435487532782</v>
      </c>
      <c r="AH313" s="359">
        <f t="shared" si="120"/>
        <v>7.6271186440677967</v>
      </c>
      <c r="AI313" s="359">
        <f t="shared" si="121"/>
        <v>3.4090909090909092</v>
      </c>
      <c r="AJ313" s="360">
        <f t="shared" si="122"/>
        <v>7.0245432533568124</v>
      </c>
      <c r="AK313" s="360"/>
      <c r="AL313" s="360"/>
    </row>
    <row r="314" spans="1:38" x14ac:dyDescent="0.25">
      <c r="A314" s="8">
        <v>342</v>
      </c>
      <c r="B314" s="269">
        <v>1</v>
      </c>
      <c r="C314" s="236">
        <v>1656</v>
      </c>
      <c r="D314" s="236">
        <f t="shared" si="101"/>
        <v>1344.578947368421</v>
      </c>
      <c r="E314" t="str">
        <f t="shared" si="102"/>
        <v>A</v>
      </c>
      <c r="F314" s="264"/>
      <c r="G314" s="383">
        <f t="shared" si="118"/>
        <v>41.062176000000001</v>
      </c>
      <c r="H314" s="2">
        <v>4</v>
      </c>
      <c r="I314" s="236">
        <f t="shared" si="103"/>
        <v>9854.9222399999999</v>
      </c>
      <c r="J314" s="236">
        <f t="shared" si="104"/>
        <v>1963.0852631578948</v>
      </c>
      <c r="K314" s="271">
        <v>9000</v>
      </c>
      <c r="L314" s="272">
        <f t="shared" si="105"/>
        <v>1.0949913600000001</v>
      </c>
      <c r="M314" s="22">
        <v>15</v>
      </c>
      <c r="N314" s="22">
        <v>12</v>
      </c>
      <c r="O314" s="271">
        <f t="shared" si="106"/>
        <v>10800</v>
      </c>
      <c r="P314" s="276">
        <f t="shared" si="107"/>
        <v>1.2</v>
      </c>
      <c r="Q314" s="22">
        <v>180</v>
      </c>
      <c r="R314" s="317">
        <f t="shared" si="108"/>
        <v>788.40000000000009</v>
      </c>
      <c r="S314" s="22"/>
      <c r="T314" s="22"/>
      <c r="U314" s="22" t="str">
        <f t="shared" si="123"/>
        <v/>
      </c>
      <c r="V314" s="280" t="str">
        <f t="shared" si="109"/>
        <v/>
      </c>
      <c r="W314" s="22"/>
      <c r="X314" s="278" t="str">
        <f t="shared" si="110"/>
        <v/>
      </c>
      <c r="Y314" s="264">
        <f t="shared" si="111"/>
        <v>1.0958990580528416</v>
      </c>
      <c r="Z314" s="236">
        <f t="shared" si="112"/>
        <v>1174.6852631578947</v>
      </c>
      <c r="AA314" s="19">
        <f t="shared" si="113"/>
        <v>0.59838728617841619</v>
      </c>
      <c r="AB314" s="236" t="str">
        <f t="shared" si="114"/>
        <v/>
      </c>
      <c r="AC314" s="287" t="str">
        <f t="shared" si="115"/>
        <v/>
      </c>
      <c r="AD314" s="236">
        <f t="shared" si="116"/>
        <v>1174.6852631578947</v>
      </c>
      <c r="AE314" s="19">
        <f t="shared" si="117"/>
        <v>0.59838728617841619</v>
      </c>
      <c r="AF314" s="19"/>
      <c r="AG314" s="359">
        <f t="shared" si="119"/>
        <v>1.8323435487532782</v>
      </c>
      <c r="AH314" s="359">
        <f t="shared" si="120"/>
        <v>5</v>
      </c>
      <c r="AI314" s="359" t="str">
        <f t="shared" si="121"/>
        <v/>
      </c>
      <c r="AJ314" s="360" t="str">
        <f t="shared" si="122"/>
        <v/>
      </c>
      <c r="AK314" s="360"/>
      <c r="AL314" s="360"/>
    </row>
    <row r="315" spans="1:38" x14ac:dyDescent="0.25">
      <c r="A315" s="8">
        <v>343</v>
      </c>
      <c r="B315" s="269">
        <v>1</v>
      </c>
      <c r="C315" s="236">
        <v>1840</v>
      </c>
      <c r="D315" s="236">
        <f t="shared" si="101"/>
        <v>1344.578947368421</v>
      </c>
      <c r="E315" t="str">
        <f t="shared" si="102"/>
        <v>A</v>
      </c>
      <c r="F315" s="264"/>
      <c r="G315" s="383">
        <f t="shared" si="118"/>
        <v>42.577600000000004</v>
      </c>
      <c r="H315" s="2">
        <v>6</v>
      </c>
      <c r="I315" s="236">
        <f t="shared" si="103"/>
        <v>15327.936000000002</v>
      </c>
      <c r="J315" s="236">
        <f t="shared" si="104"/>
        <v>2944.6278947368419</v>
      </c>
      <c r="K315" s="271">
        <v>9000</v>
      </c>
      <c r="L315" s="272">
        <f t="shared" si="105"/>
        <v>1.7031040000000002</v>
      </c>
      <c r="M315" s="22">
        <v>15</v>
      </c>
      <c r="N315" s="22">
        <v>10</v>
      </c>
      <c r="O315" s="271">
        <f t="shared" si="106"/>
        <v>9000</v>
      </c>
      <c r="P315" s="276">
        <f t="shared" si="107"/>
        <v>1</v>
      </c>
      <c r="Q315" s="22">
        <v>120</v>
      </c>
      <c r="R315" s="317">
        <f t="shared" si="108"/>
        <v>438</v>
      </c>
      <c r="S315" s="22">
        <v>60</v>
      </c>
      <c r="T315" s="22">
        <v>2</v>
      </c>
      <c r="U315" s="22">
        <f t="shared" si="123"/>
        <v>7200</v>
      </c>
      <c r="V315" s="280">
        <f t="shared" si="109"/>
        <v>0.8</v>
      </c>
      <c r="W315" s="22">
        <v>360</v>
      </c>
      <c r="X315" s="278">
        <f t="shared" si="110"/>
        <v>262.8</v>
      </c>
      <c r="Y315" s="264">
        <f t="shared" si="111"/>
        <v>0.58716320318665205</v>
      </c>
      <c r="Z315" s="236">
        <f t="shared" si="112"/>
        <v>2506.6278947368419</v>
      </c>
      <c r="AA315" s="19">
        <f t="shared" si="113"/>
        <v>0.85125455043645049</v>
      </c>
      <c r="AB315" s="236">
        <f t="shared" si="114"/>
        <v>2243.8278947368417</v>
      </c>
      <c r="AC315" s="287">
        <f t="shared" si="115"/>
        <v>1.0568937657359738</v>
      </c>
      <c r="AD315" s="236">
        <f t="shared" si="116"/>
        <v>2243.8278947368417</v>
      </c>
      <c r="AE315" s="19">
        <f t="shared" si="117"/>
        <v>0.76200728069832069</v>
      </c>
      <c r="AF315" s="319">
        <f>SUM(T315,N315)</f>
        <v>12</v>
      </c>
      <c r="AG315" s="359">
        <f t="shared" si="119"/>
        <v>1.8999672760010964</v>
      </c>
      <c r="AH315" s="359">
        <f t="shared" si="120"/>
        <v>7.5</v>
      </c>
      <c r="AI315" s="359">
        <f t="shared" si="121"/>
        <v>10</v>
      </c>
      <c r="AJ315" s="360">
        <f t="shared" si="122"/>
        <v>7.916666666666667</v>
      </c>
      <c r="AK315" s="360"/>
      <c r="AL315" s="360"/>
    </row>
    <row r="316" spans="1:38" x14ac:dyDescent="0.25">
      <c r="A316" s="8">
        <v>344</v>
      </c>
      <c r="B316" s="269">
        <v>1</v>
      </c>
      <c r="C316" s="236">
        <v>1794</v>
      </c>
      <c r="D316" s="236">
        <f t="shared" si="101"/>
        <v>1344.578947368421</v>
      </c>
      <c r="E316" t="str">
        <f t="shared" si="102"/>
        <v>A</v>
      </c>
      <c r="F316" s="264"/>
      <c r="G316" s="383">
        <f t="shared" si="118"/>
        <v>42.255876000000001</v>
      </c>
      <c r="H316" s="2">
        <v>8</v>
      </c>
      <c r="I316" s="236">
        <f t="shared" si="103"/>
        <v>20282.820480000002</v>
      </c>
      <c r="J316" s="236">
        <f t="shared" si="104"/>
        <v>3926.1705263157896</v>
      </c>
      <c r="K316" s="271">
        <v>25000</v>
      </c>
      <c r="L316" s="272">
        <f t="shared" si="105"/>
        <v>0.81131281920000009</v>
      </c>
      <c r="M316" s="22">
        <v>26</v>
      </c>
      <c r="N316" s="22">
        <v>16</v>
      </c>
      <c r="O316" s="271">
        <f t="shared" si="106"/>
        <v>24960</v>
      </c>
      <c r="P316" s="276">
        <f t="shared" si="107"/>
        <v>0.99839999999999995</v>
      </c>
      <c r="Q316" s="22">
        <v>330</v>
      </c>
      <c r="R316" s="317">
        <f t="shared" si="108"/>
        <v>1927.2</v>
      </c>
      <c r="S316" s="22"/>
      <c r="T316" s="22"/>
      <c r="U316" s="22" t="str">
        <f t="shared" si="123"/>
        <v/>
      </c>
      <c r="V316" s="280" t="str">
        <f t="shared" si="109"/>
        <v/>
      </c>
      <c r="W316" s="22"/>
      <c r="X316" s="278" t="str">
        <f t="shared" si="110"/>
        <v/>
      </c>
      <c r="Y316" s="264">
        <f t="shared" si="111"/>
        <v>1.2305980829743062</v>
      </c>
      <c r="Z316" s="236">
        <f t="shared" si="112"/>
        <v>1998.9705263157896</v>
      </c>
      <c r="AA316" s="19">
        <f t="shared" si="113"/>
        <v>0.5091400164402865</v>
      </c>
      <c r="AB316" s="236" t="str">
        <f t="shared" si="114"/>
        <v/>
      </c>
      <c r="AC316" s="287" t="str">
        <f t="shared" si="115"/>
        <v/>
      </c>
      <c r="AD316" s="236">
        <f t="shared" si="116"/>
        <v>1998.9705263157896</v>
      </c>
      <c r="AE316" s="19">
        <f t="shared" si="117"/>
        <v>0.5091400164402865</v>
      </c>
      <c r="AF316" s="19"/>
      <c r="AG316" s="359">
        <f t="shared" si="119"/>
        <v>1.8856107816964811</v>
      </c>
      <c r="AH316" s="359">
        <f t="shared" si="120"/>
        <v>4.7272727272727275</v>
      </c>
      <c r="AI316" s="359" t="str">
        <f t="shared" si="121"/>
        <v/>
      </c>
      <c r="AJ316" s="360" t="str">
        <f t="shared" si="122"/>
        <v/>
      </c>
      <c r="AK316" s="360"/>
      <c r="AL316" s="360"/>
    </row>
    <row r="317" spans="1:38" x14ac:dyDescent="0.25">
      <c r="A317" s="8">
        <v>345</v>
      </c>
      <c r="B317" s="269">
        <v>1.5</v>
      </c>
      <c r="C317" s="236">
        <v>2116</v>
      </c>
      <c r="D317" s="236">
        <f t="shared" si="101"/>
        <v>1493.304347826087</v>
      </c>
      <c r="E317" t="str">
        <f t="shared" si="102"/>
        <v>A</v>
      </c>
      <c r="F317" s="264"/>
      <c r="G317" s="383">
        <f t="shared" si="118"/>
        <v>43.708095999999998</v>
      </c>
      <c r="H317" s="2">
        <v>4</v>
      </c>
      <c r="I317" s="236">
        <f t="shared" si="103"/>
        <v>10489.94304</v>
      </c>
      <c r="J317" s="236">
        <f t="shared" si="104"/>
        <v>2180.2243478260871</v>
      </c>
      <c r="K317" s="271">
        <v>12000</v>
      </c>
      <c r="L317" s="272">
        <f t="shared" si="105"/>
        <v>0.87416192000000004</v>
      </c>
      <c r="M317" s="22">
        <v>20</v>
      </c>
      <c r="N317" s="22">
        <v>10</v>
      </c>
      <c r="O317" s="271">
        <f t="shared" si="106"/>
        <v>12000</v>
      </c>
      <c r="P317" s="276">
        <f t="shared" si="107"/>
        <v>1</v>
      </c>
      <c r="Q317" s="22">
        <v>135</v>
      </c>
      <c r="R317" s="317">
        <f t="shared" si="108"/>
        <v>492.75000000000006</v>
      </c>
      <c r="S317" s="22"/>
      <c r="T317" s="22"/>
      <c r="U317" s="22" t="str">
        <f t="shared" si="123"/>
        <v/>
      </c>
      <c r="V317" s="280" t="str">
        <f t="shared" si="109"/>
        <v/>
      </c>
      <c r="W317" s="22"/>
      <c r="X317" s="278" t="str">
        <f t="shared" si="110"/>
        <v/>
      </c>
      <c r="Y317" s="264">
        <f t="shared" si="111"/>
        <v>1.1439528274121114</v>
      </c>
      <c r="Z317" s="236">
        <f t="shared" si="112"/>
        <v>1687.4743478260871</v>
      </c>
      <c r="AA317" s="19">
        <f t="shared" si="113"/>
        <v>0.77399114889652365</v>
      </c>
      <c r="AB317" s="236" t="str">
        <f t="shared" si="114"/>
        <v/>
      </c>
      <c r="AC317" s="287" t="str">
        <f t="shared" si="115"/>
        <v/>
      </c>
      <c r="AD317" s="236">
        <f t="shared" si="116"/>
        <v>1687.4743478260871</v>
      </c>
      <c r="AE317" s="19">
        <f t="shared" si="117"/>
        <v>0.77399114889652365</v>
      </c>
      <c r="AF317" s="19"/>
      <c r="AG317" s="359">
        <f t="shared" si="119"/>
        <v>1.7561629441565247</v>
      </c>
      <c r="AH317" s="359">
        <f t="shared" si="120"/>
        <v>8.8888888888888893</v>
      </c>
      <c r="AI317" s="359" t="str">
        <f t="shared" si="121"/>
        <v/>
      </c>
      <c r="AJ317" s="360" t="str">
        <f t="shared" si="122"/>
        <v/>
      </c>
      <c r="AK317" s="360"/>
      <c r="AL317" s="360"/>
    </row>
    <row r="318" spans="1:38" x14ac:dyDescent="0.25">
      <c r="A318" s="8">
        <v>346</v>
      </c>
      <c r="B318" s="269">
        <v>1.5</v>
      </c>
      <c r="C318" s="236">
        <v>2208</v>
      </c>
      <c r="D318" s="236">
        <f t="shared" si="101"/>
        <v>1493.304347826087</v>
      </c>
      <c r="E318" t="str">
        <f t="shared" si="102"/>
        <v>A</v>
      </c>
      <c r="F318" s="264"/>
      <c r="G318" s="383">
        <f t="shared" si="118"/>
        <v>43.780224000000004</v>
      </c>
      <c r="H318" s="2">
        <v>5</v>
      </c>
      <c r="I318" s="236">
        <f t="shared" si="103"/>
        <v>13134.067200000001</v>
      </c>
      <c r="J318" s="236">
        <f t="shared" si="104"/>
        <v>2725.2804347826091</v>
      </c>
      <c r="K318" s="271">
        <v>14000</v>
      </c>
      <c r="L318" s="272">
        <f t="shared" si="105"/>
        <v>0.93814765714285719</v>
      </c>
      <c r="M318" s="22">
        <v>16</v>
      </c>
      <c r="N318" s="22">
        <v>12</v>
      </c>
      <c r="O318" s="271">
        <f t="shared" si="106"/>
        <v>11520</v>
      </c>
      <c r="P318" s="276">
        <f t="shared" si="107"/>
        <v>0.82285714285714284</v>
      </c>
      <c r="Q318" s="22">
        <v>150</v>
      </c>
      <c r="R318" s="317">
        <f t="shared" si="108"/>
        <v>657</v>
      </c>
      <c r="S318" s="22">
        <v>45</v>
      </c>
      <c r="T318" s="22">
        <v>2</v>
      </c>
      <c r="U318" s="22">
        <f t="shared" si="123"/>
        <v>5400</v>
      </c>
      <c r="V318" s="280">
        <f t="shared" si="109"/>
        <v>0.38571428571428573</v>
      </c>
      <c r="W318" s="22">
        <v>930</v>
      </c>
      <c r="X318" s="278">
        <f t="shared" si="110"/>
        <v>678.90000000000009</v>
      </c>
      <c r="Y318" s="264">
        <f t="shared" si="111"/>
        <v>0.87710834919437597</v>
      </c>
      <c r="Z318" s="236">
        <f t="shared" si="112"/>
        <v>2068.2804347826091</v>
      </c>
      <c r="AA318" s="19">
        <f t="shared" si="113"/>
        <v>0.75892389215629186</v>
      </c>
      <c r="AB318" s="236">
        <f t="shared" si="114"/>
        <v>1389.380434782609</v>
      </c>
      <c r="AC318" s="287">
        <f t="shared" si="115"/>
        <v>1.2882528878792396</v>
      </c>
      <c r="AD318" s="236">
        <f t="shared" si="116"/>
        <v>1389.380434782609</v>
      </c>
      <c r="AE318" s="19">
        <f t="shared" si="117"/>
        <v>0.5098119140511268</v>
      </c>
      <c r="AF318" s="319">
        <f>SUM(T318,N318)</f>
        <v>14</v>
      </c>
      <c r="AG318" s="359">
        <f t="shared" si="119"/>
        <v>1.7590610004076168</v>
      </c>
      <c r="AH318" s="359">
        <f t="shared" si="120"/>
        <v>6.4</v>
      </c>
      <c r="AI318" s="359">
        <f t="shared" si="121"/>
        <v>2.903225806451613</v>
      </c>
      <c r="AJ318" s="360">
        <f t="shared" si="122"/>
        <v>5.9004608294930891</v>
      </c>
      <c r="AK318" s="360"/>
      <c r="AL318" s="360"/>
    </row>
    <row r="319" spans="1:38" x14ac:dyDescent="0.25">
      <c r="A319" s="8">
        <v>347</v>
      </c>
      <c r="B319" s="269">
        <v>1.5</v>
      </c>
      <c r="C319" s="236">
        <v>2231</v>
      </c>
      <c r="D319" s="236">
        <f t="shared" si="101"/>
        <v>1493.304347826087</v>
      </c>
      <c r="E319" t="str">
        <f t="shared" si="102"/>
        <v>A</v>
      </c>
      <c r="F319" s="264"/>
      <c r="G319" s="383">
        <f t="shared" si="118"/>
        <v>43.774450999999999</v>
      </c>
      <c r="H319" s="2">
        <v>7</v>
      </c>
      <c r="I319" s="236">
        <f t="shared" si="103"/>
        <v>18385.269420000001</v>
      </c>
      <c r="J319" s="236">
        <f t="shared" si="104"/>
        <v>3815.3926086956517</v>
      </c>
      <c r="K319" s="271">
        <v>12000</v>
      </c>
      <c r="L319" s="272">
        <f t="shared" si="105"/>
        <v>1.5321057849999999</v>
      </c>
      <c r="M319" s="22">
        <v>16</v>
      </c>
      <c r="N319" s="22">
        <v>12</v>
      </c>
      <c r="O319" s="271">
        <f t="shared" si="106"/>
        <v>11520</v>
      </c>
      <c r="P319" s="276">
        <f t="shared" si="107"/>
        <v>0.96</v>
      </c>
      <c r="Q319" s="22">
        <v>414</v>
      </c>
      <c r="R319" s="317">
        <f t="shared" si="108"/>
        <v>1813.32</v>
      </c>
      <c r="S319" s="22"/>
      <c r="T319" s="22"/>
      <c r="U319" s="22" t="str">
        <f t="shared" si="123"/>
        <v/>
      </c>
      <c r="V319" s="280" t="str">
        <f t="shared" si="109"/>
        <v/>
      </c>
      <c r="W319" s="22"/>
      <c r="X319" s="278" t="str">
        <f t="shared" si="110"/>
        <v/>
      </c>
      <c r="Y319" s="264">
        <f t="shared" si="111"/>
        <v>0.62658858768032133</v>
      </c>
      <c r="Z319" s="236">
        <f t="shared" si="112"/>
        <v>2002.0726086956518</v>
      </c>
      <c r="AA319" s="19">
        <f t="shared" si="113"/>
        <v>0.52473567310811819</v>
      </c>
      <c r="AB319" s="236" t="str">
        <f t="shared" si="114"/>
        <v/>
      </c>
      <c r="AC319" s="287" t="str">
        <f t="shared" si="115"/>
        <v/>
      </c>
      <c r="AD319" s="236">
        <f t="shared" si="116"/>
        <v>2002.0726086956518</v>
      </c>
      <c r="AE319" s="19">
        <f t="shared" si="117"/>
        <v>0.52473567310811819</v>
      </c>
      <c r="AF319" s="19"/>
      <c r="AG319" s="359">
        <f t="shared" si="119"/>
        <v>1.7588290450125195</v>
      </c>
      <c r="AH319" s="359">
        <f t="shared" si="120"/>
        <v>2.318840579710145</v>
      </c>
      <c r="AI319" s="359" t="str">
        <f t="shared" si="121"/>
        <v/>
      </c>
      <c r="AJ319" s="360" t="str">
        <f t="shared" si="122"/>
        <v/>
      </c>
      <c r="AK319" s="360"/>
      <c r="AL319" s="360"/>
    </row>
    <row r="320" spans="1:38" x14ac:dyDescent="0.25">
      <c r="A320" s="8">
        <v>348</v>
      </c>
      <c r="B320" s="269">
        <v>1.5</v>
      </c>
      <c r="C320" s="236">
        <v>2231</v>
      </c>
      <c r="D320" s="236">
        <f t="shared" si="101"/>
        <v>1493.304347826087</v>
      </c>
      <c r="E320" t="str">
        <f t="shared" si="102"/>
        <v>A</v>
      </c>
      <c r="F320" s="264"/>
      <c r="G320" s="383">
        <f t="shared" si="118"/>
        <v>43.774450999999999</v>
      </c>
      <c r="H320" s="2">
        <v>5</v>
      </c>
      <c r="I320" s="236">
        <f t="shared" si="103"/>
        <v>13132.335299999999</v>
      </c>
      <c r="J320" s="236">
        <f t="shared" si="104"/>
        <v>2725.2804347826091</v>
      </c>
      <c r="K320" s="271">
        <v>9000</v>
      </c>
      <c r="L320" s="272">
        <f t="shared" si="105"/>
        <v>1.4591483666666665</v>
      </c>
      <c r="M320" s="22">
        <v>15</v>
      </c>
      <c r="N320" s="22">
        <v>12</v>
      </c>
      <c r="O320" s="271">
        <f t="shared" si="106"/>
        <v>10800</v>
      </c>
      <c r="P320" s="276">
        <f t="shared" si="107"/>
        <v>1.2</v>
      </c>
      <c r="Q320" s="22">
        <v>146</v>
      </c>
      <c r="R320" s="317">
        <f t="shared" si="108"/>
        <v>639.48</v>
      </c>
      <c r="S320" s="22">
        <v>40</v>
      </c>
      <c r="T320" s="22">
        <v>1.5</v>
      </c>
      <c r="U320" s="22">
        <f t="shared" si="123"/>
        <v>3600</v>
      </c>
      <c r="V320" s="280">
        <f t="shared" si="109"/>
        <v>0.4</v>
      </c>
      <c r="W320" s="22">
        <v>450</v>
      </c>
      <c r="X320" s="278">
        <f t="shared" si="110"/>
        <v>246.37500000000003</v>
      </c>
      <c r="Y320" s="264">
        <f t="shared" si="111"/>
        <v>0.82239752133042177</v>
      </c>
      <c r="Z320" s="236">
        <f t="shared" si="112"/>
        <v>2085.800434782609</v>
      </c>
      <c r="AA320" s="19">
        <f t="shared" si="113"/>
        <v>0.76535258836545739</v>
      </c>
      <c r="AB320" s="236">
        <f t="shared" si="114"/>
        <v>1839.425434782609</v>
      </c>
      <c r="AC320" s="287">
        <f t="shared" si="115"/>
        <v>1.0965300284405626</v>
      </c>
      <c r="AD320" s="236">
        <f t="shared" si="116"/>
        <v>1839.425434782609</v>
      </c>
      <c r="AE320" s="19">
        <f t="shared" si="117"/>
        <v>0.67494904792406685</v>
      </c>
      <c r="AF320" s="319">
        <f>SUM(T320,N320)</f>
        <v>13.5</v>
      </c>
      <c r="AG320" s="359">
        <f t="shared" si="119"/>
        <v>1.7588290450125195</v>
      </c>
      <c r="AH320" s="359">
        <f t="shared" si="120"/>
        <v>6.1643835616438354</v>
      </c>
      <c r="AI320" s="359">
        <f t="shared" si="121"/>
        <v>5.333333333333333</v>
      </c>
      <c r="AJ320" s="360">
        <f t="shared" si="122"/>
        <v>6.0720446473871128</v>
      </c>
      <c r="AK320" s="360"/>
      <c r="AL320" s="360"/>
    </row>
    <row r="321" spans="1:38" x14ac:dyDescent="0.25">
      <c r="A321" s="8">
        <v>349</v>
      </c>
      <c r="B321" s="269">
        <v>2</v>
      </c>
      <c r="C321" s="236">
        <v>2645</v>
      </c>
      <c r="D321" s="236">
        <f t="shared" si="101"/>
        <v>2040.0714285714287</v>
      </c>
      <c r="E321" t="str">
        <f t="shared" si="102"/>
        <v>A</v>
      </c>
      <c r="F321" s="264"/>
      <c r="G321" s="383">
        <f t="shared" si="118"/>
        <v>42.042275000000004</v>
      </c>
      <c r="H321" s="2">
        <v>8</v>
      </c>
      <c r="I321" s="236">
        <f t="shared" si="103"/>
        <v>20180.292000000001</v>
      </c>
      <c r="J321" s="236">
        <f t="shared" si="104"/>
        <v>5957.0085714285724</v>
      </c>
      <c r="K321" s="271">
        <v>17000</v>
      </c>
      <c r="L321" s="272">
        <f t="shared" si="105"/>
        <v>1.187076</v>
      </c>
      <c r="M321" s="22">
        <v>15</v>
      </c>
      <c r="N321" s="22">
        <v>12</v>
      </c>
      <c r="O321" s="271">
        <f t="shared" si="106"/>
        <v>10800</v>
      </c>
      <c r="P321" s="276">
        <f t="shared" si="107"/>
        <v>0.63529411764705879</v>
      </c>
      <c r="Q321" s="22">
        <v>204</v>
      </c>
      <c r="R321" s="317">
        <f t="shared" si="108"/>
        <v>893.52</v>
      </c>
      <c r="S321" s="22"/>
      <c r="T321" s="22"/>
      <c r="U321" s="22" t="str">
        <f t="shared" si="123"/>
        <v/>
      </c>
      <c r="V321" s="280" t="str">
        <f t="shared" si="109"/>
        <v/>
      </c>
      <c r="W321" s="22"/>
      <c r="X321" s="278" t="str">
        <f t="shared" si="110"/>
        <v/>
      </c>
      <c r="Y321" s="264">
        <f t="shared" si="111"/>
        <v>0.53517560598231184</v>
      </c>
      <c r="Z321" s="236">
        <f t="shared" si="112"/>
        <v>5063.488571428572</v>
      </c>
      <c r="AA321" s="19">
        <f t="shared" si="113"/>
        <v>0.85000525191694964</v>
      </c>
      <c r="AB321" s="236" t="str">
        <f t="shared" si="114"/>
        <v/>
      </c>
      <c r="AC321" s="287" t="str">
        <f t="shared" si="115"/>
        <v/>
      </c>
      <c r="AD321" s="236">
        <f t="shared" si="116"/>
        <v>5063.488571428572</v>
      </c>
      <c r="AE321" s="19">
        <f t="shared" si="117"/>
        <v>0.85000525191694964</v>
      </c>
      <c r="AF321" s="19"/>
      <c r="AG321" s="359">
        <f t="shared" si="119"/>
        <v>1.2364942053849655</v>
      </c>
      <c r="AH321" s="359">
        <f t="shared" si="120"/>
        <v>4.4117647058823533</v>
      </c>
      <c r="AI321" s="359" t="str">
        <f t="shared" si="121"/>
        <v/>
      </c>
      <c r="AJ321" s="360" t="str">
        <f t="shared" si="122"/>
        <v/>
      </c>
      <c r="AK321" s="360"/>
      <c r="AL321" s="360"/>
    </row>
    <row r="322" spans="1:38" x14ac:dyDescent="0.25">
      <c r="A322" s="8">
        <v>350</v>
      </c>
      <c r="B322" s="269">
        <v>2</v>
      </c>
      <c r="C322" s="236">
        <v>2392</v>
      </c>
      <c r="D322" s="236">
        <f t="shared" si="101"/>
        <v>2040.0714285714287</v>
      </c>
      <c r="E322" t="str">
        <f t="shared" si="102"/>
        <v>A</v>
      </c>
      <c r="F322" s="264"/>
      <c r="G322" s="383">
        <f t="shared" si="118"/>
        <v>43.467424000000001</v>
      </c>
      <c r="H322" s="2">
        <v>5</v>
      </c>
      <c r="I322" s="236">
        <f t="shared" si="103"/>
        <v>13040.227199999999</v>
      </c>
      <c r="J322" s="236">
        <f t="shared" si="104"/>
        <v>3723.1303571428575</v>
      </c>
      <c r="K322" s="271">
        <v>21000</v>
      </c>
      <c r="L322" s="272">
        <f t="shared" si="105"/>
        <v>0.62096319999999994</v>
      </c>
      <c r="M322" s="22">
        <v>26</v>
      </c>
      <c r="N322" s="22">
        <v>13</v>
      </c>
      <c r="O322" s="271">
        <f t="shared" si="106"/>
        <v>20280</v>
      </c>
      <c r="P322" s="276">
        <f t="shared" si="107"/>
        <v>0.96571428571428575</v>
      </c>
      <c r="Q322" s="22">
        <v>350</v>
      </c>
      <c r="R322" s="317">
        <f t="shared" si="108"/>
        <v>1660.75</v>
      </c>
      <c r="S322" s="22"/>
      <c r="T322" s="22"/>
      <c r="U322" s="22" t="str">
        <f t="shared" si="123"/>
        <v/>
      </c>
      <c r="V322" s="280" t="str">
        <f t="shared" si="109"/>
        <v/>
      </c>
      <c r="W322" s="22"/>
      <c r="X322" s="278" t="str">
        <f t="shared" si="110"/>
        <v/>
      </c>
      <c r="Y322" s="264">
        <f t="shared" si="111"/>
        <v>1.5551876274057559</v>
      </c>
      <c r="Z322" s="236">
        <f t="shared" si="112"/>
        <v>2062.3803571428575</v>
      </c>
      <c r="AA322" s="19">
        <f t="shared" si="113"/>
        <v>0.55393718707328177</v>
      </c>
      <c r="AB322" s="236" t="str">
        <f t="shared" si="114"/>
        <v/>
      </c>
      <c r="AC322" s="287" t="str">
        <f t="shared" si="115"/>
        <v/>
      </c>
      <c r="AD322" s="236">
        <f t="shared" si="116"/>
        <v>2062.3803571428575</v>
      </c>
      <c r="AE322" s="19">
        <f t="shared" si="117"/>
        <v>0.55393718707328177</v>
      </c>
      <c r="AF322" s="19"/>
      <c r="AG322" s="359">
        <f t="shared" si="119"/>
        <v>1.2784088848429676</v>
      </c>
      <c r="AH322" s="359">
        <f t="shared" si="120"/>
        <v>4.4571428571428573</v>
      </c>
      <c r="AI322" s="359" t="str">
        <f t="shared" si="121"/>
        <v/>
      </c>
      <c r="AJ322" s="360" t="str">
        <f t="shared" si="122"/>
        <v/>
      </c>
      <c r="AK322" s="360"/>
      <c r="AL322" s="360"/>
    </row>
    <row r="323" spans="1:38" x14ac:dyDescent="0.25">
      <c r="A323" s="8">
        <v>351</v>
      </c>
      <c r="B323" s="269">
        <v>1.5</v>
      </c>
      <c r="C323" s="236">
        <v>2530</v>
      </c>
      <c r="D323" s="236">
        <f t="shared" si="101"/>
        <v>1493.304347826087</v>
      </c>
      <c r="E323" t="str">
        <f t="shared" si="102"/>
        <v>A</v>
      </c>
      <c r="F323" s="264"/>
      <c r="G323" s="383">
        <f t="shared" si="118"/>
        <v>42.832900000000002</v>
      </c>
      <c r="H323" s="2">
        <v>8</v>
      </c>
      <c r="I323" s="236">
        <f t="shared" si="103"/>
        <v>20559.792000000001</v>
      </c>
      <c r="J323" s="236">
        <f t="shared" si="104"/>
        <v>4360.4486956521741</v>
      </c>
      <c r="K323" s="271">
        <v>14000</v>
      </c>
      <c r="L323" s="272">
        <f t="shared" si="105"/>
        <v>1.4685565714285715</v>
      </c>
      <c r="M323" s="22">
        <v>19</v>
      </c>
      <c r="N323" s="22">
        <v>12</v>
      </c>
      <c r="O323" s="271">
        <f t="shared" si="106"/>
        <v>13680</v>
      </c>
      <c r="P323" s="276">
        <f t="shared" si="107"/>
        <v>0.97714285714285709</v>
      </c>
      <c r="Q323" s="22">
        <v>157</v>
      </c>
      <c r="R323" s="317">
        <f t="shared" si="108"/>
        <v>687.66</v>
      </c>
      <c r="S323" s="22"/>
      <c r="T323" s="22"/>
      <c r="U323" s="22" t="str">
        <f t="shared" si="123"/>
        <v/>
      </c>
      <c r="V323" s="280" t="str">
        <f t="shared" si="109"/>
        <v/>
      </c>
      <c r="W323" s="22"/>
      <c r="X323" s="278" t="str">
        <f t="shared" si="110"/>
        <v/>
      </c>
      <c r="Y323" s="264">
        <f t="shared" si="111"/>
        <v>0.66537638123965448</v>
      </c>
      <c r="Z323" s="236">
        <f t="shared" si="112"/>
        <v>3672.7886956521743</v>
      </c>
      <c r="AA323" s="19">
        <f t="shared" si="113"/>
        <v>0.84229604611890763</v>
      </c>
      <c r="AB323" s="236" t="str">
        <f t="shared" si="114"/>
        <v/>
      </c>
      <c r="AC323" s="287" t="str">
        <f t="shared" si="115"/>
        <v/>
      </c>
      <c r="AD323" s="236">
        <f t="shared" si="116"/>
        <v>3672.7886956521743</v>
      </c>
      <c r="AE323" s="19">
        <f t="shared" si="117"/>
        <v>0.84229604611890763</v>
      </c>
      <c r="AF323" s="19"/>
      <c r="AG323" s="359">
        <f t="shared" si="119"/>
        <v>1.7209981366097946</v>
      </c>
      <c r="AH323" s="359">
        <f t="shared" si="120"/>
        <v>7.2611464968152868</v>
      </c>
      <c r="AI323" s="359" t="str">
        <f t="shared" si="121"/>
        <v/>
      </c>
      <c r="AJ323" s="360" t="str">
        <f t="shared" si="122"/>
        <v/>
      </c>
      <c r="AK323" s="360"/>
      <c r="AL323" s="360"/>
    </row>
    <row r="324" spans="1:38" x14ac:dyDescent="0.25">
      <c r="A324" s="8">
        <v>352</v>
      </c>
      <c r="B324" s="269">
        <v>2.5</v>
      </c>
      <c r="C324" s="236">
        <v>2300</v>
      </c>
      <c r="D324" s="236">
        <f t="shared" si="101"/>
        <v>2182.4</v>
      </c>
      <c r="E324" t="str">
        <f t="shared" si="102"/>
        <v>A</v>
      </c>
      <c r="F324" s="264"/>
      <c r="G324" s="383">
        <f t="shared" si="118"/>
        <v>43.7</v>
      </c>
      <c r="H324" s="2">
        <v>8</v>
      </c>
      <c r="I324" s="236">
        <f t="shared" si="103"/>
        <v>20976</v>
      </c>
      <c r="J324" s="236">
        <f t="shared" si="104"/>
        <v>6372.6079999999993</v>
      </c>
      <c r="K324" s="271">
        <v>30000</v>
      </c>
      <c r="L324" s="272">
        <f t="shared" si="105"/>
        <v>0.69920000000000004</v>
      </c>
      <c r="M324" s="22">
        <v>35</v>
      </c>
      <c r="N324" s="22">
        <v>14</v>
      </c>
      <c r="O324" s="271">
        <f t="shared" si="106"/>
        <v>29400</v>
      </c>
      <c r="P324" s="276">
        <f t="shared" si="107"/>
        <v>0.98</v>
      </c>
      <c r="Q324" s="22">
        <v>464</v>
      </c>
      <c r="R324" s="317">
        <f t="shared" si="108"/>
        <v>2371.04</v>
      </c>
      <c r="S324" s="22"/>
      <c r="T324" s="22"/>
      <c r="U324" s="22" t="str">
        <f t="shared" si="123"/>
        <v/>
      </c>
      <c r="V324" s="280" t="str">
        <f t="shared" si="109"/>
        <v/>
      </c>
      <c r="W324" s="22"/>
      <c r="X324" s="278" t="str">
        <f t="shared" si="110"/>
        <v/>
      </c>
      <c r="Y324" s="264">
        <f t="shared" si="111"/>
        <v>1.4016018306636155</v>
      </c>
      <c r="Z324" s="236">
        <f t="shared" si="112"/>
        <v>4001.5679999999993</v>
      </c>
      <c r="AA324" s="19">
        <f t="shared" si="113"/>
        <v>0.62793255131964809</v>
      </c>
      <c r="AB324" s="236" t="str">
        <f t="shared" si="114"/>
        <v/>
      </c>
      <c r="AC324" s="287" t="str">
        <f t="shared" si="115"/>
        <v/>
      </c>
      <c r="AD324" s="236">
        <f t="shared" si="116"/>
        <v>4001.5679999999993</v>
      </c>
      <c r="AE324" s="19">
        <f t="shared" si="117"/>
        <v>0.62793255131964809</v>
      </c>
      <c r="AF324" s="19"/>
      <c r="AG324" s="359">
        <f t="shared" si="119"/>
        <v>1.2014296187683284</v>
      </c>
      <c r="AH324" s="359">
        <f t="shared" si="120"/>
        <v>4.5258620689655169</v>
      </c>
      <c r="AI324" s="359" t="str">
        <f t="shared" si="121"/>
        <v/>
      </c>
      <c r="AJ324" s="360" t="str">
        <f t="shared" si="122"/>
        <v/>
      </c>
      <c r="AK324" s="360"/>
      <c r="AL324" s="360"/>
    </row>
    <row r="325" spans="1:38" x14ac:dyDescent="0.25">
      <c r="A325" s="8">
        <v>354</v>
      </c>
      <c r="B325" s="269">
        <v>1</v>
      </c>
      <c r="C325" s="236">
        <v>1702</v>
      </c>
      <c r="D325" s="236">
        <f t="shared" si="101"/>
        <v>1344.578947368421</v>
      </c>
      <c r="E325" t="str">
        <f t="shared" si="102"/>
        <v>A</v>
      </c>
      <c r="F325" s="264"/>
      <c r="G325" s="383">
        <f t="shared" si="118"/>
        <v>41.498164000000003</v>
      </c>
      <c r="H325" s="2">
        <v>10</v>
      </c>
      <c r="I325" s="236">
        <f t="shared" si="103"/>
        <v>24898.898400000002</v>
      </c>
      <c r="J325" s="236">
        <f t="shared" si="104"/>
        <v>4907.7131578947365</v>
      </c>
      <c r="K325" s="271">
        <v>25000</v>
      </c>
      <c r="L325" s="272">
        <f t="shared" si="105"/>
        <v>0.9959559360000001</v>
      </c>
      <c r="M325" s="22">
        <v>50</v>
      </c>
      <c r="N325" s="22">
        <v>15</v>
      </c>
      <c r="O325" s="271">
        <f t="shared" si="106"/>
        <v>45000</v>
      </c>
      <c r="P325" s="276">
        <f t="shared" si="107"/>
        <v>1.8</v>
      </c>
      <c r="Q325" s="22">
        <v>820</v>
      </c>
      <c r="R325" s="317">
        <f t="shared" si="108"/>
        <v>4489.5</v>
      </c>
      <c r="S325" s="22"/>
      <c r="T325" s="22"/>
      <c r="U325" s="22" t="str">
        <f t="shared" si="123"/>
        <v/>
      </c>
      <c r="V325" s="280" t="str">
        <f t="shared" si="109"/>
        <v/>
      </c>
      <c r="W325" s="22"/>
      <c r="X325" s="278" t="str">
        <f t="shared" si="110"/>
        <v/>
      </c>
      <c r="Y325" s="264">
        <f t="shared" si="111"/>
        <v>1.8073088727491653</v>
      </c>
      <c r="Z325" s="236">
        <f t="shared" si="112"/>
        <v>418.21315789473647</v>
      </c>
      <c r="AA325" s="19">
        <f t="shared" si="113"/>
        <v>8.5215485184170284E-2</v>
      </c>
      <c r="AB325" s="236" t="str">
        <f t="shared" si="114"/>
        <v/>
      </c>
      <c r="AC325" s="287" t="str">
        <f t="shared" si="115"/>
        <v/>
      </c>
      <c r="AD325" s="236">
        <f t="shared" si="116"/>
        <v>418.21315789473647</v>
      </c>
      <c r="AE325" s="19">
        <f t="shared" si="117"/>
        <v>8.5215485184170284E-2</v>
      </c>
      <c r="AF325" s="19"/>
      <c r="AG325" s="359">
        <f t="shared" si="119"/>
        <v>1.8517989180725722</v>
      </c>
      <c r="AH325" s="359">
        <f t="shared" si="120"/>
        <v>3.6585365853658538</v>
      </c>
      <c r="AI325" s="359" t="str">
        <f t="shared" si="121"/>
        <v/>
      </c>
      <c r="AJ325" s="360" t="str">
        <f t="shared" si="122"/>
        <v/>
      </c>
      <c r="AK325" s="360"/>
      <c r="AL325" s="360"/>
    </row>
    <row r="326" spans="1:38" x14ac:dyDescent="0.25">
      <c r="A326" s="8">
        <v>355</v>
      </c>
      <c r="B326" s="269">
        <v>0.75</v>
      </c>
      <c r="C326" s="236">
        <v>1794</v>
      </c>
      <c r="D326" s="236">
        <f t="shared" si="101"/>
        <v>994.76</v>
      </c>
      <c r="E326" t="str">
        <f t="shared" si="102"/>
        <v>B</v>
      </c>
      <c r="F326" s="264">
        <f t="shared" si="124"/>
        <v>1.9639999999999997</v>
      </c>
      <c r="G326" s="383">
        <f t="shared" si="118"/>
        <v>42.255876000000001</v>
      </c>
      <c r="H326" s="2">
        <v>8</v>
      </c>
      <c r="I326" s="236">
        <f t="shared" si="103"/>
        <v>20282.820480000002</v>
      </c>
      <c r="J326" s="236">
        <f t="shared" si="104"/>
        <v>2904.6992</v>
      </c>
      <c r="K326" s="271">
        <v>10000</v>
      </c>
      <c r="L326" s="272">
        <f t="shared" si="105"/>
        <v>2.0282820480000003</v>
      </c>
      <c r="M326" s="22">
        <v>15</v>
      </c>
      <c r="N326" s="22">
        <v>12</v>
      </c>
      <c r="O326" s="271">
        <f t="shared" si="106"/>
        <v>10800</v>
      </c>
      <c r="P326" s="276">
        <f t="shared" si="107"/>
        <v>1.08</v>
      </c>
      <c r="Q326" s="22">
        <v>255</v>
      </c>
      <c r="R326" s="317">
        <f t="shared" si="108"/>
        <v>1116.9000000000001</v>
      </c>
      <c r="S326" s="22"/>
      <c r="T326" s="22"/>
      <c r="U326" s="22" t="str">
        <f t="shared" si="123"/>
        <v/>
      </c>
      <c r="V326" s="280" t="str">
        <f t="shared" si="109"/>
        <v/>
      </c>
      <c r="W326" s="22"/>
      <c r="X326" s="278" t="str">
        <f t="shared" si="110"/>
        <v/>
      </c>
      <c r="Y326" s="264">
        <f t="shared" si="111"/>
        <v>0.53247032436388253</v>
      </c>
      <c r="Z326" s="236">
        <f t="shared" si="112"/>
        <v>1787.7991999999999</v>
      </c>
      <c r="AA326" s="19">
        <f t="shared" si="113"/>
        <v>0.61548514214483896</v>
      </c>
      <c r="AB326" s="236" t="str">
        <f t="shared" si="114"/>
        <v/>
      </c>
      <c r="AC326" s="287" t="str">
        <f t="shared" si="115"/>
        <v/>
      </c>
      <c r="AD326" s="236">
        <f t="shared" si="116"/>
        <v>1787.7991999999999</v>
      </c>
      <c r="AE326" s="19">
        <f t="shared" si="117"/>
        <v>0.61548514214483896</v>
      </c>
      <c r="AF326" s="19"/>
      <c r="AG326" s="359">
        <f t="shared" si="119"/>
        <v>2.5487077888133824</v>
      </c>
      <c r="AH326" s="359">
        <f t="shared" si="120"/>
        <v>3.5294117647058822</v>
      </c>
      <c r="AI326" s="359" t="str">
        <f t="shared" si="121"/>
        <v/>
      </c>
      <c r="AJ326" s="360" t="str">
        <f t="shared" si="122"/>
        <v/>
      </c>
      <c r="AK326" s="360"/>
      <c r="AL326" s="360"/>
    </row>
    <row r="327" spans="1:38" x14ac:dyDescent="0.25">
      <c r="A327" s="8">
        <v>356</v>
      </c>
      <c r="B327" s="269">
        <v>1</v>
      </c>
      <c r="C327" s="236">
        <v>1840</v>
      </c>
      <c r="D327" s="236">
        <f t="shared" si="101"/>
        <v>1344.578947368421</v>
      </c>
      <c r="E327" t="str">
        <f t="shared" si="102"/>
        <v>A</v>
      </c>
      <c r="F327" s="264"/>
      <c r="G327" s="383">
        <f t="shared" si="118"/>
        <v>42.577600000000004</v>
      </c>
      <c r="H327" s="2">
        <v>6</v>
      </c>
      <c r="I327" s="236">
        <f t="shared" si="103"/>
        <v>15327.936000000002</v>
      </c>
      <c r="J327" s="236">
        <f t="shared" si="104"/>
        <v>2944.6278947368419</v>
      </c>
      <c r="K327" s="271">
        <v>19000</v>
      </c>
      <c r="L327" s="272">
        <f t="shared" si="105"/>
        <v>0.80673347368421056</v>
      </c>
      <c r="M327" s="22">
        <v>26</v>
      </c>
      <c r="N327" s="22">
        <v>12</v>
      </c>
      <c r="O327" s="271">
        <f t="shared" si="106"/>
        <v>18720</v>
      </c>
      <c r="P327" s="276">
        <f t="shared" si="107"/>
        <v>0.98526315789473684</v>
      </c>
      <c r="Q327" s="22">
        <v>250</v>
      </c>
      <c r="R327" s="317">
        <f t="shared" si="108"/>
        <v>1095</v>
      </c>
      <c r="S327" s="22"/>
      <c r="T327" s="22"/>
      <c r="U327" s="22" t="str">
        <f t="shared" si="123"/>
        <v/>
      </c>
      <c r="V327" s="280" t="str">
        <f t="shared" si="109"/>
        <v/>
      </c>
      <c r="W327" s="22"/>
      <c r="X327" s="278" t="str">
        <f t="shared" si="110"/>
        <v/>
      </c>
      <c r="Y327" s="264">
        <f t="shared" si="111"/>
        <v>1.2212994626282363</v>
      </c>
      <c r="Z327" s="236">
        <f t="shared" si="112"/>
        <v>1849.6278947368419</v>
      </c>
      <c r="AA327" s="19">
        <f t="shared" si="113"/>
        <v>0.62813637609112616</v>
      </c>
      <c r="AB327" s="236" t="str">
        <f t="shared" si="114"/>
        <v/>
      </c>
      <c r="AC327" s="287" t="str">
        <f t="shared" si="115"/>
        <v/>
      </c>
      <c r="AD327" s="236">
        <f t="shared" si="116"/>
        <v>1849.6278947368419</v>
      </c>
      <c r="AE327" s="19">
        <f t="shared" si="117"/>
        <v>0.62813637609112616</v>
      </c>
      <c r="AF327" s="19"/>
      <c r="AG327" s="359">
        <f t="shared" si="119"/>
        <v>1.8999672760010964</v>
      </c>
      <c r="AH327" s="359">
        <f t="shared" si="120"/>
        <v>6.24</v>
      </c>
      <c r="AI327" s="359" t="str">
        <f t="shared" si="121"/>
        <v/>
      </c>
      <c r="AJ327" s="360" t="str">
        <f t="shared" si="122"/>
        <v/>
      </c>
      <c r="AK327" s="360"/>
      <c r="AL327" s="360"/>
    </row>
    <row r="328" spans="1:38" x14ac:dyDescent="0.25">
      <c r="A328" s="8">
        <v>357</v>
      </c>
      <c r="B328" s="269">
        <v>2</v>
      </c>
      <c r="C328" s="236">
        <v>2415</v>
      </c>
      <c r="D328" s="236">
        <f t="shared" si="101"/>
        <v>2040.0714285714287</v>
      </c>
      <c r="E328" t="str">
        <f t="shared" si="102"/>
        <v>A</v>
      </c>
      <c r="F328" s="264"/>
      <c r="G328" s="383">
        <f t="shared" si="118"/>
        <v>43.385475</v>
      </c>
      <c r="H328" s="2">
        <v>5</v>
      </c>
      <c r="I328" s="236">
        <f t="shared" si="103"/>
        <v>13015.642499999998</v>
      </c>
      <c r="J328" s="236">
        <f t="shared" si="104"/>
        <v>3723.1303571428575</v>
      </c>
      <c r="K328" s="271">
        <v>13000</v>
      </c>
      <c r="L328" s="272">
        <f t="shared" si="105"/>
        <v>1.0012032692307691</v>
      </c>
      <c r="M328" s="22">
        <v>18</v>
      </c>
      <c r="N328" s="22">
        <v>12</v>
      </c>
      <c r="O328" s="271">
        <f t="shared" si="106"/>
        <v>12960</v>
      </c>
      <c r="P328" s="276">
        <f t="shared" si="107"/>
        <v>0.99692307692307691</v>
      </c>
      <c r="Q328" s="22">
        <v>158</v>
      </c>
      <c r="R328" s="317">
        <f t="shared" si="108"/>
        <v>692.04</v>
      </c>
      <c r="S328" s="22"/>
      <c r="T328" s="22"/>
      <c r="U328" s="22" t="str">
        <f t="shared" si="123"/>
        <v/>
      </c>
      <c r="V328" s="280" t="str">
        <f t="shared" si="109"/>
        <v/>
      </c>
      <c r="W328" s="22"/>
      <c r="X328" s="278" t="str">
        <f t="shared" si="110"/>
        <v/>
      </c>
      <c r="Y328" s="264">
        <f t="shared" si="111"/>
        <v>0.99572495172635556</v>
      </c>
      <c r="Z328" s="236">
        <f t="shared" si="112"/>
        <v>3031.0903571428576</v>
      </c>
      <c r="AA328" s="19">
        <f t="shared" si="113"/>
        <v>0.81412415531669058</v>
      </c>
      <c r="AB328" s="236" t="str">
        <f t="shared" si="114"/>
        <v/>
      </c>
      <c r="AC328" s="287" t="str">
        <f t="shared" si="115"/>
        <v/>
      </c>
      <c r="AD328" s="236">
        <f t="shared" si="116"/>
        <v>3031.0903571428576</v>
      </c>
      <c r="AE328" s="19">
        <f t="shared" si="117"/>
        <v>0.81412415531669058</v>
      </c>
      <c r="AF328" s="19"/>
      <c r="AG328" s="359">
        <f t="shared" si="119"/>
        <v>1.2759987045271524</v>
      </c>
      <c r="AH328" s="359">
        <f t="shared" si="120"/>
        <v>6.8354430379746836</v>
      </c>
      <c r="AI328" s="359" t="str">
        <f t="shared" si="121"/>
        <v/>
      </c>
      <c r="AJ328" s="360" t="str">
        <f t="shared" si="122"/>
        <v/>
      </c>
      <c r="AK328" s="360"/>
      <c r="AL328" s="360"/>
    </row>
    <row r="329" spans="1:38" x14ac:dyDescent="0.25">
      <c r="A329" s="8">
        <v>358</v>
      </c>
      <c r="B329" s="269">
        <v>2</v>
      </c>
      <c r="C329" s="236">
        <v>2415</v>
      </c>
      <c r="D329" s="236">
        <f t="shared" ref="D329:D392" si="125">IF(E329="A",VLOOKUP(B329,$AM$2:$AO$8,2,0),VLOOKUP(B329,$AM$2:$AO$8,3,0))</f>
        <v>2040.0714285714287</v>
      </c>
      <c r="E329" t="str">
        <f t="shared" ref="E329:E392" si="126">IF(B329&lt;1,"B","A")</f>
        <v>A</v>
      </c>
      <c r="F329" s="264"/>
      <c r="G329" s="383">
        <f t="shared" si="118"/>
        <v>43.385475</v>
      </c>
      <c r="H329" s="2">
        <v>8</v>
      </c>
      <c r="I329" s="236">
        <f t="shared" ref="I329:I392" si="127">H329*G329*60</f>
        <v>20825.027999999998</v>
      </c>
      <c r="J329" s="236">
        <f t="shared" ref="J329:J392" si="128">H329*D329/1000*365</f>
        <v>5957.0085714285724</v>
      </c>
      <c r="K329" s="271">
        <v>18000</v>
      </c>
      <c r="L329" s="272">
        <f t="shared" ref="L329:L392" si="129">I329/K329</f>
        <v>1.1569459999999998</v>
      </c>
      <c r="M329" s="22">
        <v>16</v>
      </c>
      <c r="N329" s="22">
        <v>18</v>
      </c>
      <c r="O329" s="271">
        <f t="shared" ref="O329:O392" si="130">M329*60*N329</f>
        <v>17280</v>
      </c>
      <c r="P329" s="276">
        <f t="shared" ref="P329:P392" si="131">O329/K329</f>
        <v>0.96</v>
      </c>
      <c r="Q329" s="22">
        <v>125</v>
      </c>
      <c r="R329" s="317">
        <f t="shared" ref="R329:R392" si="132">Q329*N329/1000*365</f>
        <v>821.25</v>
      </c>
      <c r="S329" s="22"/>
      <c r="T329" s="22"/>
      <c r="U329" s="22" t="str">
        <f t="shared" si="123"/>
        <v/>
      </c>
      <c r="V329" s="280" t="str">
        <f t="shared" ref="V329:V392" si="133">IF(ISNUMBER(U329),U329/K329,"")</f>
        <v/>
      </c>
      <c r="W329" s="22"/>
      <c r="X329" s="278" t="str">
        <f t="shared" ref="X329:X392" si="134">IF(ISNUMBER(W329),W329*T329/1000*365,"")</f>
        <v/>
      </c>
      <c r="Y329" s="264">
        <f t="shared" ref="Y329:Y392" si="135">P329/L329</f>
        <v>0.82977079310529633</v>
      </c>
      <c r="Z329" s="236">
        <f t="shared" ref="Z329:Z392" si="136">(J329-R329)</f>
        <v>5135.7585714285724</v>
      </c>
      <c r="AA329" s="19">
        <f t="shared" ref="AA329:AA392" si="137">Z329/(J329)</f>
        <v>0.86213718007072582</v>
      </c>
      <c r="AB329" s="236" t="str">
        <f t="shared" ref="AB329:AB392" si="138">IF(ISNUMBER(X329),(J329-R329-X329),"")</f>
        <v/>
      </c>
      <c r="AC329" s="287" t="str">
        <f t="shared" ref="AC329:AC392" si="139">IF(ISNUMBER(V329),(P329+V329)/L329,"")</f>
        <v/>
      </c>
      <c r="AD329" s="236">
        <f t="shared" ref="AD329:AD392" si="140">IF(ISNUMBER(X329),(J329-R329-X329),(J329-R329))</f>
        <v>5135.7585714285724</v>
      </c>
      <c r="AE329" s="19">
        <f t="shared" ref="AE329:AE392" si="141">AD329/(J329)</f>
        <v>0.86213718007072582</v>
      </c>
      <c r="AF329" s="19"/>
      <c r="AG329" s="359">
        <f t="shared" si="119"/>
        <v>1.2759987045271524</v>
      </c>
      <c r="AH329" s="359">
        <f t="shared" si="120"/>
        <v>7.68</v>
      </c>
      <c r="AI329" s="359" t="str">
        <f t="shared" si="121"/>
        <v/>
      </c>
      <c r="AJ329" s="360" t="str">
        <f t="shared" si="122"/>
        <v/>
      </c>
      <c r="AK329" s="360"/>
      <c r="AL329" s="360"/>
    </row>
    <row r="330" spans="1:38" x14ac:dyDescent="0.25">
      <c r="A330" s="8">
        <v>359</v>
      </c>
      <c r="B330" s="269">
        <v>2</v>
      </c>
      <c r="C330" s="236">
        <v>2760</v>
      </c>
      <c r="D330" s="236">
        <f t="shared" si="125"/>
        <v>2040.0714285714287</v>
      </c>
      <c r="E330" t="str">
        <f t="shared" si="126"/>
        <v>A</v>
      </c>
      <c r="F330" s="264"/>
      <c r="G330" s="383">
        <f t="shared" ref="G330:G393" si="142">MAX( -0.000009*POWER(C330,2) + 0.0397*C330,0)</f>
        <v>41.013599999999997</v>
      </c>
      <c r="H330" s="2">
        <v>5</v>
      </c>
      <c r="I330" s="236">
        <f t="shared" si="127"/>
        <v>12304.079999999998</v>
      </c>
      <c r="J330" s="236">
        <f t="shared" si="128"/>
        <v>3723.1303571428575</v>
      </c>
      <c r="K330" s="271">
        <v>8000</v>
      </c>
      <c r="L330" s="272">
        <f t="shared" si="129"/>
        <v>1.5380099999999997</v>
      </c>
      <c r="M330" s="22">
        <v>15</v>
      </c>
      <c r="N330" s="22">
        <v>18</v>
      </c>
      <c r="O330" s="271">
        <f t="shared" si="130"/>
        <v>16200</v>
      </c>
      <c r="P330" s="276">
        <f t="shared" si="131"/>
        <v>2.0249999999999999</v>
      </c>
      <c r="Q330" s="22">
        <v>205</v>
      </c>
      <c r="R330" s="317">
        <f t="shared" si="132"/>
        <v>1346.85</v>
      </c>
      <c r="S330" s="22">
        <v>50</v>
      </c>
      <c r="T330" s="22">
        <v>2</v>
      </c>
      <c r="U330" s="22">
        <f t="shared" si="123"/>
        <v>6000</v>
      </c>
      <c r="V330" s="280">
        <f t="shared" si="133"/>
        <v>0.75</v>
      </c>
      <c r="W330" s="22">
        <v>900</v>
      </c>
      <c r="X330" s="278">
        <f t="shared" si="134"/>
        <v>657</v>
      </c>
      <c r="Y330" s="264">
        <f t="shared" si="135"/>
        <v>1.3166364327930249</v>
      </c>
      <c r="Z330" s="236">
        <f t="shared" si="136"/>
        <v>2376.2803571428576</v>
      </c>
      <c r="AA330" s="19">
        <f t="shared" si="137"/>
        <v>0.63824796050558463</v>
      </c>
      <c r="AB330" s="236">
        <f t="shared" si="138"/>
        <v>1719.2803571428576</v>
      </c>
      <c r="AC330" s="287">
        <f t="shared" si="139"/>
        <v>1.8042795560497009</v>
      </c>
      <c r="AD330" s="236">
        <f t="shared" si="140"/>
        <v>1719.2803571428576</v>
      </c>
      <c r="AE330" s="19">
        <f t="shared" si="141"/>
        <v>0.46178355099611368</v>
      </c>
      <c r="AF330" s="319">
        <f>SUM(T330,N330)</f>
        <v>20</v>
      </c>
      <c r="AG330" s="359">
        <f t="shared" ref="AG330:AG393" si="143">G330*60/D330</f>
        <v>1.2062401176429396</v>
      </c>
      <c r="AH330" s="359">
        <f t="shared" ref="AH330:AH393" si="144">M330*60/Q330</f>
        <v>4.3902439024390247</v>
      </c>
      <c r="AI330" s="359">
        <f t="shared" ref="AI330:AI393" si="145">IFERROR(S330*60/W330,"")</f>
        <v>3.3333333333333335</v>
      </c>
      <c r="AJ330" s="360">
        <f t="shared" ref="AJ330:AJ393" si="146">IFERROR((N330*AH330+T330*AI330)/SUM(N330,T330),"")</f>
        <v>4.2845528455284558</v>
      </c>
      <c r="AK330" s="360"/>
      <c r="AL330" s="360"/>
    </row>
    <row r="331" spans="1:38" x14ac:dyDescent="0.25">
      <c r="A331" s="8">
        <v>360</v>
      </c>
      <c r="B331" s="269">
        <v>3</v>
      </c>
      <c r="C331" s="236">
        <v>3450</v>
      </c>
      <c r="D331" s="236">
        <f t="shared" si="125"/>
        <v>2666.2222222222222</v>
      </c>
      <c r="E331" t="str">
        <f t="shared" si="126"/>
        <v>A</v>
      </c>
      <c r="F331" s="264"/>
      <c r="G331" s="383">
        <f t="shared" si="142"/>
        <v>29.842500000000001</v>
      </c>
      <c r="H331" s="2">
        <v>5</v>
      </c>
      <c r="I331" s="236">
        <f t="shared" si="127"/>
        <v>8952.75</v>
      </c>
      <c r="J331" s="236">
        <f t="shared" si="128"/>
        <v>4865.8555555555558</v>
      </c>
      <c r="K331" s="271">
        <v>13000</v>
      </c>
      <c r="L331" s="272">
        <f t="shared" si="129"/>
        <v>0.68867307692307689</v>
      </c>
      <c r="M331" s="22">
        <v>20</v>
      </c>
      <c r="N331" s="22">
        <v>12</v>
      </c>
      <c r="O331" s="271">
        <f t="shared" si="130"/>
        <v>14400</v>
      </c>
      <c r="P331" s="276">
        <f t="shared" si="131"/>
        <v>1.1076923076923078</v>
      </c>
      <c r="Q331" s="22">
        <v>160</v>
      </c>
      <c r="R331" s="317">
        <f t="shared" si="132"/>
        <v>700.8</v>
      </c>
      <c r="S331" s="22"/>
      <c r="T331" s="22"/>
      <c r="U331" s="22" t="str">
        <f t="shared" ref="U331:U394" si="147">IF(ISNUMBER(S331),S331*T331*60,"")</f>
        <v/>
      </c>
      <c r="V331" s="280" t="str">
        <f t="shared" si="133"/>
        <v/>
      </c>
      <c r="W331" s="22"/>
      <c r="X331" s="278" t="str">
        <f t="shared" si="134"/>
        <v/>
      </c>
      <c r="Y331" s="264">
        <f t="shared" si="135"/>
        <v>1.6084443327469216</v>
      </c>
      <c r="Z331" s="236">
        <f t="shared" si="136"/>
        <v>4165.0555555555557</v>
      </c>
      <c r="AA331" s="19">
        <f t="shared" si="137"/>
        <v>0.85597599599933316</v>
      </c>
      <c r="AB331" s="236" t="str">
        <f t="shared" si="138"/>
        <v/>
      </c>
      <c r="AC331" s="287" t="str">
        <f t="shared" si="139"/>
        <v/>
      </c>
      <c r="AD331" s="236">
        <f t="shared" si="140"/>
        <v>4165.0555555555557</v>
      </c>
      <c r="AE331" s="19">
        <f t="shared" si="141"/>
        <v>0.85597599599933316</v>
      </c>
      <c r="AF331" s="19"/>
      <c r="AG331" s="359">
        <f t="shared" si="143"/>
        <v>0.67156817802967173</v>
      </c>
      <c r="AH331" s="359">
        <f t="shared" si="144"/>
        <v>7.5</v>
      </c>
      <c r="AI331" s="359" t="str">
        <f t="shared" si="145"/>
        <v/>
      </c>
      <c r="AJ331" s="360" t="str">
        <f t="shared" si="146"/>
        <v/>
      </c>
      <c r="AK331" s="360"/>
      <c r="AL331" s="360"/>
    </row>
    <row r="332" spans="1:38" x14ac:dyDescent="0.25">
      <c r="A332" s="8">
        <v>361</v>
      </c>
      <c r="B332" s="269">
        <v>1.5</v>
      </c>
      <c r="C332" s="236">
        <v>2208</v>
      </c>
      <c r="D332" s="236">
        <f t="shared" si="125"/>
        <v>1493.304347826087</v>
      </c>
      <c r="E332" t="str">
        <f t="shared" si="126"/>
        <v>A</v>
      </c>
      <c r="F332" s="264"/>
      <c r="G332" s="383">
        <f t="shared" si="142"/>
        <v>43.780224000000004</v>
      </c>
      <c r="H332" s="2">
        <v>6</v>
      </c>
      <c r="I332" s="236">
        <f t="shared" si="127"/>
        <v>15760.880640000001</v>
      </c>
      <c r="J332" s="236">
        <f t="shared" si="128"/>
        <v>3270.3365217391306</v>
      </c>
      <c r="K332" s="271">
        <v>15000</v>
      </c>
      <c r="L332" s="272">
        <f t="shared" si="129"/>
        <v>1.0507253760000002</v>
      </c>
      <c r="M332" s="22">
        <v>15</v>
      </c>
      <c r="N332" s="22">
        <v>18</v>
      </c>
      <c r="O332" s="271">
        <f t="shared" si="130"/>
        <v>16200</v>
      </c>
      <c r="P332" s="276">
        <f t="shared" si="131"/>
        <v>1.08</v>
      </c>
      <c r="Q332" s="22">
        <v>130</v>
      </c>
      <c r="R332" s="317">
        <f t="shared" si="132"/>
        <v>854.09999999999991</v>
      </c>
      <c r="S332" s="22"/>
      <c r="T332" s="22"/>
      <c r="U332" s="22" t="str">
        <f t="shared" si="147"/>
        <v/>
      </c>
      <c r="V332" s="280" t="str">
        <f t="shared" si="133"/>
        <v/>
      </c>
      <c r="W332" s="22"/>
      <c r="X332" s="278" t="str">
        <f t="shared" si="134"/>
        <v/>
      </c>
      <c r="Y332" s="264">
        <f t="shared" si="135"/>
        <v>1.0278613467121593</v>
      </c>
      <c r="Z332" s="236">
        <f t="shared" si="136"/>
        <v>2416.2365217391307</v>
      </c>
      <c r="AA332" s="19">
        <f t="shared" si="137"/>
        <v>0.73883421650264958</v>
      </c>
      <c r="AB332" s="236" t="str">
        <f t="shared" si="138"/>
        <v/>
      </c>
      <c r="AC332" s="287" t="str">
        <f t="shared" si="139"/>
        <v/>
      </c>
      <c r="AD332" s="236">
        <f t="shared" si="140"/>
        <v>2416.2365217391307</v>
      </c>
      <c r="AE332" s="19">
        <f t="shared" si="141"/>
        <v>0.73883421650264958</v>
      </c>
      <c r="AF332" s="19"/>
      <c r="AG332" s="359">
        <f t="shared" si="143"/>
        <v>1.7590610004076168</v>
      </c>
      <c r="AH332" s="359">
        <f t="shared" si="144"/>
        <v>6.9230769230769234</v>
      </c>
      <c r="AI332" s="359" t="str">
        <f t="shared" si="145"/>
        <v/>
      </c>
      <c r="AJ332" s="360" t="str">
        <f t="shared" si="146"/>
        <v/>
      </c>
      <c r="AK332" s="360"/>
      <c r="AL332" s="360"/>
    </row>
    <row r="333" spans="1:38" x14ac:dyDescent="0.25">
      <c r="A333" s="8">
        <v>362</v>
      </c>
      <c r="B333" s="269">
        <v>2</v>
      </c>
      <c r="C333" s="236">
        <v>2645</v>
      </c>
      <c r="D333" s="236">
        <f t="shared" si="125"/>
        <v>2040.0714285714287</v>
      </c>
      <c r="E333" t="str">
        <f t="shared" si="126"/>
        <v>A</v>
      </c>
      <c r="F333" s="264"/>
      <c r="G333" s="383">
        <f t="shared" si="142"/>
        <v>42.042275000000004</v>
      </c>
      <c r="H333" s="2">
        <v>6</v>
      </c>
      <c r="I333" s="236">
        <f t="shared" si="127"/>
        <v>15135.219000000001</v>
      </c>
      <c r="J333" s="236">
        <f t="shared" si="128"/>
        <v>4467.7564285714288</v>
      </c>
      <c r="K333" s="271">
        <v>7000</v>
      </c>
      <c r="L333" s="272">
        <f t="shared" si="129"/>
        <v>2.1621741428571428</v>
      </c>
      <c r="M333" s="22">
        <v>15</v>
      </c>
      <c r="N333" s="22">
        <v>10</v>
      </c>
      <c r="O333" s="271">
        <f t="shared" si="130"/>
        <v>9000</v>
      </c>
      <c r="P333" s="276">
        <f t="shared" si="131"/>
        <v>1.2857142857142858</v>
      </c>
      <c r="Q333" s="22">
        <v>147</v>
      </c>
      <c r="R333" s="317">
        <f t="shared" si="132"/>
        <v>536.54999999999995</v>
      </c>
      <c r="S333" s="22"/>
      <c r="T333" s="22"/>
      <c r="U333" s="22" t="str">
        <f t="shared" si="147"/>
        <v/>
      </c>
      <c r="V333" s="280" t="str">
        <f t="shared" si="133"/>
        <v/>
      </c>
      <c r="W333" s="22"/>
      <c r="X333" s="278" t="str">
        <f t="shared" si="134"/>
        <v/>
      </c>
      <c r="Y333" s="264">
        <f t="shared" si="135"/>
        <v>0.59463956220256875</v>
      </c>
      <c r="Z333" s="236">
        <f t="shared" si="136"/>
        <v>3931.2064285714287</v>
      </c>
      <c r="AA333" s="19">
        <f t="shared" si="137"/>
        <v>0.87990616575049885</v>
      </c>
      <c r="AB333" s="236" t="str">
        <f t="shared" si="138"/>
        <v/>
      </c>
      <c r="AC333" s="287" t="str">
        <f t="shared" si="139"/>
        <v/>
      </c>
      <c r="AD333" s="236">
        <f t="shared" si="140"/>
        <v>3931.2064285714287</v>
      </c>
      <c r="AE333" s="19">
        <f t="shared" si="141"/>
        <v>0.87990616575049885</v>
      </c>
      <c r="AF333" s="19"/>
      <c r="AG333" s="359">
        <f t="shared" si="143"/>
        <v>1.2364942053849655</v>
      </c>
      <c r="AH333" s="359">
        <f t="shared" si="144"/>
        <v>6.1224489795918364</v>
      </c>
      <c r="AI333" s="359" t="str">
        <f t="shared" si="145"/>
        <v/>
      </c>
      <c r="AJ333" s="360" t="str">
        <f t="shared" si="146"/>
        <v/>
      </c>
      <c r="AK333" s="360"/>
      <c r="AL333" s="360"/>
    </row>
    <row r="334" spans="1:38" x14ac:dyDescent="0.25">
      <c r="A334" s="8">
        <v>363</v>
      </c>
      <c r="B334" s="269">
        <v>1</v>
      </c>
      <c r="C334" s="236">
        <v>1702</v>
      </c>
      <c r="D334" s="236">
        <f t="shared" si="125"/>
        <v>1344.578947368421</v>
      </c>
      <c r="E334" t="str">
        <f t="shared" si="126"/>
        <v>A</v>
      </c>
      <c r="F334" s="264"/>
      <c r="G334" s="383">
        <f t="shared" si="142"/>
        <v>41.498164000000003</v>
      </c>
      <c r="H334" s="2">
        <v>4</v>
      </c>
      <c r="I334" s="236">
        <f t="shared" si="127"/>
        <v>9959.5593600000011</v>
      </c>
      <c r="J334" s="236">
        <f t="shared" si="128"/>
        <v>1963.0852631578948</v>
      </c>
      <c r="K334" s="271">
        <v>19000</v>
      </c>
      <c r="L334" s="272">
        <f t="shared" si="129"/>
        <v>0.5241873347368422</v>
      </c>
      <c r="M334" s="22">
        <v>17</v>
      </c>
      <c r="N334" s="22">
        <v>18</v>
      </c>
      <c r="O334" s="271">
        <f t="shared" si="130"/>
        <v>18360</v>
      </c>
      <c r="P334" s="276">
        <f t="shared" si="131"/>
        <v>0.96631578947368424</v>
      </c>
      <c r="Q334" s="22">
        <v>184</v>
      </c>
      <c r="R334" s="317">
        <f t="shared" si="132"/>
        <v>1208.8799999999999</v>
      </c>
      <c r="S334" s="22">
        <v>30</v>
      </c>
      <c r="T334" s="22">
        <v>2</v>
      </c>
      <c r="U334" s="22">
        <f t="shared" si="147"/>
        <v>3600</v>
      </c>
      <c r="V334" s="280">
        <f t="shared" si="133"/>
        <v>0.18947368421052632</v>
      </c>
      <c r="W334" s="22">
        <v>467</v>
      </c>
      <c r="X334" s="278">
        <f t="shared" si="134"/>
        <v>340.91</v>
      </c>
      <c r="Y334" s="264">
        <f t="shared" si="135"/>
        <v>1.8434550502041485</v>
      </c>
      <c r="Z334" s="236">
        <f t="shared" si="136"/>
        <v>754.20526315789493</v>
      </c>
      <c r="AA334" s="19">
        <f t="shared" si="137"/>
        <v>0.384193838806905</v>
      </c>
      <c r="AB334" s="236">
        <f t="shared" si="138"/>
        <v>413.29526315789491</v>
      </c>
      <c r="AC334" s="287">
        <f t="shared" si="139"/>
        <v>2.2049168247539814</v>
      </c>
      <c r="AD334" s="236">
        <f t="shared" si="140"/>
        <v>413.29526315789491</v>
      </c>
      <c r="AE334" s="19">
        <f t="shared" si="141"/>
        <v>0.21053352644146092</v>
      </c>
      <c r="AF334" s="319">
        <f>SUM(T334,N334)</f>
        <v>20</v>
      </c>
      <c r="AG334" s="359">
        <f t="shared" si="143"/>
        <v>1.8517989180725722</v>
      </c>
      <c r="AH334" s="359">
        <f t="shared" si="144"/>
        <v>5.5434782608695654</v>
      </c>
      <c r="AI334" s="359">
        <f t="shared" si="145"/>
        <v>3.8543897216274088</v>
      </c>
      <c r="AJ334" s="360">
        <f t="shared" si="146"/>
        <v>5.3745694069453496</v>
      </c>
      <c r="AK334" s="360"/>
      <c r="AL334" s="360"/>
    </row>
    <row r="335" spans="1:38" x14ac:dyDescent="0.25">
      <c r="A335" s="8">
        <v>364</v>
      </c>
      <c r="B335" s="269">
        <v>2.5</v>
      </c>
      <c r="C335" s="236">
        <v>2300</v>
      </c>
      <c r="D335" s="236">
        <f t="shared" si="125"/>
        <v>2182.4</v>
      </c>
      <c r="E335" t="str">
        <f t="shared" si="126"/>
        <v>A</v>
      </c>
      <c r="F335" s="264"/>
      <c r="G335" s="383">
        <f t="shared" si="142"/>
        <v>43.7</v>
      </c>
      <c r="H335" s="2">
        <v>5</v>
      </c>
      <c r="I335" s="236">
        <f t="shared" si="127"/>
        <v>13110</v>
      </c>
      <c r="J335" s="236">
        <f t="shared" si="128"/>
        <v>3982.88</v>
      </c>
      <c r="K335" s="271">
        <v>18000</v>
      </c>
      <c r="L335" s="272">
        <f t="shared" si="129"/>
        <v>0.72833333333333339</v>
      </c>
      <c r="M335" s="22">
        <v>15</v>
      </c>
      <c r="N335" s="22">
        <v>18</v>
      </c>
      <c r="O335" s="271">
        <f t="shared" si="130"/>
        <v>16200</v>
      </c>
      <c r="P335" s="276">
        <f t="shared" si="131"/>
        <v>0.9</v>
      </c>
      <c r="Q335" s="22">
        <v>120</v>
      </c>
      <c r="R335" s="317">
        <f t="shared" si="132"/>
        <v>788.40000000000009</v>
      </c>
      <c r="S335" s="22">
        <v>70</v>
      </c>
      <c r="T335" s="22">
        <v>4</v>
      </c>
      <c r="U335" s="22">
        <f t="shared" si="147"/>
        <v>16800</v>
      </c>
      <c r="V335" s="280">
        <f t="shared" si="133"/>
        <v>0.93333333333333335</v>
      </c>
      <c r="W335" s="22">
        <v>1842</v>
      </c>
      <c r="X335" s="278">
        <f t="shared" si="134"/>
        <v>2689.32</v>
      </c>
      <c r="Y335" s="264">
        <f t="shared" si="135"/>
        <v>1.2356979405034325</v>
      </c>
      <c r="Z335" s="236">
        <f t="shared" si="136"/>
        <v>3194.48</v>
      </c>
      <c r="AA335" s="19">
        <f t="shared" si="137"/>
        <v>0.80205278592375362</v>
      </c>
      <c r="AB335" s="236">
        <f t="shared" si="138"/>
        <v>505.15999999999985</v>
      </c>
      <c r="AC335" s="287">
        <f t="shared" si="139"/>
        <v>2.5171624713958809</v>
      </c>
      <c r="AD335" s="236">
        <f t="shared" si="140"/>
        <v>505.15999999999985</v>
      </c>
      <c r="AE335" s="19">
        <f t="shared" si="141"/>
        <v>0.12683284457478003</v>
      </c>
      <c r="AF335" s="319">
        <f>SUM(T335,N335)</f>
        <v>22</v>
      </c>
      <c r="AG335" s="359">
        <f t="shared" si="143"/>
        <v>1.2014296187683284</v>
      </c>
      <c r="AH335" s="359">
        <f t="shared" si="144"/>
        <v>7.5</v>
      </c>
      <c r="AI335" s="359">
        <f t="shared" si="145"/>
        <v>2.2801302931596092</v>
      </c>
      <c r="AJ335" s="360">
        <f t="shared" si="146"/>
        <v>6.5509327805744739</v>
      </c>
      <c r="AK335" s="360"/>
      <c r="AL335" s="360"/>
    </row>
    <row r="336" spans="1:38" x14ac:dyDescent="0.25">
      <c r="A336" s="8">
        <v>365</v>
      </c>
      <c r="B336" s="269">
        <v>1.5</v>
      </c>
      <c r="C336" s="236">
        <v>2208</v>
      </c>
      <c r="D336" s="236">
        <f t="shared" si="125"/>
        <v>1493.304347826087</v>
      </c>
      <c r="E336" t="str">
        <f t="shared" si="126"/>
        <v>A</v>
      </c>
      <c r="F336" s="264"/>
      <c r="G336" s="383">
        <f t="shared" si="142"/>
        <v>43.780224000000004</v>
      </c>
      <c r="H336" s="2">
        <v>4</v>
      </c>
      <c r="I336" s="236">
        <f t="shared" si="127"/>
        <v>10507.253760000001</v>
      </c>
      <c r="J336" s="236">
        <f t="shared" si="128"/>
        <v>2180.2243478260871</v>
      </c>
      <c r="K336" s="271">
        <v>22000</v>
      </c>
      <c r="L336" s="272">
        <f t="shared" si="129"/>
        <v>0.47760244363636373</v>
      </c>
      <c r="M336" s="22">
        <v>20</v>
      </c>
      <c r="N336" s="22">
        <v>18</v>
      </c>
      <c r="O336" s="271">
        <f t="shared" si="130"/>
        <v>21600</v>
      </c>
      <c r="P336" s="276">
        <f t="shared" si="131"/>
        <v>0.98181818181818181</v>
      </c>
      <c r="Q336" s="22">
        <v>170</v>
      </c>
      <c r="R336" s="317">
        <f t="shared" si="132"/>
        <v>1116.9000000000001</v>
      </c>
      <c r="S336" s="22"/>
      <c r="T336" s="22"/>
      <c r="U336" s="22" t="str">
        <f t="shared" si="147"/>
        <v/>
      </c>
      <c r="V336" s="280" t="str">
        <f t="shared" si="133"/>
        <v/>
      </c>
      <c r="W336" s="22"/>
      <c r="X336" s="278" t="str">
        <f t="shared" si="134"/>
        <v/>
      </c>
      <c r="Y336" s="264">
        <f t="shared" si="135"/>
        <v>2.0557226934243182</v>
      </c>
      <c r="Z336" s="236">
        <f t="shared" si="136"/>
        <v>1063.324347826087</v>
      </c>
      <c r="AA336" s="19">
        <f t="shared" si="137"/>
        <v>0.48771327083212018</v>
      </c>
      <c r="AB336" s="236" t="str">
        <f t="shared" si="138"/>
        <v/>
      </c>
      <c r="AC336" s="287" t="str">
        <f t="shared" si="139"/>
        <v/>
      </c>
      <c r="AD336" s="236">
        <f t="shared" si="140"/>
        <v>1063.324347826087</v>
      </c>
      <c r="AE336" s="19">
        <f t="shared" si="141"/>
        <v>0.48771327083212018</v>
      </c>
      <c r="AF336" s="19"/>
      <c r="AG336" s="359">
        <f t="shared" si="143"/>
        <v>1.7590610004076168</v>
      </c>
      <c r="AH336" s="359">
        <f t="shared" si="144"/>
        <v>7.0588235294117645</v>
      </c>
      <c r="AI336" s="359" t="str">
        <f t="shared" si="145"/>
        <v/>
      </c>
      <c r="AJ336" s="360" t="str">
        <f t="shared" si="146"/>
        <v/>
      </c>
      <c r="AK336" s="360"/>
      <c r="AL336" s="360"/>
    </row>
    <row r="337" spans="1:38" x14ac:dyDescent="0.25">
      <c r="A337" s="8">
        <v>366</v>
      </c>
      <c r="B337" s="269">
        <v>1.5</v>
      </c>
      <c r="C337" s="236">
        <v>2116</v>
      </c>
      <c r="D337" s="236">
        <f t="shared" si="125"/>
        <v>1493.304347826087</v>
      </c>
      <c r="E337" t="str">
        <f t="shared" si="126"/>
        <v>A</v>
      </c>
      <c r="F337" s="264"/>
      <c r="G337" s="383">
        <f t="shared" si="142"/>
        <v>43.708095999999998</v>
      </c>
      <c r="H337" s="2">
        <v>6</v>
      </c>
      <c r="I337" s="236">
        <f t="shared" si="127"/>
        <v>15734.914559999997</v>
      </c>
      <c r="J337" s="236">
        <f t="shared" si="128"/>
        <v>3270.3365217391306</v>
      </c>
      <c r="K337" s="271">
        <v>16000</v>
      </c>
      <c r="L337" s="272">
        <f t="shared" si="129"/>
        <v>0.98343215999999989</v>
      </c>
      <c r="M337" s="22">
        <v>30</v>
      </c>
      <c r="N337" s="22">
        <v>18</v>
      </c>
      <c r="O337" s="271">
        <f t="shared" si="130"/>
        <v>32400</v>
      </c>
      <c r="P337" s="276">
        <f t="shared" si="131"/>
        <v>2.0249999999999999</v>
      </c>
      <c r="Q337" s="22">
        <v>185</v>
      </c>
      <c r="R337" s="317">
        <f t="shared" si="132"/>
        <v>1215.45</v>
      </c>
      <c r="S337" s="22"/>
      <c r="T337" s="22"/>
      <c r="U337" s="22" t="str">
        <f t="shared" si="147"/>
        <v/>
      </c>
      <c r="V337" s="280" t="str">
        <f t="shared" si="133"/>
        <v/>
      </c>
      <c r="W337" s="22"/>
      <c r="X337" s="278" t="str">
        <f t="shared" si="134"/>
        <v/>
      </c>
      <c r="Y337" s="264">
        <f t="shared" si="135"/>
        <v>2.0591150893418009</v>
      </c>
      <c r="Z337" s="236">
        <f t="shared" si="136"/>
        <v>2054.8865217391303</v>
      </c>
      <c r="AA337" s="19">
        <f t="shared" si="137"/>
        <v>0.62834100040761653</v>
      </c>
      <c r="AB337" s="236" t="str">
        <f t="shared" si="138"/>
        <v/>
      </c>
      <c r="AC337" s="287" t="str">
        <f t="shared" si="139"/>
        <v/>
      </c>
      <c r="AD337" s="236">
        <f t="shared" si="140"/>
        <v>2054.8865217391303</v>
      </c>
      <c r="AE337" s="19">
        <f t="shared" si="141"/>
        <v>0.62834100040761653</v>
      </c>
      <c r="AF337" s="19"/>
      <c r="AG337" s="359">
        <f t="shared" si="143"/>
        <v>1.7561629441565247</v>
      </c>
      <c r="AH337" s="359">
        <f t="shared" si="144"/>
        <v>9.7297297297297298</v>
      </c>
      <c r="AI337" s="359" t="str">
        <f t="shared" si="145"/>
        <v/>
      </c>
      <c r="AJ337" s="360" t="str">
        <f t="shared" si="146"/>
        <v/>
      </c>
      <c r="AK337" s="360"/>
      <c r="AL337" s="360"/>
    </row>
    <row r="338" spans="1:38" x14ac:dyDescent="0.25">
      <c r="A338" s="8">
        <v>368</v>
      </c>
      <c r="B338" s="269">
        <v>1.5</v>
      </c>
      <c r="C338" s="236">
        <v>2300</v>
      </c>
      <c r="D338" s="236">
        <f t="shared" si="125"/>
        <v>1493.304347826087</v>
      </c>
      <c r="E338" t="str">
        <f t="shared" si="126"/>
        <v>A</v>
      </c>
      <c r="F338" s="264"/>
      <c r="G338" s="383">
        <f t="shared" si="142"/>
        <v>43.7</v>
      </c>
      <c r="H338" s="2">
        <v>10</v>
      </c>
      <c r="I338" s="236">
        <f t="shared" si="127"/>
        <v>26220</v>
      </c>
      <c r="J338" s="236">
        <f t="shared" si="128"/>
        <v>5450.5608695652181</v>
      </c>
      <c r="K338" s="271">
        <v>22000</v>
      </c>
      <c r="L338" s="272">
        <f t="shared" si="129"/>
        <v>1.1918181818181819</v>
      </c>
      <c r="M338" s="22">
        <v>15</v>
      </c>
      <c r="N338" s="22">
        <v>18</v>
      </c>
      <c r="O338" s="271">
        <f t="shared" si="130"/>
        <v>16200</v>
      </c>
      <c r="P338" s="276">
        <f t="shared" si="131"/>
        <v>0.73636363636363633</v>
      </c>
      <c r="Q338" s="22">
        <v>138</v>
      </c>
      <c r="R338" s="317">
        <f t="shared" si="132"/>
        <v>906.66</v>
      </c>
      <c r="S338" s="22">
        <v>70</v>
      </c>
      <c r="T338" s="22">
        <v>1</v>
      </c>
      <c r="U338" s="22">
        <f t="shared" si="147"/>
        <v>4200</v>
      </c>
      <c r="V338" s="280">
        <f t="shared" si="133"/>
        <v>0.19090909090909092</v>
      </c>
      <c r="W338" s="22">
        <v>1543</v>
      </c>
      <c r="X338" s="278">
        <f t="shared" si="134"/>
        <v>563.19499999999994</v>
      </c>
      <c r="Y338" s="264">
        <f t="shared" si="135"/>
        <v>0.61784897025171615</v>
      </c>
      <c r="Z338" s="236">
        <f t="shared" si="136"/>
        <v>4543.9008695652183</v>
      </c>
      <c r="AA338" s="19">
        <f t="shared" si="137"/>
        <v>0.83365748558784147</v>
      </c>
      <c r="AB338" s="236">
        <f t="shared" si="138"/>
        <v>3980.7058695652186</v>
      </c>
      <c r="AC338" s="287">
        <f t="shared" si="139"/>
        <v>0.77803203661327225</v>
      </c>
      <c r="AD338" s="236">
        <f t="shared" si="140"/>
        <v>3980.7058695652186</v>
      </c>
      <c r="AE338" s="19">
        <f t="shared" si="141"/>
        <v>0.73032958714260765</v>
      </c>
      <c r="AF338" s="319">
        <f>SUM(T338,N338)</f>
        <v>19</v>
      </c>
      <c r="AG338" s="359">
        <f t="shared" si="143"/>
        <v>1.755837652128341</v>
      </c>
      <c r="AH338" s="359">
        <f t="shared" si="144"/>
        <v>6.5217391304347823</v>
      </c>
      <c r="AI338" s="359">
        <f t="shared" si="145"/>
        <v>2.7219701879455607</v>
      </c>
      <c r="AJ338" s="360">
        <f t="shared" si="146"/>
        <v>6.321751291356402</v>
      </c>
      <c r="AK338" s="360"/>
      <c r="AL338" s="360"/>
    </row>
    <row r="339" spans="1:38" x14ac:dyDescent="0.25">
      <c r="A339" s="8">
        <v>369</v>
      </c>
      <c r="B339" s="269">
        <v>2</v>
      </c>
      <c r="C339" s="236">
        <v>2484</v>
      </c>
      <c r="D339" s="236">
        <f t="shared" si="125"/>
        <v>2040.0714285714287</v>
      </c>
      <c r="E339" t="str">
        <f t="shared" si="126"/>
        <v>A</v>
      </c>
      <c r="F339" s="264"/>
      <c r="G339" s="383">
        <f t="shared" si="142"/>
        <v>43.082495999999999</v>
      </c>
      <c r="H339" s="2">
        <v>4</v>
      </c>
      <c r="I339" s="236">
        <f t="shared" si="127"/>
        <v>10339.79904</v>
      </c>
      <c r="J339" s="236">
        <f t="shared" si="128"/>
        <v>2978.5042857142862</v>
      </c>
      <c r="K339" s="271">
        <v>14000</v>
      </c>
      <c r="L339" s="272">
        <f t="shared" si="129"/>
        <v>0.73855707428571427</v>
      </c>
      <c r="M339" s="22">
        <v>15</v>
      </c>
      <c r="N339" s="22">
        <v>18</v>
      </c>
      <c r="O339" s="271">
        <f t="shared" si="130"/>
        <v>16200</v>
      </c>
      <c r="P339" s="276">
        <f t="shared" si="131"/>
        <v>1.1571428571428573</v>
      </c>
      <c r="Q339" s="22">
        <v>126</v>
      </c>
      <c r="R339" s="317">
        <f t="shared" si="132"/>
        <v>827.81999999999994</v>
      </c>
      <c r="S339" s="22"/>
      <c r="T339" s="22"/>
      <c r="U339" s="22" t="str">
        <f t="shared" si="147"/>
        <v/>
      </c>
      <c r="V339" s="280" t="str">
        <f t="shared" si="133"/>
        <v/>
      </c>
      <c r="W339" s="22"/>
      <c r="X339" s="278" t="str">
        <f t="shared" si="134"/>
        <v/>
      </c>
      <c r="Y339" s="264">
        <f t="shared" si="135"/>
        <v>1.566761591528959</v>
      </c>
      <c r="Z339" s="236">
        <f t="shared" si="136"/>
        <v>2150.6842857142865</v>
      </c>
      <c r="AA339" s="19">
        <f t="shared" si="137"/>
        <v>0.72206855502258338</v>
      </c>
      <c r="AB339" s="236" t="str">
        <f t="shared" si="138"/>
        <v/>
      </c>
      <c r="AC339" s="287" t="str">
        <f t="shared" si="139"/>
        <v/>
      </c>
      <c r="AD339" s="236">
        <f t="shared" si="140"/>
        <v>2150.6842857142865</v>
      </c>
      <c r="AE339" s="19">
        <f t="shared" si="141"/>
        <v>0.72206855502258338</v>
      </c>
      <c r="AF339" s="19"/>
      <c r="AG339" s="359">
        <f t="shared" si="143"/>
        <v>1.2670878694723573</v>
      </c>
      <c r="AH339" s="359">
        <f t="shared" si="144"/>
        <v>7.1428571428571432</v>
      </c>
      <c r="AI339" s="359" t="str">
        <f t="shared" si="145"/>
        <v/>
      </c>
      <c r="AJ339" s="360" t="str">
        <f t="shared" si="146"/>
        <v/>
      </c>
      <c r="AK339" s="360"/>
      <c r="AL339" s="360"/>
    </row>
    <row r="340" spans="1:38" x14ac:dyDescent="0.25">
      <c r="A340" s="8">
        <v>370</v>
      </c>
      <c r="B340" s="269">
        <v>1.5</v>
      </c>
      <c r="C340" s="236">
        <v>1840</v>
      </c>
      <c r="D340" s="236">
        <f t="shared" si="125"/>
        <v>1493.304347826087</v>
      </c>
      <c r="E340" t="str">
        <f t="shared" si="126"/>
        <v>A</v>
      </c>
      <c r="F340" s="264"/>
      <c r="G340" s="383">
        <f t="shared" si="142"/>
        <v>42.577600000000004</v>
      </c>
      <c r="H340" s="2">
        <v>12</v>
      </c>
      <c r="I340" s="236">
        <f t="shared" si="127"/>
        <v>30655.872000000003</v>
      </c>
      <c r="J340" s="236">
        <f t="shared" si="128"/>
        <v>6540.6730434782612</v>
      </c>
      <c r="K340" s="271">
        <v>20000</v>
      </c>
      <c r="L340" s="272">
        <f t="shared" si="129"/>
        <v>1.5327936000000002</v>
      </c>
      <c r="M340" s="22">
        <v>20</v>
      </c>
      <c r="N340" s="22">
        <v>12</v>
      </c>
      <c r="O340" s="271">
        <f t="shared" si="130"/>
        <v>14400</v>
      </c>
      <c r="P340" s="276">
        <f t="shared" si="131"/>
        <v>0.72</v>
      </c>
      <c r="Q340" s="22">
        <v>250</v>
      </c>
      <c r="R340" s="317">
        <f t="shared" si="132"/>
        <v>1095</v>
      </c>
      <c r="S340" s="22"/>
      <c r="T340" s="22"/>
      <c r="U340" s="22" t="str">
        <f t="shared" si="147"/>
        <v/>
      </c>
      <c r="V340" s="280" t="str">
        <f t="shared" si="133"/>
        <v/>
      </c>
      <c r="W340" s="22"/>
      <c r="X340" s="278" t="str">
        <f t="shared" si="134"/>
        <v/>
      </c>
      <c r="Y340" s="264">
        <f t="shared" si="135"/>
        <v>0.46973056254932161</v>
      </c>
      <c r="Z340" s="236">
        <f t="shared" si="136"/>
        <v>5445.6730434782612</v>
      </c>
      <c r="AA340" s="19">
        <f t="shared" si="137"/>
        <v>0.83258603621964711</v>
      </c>
      <c r="AB340" s="236" t="str">
        <f t="shared" si="138"/>
        <v/>
      </c>
      <c r="AC340" s="287" t="str">
        <f t="shared" si="139"/>
        <v/>
      </c>
      <c r="AD340" s="236">
        <f t="shared" si="140"/>
        <v>5445.6730434782612</v>
      </c>
      <c r="AE340" s="19">
        <f t="shared" si="141"/>
        <v>0.83258603621964711</v>
      </c>
      <c r="AF340" s="19"/>
      <c r="AG340" s="359">
        <f t="shared" si="143"/>
        <v>1.7107403482210448</v>
      </c>
      <c r="AH340" s="359">
        <f t="shared" si="144"/>
        <v>4.8</v>
      </c>
      <c r="AI340" s="359" t="str">
        <f t="shared" si="145"/>
        <v/>
      </c>
      <c r="AJ340" s="360" t="str">
        <f t="shared" si="146"/>
        <v/>
      </c>
      <c r="AK340" s="360"/>
      <c r="AL340" s="360"/>
    </row>
    <row r="341" spans="1:38" x14ac:dyDescent="0.25">
      <c r="A341" s="8">
        <v>371</v>
      </c>
      <c r="B341" s="269">
        <v>1</v>
      </c>
      <c r="C341" s="236">
        <v>1426</v>
      </c>
      <c r="D341" s="236">
        <f t="shared" si="125"/>
        <v>1344.578947368421</v>
      </c>
      <c r="E341" t="str">
        <f t="shared" si="126"/>
        <v>A</v>
      </c>
      <c r="F341" s="264"/>
      <c r="G341" s="383">
        <f t="shared" si="142"/>
        <v>38.310916000000006</v>
      </c>
      <c r="H341" s="2">
        <v>5</v>
      </c>
      <c r="I341" s="236">
        <f t="shared" si="127"/>
        <v>11493.274800000003</v>
      </c>
      <c r="J341" s="236">
        <f t="shared" si="128"/>
        <v>2453.8565789473682</v>
      </c>
      <c r="K341" s="271">
        <v>21000</v>
      </c>
      <c r="L341" s="272">
        <f t="shared" si="129"/>
        <v>0.54729880000000009</v>
      </c>
      <c r="M341" s="22">
        <v>50</v>
      </c>
      <c r="N341" s="22">
        <v>7</v>
      </c>
      <c r="O341" s="271">
        <f t="shared" si="130"/>
        <v>21000</v>
      </c>
      <c r="P341" s="276">
        <f t="shared" si="131"/>
        <v>1</v>
      </c>
      <c r="Q341" s="22">
        <v>715</v>
      </c>
      <c r="R341" s="317">
        <f t="shared" si="132"/>
        <v>1826.825</v>
      </c>
      <c r="S341" s="22"/>
      <c r="T341" s="22"/>
      <c r="U341" s="22" t="str">
        <f t="shared" si="147"/>
        <v/>
      </c>
      <c r="V341" s="280" t="str">
        <f t="shared" si="133"/>
        <v/>
      </c>
      <c r="W341" s="22"/>
      <c r="X341" s="278" t="str">
        <f t="shared" si="134"/>
        <v/>
      </c>
      <c r="Y341" s="264">
        <f t="shared" si="135"/>
        <v>1.8271554770447147</v>
      </c>
      <c r="Z341" s="236">
        <f t="shared" si="136"/>
        <v>627.03157894736819</v>
      </c>
      <c r="AA341" s="19">
        <f t="shared" si="137"/>
        <v>0.25552902493443452</v>
      </c>
      <c r="AB341" s="236" t="str">
        <f t="shared" si="138"/>
        <v/>
      </c>
      <c r="AC341" s="287" t="str">
        <f t="shared" si="139"/>
        <v/>
      </c>
      <c r="AD341" s="236">
        <f t="shared" si="140"/>
        <v>627.03157894736819</v>
      </c>
      <c r="AE341" s="19">
        <f t="shared" si="141"/>
        <v>0.25552902493443452</v>
      </c>
      <c r="AF341" s="19"/>
      <c r="AG341" s="359">
        <f t="shared" si="143"/>
        <v>1.7095723270834151</v>
      </c>
      <c r="AH341" s="359">
        <f t="shared" si="144"/>
        <v>4.1958041958041958</v>
      </c>
      <c r="AI341" s="359" t="str">
        <f t="shared" si="145"/>
        <v/>
      </c>
      <c r="AJ341" s="360" t="str">
        <f t="shared" si="146"/>
        <v/>
      </c>
      <c r="AK341" s="360"/>
      <c r="AL341" s="360"/>
    </row>
    <row r="342" spans="1:38" x14ac:dyDescent="0.25">
      <c r="A342" s="8">
        <v>372</v>
      </c>
      <c r="B342" s="269">
        <v>2</v>
      </c>
      <c r="C342" s="236">
        <v>1495</v>
      </c>
      <c r="D342" s="236">
        <f t="shared" si="125"/>
        <v>2040.0714285714287</v>
      </c>
      <c r="E342" t="str">
        <f t="shared" si="126"/>
        <v>A</v>
      </c>
      <c r="F342" s="264"/>
      <c r="G342" s="383">
        <f t="shared" si="142"/>
        <v>39.236275000000006</v>
      </c>
      <c r="H342" s="2">
        <v>6</v>
      </c>
      <c r="I342" s="236">
        <f t="shared" si="127"/>
        <v>14125.059000000003</v>
      </c>
      <c r="J342" s="236">
        <f t="shared" si="128"/>
        <v>4467.7564285714288</v>
      </c>
      <c r="K342" s="271">
        <v>14000</v>
      </c>
      <c r="L342" s="272">
        <f t="shared" si="129"/>
        <v>1.008932785714286</v>
      </c>
      <c r="M342" s="22">
        <v>38</v>
      </c>
      <c r="N342" s="22">
        <v>6</v>
      </c>
      <c r="O342" s="271">
        <f t="shared" si="130"/>
        <v>13680</v>
      </c>
      <c r="P342" s="276">
        <f t="shared" si="131"/>
        <v>0.97714285714285709</v>
      </c>
      <c r="Q342" s="22">
        <v>600</v>
      </c>
      <c r="R342" s="317">
        <f t="shared" si="132"/>
        <v>1314</v>
      </c>
      <c r="S342" s="22"/>
      <c r="T342" s="22"/>
      <c r="U342" s="22" t="str">
        <f t="shared" si="147"/>
        <v/>
      </c>
      <c r="V342" s="280" t="str">
        <f t="shared" si="133"/>
        <v/>
      </c>
      <c r="W342" s="22"/>
      <c r="X342" s="278" t="str">
        <f t="shared" si="134"/>
        <v/>
      </c>
      <c r="Y342" s="264">
        <f t="shared" si="135"/>
        <v>0.9684915298406892</v>
      </c>
      <c r="Z342" s="236">
        <f t="shared" si="136"/>
        <v>3153.7564285714288</v>
      </c>
      <c r="AA342" s="19">
        <f t="shared" si="137"/>
        <v>0.70589265081754837</v>
      </c>
      <c r="AB342" s="236" t="str">
        <f t="shared" si="138"/>
        <v/>
      </c>
      <c r="AC342" s="287" t="str">
        <f t="shared" si="139"/>
        <v/>
      </c>
      <c r="AD342" s="236">
        <f t="shared" si="140"/>
        <v>3153.7564285714288</v>
      </c>
      <c r="AE342" s="19">
        <f t="shared" si="141"/>
        <v>0.70589265081754837</v>
      </c>
      <c r="AF342" s="19"/>
      <c r="AG342" s="359">
        <f t="shared" si="143"/>
        <v>1.1539676832043697</v>
      </c>
      <c r="AH342" s="359">
        <f t="shared" si="144"/>
        <v>3.8</v>
      </c>
      <c r="AI342" s="359" t="str">
        <f t="shared" si="145"/>
        <v/>
      </c>
      <c r="AJ342" s="360" t="str">
        <f t="shared" si="146"/>
        <v/>
      </c>
      <c r="AK342" s="360"/>
      <c r="AL342" s="360"/>
    </row>
    <row r="343" spans="1:38" x14ac:dyDescent="0.25">
      <c r="A343" s="8">
        <v>373</v>
      </c>
      <c r="B343" s="269">
        <v>1.5</v>
      </c>
      <c r="C343" s="236">
        <v>1840</v>
      </c>
      <c r="D343" s="236">
        <f t="shared" si="125"/>
        <v>1493.304347826087</v>
      </c>
      <c r="E343" t="str">
        <f t="shared" si="126"/>
        <v>A</v>
      </c>
      <c r="F343" s="264"/>
      <c r="G343" s="383">
        <f t="shared" si="142"/>
        <v>42.577600000000004</v>
      </c>
      <c r="H343" s="2">
        <v>5</v>
      </c>
      <c r="I343" s="236">
        <f t="shared" si="127"/>
        <v>12773.280000000002</v>
      </c>
      <c r="J343" s="236">
        <f t="shared" si="128"/>
        <v>2725.2804347826091</v>
      </c>
      <c r="K343" s="271">
        <v>15000</v>
      </c>
      <c r="L343" s="272">
        <f t="shared" si="129"/>
        <v>0.8515520000000002</v>
      </c>
      <c r="M343" s="22">
        <v>27</v>
      </c>
      <c r="N343" s="22">
        <v>9</v>
      </c>
      <c r="O343" s="271">
        <f t="shared" si="130"/>
        <v>14580</v>
      </c>
      <c r="P343" s="276">
        <f t="shared" si="131"/>
        <v>0.97199999999999998</v>
      </c>
      <c r="Q343" s="22">
        <v>220</v>
      </c>
      <c r="R343" s="317">
        <f t="shared" si="132"/>
        <v>722.7</v>
      </c>
      <c r="S343" s="22"/>
      <c r="T343" s="22"/>
      <c r="U343" s="22" t="str">
        <f t="shared" si="147"/>
        <v/>
      </c>
      <c r="V343" s="280" t="str">
        <f t="shared" si="133"/>
        <v/>
      </c>
      <c r="W343" s="22"/>
      <c r="X343" s="278" t="str">
        <f t="shared" si="134"/>
        <v/>
      </c>
      <c r="Y343" s="264">
        <f t="shared" si="135"/>
        <v>1.1414452669948514</v>
      </c>
      <c r="Z343" s="236">
        <f t="shared" si="136"/>
        <v>2002.580434782609</v>
      </c>
      <c r="AA343" s="19">
        <f t="shared" si="137"/>
        <v>0.73481628137192101</v>
      </c>
      <c r="AB343" s="236" t="str">
        <f t="shared" si="138"/>
        <v/>
      </c>
      <c r="AC343" s="287" t="str">
        <f t="shared" si="139"/>
        <v/>
      </c>
      <c r="AD343" s="236">
        <f t="shared" si="140"/>
        <v>2002.580434782609</v>
      </c>
      <c r="AE343" s="19">
        <f t="shared" si="141"/>
        <v>0.73481628137192101</v>
      </c>
      <c r="AF343" s="19"/>
      <c r="AG343" s="359">
        <f t="shared" si="143"/>
        <v>1.7107403482210448</v>
      </c>
      <c r="AH343" s="359">
        <f t="shared" si="144"/>
        <v>7.3636363636363633</v>
      </c>
      <c r="AI343" s="359" t="str">
        <f t="shared" si="145"/>
        <v/>
      </c>
      <c r="AJ343" s="360" t="str">
        <f t="shared" si="146"/>
        <v/>
      </c>
      <c r="AK343" s="360"/>
      <c r="AL343" s="360"/>
    </row>
    <row r="344" spans="1:38" x14ac:dyDescent="0.25">
      <c r="A344" s="8">
        <v>374</v>
      </c>
      <c r="B344" s="269">
        <v>2</v>
      </c>
      <c r="C344" s="236">
        <v>1863</v>
      </c>
      <c r="D344" s="236">
        <f t="shared" si="125"/>
        <v>2040.0714285714287</v>
      </c>
      <c r="E344" t="str">
        <f t="shared" si="126"/>
        <v>A</v>
      </c>
      <c r="F344" s="264"/>
      <c r="G344" s="383">
        <f t="shared" si="142"/>
        <v>42.724178999999999</v>
      </c>
      <c r="H344" s="2">
        <v>8</v>
      </c>
      <c r="I344" s="236">
        <f t="shared" si="127"/>
        <v>20507.605919999998</v>
      </c>
      <c r="J344" s="236">
        <f t="shared" si="128"/>
        <v>5957.0085714285724</v>
      </c>
      <c r="K344" s="271">
        <v>30000</v>
      </c>
      <c r="L344" s="272">
        <f t="shared" si="129"/>
        <v>0.68358686399999991</v>
      </c>
      <c r="M344" s="22">
        <v>35</v>
      </c>
      <c r="N344" s="22">
        <v>12</v>
      </c>
      <c r="O344" s="271">
        <f t="shared" si="130"/>
        <v>25200</v>
      </c>
      <c r="P344" s="276">
        <f t="shared" si="131"/>
        <v>0.84</v>
      </c>
      <c r="Q344" s="22">
        <v>282</v>
      </c>
      <c r="R344" s="317">
        <f t="shared" si="132"/>
        <v>1235.1599999999999</v>
      </c>
      <c r="S344" s="22"/>
      <c r="T344" s="22"/>
      <c r="U344" s="22" t="str">
        <f t="shared" si="147"/>
        <v/>
      </c>
      <c r="V344" s="280" t="str">
        <f t="shared" si="133"/>
        <v/>
      </c>
      <c r="W344" s="22"/>
      <c r="X344" s="278" t="str">
        <f t="shared" si="134"/>
        <v/>
      </c>
      <c r="Y344" s="264">
        <f t="shared" si="135"/>
        <v>1.228812378114978</v>
      </c>
      <c r="Z344" s="236">
        <f t="shared" si="136"/>
        <v>4721.8485714285725</v>
      </c>
      <c r="AA344" s="19">
        <f t="shared" si="137"/>
        <v>0.79265431882637172</v>
      </c>
      <c r="AB344" s="236" t="str">
        <f t="shared" si="138"/>
        <v/>
      </c>
      <c r="AC344" s="287" t="str">
        <f t="shared" si="139"/>
        <v/>
      </c>
      <c r="AD344" s="236">
        <f t="shared" si="140"/>
        <v>4721.8485714285725</v>
      </c>
      <c r="AE344" s="19">
        <f t="shared" si="141"/>
        <v>0.79265431882637172</v>
      </c>
      <c r="AF344" s="19"/>
      <c r="AG344" s="359">
        <f t="shared" si="143"/>
        <v>1.2565495031686564</v>
      </c>
      <c r="AH344" s="359">
        <f t="shared" si="144"/>
        <v>7.4468085106382977</v>
      </c>
      <c r="AI344" s="359" t="str">
        <f t="shared" si="145"/>
        <v/>
      </c>
      <c r="AJ344" s="360" t="str">
        <f t="shared" si="146"/>
        <v/>
      </c>
      <c r="AK344" s="360"/>
      <c r="AL344" s="360"/>
    </row>
    <row r="345" spans="1:38" x14ac:dyDescent="0.25">
      <c r="A345" s="8">
        <v>375</v>
      </c>
      <c r="B345" s="269">
        <v>1</v>
      </c>
      <c r="C345" s="236">
        <v>1334</v>
      </c>
      <c r="D345" s="236">
        <f t="shared" si="125"/>
        <v>1344.578947368421</v>
      </c>
      <c r="E345" t="str">
        <f t="shared" si="126"/>
        <v>A</v>
      </c>
      <c r="F345" s="264"/>
      <c r="G345" s="383">
        <f t="shared" si="142"/>
        <v>36.943796000000006</v>
      </c>
      <c r="H345" s="2">
        <v>7</v>
      </c>
      <c r="I345" s="236">
        <f t="shared" si="127"/>
        <v>15516.394320000001</v>
      </c>
      <c r="J345" s="236">
        <f t="shared" si="128"/>
        <v>3435.3992105263155</v>
      </c>
      <c r="K345" s="271">
        <v>11000</v>
      </c>
      <c r="L345" s="272">
        <f t="shared" si="129"/>
        <v>1.4105813018181819</v>
      </c>
      <c r="M345" s="22">
        <v>30</v>
      </c>
      <c r="N345" s="22">
        <v>6</v>
      </c>
      <c r="O345" s="271">
        <f t="shared" si="130"/>
        <v>10800</v>
      </c>
      <c r="P345" s="276">
        <f t="shared" si="131"/>
        <v>0.98181818181818181</v>
      </c>
      <c r="Q345" s="22">
        <v>185</v>
      </c>
      <c r="R345" s="317">
        <f t="shared" si="132"/>
        <v>405.15000000000003</v>
      </c>
      <c r="S345" s="22"/>
      <c r="T345" s="22"/>
      <c r="U345" s="22" t="str">
        <f t="shared" si="147"/>
        <v/>
      </c>
      <c r="V345" s="280" t="str">
        <f t="shared" si="133"/>
        <v/>
      </c>
      <c r="W345" s="22"/>
      <c r="X345" s="278" t="str">
        <f t="shared" si="134"/>
        <v/>
      </c>
      <c r="Y345" s="264">
        <f t="shared" si="135"/>
        <v>0.69603799550770884</v>
      </c>
      <c r="Z345" s="236">
        <f t="shared" si="136"/>
        <v>3030.2492105263154</v>
      </c>
      <c r="AA345" s="19">
        <f t="shared" si="137"/>
        <v>0.88206610784604278</v>
      </c>
      <c r="AB345" s="236" t="str">
        <f t="shared" si="138"/>
        <v/>
      </c>
      <c r="AC345" s="287" t="str">
        <f t="shared" si="139"/>
        <v/>
      </c>
      <c r="AD345" s="236">
        <f t="shared" si="140"/>
        <v>3030.2492105263154</v>
      </c>
      <c r="AE345" s="19">
        <f t="shared" si="141"/>
        <v>0.88206610784604278</v>
      </c>
      <c r="AF345" s="19"/>
      <c r="AG345" s="359">
        <f t="shared" si="143"/>
        <v>1.6485664633812191</v>
      </c>
      <c r="AH345" s="359">
        <f t="shared" si="144"/>
        <v>9.7297297297297298</v>
      </c>
      <c r="AI345" s="359" t="str">
        <f t="shared" si="145"/>
        <v/>
      </c>
      <c r="AJ345" s="360" t="str">
        <f t="shared" si="146"/>
        <v/>
      </c>
      <c r="AK345" s="360"/>
      <c r="AL345" s="360"/>
    </row>
    <row r="346" spans="1:38" x14ac:dyDescent="0.25">
      <c r="A346" s="8">
        <v>376</v>
      </c>
      <c r="B346" s="269">
        <v>1</v>
      </c>
      <c r="C346" s="236">
        <v>1610</v>
      </c>
      <c r="D346" s="236">
        <f t="shared" si="125"/>
        <v>1344.578947368421</v>
      </c>
      <c r="E346" t="str">
        <f t="shared" si="126"/>
        <v>A</v>
      </c>
      <c r="F346" s="264"/>
      <c r="G346" s="383">
        <f t="shared" si="142"/>
        <v>40.588099999999997</v>
      </c>
      <c r="H346" s="2">
        <v>8</v>
      </c>
      <c r="I346" s="236">
        <f t="shared" si="127"/>
        <v>19482.288</v>
      </c>
      <c r="J346" s="236">
        <f t="shared" si="128"/>
        <v>3926.1705263157896</v>
      </c>
      <c r="K346" s="271">
        <v>20000</v>
      </c>
      <c r="L346" s="272">
        <f t="shared" si="129"/>
        <v>0.97411440000000005</v>
      </c>
      <c r="M346" s="22">
        <v>41</v>
      </c>
      <c r="N346" s="22">
        <v>8</v>
      </c>
      <c r="O346" s="271">
        <f t="shared" si="130"/>
        <v>19680</v>
      </c>
      <c r="P346" s="276">
        <f t="shared" si="131"/>
        <v>0.98399999999999999</v>
      </c>
      <c r="Q346" s="22">
        <v>691</v>
      </c>
      <c r="R346" s="317">
        <f t="shared" si="132"/>
        <v>2017.7199999999998</v>
      </c>
      <c r="S346" s="22"/>
      <c r="T346" s="22"/>
      <c r="U346" s="22" t="str">
        <f t="shared" si="147"/>
        <v/>
      </c>
      <c r="V346" s="280" t="str">
        <f t="shared" si="133"/>
        <v/>
      </c>
      <c r="W346" s="22"/>
      <c r="X346" s="278" t="str">
        <f t="shared" si="134"/>
        <v/>
      </c>
      <c r="Y346" s="264">
        <f t="shared" si="135"/>
        <v>1.0101482946972142</v>
      </c>
      <c r="Z346" s="236">
        <f t="shared" si="136"/>
        <v>1908.4505263157898</v>
      </c>
      <c r="AA346" s="19">
        <f t="shared" si="137"/>
        <v>0.4860844717579364</v>
      </c>
      <c r="AB346" s="236" t="str">
        <f t="shared" si="138"/>
        <v/>
      </c>
      <c r="AC346" s="287" t="str">
        <f t="shared" si="139"/>
        <v/>
      </c>
      <c r="AD346" s="236">
        <f t="shared" si="140"/>
        <v>1908.4505263157898</v>
      </c>
      <c r="AE346" s="19">
        <f t="shared" si="141"/>
        <v>0.4860844717579364</v>
      </c>
      <c r="AF346" s="19"/>
      <c r="AG346" s="359">
        <f t="shared" si="143"/>
        <v>1.8111885544290915</v>
      </c>
      <c r="AH346" s="359">
        <f t="shared" si="144"/>
        <v>3.5600578871201156</v>
      </c>
      <c r="AI346" s="359" t="str">
        <f t="shared" si="145"/>
        <v/>
      </c>
      <c r="AJ346" s="360" t="str">
        <f t="shared" si="146"/>
        <v/>
      </c>
      <c r="AK346" s="360"/>
      <c r="AL346" s="360"/>
    </row>
    <row r="347" spans="1:38" x14ac:dyDescent="0.25">
      <c r="A347" s="8">
        <v>377</v>
      </c>
      <c r="B347" s="269">
        <v>1</v>
      </c>
      <c r="C347" s="236">
        <v>1610</v>
      </c>
      <c r="D347" s="236">
        <f t="shared" si="125"/>
        <v>1344.578947368421</v>
      </c>
      <c r="E347" t="str">
        <f t="shared" si="126"/>
        <v>A</v>
      </c>
      <c r="F347" s="264"/>
      <c r="G347" s="383">
        <f t="shared" si="142"/>
        <v>40.588099999999997</v>
      </c>
      <c r="H347" s="2">
        <v>12</v>
      </c>
      <c r="I347" s="236">
        <f t="shared" si="127"/>
        <v>29223.431999999997</v>
      </c>
      <c r="J347" s="236">
        <f t="shared" si="128"/>
        <v>5889.2557894736838</v>
      </c>
      <c r="K347" s="271">
        <v>15000</v>
      </c>
      <c r="L347" s="272">
        <f t="shared" si="129"/>
        <v>1.9482287999999999</v>
      </c>
      <c r="M347" s="22">
        <v>27</v>
      </c>
      <c r="N347" s="22">
        <v>12</v>
      </c>
      <c r="O347" s="271">
        <f t="shared" si="130"/>
        <v>19440</v>
      </c>
      <c r="P347" s="276">
        <f t="shared" si="131"/>
        <v>1.296</v>
      </c>
      <c r="Q347" s="22">
        <v>200</v>
      </c>
      <c r="R347" s="317">
        <f t="shared" si="132"/>
        <v>876</v>
      </c>
      <c r="S347" s="22"/>
      <c r="T347" s="22"/>
      <c r="U347" s="22" t="str">
        <f t="shared" si="147"/>
        <v/>
      </c>
      <c r="V347" s="280" t="str">
        <f t="shared" si="133"/>
        <v/>
      </c>
      <c r="W347" s="22"/>
      <c r="X347" s="278" t="str">
        <f t="shared" si="134"/>
        <v/>
      </c>
      <c r="Y347" s="264">
        <f t="shared" si="135"/>
        <v>0.66521960870304353</v>
      </c>
      <c r="Z347" s="236">
        <f t="shared" si="136"/>
        <v>5013.2557894736838</v>
      </c>
      <c r="AA347" s="19">
        <f t="shared" si="137"/>
        <v>0.85125455043645049</v>
      </c>
      <c r="AB347" s="236" t="str">
        <f t="shared" si="138"/>
        <v/>
      </c>
      <c r="AC347" s="287" t="str">
        <f t="shared" si="139"/>
        <v/>
      </c>
      <c r="AD347" s="236">
        <f t="shared" si="140"/>
        <v>5013.2557894736838</v>
      </c>
      <c r="AE347" s="19">
        <f t="shared" si="141"/>
        <v>0.85125455043645049</v>
      </c>
      <c r="AF347" s="19"/>
      <c r="AG347" s="359">
        <f t="shared" si="143"/>
        <v>1.8111885544290915</v>
      </c>
      <c r="AH347" s="359">
        <f t="shared" si="144"/>
        <v>8.1</v>
      </c>
      <c r="AI347" s="359" t="str">
        <f t="shared" si="145"/>
        <v/>
      </c>
      <c r="AJ347" s="360" t="str">
        <f t="shared" si="146"/>
        <v/>
      </c>
      <c r="AK347" s="360"/>
      <c r="AL347" s="360"/>
    </row>
    <row r="348" spans="1:38" x14ac:dyDescent="0.25">
      <c r="A348" s="8">
        <v>378</v>
      </c>
      <c r="B348" s="269">
        <v>1</v>
      </c>
      <c r="C348" s="236">
        <v>1449</v>
      </c>
      <c r="D348" s="236">
        <f t="shared" si="125"/>
        <v>1344.578947368421</v>
      </c>
      <c r="E348" t="str">
        <f t="shared" si="126"/>
        <v>A</v>
      </c>
      <c r="F348" s="264"/>
      <c r="G348" s="383">
        <f t="shared" si="142"/>
        <v>38.628890999999996</v>
      </c>
      <c r="H348" s="2">
        <v>8</v>
      </c>
      <c r="I348" s="236">
        <f t="shared" si="127"/>
        <v>18541.867679999999</v>
      </c>
      <c r="J348" s="236">
        <f t="shared" si="128"/>
        <v>3926.1705263157896</v>
      </c>
      <c r="K348" s="271">
        <v>32000</v>
      </c>
      <c r="L348" s="272">
        <f t="shared" si="129"/>
        <v>0.57943336499999998</v>
      </c>
      <c r="M348" s="22">
        <v>38</v>
      </c>
      <c r="N348" s="22">
        <v>14</v>
      </c>
      <c r="O348" s="271">
        <f t="shared" si="130"/>
        <v>31920</v>
      </c>
      <c r="P348" s="276">
        <f t="shared" si="131"/>
        <v>0.99750000000000005</v>
      </c>
      <c r="Q348" s="22">
        <v>630</v>
      </c>
      <c r="R348" s="317">
        <f t="shared" si="132"/>
        <v>3219.3</v>
      </c>
      <c r="S348" s="22"/>
      <c r="T348" s="22"/>
      <c r="U348" s="22" t="str">
        <f t="shared" si="147"/>
        <v/>
      </c>
      <c r="V348" s="280" t="str">
        <f t="shared" si="133"/>
        <v/>
      </c>
      <c r="W348" s="22"/>
      <c r="X348" s="278" t="str">
        <f t="shared" si="134"/>
        <v/>
      </c>
      <c r="Y348" s="264">
        <f t="shared" si="135"/>
        <v>1.7215094267138036</v>
      </c>
      <c r="Z348" s="236">
        <f t="shared" si="136"/>
        <v>706.87052631578945</v>
      </c>
      <c r="AA348" s="19">
        <f t="shared" si="137"/>
        <v>0.18004070928093316</v>
      </c>
      <c r="AB348" s="236" t="str">
        <f t="shared" si="138"/>
        <v/>
      </c>
      <c r="AC348" s="287" t="str">
        <f t="shared" si="139"/>
        <v/>
      </c>
      <c r="AD348" s="236">
        <f t="shared" si="140"/>
        <v>706.87052631578945</v>
      </c>
      <c r="AE348" s="19">
        <f t="shared" si="141"/>
        <v>0.18004070928093316</v>
      </c>
      <c r="AF348" s="19"/>
      <c r="AG348" s="359">
        <f t="shared" si="143"/>
        <v>1.7237615273809057</v>
      </c>
      <c r="AH348" s="359">
        <f t="shared" si="144"/>
        <v>3.6190476190476191</v>
      </c>
      <c r="AI348" s="359" t="str">
        <f t="shared" si="145"/>
        <v/>
      </c>
      <c r="AJ348" s="360" t="str">
        <f t="shared" si="146"/>
        <v/>
      </c>
      <c r="AK348" s="360"/>
      <c r="AL348" s="360"/>
    </row>
    <row r="349" spans="1:38" x14ac:dyDescent="0.25">
      <c r="A349" s="8">
        <v>381</v>
      </c>
      <c r="B349" s="269">
        <v>0.75</v>
      </c>
      <c r="C349" s="236">
        <v>1495</v>
      </c>
      <c r="D349" s="236">
        <f t="shared" si="125"/>
        <v>994.76</v>
      </c>
      <c r="E349" t="str">
        <f t="shared" si="126"/>
        <v>B</v>
      </c>
      <c r="F349" s="264">
        <f t="shared" ref="F349:F359" si="148">IF(E349="A", VLOOKUP(B349,$AM$2:$AQ$8,4,0),VLOOKUP(B349,$AM$2:$AQ$8,5,0))</f>
        <v>1.9639999999999997</v>
      </c>
      <c r="G349" s="383">
        <f t="shared" si="142"/>
        <v>39.236275000000006</v>
      </c>
      <c r="H349" s="2">
        <v>8</v>
      </c>
      <c r="I349" s="236">
        <f t="shared" si="127"/>
        <v>18833.412000000004</v>
      </c>
      <c r="J349" s="236">
        <f t="shared" si="128"/>
        <v>2904.6992</v>
      </c>
      <c r="K349" s="271">
        <v>20400</v>
      </c>
      <c r="L349" s="272">
        <f t="shared" si="129"/>
        <v>0.92320647058823546</v>
      </c>
      <c r="M349" s="22">
        <v>35</v>
      </c>
      <c r="N349" s="22">
        <v>10</v>
      </c>
      <c r="O349" s="271">
        <f t="shared" si="130"/>
        <v>21000</v>
      </c>
      <c r="P349" s="276">
        <f t="shared" si="131"/>
        <v>1.0294117647058822</v>
      </c>
      <c r="Q349" s="22">
        <v>335</v>
      </c>
      <c r="R349" s="317">
        <f t="shared" si="132"/>
        <v>1222.75</v>
      </c>
      <c r="S349" s="22"/>
      <c r="T349" s="22"/>
      <c r="U349" s="22" t="str">
        <f t="shared" si="147"/>
        <v/>
      </c>
      <c r="V349" s="280" t="str">
        <f t="shared" si="133"/>
        <v/>
      </c>
      <c r="W349" s="22"/>
      <c r="X349" s="278" t="str">
        <f t="shared" si="134"/>
        <v/>
      </c>
      <c r="Y349" s="264">
        <f t="shared" si="135"/>
        <v>1.1150395902771093</v>
      </c>
      <c r="Z349" s="236">
        <f t="shared" si="136"/>
        <v>1681.9492</v>
      </c>
      <c r="AA349" s="19">
        <f t="shared" si="137"/>
        <v>0.57904419156379427</v>
      </c>
      <c r="AB349" s="236" t="str">
        <f t="shared" si="138"/>
        <v/>
      </c>
      <c r="AC349" s="287" t="str">
        <f t="shared" si="139"/>
        <v/>
      </c>
      <c r="AD349" s="236">
        <f t="shared" si="140"/>
        <v>1681.9492</v>
      </c>
      <c r="AE349" s="19">
        <f t="shared" si="141"/>
        <v>0.57904419156379427</v>
      </c>
      <c r="AF349" s="19"/>
      <c r="AG349" s="359">
        <f t="shared" si="143"/>
        <v>2.3665773653946687</v>
      </c>
      <c r="AH349" s="359">
        <f t="shared" si="144"/>
        <v>6.2686567164179108</v>
      </c>
      <c r="AI349" s="359" t="str">
        <f t="shared" si="145"/>
        <v/>
      </c>
      <c r="AJ349" s="360" t="str">
        <f t="shared" si="146"/>
        <v/>
      </c>
      <c r="AK349" s="360"/>
      <c r="AL349" s="360"/>
    </row>
    <row r="350" spans="1:38" x14ac:dyDescent="0.25">
      <c r="A350" s="8">
        <v>382</v>
      </c>
      <c r="B350" s="269">
        <v>2</v>
      </c>
      <c r="C350" s="236">
        <v>2231</v>
      </c>
      <c r="D350" s="236">
        <f t="shared" si="125"/>
        <v>2040.0714285714287</v>
      </c>
      <c r="E350" t="str">
        <f t="shared" si="126"/>
        <v>A</v>
      </c>
      <c r="F350" s="264"/>
      <c r="G350" s="383">
        <f t="shared" si="142"/>
        <v>43.774450999999999</v>
      </c>
      <c r="H350" s="2">
        <v>9</v>
      </c>
      <c r="I350" s="236">
        <f t="shared" si="127"/>
        <v>23638.203539999999</v>
      </c>
      <c r="J350" s="236">
        <f t="shared" si="128"/>
        <v>6701.6346428571442</v>
      </c>
      <c r="K350" s="271">
        <v>21000</v>
      </c>
      <c r="L350" s="272">
        <f t="shared" si="129"/>
        <v>1.12562874</v>
      </c>
      <c r="M350" s="22">
        <v>43</v>
      </c>
      <c r="N350" s="22">
        <v>8</v>
      </c>
      <c r="O350" s="271">
        <f t="shared" si="130"/>
        <v>20640</v>
      </c>
      <c r="P350" s="276">
        <f t="shared" si="131"/>
        <v>0.98285714285714287</v>
      </c>
      <c r="Q350" s="22">
        <v>425</v>
      </c>
      <c r="R350" s="317">
        <f t="shared" si="132"/>
        <v>1241</v>
      </c>
      <c r="S350" s="22"/>
      <c r="T350" s="22"/>
      <c r="U350" s="22" t="str">
        <f t="shared" si="147"/>
        <v/>
      </c>
      <c r="V350" s="280" t="str">
        <f t="shared" si="133"/>
        <v/>
      </c>
      <c r="W350" s="22"/>
      <c r="X350" s="278" t="str">
        <f t="shared" si="134"/>
        <v/>
      </c>
      <c r="Y350" s="264">
        <f t="shared" si="135"/>
        <v>0.87316280042489214</v>
      </c>
      <c r="Z350" s="236">
        <f t="shared" si="136"/>
        <v>5460.6346428571442</v>
      </c>
      <c r="AA350" s="19">
        <f t="shared" si="137"/>
        <v>0.81482129866290087</v>
      </c>
      <c r="AB350" s="236" t="str">
        <f t="shared" si="138"/>
        <v/>
      </c>
      <c r="AC350" s="287" t="str">
        <f t="shared" si="139"/>
        <v/>
      </c>
      <c r="AD350" s="236">
        <f t="shared" si="140"/>
        <v>5460.6346428571442</v>
      </c>
      <c r="AE350" s="19">
        <f t="shared" si="141"/>
        <v>0.81482129866290087</v>
      </c>
      <c r="AF350" s="19"/>
      <c r="AG350" s="359">
        <f t="shared" si="143"/>
        <v>1.2874387745527116</v>
      </c>
      <c r="AH350" s="359">
        <f t="shared" si="144"/>
        <v>6.0705882352941174</v>
      </c>
      <c r="AI350" s="359" t="str">
        <f t="shared" si="145"/>
        <v/>
      </c>
      <c r="AJ350" s="360" t="str">
        <f t="shared" si="146"/>
        <v/>
      </c>
      <c r="AK350" s="360"/>
      <c r="AL350" s="360"/>
    </row>
    <row r="351" spans="1:38" x14ac:dyDescent="0.25">
      <c r="A351" s="8">
        <v>384</v>
      </c>
      <c r="B351" s="269">
        <v>1</v>
      </c>
      <c r="C351" s="236">
        <v>1840</v>
      </c>
      <c r="D351" s="236">
        <f t="shared" si="125"/>
        <v>1344.578947368421</v>
      </c>
      <c r="E351" t="str">
        <f t="shared" si="126"/>
        <v>A</v>
      </c>
      <c r="F351" s="264"/>
      <c r="G351" s="383">
        <f t="shared" si="142"/>
        <v>42.577600000000004</v>
      </c>
      <c r="H351" s="2">
        <v>7</v>
      </c>
      <c r="I351" s="236">
        <f t="shared" si="127"/>
        <v>17882.592000000001</v>
      </c>
      <c r="J351" s="236">
        <f t="shared" si="128"/>
        <v>3435.3992105263155</v>
      </c>
      <c r="K351" s="271">
        <v>21000</v>
      </c>
      <c r="L351" s="272">
        <f t="shared" si="129"/>
        <v>0.85155199999999998</v>
      </c>
      <c r="M351" s="22">
        <v>19</v>
      </c>
      <c r="N351" s="22">
        <v>18</v>
      </c>
      <c r="O351" s="271">
        <f t="shared" si="130"/>
        <v>20520</v>
      </c>
      <c r="P351" s="276">
        <f t="shared" si="131"/>
        <v>0.97714285714285709</v>
      </c>
      <c r="Q351" s="22">
        <v>340</v>
      </c>
      <c r="R351" s="317">
        <f t="shared" si="132"/>
        <v>2233.8000000000002</v>
      </c>
      <c r="S351" s="22"/>
      <c r="T351" s="22"/>
      <c r="U351" s="22" t="str">
        <f t="shared" si="147"/>
        <v/>
      </c>
      <c r="V351" s="280" t="str">
        <f t="shared" si="133"/>
        <v/>
      </c>
      <c r="W351" s="22"/>
      <c r="X351" s="278" t="str">
        <f t="shared" si="134"/>
        <v/>
      </c>
      <c r="Y351" s="264">
        <f t="shared" si="135"/>
        <v>1.1474846599419144</v>
      </c>
      <c r="Z351" s="236">
        <f t="shared" si="136"/>
        <v>1201.5992105263153</v>
      </c>
      <c r="AA351" s="19">
        <f t="shared" si="137"/>
        <v>0.34976989190791191</v>
      </c>
      <c r="AB351" s="236" t="str">
        <f t="shared" si="138"/>
        <v/>
      </c>
      <c r="AC351" s="287" t="str">
        <f t="shared" si="139"/>
        <v/>
      </c>
      <c r="AD351" s="236">
        <f t="shared" si="140"/>
        <v>1201.5992105263153</v>
      </c>
      <c r="AE351" s="19">
        <f t="shared" si="141"/>
        <v>0.34976989190791191</v>
      </c>
      <c r="AF351" s="19"/>
      <c r="AG351" s="359">
        <f t="shared" si="143"/>
        <v>1.8999672760010964</v>
      </c>
      <c r="AH351" s="359">
        <f t="shared" si="144"/>
        <v>3.3529411764705883</v>
      </c>
      <c r="AI351" s="359" t="str">
        <f t="shared" si="145"/>
        <v/>
      </c>
      <c r="AJ351" s="360" t="str">
        <f t="shared" si="146"/>
        <v/>
      </c>
      <c r="AK351" s="360"/>
      <c r="AL351" s="360"/>
    </row>
    <row r="352" spans="1:38" x14ac:dyDescent="0.25">
      <c r="A352" s="8">
        <v>385</v>
      </c>
      <c r="B352" s="269">
        <v>1.5</v>
      </c>
      <c r="C352" s="236">
        <v>2093</v>
      </c>
      <c r="D352" s="236">
        <f t="shared" si="125"/>
        <v>1493.304347826087</v>
      </c>
      <c r="E352" t="str">
        <f t="shared" si="126"/>
        <v>A</v>
      </c>
      <c r="F352" s="264"/>
      <c r="G352" s="383">
        <f t="shared" si="142"/>
        <v>43.666259000000004</v>
      </c>
      <c r="H352" s="2">
        <v>10</v>
      </c>
      <c r="I352" s="236">
        <f t="shared" si="127"/>
        <v>26199.755400000002</v>
      </c>
      <c r="J352" s="236">
        <f t="shared" si="128"/>
        <v>5450.5608695652181</v>
      </c>
      <c r="K352" s="271">
        <v>16000</v>
      </c>
      <c r="L352" s="272">
        <f t="shared" si="129"/>
        <v>1.6374847125000001</v>
      </c>
      <c r="M352" s="22">
        <v>26</v>
      </c>
      <c r="N352" s="22">
        <v>10</v>
      </c>
      <c r="O352" s="271">
        <f t="shared" si="130"/>
        <v>15600</v>
      </c>
      <c r="P352" s="276">
        <f t="shared" si="131"/>
        <v>0.97499999999999998</v>
      </c>
      <c r="Q352" s="22">
        <v>155</v>
      </c>
      <c r="R352" s="317">
        <f t="shared" si="132"/>
        <v>565.75</v>
      </c>
      <c r="S352" s="22"/>
      <c r="T352" s="22"/>
      <c r="U352" s="22" t="str">
        <f t="shared" si="147"/>
        <v/>
      </c>
      <c r="V352" s="280" t="str">
        <f t="shared" si="133"/>
        <v/>
      </c>
      <c r="W352" s="22"/>
      <c r="X352" s="278" t="str">
        <f t="shared" si="134"/>
        <v/>
      </c>
      <c r="Y352" s="264">
        <f t="shared" si="135"/>
        <v>0.59542540614711237</v>
      </c>
      <c r="Z352" s="236">
        <f t="shared" si="136"/>
        <v>4884.8108695652181</v>
      </c>
      <c r="AA352" s="19">
        <f t="shared" si="137"/>
        <v>0.89620334245618127</v>
      </c>
      <c r="AB352" s="236" t="str">
        <f t="shared" si="138"/>
        <v/>
      </c>
      <c r="AC352" s="287" t="str">
        <f t="shared" si="139"/>
        <v/>
      </c>
      <c r="AD352" s="236">
        <f t="shared" si="140"/>
        <v>4884.8108695652181</v>
      </c>
      <c r="AE352" s="19">
        <f t="shared" si="141"/>
        <v>0.89620334245618127</v>
      </c>
      <c r="AF352" s="19"/>
      <c r="AG352" s="359">
        <f t="shared" si="143"/>
        <v>1.7544819606358821</v>
      </c>
      <c r="AH352" s="359">
        <f t="shared" si="144"/>
        <v>10.064516129032258</v>
      </c>
      <c r="AI352" s="359" t="str">
        <f t="shared" si="145"/>
        <v/>
      </c>
      <c r="AJ352" s="360" t="str">
        <f t="shared" si="146"/>
        <v/>
      </c>
      <c r="AK352" s="360"/>
      <c r="AL352" s="360"/>
    </row>
    <row r="353" spans="1:38" x14ac:dyDescent="0.25">
      <c r="A353" s="8">
        <v>386</v>
      </c>
      <c r="B353" s="269">
        <v>1</v>
      </c>
      <c r="C353" s="236">
        <v>1863</v>
      </c>
      <c r="D353" s="236">
        <f t="shared" si="125"/>
        <v>1344.578947368421</v>
      </c>
      <c r="E353" t="str">
        <f t="shared" si="126"/>
        <v>A</v>
      </c>
      <c r="F353" s="264"/>
      <c r="G353" s="383">
        <f t="shared" si="142"/>
        <v>42.724178999999999</v>
      </c>
      <c r="H353" s="2">
        <v>7</v>
      </c>
      <c r="I353" s="236">
        <f t="shared" si="127"/>
        <v>17944.155180000002</v>
      </c>
      <c r="J353" s="236">
        <f t="shared" si="128"/>
        <v>3435.3992105263155</v>
      </c>
      <c r="K353" s="271">
        <v>22000</v>
      </c>
      <c r="L353" s="272">
        <f t="shared" si="129"/>
        <v>0.81564341727272738</v>
      </c>
      <c r="M353" s="22">
        <v>20</v>
      </c>
      <c r="N353" s="22">
        <v>18</v>
      </c>
      <c r="O353" s="271">
        <f t="shared" si="130"/>
        <v>21600</v>
      </c>
      <c r="P353" s="276">
        <f t="shared" si="131"/>
        <v>0.98181818181818181</v>
      </c>
      <c r="Q353" s="22">
        <v>281</v>
      </c>
      <c r="R353" s="317">
        <f t="shared" si="132"/>
        <v>1846.1699999999998</v>
      </c>
      <c r="S353" s="22"/>
      <c r="T353" s="22"/>
      <c r="U353" s="22" t="str">
        <f t="shared" si="147"/>
        <v/>
      </c>
      <c r="V353" s="280" t="str">
        <f t="shared" si="133"/>
        <v/>
      </c>
      <c r="W353" s="22"/>
      <c r="X353" s="278" t="str">
        <f t="shared" si="134"/>
        <v/>
      </c>
      <c r="Y353" s="264">
        <f t="shared" si="135"/>
        <v>1.2037345744799783</v>
      </c>
      <c r="Z353" s="236">
        <f t="shared" si="136"/>
        <v>1589.2292105263157</v>
      </c>
      <c r="AA353" s="19">
        <f t="shared" si="137"/>
        <v>0.4626039400768332</v>
      </c>
      <c r="AB353" s="236" t="str">
        <f t="shared" si="138"/>
        <v/>
      </c>
      <c r="AC353" s="287" t="str">
        <f t="shared" si="139"/>
        <v/>
      </c>
      <c r="AD353" s="236">
        <f t="shared" si="140"/>
        <v>1589.2292105263157</v>
      </c>
      <c r="AE353" s="19">
        <f t="shared" si="141"/>
        <v>0.4626039400768332</v>
      </c>
      <c r="AF353" s="19"/>
      <c r="AG353" s="359">
        <f t="shared" si="143"/>
        <v>1.9065081637765686</v>
      </c>
      <c r="AH353" s="359">
        <f t="shared" si="144"/>
        <v>4.2704626334519569</v>
      </c>
      <c r="AI353" s="359" t="str">
        <f t="shared" si="145"/>
        <v/>
      </c>
      <c r="AJ353" s="360" t="str">
        <f t="shared" si="146"/>
        <v/>
      </c>
      <c r="AK353" s="360"/>
      <c r="AL353" s="360"/>
    </row>
    <row r="354" spans="1:38" x14ac:dyDescent="0.25">
      <c r="A354" s="8">
        <v>390</v>
      </c>
      <c r="B354" s="269">
        <v>1.5</v>
      </c>
      <c r="C354" s="236">
        <v>2162</v>
      </c>
      <c r="D354" s="236">
        <f t="shared" si="125"/>
        <v>1493.304347826087</v>
      </c>
      <c r="E354" t="str">
        <f t="shared" si="126"/>
        <v>A</v>
      </c>
      <c r="F354" s="264"/>
      <c r="G354" s="383">
        <f t="shared" si="142"/>
        <v>43.763204000000002</v>
      </c>
      <c r="H354" s="2">
        <v>4</v>
      </c>
      <c r="I354" s="236">
        <f t="shared" si="127"/>
        <v>10503.168960000001</v>
      </c>
      <c r="J354" s="236">
        <f t="shared" si="128"/>
        <v>2180.2243478260871</v>
      </c>
      <c r="K354" s="271">
        <v>12000</v>
      </c>
      <c r="L354" s="272">
        <f t="shared" si="129"/>
        <v>0.87526408000000011</v>
      </c>
      <c r="M354" s="22">
        <v>22</v>
      </c>
      <c r="N354" s="22">
        <v>8</v>
      </c>
      <c r="O354" s="271">
        <f t="shared" si="130"/>
        <v>10560</v>
      </c>
      <c r="P354" s="276">
        <f t="shared" si="131"/>
        <v>0.88</v>
      </c>
      <c r="Q354" s="22">
        <v>148</v>
      </c>
      <c r="R354" s="317">
        <f t="shared" si="132"/>
        <v>432.15999999999997</v>
      </c>
      <c r="S354" s="22"/>
      <c r="T354" s="22"/>
      <c r="U354" s="22" t="str">
        <f t="shared" si="147"/>
        <v/>
      </c>
      <c r="V354" s="280" t="str">
        <f t="shared" si="133"/>
        <v/>
      </c>
      <c r="W354" s="22"/>
      <c r="X354" s="278" t="str">
        <f t="shared" si="134"/>
        <v/>
      </c>
      <c r="Y354" s="264">
        <f t="shared" si="135"/>
        <v>1.0054108469754635</v>
      </c>
      <c r="Z354" s="236">
        <f t="shared" si="136"/>
        <v>1748.0643478260872</v>
      </c>
      <c r="AA354" s="19">
        <f t="shared" si="137"/>
        <v>0.80178186688406228</v>
      </c>
      <c r="AB354" s="236" t="str">
        <f t="shared" si="138"/>
        <v/>
      </c>
      <c r="AC354" s="287" t="str">
        <f t="shared" si="139"/>
        <v/>
      </c>
      <c r="AD354" s="236">
        <f t="shared" si="140"/>
        <v>1748.0643478260872</v>
      </c>
      <c r="AE354" s="19">
        <f t="shared" si="141"/>
        <v>0.80178186688406228</v>
      </c>
      <c r="AF354" s="19"/>
      <c r="AG354" s="359">
        <f t="shared" si="143"/>
        <v>1.7583771478483667</v>
      </c>
      <c r="AH354" s="359">
        <f t="shared" si="144"/>
        <v>8.9189189189189193</v>
      </c>
      <c r="AI354" s="359" t="str">
        <f t="shared" si="145"/>
        <v/>
      </c>
      <c r="AJ354" s="360" t="str">
        <f t="shared" si="146"/>
        <v/>
      </c>
      <c r="AK354" s="360"/>
      <c r="AL354" s="360"/>
    </row>
    <row r="355" spans="1:38" x14ac:dyDescent="0.25">
      <c r="A355" s="8">
        <v>391</v>
      </c>
      <c r="B355" s="269">
        <v>1.5</v>
      </c>
      <c r="C355" s="236">
        <v>2208</v>
      </c>
      <c r="D355" s="236">
        <f t="shared" si="125"/>
        <v>1493.304347826087</v>
      </c>
      <c r="E355" t="str">
        <f t="shared" si="126"/>
        <v>A</v>
      </c>
      <c r="F355" s="264"/>
      <c r="G355" s="383">
        <f t="shared" si="142"/>
        <v>43.780224000000004</v>
      </c>
      <c r="H355" s="2">
        <v>10</v>
      </c>
      <c r="I355" s="236">
        <f t="shared" si="127"/>
        <v>26268.134400000003</v>
      </c>
      <c r="J355" s="236">
        <f t="shared" si="128"/>
        <v>5450.5608695652181</v>
      </c>
      <c r="K355" s="271">
        <v>30000</v>
      </c>
      <c r="L355" s="272">
        <f t="shared" si="129"/>
        <v>0.87560448000000013</v>
      </c>
      <c r="M355" s="22">
        <v>25</v>
      </c>
      <c r="N355" s="22">
        <v>20</v>
      </c>
      <c r="O355" s="271">
        <f t="shared" si="130"/>
        <v>30000</v>
      </c>
      <c r="P355" s="276">
        <f t="shared" si="131"/>
        <v>1</v>
      </c>
      <c r="Q355" s="22">
        <v>270</v>
      </c>
      <c r="R355" s="317">
        <f t="shared" si="132"/>
        <v>1971.0000000000002</v>
      </c>
      <c r="S355" s="22"/>
      <c r="T355" s="22"/>
      <c r="U355" s="22" t="str">
        <f t="shared" si="147"/>
        <v/>
      </c>
      <c r="V355" s="280" t="str">
        <f t="shared" si="133"/>
        <v/>
      </c>
      <c r="W355" s="22"/>
      <c r="X355" s="278" t="str">
        <f t="shared" si="134"/>
        <v/>
      </c>
      <c r="Y355" s="264">
        <f t="shared" si="135"/>
        <v>1.1420681630135103</v>
      </c>
      <c r="Z355" s="236">
        <f t="shared" si="136"/>
        <v>3479.5608695652181</v>
      </c>
      <c r="AA355" s="19">
        <f t="shared" si="137"/>
        <v>0.63838583823443784</v>
      </c>
      <c r="AB355" s="236" t="str">
        <f t="shared" si="138"/>
        <v/>
      </c>
      <c r="AC355" s="287" t="str">
        <f t="shared" si="139"/>
        <v/>
      </c>
      <c r="AD355" s="236">
        <f t="shared" si="140"/>
        <v>3479.5608695652181</v>
      </c>
      <c r="AE355" s="19">
        <f t="shared" si="141"/>
        <v>0.63838583823443784</v>
      </c>
      <c r="AF355" s="19"/>
      <c r="AG355" s="359">
        <f t="shared" si="143"/>
        <v>1.7590610004076168</v>
      </c>
      <c r="AH355" s="359">
        <f t="shared" si="144"/>
        <v>5.5555555555555554</v>
      </c>
      <c r="AI355" s="359" t="str">
        <f t="shared" si="145"/>
        <v/>
      </c>
      <c r="AJ355" s="360" t="str">
        <f t="shared" si="146"/>
        <v/>
      </c>
      <c r="AK355" s="360"/>
      <c r="AL355" s="360"/>
    </row>
    <row r="356" spans="1:38" x14ac:dyDescent="0.25">
      <c r="A356" s="8">
        <v>392</v>
      </c>
      <c r="B356" s="269">
        <v>1.5</v>
      </c>
      <c r="C356" s="236">
        <v>2047.0000000000002</v>
      </c>
      <c r="D356" s="236">
        <f t="shared" si="125"/>
        <v>1493.304347826087</v>
      </c>
      <c r="E356" t="str">
        <f t="shared" si="126"/>
        <v>A</v>
      </c>
      <c r="F356" s="264"/>
      <c r="G356" s="383">
        <f t="shared" si="142"/>
        <v>43.55401899999999</v>
      </c>
      <c r="H356" s="2">
        <v>6</v>
      </c>
      <c r="I356" s="236">
        <f t="shared" si="127"/>
        <v>15679.446839999997</v>
      </c>
      <c r="J356" s="236">
        <f t="shared" si="128"/>
        <v>3270.3365217391306</v>
      </c>
      <c r="K356" s="271">
        <v>12000</v>
      </c>
      <c r="L356" s="272">
        <f t="shared" si="129"/>
        <v>1.3066205699999998</v>
      </c>
      <c r="M356" s="22">
        <v>33</v>
      </c>
      <c r="N356" s="22">
        <v>6</v>
      </c>
      <c r="O356" s="271">
        <f t="shared" si="130"/>
        <v>11880</v>
      </c>
      <c r="P356" s="276">
        <f t="shared" si="131"/>
        <v>0.99</v>
      </c>
      <c r="Q356" s="22">
        <v>365</v>
      </c>
      <c r="R356" s="317">
        <f t="shared" si="132"/>
        <v>799.35</v>
      </c>
      <c r="S356" s="22"/>
      <c r="T356" s="22"/>
      <c r="U356" s="22" t="str">
        <f t="shared" si="147"/>
        <v/>
      </c>
      <c r="V356" s="280" t="str">
        <f t="shared" si="133"/>
        <v/>
      </c>
      <c r="W356" s="22"/>
      <c r="X356" s="278" t="str">
        <f t="shared" si="134"/>
        <v/>
      </c>
      <c r="Y356" s="264">
        <f t="shared" si="135"/>
        <v>0.75767979069853475</v>
      </c>
      <c r="Z356" s="236">
        <f t="shared" si="136"/>
        <v>2470.9865217391307</v>
      </c>
      <c r="AA356" s="19">
        <f t="shared" si="137"/>
        <v>0.75557561288068487</v>
      </c>
      <c r="AB356" s="236" t="str">
        <f t="shared" si="138"/>
        <v/>
      </c>
      <c r="AC356" s="287" t="str">
        <f t="shared" si="139"/>
        <v/>
      </c>
      <c r="AD356" s="236">
        <f t="shared" si="140"/>
        <v>2470.9865217391307</v>
      </c>
      <c r="AE356" s="19">
        <f t="shared" si="141"/>
        <v>0.75557561288068487</v>
      </c>
      <c r="AF356" s="19"/>
      <c r="AG356" s="359">
        <f t="shared" si="143"/>
        <v>1.7499722302451517</v>
      </c>
      <c r="AH356" s="359">
        <f t="shared" si="144"/>
        <v>5.4246575342465757</v>
      </c>
      <c r="AI356" s="359" t="str">
        <f t="shared" si="145"/>
        <v/>
      </c>
      <c r="AJ356" s="360" t="str">
        <f t="shared" si="146"/>
        <v/>
      </c>
      <c r="AK356" s="360"/>
      <c r="AL356" s="360"/>
    </row>
    <row r="357" spans="1:38" x14ac:dyDescent="0.25">
      <c r="A357" s="8">
        <v>394</v>
      </c>
      <c r="B357" s="269">
        <v>1</v>
      </c>
      <c r="C357" s="236">
        <v>1748</v>
      </c>
      <c r="D357" s="236">
        <f t="shared" si="125"/>
        <v>1344.578947368421</v>
      </c>
      <c r="E357" t="str">
        <f t="shared" si="126"/>
        <v>A</v>
      </c>
      <c r="F357" s="264"/>
      <c r="G357" s="383">
        <f t="shared" si="142"/>
        <v>41.896064000000003</v>
      </c>
      <c r="H357" s="2">
        <v>8</v>
      </c>
      <c r="I357" s="236">
        <f t="shared" si="127"/>
        <v>20110.110720000001</v>
      </c>
      <c r="J357" s="236">
        <f t="shared" si="128"/>
        <v>3926.1705263157896</v>
      </c>
      <c r="K357" s="271">
        <v>12000</v>
      </c>
      <c r="L357" s="272">
        <f t="shared" si="129"/>
        <v>1.67584256</v>
      </c>
      <c r="M357" s="22">
        <v>25</v>
      </c>
      <c r="N357" s="22">
        <v>8</v>
      </c>
      <c r="O357" s="271">
        <f t="shared" si="130"/>
        <v>12000</v>
      </c>
      <c r="P357" s="276">
        <f t="shared" si="131"/>
        <v>1</v>
      </c>
      <c r="Q357" s="22">
        <v>180</v>
      </c>
      <c r="R357" s="317">
        <f t="shared" si="132"/>
        <v>525.6</v>
      </c>
      <c r="S357" s="22"/>
      <c r="T357" s="22"/>
      <c r="U357" s="22" t="str">
        <f t="shared" si="147"/>
        <v/>
      </c>
      <c r="V357" s="280" t="str">
        <f t="shared" si="133"/>
        <v/>
      </c>
      <c r="W357" s="22"/>
      <c r="X357" s="278" t="str">
        <f t="shared" si="134"/>
        <v/>
      </c>
      <c r="Y357" s="264">
        <f t="shared" si="135"/>
        <v>0.59671476537748269</v>
      </c>
      <c r="Z357" s="236">
        <f t="shared" si="136"/>
        <v>3400.5705263157897</v>
      </c>
      <c r="AA357" s="19">
        <f t="shared" si="137"/>
        <v>0.86612909539280547</v>
      </c>
      <c r="AB357" s="236" t="str">
        <f t="shared" si="138"/>
        <v/>
      </c>
      <c r="AC357" s="287" t="str">
        <f t="shared" si="139"/>
        <v/>
      </c>
      <c r="AD357" s="236">
        <f t="shared" si="140"/>
        <v>3400.5705263157897</v>
      </c>
      <c r="AE357" s="19">
        <f t="shared" si="141"/>
        <v>0.86612909539280547</v>
      </c>
      <c r="AF357" s="19"/>
      <c r="AG357" s="359">
        <f t="shared" si="143"/>
        <v>1.8695546623869732</v>
      </c>
      <c r="AH357" s="359">
        <f t="shared" si="144"/>
        <v>8.3333333333333339</v>
      </c>
      <c r="AI357" s="359" t="str">
        <f t="shared" si="145"/>
        <v/>
      </c>
      <c r="AJ357" s="360" t="str">
        <f t="shared" si="146"/>
        <v/>
      </c>
      <c r="AK357" s="360"/>
      <c r="AL357" s="360"/>
    </row>
    <row r="358" spans="1:38" x14ac:dyDescent="0.25">
      <c r="A358" s="8">
        <v>395</v>
      </c>
      <c r="B358" s="269">
        <v>1</v>
      </c>
      <c r="C358" s="236">
        <v>1656</v>
      </c>
      <c r="D358" s="236">
        <f t="shared" si="125"/>
        <v>1344.578947368421</v>
      </c>
      <c r="E358" t="str">
        <f t="shared" si="126"/>
        <v>A</v>
      </c>
      <c r="F358" s="264"/>
      <c r="G358" s="383">
        <f t="shared" si="142"/>
        <v>41.062176000000001</v>
      </c>
      <c r="H358" s="2">
        <v>7</v>
      </c>
      <c r="I358" s="236">
        <f t="shared" si="127"/>
        <v>17246.11392</v>
      </c>
      <c r="J358" s="236">
        <f t="shared" si="128"/>
        <v>3435.3992105263155</v>
      </c>
      <c r="K358" s="271">
        <v>13000</v>
      </c>
      <c r="L358" s="272">
        <f t="shared" si="129"/>
        <v>1.3266241476923077</v>
      </c>
      <c r="M358" s="22">
        <v>20</v>
      </c>
      <c r="N358" s="22">
        <v>10</v>
      </c>
      <c r="O358" s="271">
        <f t="shared" si="130"/>
        <v>12000</v>
      </c>
      <c r="P358" s="276">
        <f t="shared" si="131"/>
        <v>0.92307692307692313</v>
      </c>
      <c r="Q358" s="22">
        <v>270</v>
      </c>
      <c r="R358" s="317">
        <f t="shared" si="132"/>
        <v>985.50000000000011</v>
      </c>
      <c r="S358" s="22"/>
      <c r="T358" s="22"/>
      <c r="U358" s="22" t="str">
        <f t="shared" si="147"/>
        <v/>
      </c>
      <c r="V358" s="280" t="str">
        <f t="shared" si="133"/>
        <v/>
      </c>
      <c r="W358" s="22"/>
      <c r="X358" s="278" t="str">
        <f t="shared" si="134"/>
        <v/>
      </c>
      <c r="Y358" s="264">
        <f t="shared" si="135"/>
        <v>0.69580892574783593</v>
      </c>
      <c r="Z358" s="236">
        <f t="shared" si="136"/>
        <v>2449.8992105263155</v>
      </c>
      <c r="AA358" s="19">
        <f t="shared" si="137"/>
        <v>0.71313377584172588</v>
      </c>
      <c r="AB358" s="236" t="str">
        <f t="shared" si="138"/>
        <v/>
      </c>
      <c r="AC358" s="287" t="str">
        <f t="shared" si="139"/>
        <v/>
      </c>
      <c r="AD358" s="236">
        <f t="shared" si="140"/>
        <v>2449.8992105263155</v>
      </c>
      <c r="AE358" s="19">
        <f t="shared" si="141"/>
        <v>0.71313377584172588</v>
      </c>
      <c r="AF358" s="19"/>
      <c r="AG358" s="359">
        <f t="shared" si="143"/>
        <v>1.8323435487532782</v>
      </c>
      <c r="AH358" s="359">
        <f t="shared" si="144"/>
        <v>4.4444444444444446</v>
      </c>
      <c r="AI358" s="359" t="str">
        <f t="shared" si="145"/>
        <v/>
      </c>
      <c r="AJ358" s="360" t="str">
        <f t="shared" si="146"/>
        <v/>
      </c>
      <c r="AK358" s="360"/>
      <c r="AL358" s="360"/>
    </row>
    <row r="359" spans="1:38" x14ac:dyDescent="0.25">
      <c r="A359" s="8">
        <v>396</v>
      </c>
      <c r="B359" s="269">
        <v>0.75</v>
      </c>
      <c r="C359" s="236">
        <v>1334</v>
      </c>
      <c r="D359" s="236">
        <f t="shared" si="125"/>
        <v>994.76</v>
      </c>
      <c r="E359" t="str">
        <f t="shared" si="126"/>
        <v>B</v>
      </c>
      <c r="F359" s="264">
        <f t="shared" si="148"/>
        <v>1.9639999999999997</v>
      </c>
      <c r="G359" s="383">
        <f t="shared" si="142"/>
        <v>36.943796000000006</v>
      </c>
      <c r="H359" s="2">
        <v>6</v>
      </c>
      <c r="I359" s="236">
        <f t="shared" si="127"/>
        <v>13299.766560000002</v>
      </c>
      <c r="J359" s="236">
        <f t="shared" si="128"/>
        <v>2178.5243999999998</v>
      </c>
      <c r="K359" s="271">
        <v>16000</v>
      </c>
      <c r="L359" s="272">
        <f t="shared" si="129"/>
        <v>0.83123541000000012</v>
      </c>
      <c r="M359" s="22">
        <v>20</v>
      </c>
      <c r="N359" s="22">
        <v>10</v>
      </c>
      <c r="O359" s="271">
        <f t="shared" si="130"/>
        <v>12000</v>
      </c>
      <c r="P359" s="276">
        <f t="shared" si="131"/>
        <v>0.75</v>
      </c>
      <c r="Q359" s="22">
        <v>250</v>
      </c>
      <c r="R359" s="317">
        <f t="shared" si="132"/>
        <v>912.5</v>
      </c>
      <c r="S359" s="22"/>
      <c r="T359" s="22"/>
      <c r="U359" s="22" t="str">
        <f t="shared" si="147"/>
        <v/>
      </c>
      <c r="V359" s="280" t="str">
        <f t="shared" si="133"/>
        <v/>
      </c>
      <c r="W359" s="22"/>
      <c r="X359" s="278" t="str">
        <f t="shared" si="134"/>
        <v/>
      </c>
      <c r="Y359" s="264">
        <f t="shared" si="135"/>
        <v>0.90227147565814103</v>
      </c>
      <c r="Z359" s="236">
        <f t="shared" si="136"/>
        <v>1266.0243999999998</v>
      </c>
      <c r="AA359" s="19">
        <f t="shared" si="137"/>
        <v>0.58113849906845194</v>
      </c>
      <c r="AB359" s="236" t="str">
        <f t="shared" si="138"/>
        <v/>
      </c>
      <c r="AC359" s="287" t="str">
        <f t="shared" si="139"/>
        <v/>
      </c>
      <c r="AD359" s="236">
        <f t="shared" si="140"/>
        <v>1266.0243999999998</v>
      </c>
      <c r="AE359" s="19">
        <f t="shared" si="141"/>
        <v>0.58113849906845194</v>
      </c>
      <c r="AF359" s="19"/>
      <c r="AG359" s="359">
        <f t="shared" si="143"/>
        <v>2.2283040733443245</v>
      </c>
      <c r="AH359" s="359">
        <f t="shared" si="144"/>
        <v>4.8</v>
      </c>
      <c r="AI359" s="359" t="str">
        <f t="shared" si="145"/>
        <v/>
      </c>
      <c r="AJ359" s="360" t="str">
        <f t="shared" si="146"/>
        <v/>
      </c>
      <c r="AK359" s="360"/>
      <c r="AL359" s="360"/>
    </row>
    <row r="360" spans="1:38" x14ac:dyDescent="0.25">
      <c r="A360" s="8">
        <v>397</v>
      </c>
      <c r="B360" s="269">
        <v>2</v>
      </c>
      <c r="C360" s="236">
        <v>4600</v>
      </c>
      <c r="D360" s="236">
        <f t="shared" si="125"/>
        <v>2040.0714285714287</v>
      </c>
      <c r="E360" t="str">
        <f t="shared" si="126"/>
        <v>A</v>
      </c>
      <c r="F360" s="264"/>
      <c r="G360" s="383">
        <f t="shared" si="142"/>
        <v>0</v>
      </c>
      <c r="H360" s="2">
        <v>8</v>
      </c>
      <c r="I360" s="236">
        <f t="shared" si="127"/>
        <v>0</v>
      </c>
      <c r="J360" s="236">
        <f t="shared" si="128"/>
        <v>5957.0085714285724</v>
      </c>
      <c r="K360" s="271">
        <v>14000</v>
      </c>
      <c r="L360" s="272">
        <f t="shared" si="129"/>
        <v>0</v>
      </c>
      <c r="M360" s="22">
        <v>29</v>
      </c>
      <c r="N360" s="22">
        <v>8</v>
      </c>
      <c r="O360" s="271">
        <f t="shared" si="130"/>
        <v>13920</v>
      </c>
      <c r="P360" s="276">
        <f t="shared" si="131"/>
        <v>0.99428571428571433</v>
      </c>
      <c r="Q360" s="22">
        <v>590</v>
      </c>
      <c r="R360" s="317">
        <f t="shared" si="132"/>
        <v>1722.8</v>
      </c>
      <c r="S360" s="22"/>
      <c r="T360" s="22"/>
      <c r="U360" s="22" t="str">
        <f t="shared" si="147"/>
        <v/>
      </c>
      <c r="V360" s="280" t="str">
        <f t="shared" si="133"/>
        <v/>
      </c>
      <c r="W360" s="22"/>
      <c r="X360" s="278" t="str">
        <f t="shared" si="134"/>
        <v/>
      </c>
      <c r="Y360" s="264" t="e">
        <f t="shared" si="135"/>
        <v>#DIV/0!</v>
      </c>
      <c r="Z360" s="236">
        <f t="shared" si="136"/>
        <v>4234.2085714285722</v>
      </c>
      <c r="AA360" s="19">
        <f t="shared" si="137"/>
        <v>0.71079443997058933</v>
      </c>
      <c r="AB360" s="236" t="str">
        <f t="shared" si="138"/>
        <v/>
      </c>
      <c r="AC360" s="287" t="str">
        <f t="shared" si="139"/>
        <v/>
      </c>
      <c r="AD360" s="236">
        <f t="shared" si="140"/>
        <v>4234.2085714285722</v>
      </c>
      <c r="AE360" s="19">
        <f t="shared" si="141"/>
        <v>0.71079443997058933</v>
      </c>
      <c r="AF360" s="19"/>
      <c r="AG360" s="359">
        <f t="shared" si="143"/>
        <v>0</v>
      </c>
      <c r="AH360" s="359">
        <f t="shared" si="144"/>
        <v>2.9491525423728815</v>
      </c>
      <c r="AI360" s="359" t="str">
        <f t="shared" si="145"/>
        <v/>
      </c>
      <c r="AJ360" s="360" t="str">
        <f t="shared" si="146"/>
        <v/>
      </c>
      <c r="AK360" s="360"/>
      <c r="AL360" s="360"/>
    </row>
    <row r="361" spans="1:38" x14ac:dyDescent="0.25">
      <c r="A361" s="8">
        <v>398</v>
      </c>
      <c r="B361" s="269">
        <v>1</v>
      </c>
      <c r="C361" s="236">
        <v>1840</v>
      </c>
      <c r="D361" s="236">
        <f t="shared" si="125"/>
        <v>1344.578947368421</v>
      </c>
      <c r="E361" t="str">
        <f t="shared" si="126"/>
        <v>A</v>
      </c>
      <c r="F361" s="264"/>
      <c r="G361" s="383">
        <f t="shared" si="142"/>
        <v>42.577600000000004</v>
      </c>
      <c r="H361" s="2">
        <v>6</v>
      </c>
      <c r="I361" s="236">
        <f t="shared" si="127"/>
        <v>15327.936000000002</v>
      </c>
      <c r="J361" s="236">
        <f t="shared" si="128"/>
        <v>2944.6278947368419</v>
      </c>
      <c r="K361" s="271">
        <v>16000</v>
      </c>
      <c r="L361" s="272">
        <f t="shared" si="129"/>
        <v>0.95799600000000007</v>
      </c>
      <c r="M361" s="22">
        <v>26</v>
      </c>
      <c r="N361" s="22">
        <v>10</v>
      </c>
      <c r="O361" s="271">
        <f t="shared" si="130"/>
        <v>15600</v>
      </c>
      <c r="P361" s="276">
        <f t="shared" si="131"/>
        <v>0.97499999999999998</v>
      </c>
      <c r="Q361" s="22">
        <v>225</v>
      </c>
      <c r="R361" s="317">
        <f t="shared" si="132"/>
        <v>821.25</v>
      </c>
      <c r="S361" s="22"/>
      <c r="T361" s="22"/>
      <c r="U361" s="22" t="str">
        <f t="shared" si="147"/>
        <v/>
      </c>
      <c r="V361" s="280" t="str">
        <f t="shared" si="133"/>
        <v/>
      </c>
      <c r="W361" s="22"/>
      <c r="X361" s="278" t="str">
        <f t="shared" si="134"/>
        <v/>
      </c>
      <c r="Y361" s="264">
        <f t="shared" si="135"/>
        <v>1.0177495521901969</v>
      </c>
      <c r="Z361" s="236">
        <f t="shared" si="136"/>
        <v>2123.3778947368419</v>
      </c>
      <c r="AA361" s="19">
        <f t="shared" si="137"/>
        <v>0.72110228206834459</v>
      </c>
      <c r="AB361" s="236" t="str">
        <f t="shared" si="138"/>
        <v/>
      </c>
      <c r="AC361" s="287" t="str">
        <f t="shared" si="139"/>
        <v/>
      </c>
      <c r="AD361" s="236">
        <f t="shared" si="140"/>
        <v>2123.3778947368419</v>
      </c>
      <c r="AE361" s="19">
        <f t="shared" si="141"/>
        <v>0.72110228206834459</v>
      </c>
      <c r="AF361" s="19"/>
      <c r="AG361" s="359">
        <f t="shared" si="143"/>
        <v>1.8999672760010964</v>
      </c>
      <c r="AH361" s="359">
        <f t="shared" si="144"/>
        <v>6.9333333333333336</v>
      </c>
      <c r="AI361" s="359" t="str">
        <f t="shared" si="145"/>
        <v/>
      </c>
      <c r="AJ361" s="360" t="str">
        <f t="shared" si="146"/>
        <v/>
      </c>
      <c r="AK361" s="360"/>
      <c r="AL361" s="360"/>
    </row>
    <row r="362" spans="1:38" x14ac:dyDescent="0.25">
      <c r="A362" s="8">
        <v>399</v>
      </c>
      <c r="B362" s="269">
        <v>1.5</v>
      </c>
      <c r="C362" s="236">
        <v>4600</v>
      </c>
      <c r="D362" s="236">
        <f t="shared" si="125"/>
        <v>1493.304347826087</v>
      </c>
      <c r="E362" t="str">
        <f t="shared" si="126"/>
        <v>A</v>
      </c>
      <c r="F362" s="264"/>
      <c r="G362" s="383">
        <f t="shared" si="142"/>
        <v>0</v>
      </c>
      <c r="H362" s="2">
        <v>8</v>
      </c>
      <c r="I362" s="236">
        <f t="shared" si="127"/>
        <v>0</v>
      </c>
      <c r="J362" s="236">
        <f t="shared" si="128"/>
        <v>4360.4486956521741</v>
      </c>
      <c r="K362" s="271">
        <v>15000</v>
      </c>
      <c r="L362" s="272">
        <f t="shared" si="129"/>
        <v>0</v>
      </c>
      <c r="M362" s="22">
        <v>40</v>
      </c>
      <c r="N362" s="22">
        <v>6</v>
      </c>
      <c r="O362" s="271">
        <f t="shared" si="130"/>
        <v>14400</v>
      </c>
      <c r="P362" s="276">
        <f t="shared" si="131"/>
        <v>0.96</v>
      </c>
      <c r="Q362" s="22">
        <v>386</v>
      </c>
      <c r="R362" s="317">
        <f t="shared" si="132"/>
        <v>845.33999999999992</v>
      </c>
      <c r="S362" s="22">
        <v>50</v>
      </c>
      <c r="T362" s="22">
        <v>2</v>
      </c>
      <c r="U362" s="22">
        <f t="shared" si="147"/>
        <v>6000</v>
      </c>
      <c r="V362" s="280">
        <f t="shared" si="133"/>
        <v>0.4</v>
      </c>
      <c r="W362" s="22">
        <v>253</v>
      </c>
      <c r="X362" s="278">
        <f t="shared" si="134"/>
        <v>184.69</v>
      </c>
      <c r="Y362" s="264" t="e">
        <f t="shared" si="135"/>
        <v>#DIV/0!</v>
      </c>
      <c r="Z362" s="236">
        <f t="shared" si="136"/>
        <v>3515.108695652174</v>
      </c>
      <c r="AA362" s="19">
        <f t="shared" si="137"/>
        <v>0.8061346299423513</v>
      </c>
      <c r="AB362" s="236">
        <f t="shared" si="138"/>
        <v>3330.4186956521739</v>
      </c>
      <c r="AC362" s="287" t="e">
        <f t="shared" si="139"/>
        <v>#DIV/0!</v>
      </c>
      <c r="AD362" s="236">
        <f t="shared" si="140"/>
        <v>3330.4186956521739</v>
      </c>
      <c r="AE362" s="19">
        <f t="shared" si="141"/>
        <v>0.76377889710592206</v>
      </c>
      <c r="AF362" s="319">
        <f>SUM(T362,N362)</f>
        <v>8</v>
      </c>
      <c r="AG362" s="359">
        <f t="shared" si="143"/>
        <v>0</v>
      </c>
      <c r="AH362" s="359">
        <f t="shared" si="144"/>
        <v>6.2176165803108807</v>
      </c>
      <c r="AI362" s="359">
        <f t="shared" si="145"/>
        <v>11.857707509881424</v>
      </c>
      <c r="AJ362" s="360">
        <f t="shared" si="146"/>
        <v>7.6276393127035167</v>
      </c>
      <c r="AK362" s="360"/>
      <c r="AL362" s="360"/>
    </row>
    <row r="363" spans="1:38" x14ac:dyDescent="0.25">
      <c r="A363" s="8">
        <v>400</v>
      </c>
      <c r="B363" s="269">
        <v>1.5</v>
      </c>
      <c r="C363" s="236">
        <v>4600</v>
      </c>
      <c r="D363" s="236">
        <f t="shared" si="125"/>
        <v>1493.304347826087</v>
      </c>
      <c r="E363" t="str">
        <f t="shared" si="126"/>
        <v>A</v>
      </c>
      <c r="F363" s="264"/>
      <c r="G363" s="383">
        <f t="shared" si="142"/>
        <v>0</v>
      </c>
      <c r="H363" s="2">
        <v>8</v>
      </c>
      <c r="I363" s="236">
        <f t="shared" si="127"/>
        <v>0</v>
      </c>
      <c r="J363" s="236">
        <f t="shared" si="128"/>
        <v>4360.4486956521741</v>
      </c>
      <c r="K363" s="271">
        <v>15000</v>
      </c>
      <c r="L363" s="272">
        <f t="shared" si="129"/>
        <v>0</v>
      </c>
      <c r="M363" s="22">
        <v>31</v>
      </c>
      <c r="N363" s="22">
        <v>8</v>
      </c>
      <c r="O363" s="271">
        <f t="shared" si="130"/>
        <v>14880</v>
      </c>
      <c r="P363" s="276">
        <f t="shared" si="131"/>
        <v>0.99199999999999999</v>
      </c>
      <c r="Q363" s="22">
        <v>325</v>
      </c>
      <c r="R363" s="317">
        <f t="shared" si="132"/>
        <v>949</v>
      </c>
      <c r="S363" s="22"/>
      <c r="T363" s="22"/>
      <c r="U363" s="22" t="str">
        <f t="shared" si="147"/>
        <v/>
      </c>
      <c r="V363" s="280" t="str">
        <f t="shared" si="133"/>
        <v/>
      </c>
      <c r="W363" s="22"/>
      <c r="X363" s="278" t="str">
        <f t="shared" si="134"/>
        <v/>
      </c>
      <c r="Y363" s="264" t="e">
        <f t="shared" si="135"/>
        <v>#DIV/0!</v>
      </c>
      <c r="Z363" s="236">
        <f t="shared" si="136"/>
        <v>3411.4486956521741</v>
      </c>
      <c r="AA363" s="19">
        <f t="shared" si="137"/>
        <v>0.78236184708554124</v>
      </c>
      <c r="AB363" s="236" t="str">
        <f t="shared" si="138"/>
        <v/>
      </c>
      <c r="AC363" s="287" t="str">
        <f t="shared" si="139"/>
        <v/>
      </c>
      <c r="AD363" s="236">
        <f t="shared" si="140"/>
        <v>3411.4486956521741</v>
      </c>
      <c r="AE363" s="19">
        <f t="shared" si="141"/>
        <v>0.78236184708554124</v>
      </c>
      <c r="AF363" s="19"/>
      <c r="AG363" s="359">
        <f t="shared" si="143"/>
        <v>0</v>
      </c>
      <c r="AH363" s="359">
        <f t="shared" si="144"/>
        <v>5.7230769230769232</v>
      </c>
      <c r="AI363" s="359" t="str">
        <f t="shared" si="145"/>
        <v/>
      </c>
      <c r="AJ363" s="360" t="str">
        <f t="shared" si="146"/>
        <v/>
      </c>
      <c r="AK363" s="360"/>
      <c r="AL363" s="360"/>
    </row>
    <row r="364" spans="1:38" x14ac:dyDescent="0.25">
      <c r="A364" s="8">
        <v>401</v>
      </c>
      <c r="B364" s="269">
        <v>1.5</v>
      </c>
      <c r="C364" s="236">
        <v>6900</v>
      </c>
      <c r="D364" s="236">
        <f t="shared" si="125"/>
        <v>1493.304347826087</v>
      </c>
      <c r="E364" t="str">
        <f t="shared" si="126"/>
        <v>A</v>
      </c>
      <c r="F364" s="264"/>
      <c r="G364" s="383">
        <f t="shared" si="142"/>
        <v>0</v>
      </c>
      <c r="H364" s="2">
        <v>6.5</v>
      </c>
      <c r="I364" s="236">
        <f t="shared" si="127"/>
        <v>0</v>
      </c>
      <c r="J364" s="236">
        <f t="shared" si="128"/>
        <v>3542.8645652173918</v>
      </c>
      <c r="K364" s="271">
        <v>14000</v>
      </c>
      <c r="L364" s="272">
        <f t="shared" si="129"/>
        <v>0</v>
      </c>
      <c r="M364" s="22">
        <v>29</v>
      </c>
      <c r="N364" s="22">
        <v>8</v>
      </c>
      <c r="O364" s="271">
        <f t="shared" si="130"/>
        <v>13920</v>
      </c>
      <c r="P364" s="276">
        <f t="shared" si="131"/>
        <v>0.99428571428571433</v>
      </c>
      <c r="Q364" s="22">
        <v>410</v>
      </c>
      <c r="R364" s="317">
        <f t="shared" si="132"/>
        <v>1197.1999999999998</v>
      </c>
      <c r="S364" s="22"/>
      <c r="T364" s="22"/>
      <c r="U364" s="22" t="str">
        <f t="shared" si="147"/>
        <v/>
      </c>
      <c r="V364" s="280" t="str">
        <f t="shared" si="133"/>
        <v/>
      </c>
      <c r="W364" s="22"/>
      <c r="X364" s="278" t="str">
        <f t="shared" si="134"/>
        <v/>
      </c>
      <c r="Y364" s="264" t="e">
        <f t="shared" si="135"/>
        <v>#DIV/0!</v>
      </c>
      <c r="Z364" s="236">
        <f t="shared" si="136"/>
        <v>2345.664565217392</v>
      </c>
      <c r="AA364" s="19">
        <f t="shared" si="137"/>
        <v>0.66208135310796479</v>
      </c>
      <c r="AB364" s="236" t="str">
        <f t="shared" si="138"/>
        <v/>
      </c>
      <c r="AC364" s="287" t="str">
        <f t="shared" si="139"/>
        <v/>
      </c>
      <c r="AD364" s="236">
        <f t="shared" si="140"/>
        <v>2345.664565217392</v>
      </c>
      <c r="AE364" s="19">
        <f t="shared" si="141"/>
        <v>0.66208135310796479</v>
      </c>
      <c r="AF364" s="19"/>
      <c r="AG364" s="359">
        <f t="shared" si="143"/>
        <v>0</v>
      </c>
      <c r="AH364" s="359">
        <f t="shared" si="144"/>
        <v>4.2439024390243905</v>
      </c>
      <c r="AI364" s="359" t="str">
        <f t="shared" si="145"/>
        <v/>
      </c>
      <c r="AJ364" s="360" t="str">
        <f t="shared" si="146"/>
        <v/>
      </c>
      <c r="AK364" s="360"/>
      <c r="AL364" s="360"/>
    </row>
    <row r="365" spans="1:38" x14ac:dyDescent="0.25">
      <c r="A365" s="8">
        <v>402</v>
      </c>
      <c r="B365" s="269">
        <v>1.5</v>
      </c>
      <c r="C365" s="236">
        <v>1702</v>
      </c>
      <c r="D365" s="236">
        <f t="shared" si="125"/>
        <v>1493.304347826087</v>
      </c>
      <c r="E365" t="str">
        <f t="shared" si="126"/>
        <v>A</v>
      </c>
      <c r="F365" s="264"/>
      <c r="G365" s="383">
        <f t="shared" si="142"/>
        <v>41.498164000000003</v>
      </c>
      <c r="H365" s="2">
        <v>9</v>
      </c>
      <c r="I365" s="236">
        <f t="shared" si="127"/>
        <v>22409.008559999998</v>
      </c>
      <c r="J365" s="236">
        <f t="shared" si="128"/>
        <v>4905.5047826086966</v>
      </c>
      <c r="K365" s="271">
        <v>23000</v>
      </c>
      <c r="L365" s="272">
        <f t="shared" si="129"/>
        <v>0.9743047199999999</v>
      </c>
      <c r="M365" s="22">
        <v>37</v>
      </c>
      <c r="N365" s="22">
        <v>11</v>
      </c>
      <c r="O365" s="271">
        <f t="shared" si="130"/>
        <v>24420</v>
      </c>
      <c r="P365" s="276">
        <f t="shared" si="131"/>
        <v>1.0617391304347825</v>
      </c>
      <c r="Q365" s="22">
        <v>360</v>
      </c>
      <c r="R365" s="317">
        <f t="shared" si="132"/>
        <v>1445.4</v>
      </c>
      <c r="S365" s="22"/>
      <c r="T365" s="22"/>
      <c r="U365" s="22" t="str">
        <f t="shared" si="147"/>
        <v/>
      </c>
      <c r="V365" s="280" t="str">
        <f t="shared" si="133"/>
        <v/>
      </c>
      <c r="W365" s="22"/>
      <c r="X365" s="278" t="str">
        <f t="shared" si="134"/>
        <v/>
      </c>
      <c r="Y365" s="264">
        <f t="shared" si="135"/>
        <v>1.0897403129020895</v>
      </c>
      <c r="Z365" s="236">
        <f t="shared" si="136"/>
        <v>3460.1047826086965</v>
      </c>
      <c r="AA365" s="19">
        <f t="shared" si="137"/>
        <v>0.705351423746579</v>
      </c>
      <c r="AB365" s="236" t="str">
        <f t="shared" si="138"/>
        <v/>
      </c>
      <c r="AC365" s="287" t="str">
        <f t="shared" si="139"/>
        <v/>
      </c>
      <c r="AD365" s="236">
        <f t="shared" si="140"/>
        <v>3460.1047826086965</v>
      </c>
      <c r="AE365" s="19">
        <f t="shared" si="141"/>
        <v>0.705351423746579</v>
      </c>
      <c r="AF365" s="19"/>
      <c r="AG365" s="359">
        <f t="shared" si="143"/>
        <v>1.6673693099633147</v>
      </c>
      <c r="AH365" s="359">
        <f t="shared" si="144"/>
        <v>6.166666666666667</v>
      </c>
      <c r="AI365" s="359" t="str">
        <f t="shared" si="145"/>
        <v/>
      </c>
      <c r="AJ365" s="360" t="str">
        <f t="shared" si="146"/>
        <v/>
      </c>
      <c r="AK365" s="360"/>
      <c r="AL365" s="360"/>
    </row>
    <row r="366" spans="1:38" x14ac:dyDescent="0.25">
      <c r="A366" s="8">
        <v>403</v>
      </c>
      <c r="B366" s="269">
        <v>1.5</v>
      </c>
      <c r="C366" s="236">
        <v>6900</v>
      </c>
      <c r="D366" s="236">
        <f t="shared" si="125"/>
        <v>1493.304347826087</v>
      </c>
      <c r="E366" t="str">
        <f t="shared" si="126"/>
        <v>A</v>
      </c>
      <c r="F366" s="264"/>
      <c r="G366" s="383">
        <f t="shared" si="142"/>
        <v>0</v>
      </c>
      <c r="H366" s="2">
        <v>6.5</v>
      </c>
      <c r="I366" s="236">
        <f t="shared" si="127"/>
        <v>0</v>
      </c>
      <c r="J366" s="236">
        <f t="shared" si="128"/>
        <v>3542.8645652173918</v>
      </c>
      <c r="K366" s="271">
        <v>14000</v>
      </c>
      <c r="L366" s="272">
        <f t="shared" si="129"/>
        <v>0</v>
      </c>
      <c r="M366" s="22">
        <v>29</v>
      </c>
      <c r="N366" s="22">
        <v>8</v>
      </c>
      <c r="O366" s="271">
        <f t="shared" si="130"/>
        <v>13920</v>
      </c>
      <c r="P366" s="276">
        <f t="shared" si="131"/>
        <v>0.99428571428571433</v>
      </c>
      <c r="Q366" s="22">
        <v>410</v>
      </c>
      <c r="R366" s="317">
        <f t="shared" si="132"/>
        <v>1197.1999999999998</v>
      </c>
      <c r="S366" s="22"/>
      <c r="T366" s="22"/>
      <c r="U366" s="22" t="str">
        <f t="shared" si="147"/>
        <v/>
      </c>
      <c r="V366" s="280" t="str">
        <f t="shared" si="133"/>
        <v/>
      </c>
      <c r="W366" s="22"/>
      <c r="X366" s="278" t="str">
        <f t="shared" si="134"/>
        <v/>
      </c>
      <c r="Y366" s="264" t="e">
        <f t="shared" si="135"/>
        <v>#DIV/0!</v>
      </c>
      <c r="Z366" s="236">
        <f t="shared" si="136"/>
        <v>2345.664565217392</v>
      </c>
      <c r="AA366" s="19">
        <f t="shared" si="137"/>
        <v>0.66208135310796479</v>
      </c>
      <c r="AB366" s="236" t="str">
        <f t="shared" si="138"/>
        <v/>
      </c>
      <c r="AC366" s="287" t="str">
        <f t="shared" si="139"/>
        <v/>
      </c>
      <c r="AD366" s="236">
        <f t="shared" si="140"/>
        <v>2345.664565217392</v>
      </c>
      <c r="AE366" s="19">
        <f t="shared" si="141"/>
        <v>0.66208135310796479</v>
      </c>
      <c r="AF366" s="19"/>
      <c r="AG366" s="359">
        <f t="shared" si="143"/>
        <v>0</v>
      </c>
      <c r="AH366" s="359">
        <f t="shared" si="144"/>
        <v>4.2439024390243905</v>
      </c>
      <c r="AI366" s="359" t="str">
        <f t="shared" si="145"/>
        <v/>
      </c>
      <c r="AJ366" s="360" t="str">
        <f t="shared" si="146"/>
        <v/>
      </c>
      <c r="AK366" s="360"/>
      <c r="AL366" s="360"/>
    </row>
    <row r="367" spans="1:38" x14ac:dyDescent="0.25">
      <c r="A367" s="8">
        <v>404</v>
      </c>
      <c r="B367" s="269">
        <v>1.5</v>
      </c>
      <c r="C367" s="236">
        <v>4600</v>
      </c>
      <c r="D367" s="236">
        <f t="shared" si="125"/>
        <v>1493.304347826087</v>
      </c>
      <c r="E367" t="str">
        <f t="shared" si="126"/>
        <v>A</v>
      </c>
      <c r="F367" s="264"/>
      <c r="G367" s="383">
        <f t="shared" si="142"/>
        <v>0</v>
      </c>
      <c r="H367" s="2">
        <v>8</v>
      </c>
      <c r="I367" s="236">
        <f t="shared" si="127"/>
        <v>0</v>
      </c>
      <c r="J367" s="236">
        <f t="shared" si="128"/>
        <v>4360.4486956521741</v>
      </c>
      <c r="K367" s="271">
        <v>18000</v>
      </c>
      <c r="L367" s="272">
        <f t="shared" si="129"/>
        <v>0</v>
      </c>
      <c r="M367" s="22">
        <v>41</v>
      </c>
      <c r="N367" s="22">
        <v>8</v>
      </c>
      <c r="O367" s="271">
        <f t="shared" si="130"/>
        <v>19680</v>
      </c>
      <c r="P367" s="276">
        <f t="shared" si="131"/>
        <v>1.0933333333333333</v>
      </c>
      <c r="Q367" s="22">
        <v>485</v>
      </c>
      <c r="R367" s="317">
        <f t="shared" si="132"/>
        <v>1416.2</v>
      </c>
      <c r="S367" s="22"/>
      <c r="T367" s="22"/>
      <c r="U367" s="22" t="str">
        <f t="shared" si="147"/>
        <v/>
      </c>
      <c r="V367" s="280" t="str">
        <f t="shared" si="133"/>
        <v/>
      </c>
      <c r="W367" s="22"/>
      <c r="X367" s="278" t="str">
        <f t="shared" si="134"/>
        <v/>
      </c>
      <c r="Y367" s="264" t="e">
        <f t="shared" si="135"/>
        <v>#DIV/0!</v>
      </c>
      <c r="Z367" s="236">
        <f t="shared" si="136"/>
        <v>2944.2486956521743</v>
      </c>
      <c r="AA367" s="19">
        <f t="shared" si="137"/>
        <v>0.67521691026611552</v>
      </c>
      <c r="AB367" s="236" t="str">
        <f t="shared" si="138"/>
        <v/>
      </c>
      <c r="AC367" s="287" t="str">
        <f t="shared" si="139"/>
        <v/>
      </c>
      <c r="AD367" s="236">
        <f t="shared" si="140"/>
        <v>2944.2486956521743</v>
      </c>
      <c r="AE367" s="19">
        <f t="shared" si="141"/>
        <v>0.67521691026611552</v>
      </c>
      <c r="AF367" s="19"/>
      <c r="AG367" s="359">
        <f t="shared" si="143"/>
        <v>0</v>
      </c>
      <c r="AH367" s="359">
        <f t="shared" si="144"/>
        <v>5.072164948453608</v>
      </c>
      <c r="AI367" s="359" t="str">
        <f t="shared" si="145"/>
        <v/>
      </c>
      <c r="AJ367" s="360" t="str">
        <f t="shared" si="146"/>
        <v/>
      </c>
      <c r="AK367" s="360"/>
      <c r="AL367" s="360"/>
    </row>
    <row r="368" spans="1:38" x14ac:dyDescent="0.25">
      <c r="A368" s="8">
        <v>406</v>
      </c>
      <c r="B368" s="269">
        <v>1</v>
      </c>
      <c r="C368" s="236">
        <v>1426</v>
      </c>
      <c r="D368" s="236">
        <f t="shared" si="125"/>
        <v>1344.578947368421</v>
      </c>
      <c r="E368" t="str">
        <f t="shared" si="126"/>
        <v>A</v>
      </c>
      <c r="F368" s="264"/>
      <c r="G368" s="383">
        <f t="shared" si="142"/>
        <v>38.310916000000006</v>
      </c>
      <c r="H368" s="2">
        <v>8</v>
      </c>
      <c r="I368" s="236">
        <f t="shared" si="127"/>
        <v>18389.239680000002</v>
      </c>
      <c r="J368" s="236">
        <f t="shared" si="128"/>
        <v>3926.1705263157896</v>
      </c>
      <c r="K368" s="271">
        <v>16000</v>
      </c>
      <c r="L368" s="272">
        <f t="shared" si="129"/>
        <v>1.1493274800000002</v>
      </c>
      <c r="M368" s="22">
        <v>45</v>
      </c>
      <c r="N368" s="22">
        <v>9</v>
      </c>
      <c r="O368" s="271">
        <f t="shared" si="130"/>
        <v>24300</v>
      </c>
      <c r="P368" s="276">
        <f t="shared" si="131"/>
        <v>1.51875</v>
      </c>
      <c r="Q368" s="22">
        <v>450</v>
      </c>
      <c r="R368" s="317">
        <f t="shared" si="132"/>
        <v>1478.25</v>
      </c>
      <c r="S368" s="22">
        <v>45</v>
      </c>
      <c r="T368" s="22">
        <v>1</v>
      </c>
      <c r="U368" s="22">
        <f t="shared" si="147"/>
        <v>2700</v>
      </c>
      <c r="V368" s="280">
        <f t="shared" si="133"/>
        <v>0.16875000000000001</v>
      </c>
      <c r="W368" s="22">
        <v>750</v>
      </c>
      <c r="X368" s="278">
        <f t="shared" si="134"/>
        <v>273.75</v>
      </c>
      <c r="Y368" s="264">
        <f t="shared" si="135"/>
        <v>1.3214249432198382</v>
      </c>
      <c r="Z368" s="236">
        <f t="shared" si="136"/>
        <v>2447.9205263157896</v>
      </c>
      <c r="AA368" s="19">
        <f t="shared" si="137"/>
        <v>0.62348808079226525</v>
      </c>
      <c r="AB368" s="236">
        <f t="shared" si="138"/>
        <v>2174.1705263157896</v>
      </c>
      <c r="AC368" s="287">
        <f t="shared" si="139"/>
        <v>1.4682499369109314</v>
      </c>
      <c r="AD368" s="236">
        <f t="shared" si="140"/>
        <v>2174.1705263157896</v>
      </c>
      <c r="AE368" s="19">
        <f t="shared" si="141"/>
        <v>0.55376365130935146</v>
      </c>
      <c r="AF368" s="319">
        <f>SUM(T368,N368)</f>
        <v>10</v>
      </c>
      <c r="AG368" s="359">
        <f t="shared" si="143"/>
        <v>1.7095723270834151</v>
      </c>
      <c r="AH368" s="359">
        <f t="shared" si="144"/>
        <v>6</v>
      </c>
      <c r="AI368" s="359">
        <f t="shared" si="145"/>
        <v>3.6</v>
      </c>
      <c r="AJ368" s="360">
        <f t="shared" si="146"/>
        <v>5.76</v>
      </c>
      <c r="AK368" s="360"/>
      <c r="AL368" s="360"/>
    </row>
    <row r="369" spans="1:38" x14ac:dyDescent="0.25">
      <c r="A369" s="8">
        <v>407</v>
      </c>
      <c r="B369" s="269">
        <v>1</v>
      </c>
      <c r="C369" s="236">
        <v>4600</v>
      </c>
      <c r="D369" s="236">
        <f t="shared" si="125"/>
        <v>1344.578947368421</v>
      </c>
      <c r="E369" t="str">
        <f t="shared" si="126"/>
        <v>A</v>
      </c>
      <c r="F369" s="264"/>
      <c r="G369" s="383">
        <f t="shared" si="142"/>
        <v>0</v>
      </c>
      <c r="H369" s="2">
        <v>8</v>
      </c>
      <c r="I369" s="236">
        <f t="shared" si="127"/>
        <v>0</v>
      </c>
      <c r="J369" s="236">
        <f t="shared" si="128"/>
        <v>3926.1705263157896</v>
      </c>
      <c r="K369" s="271">
        <v>14000</v>
      </c>
      <c r="L369" s="272">
        <f t="shared" si="129"/>
        <v>0</v>
      </c>
      <c r="M369" s="22">
        <v>29</v>
      </c>
      <c r="N369" s="22">
        <v>8</v>
      </c>
      <c r="O369" s="271">
        <f t="shared" si="130"/>
        <v>13920</v>
      </c>
      <c r="P369" s="276">
        <f t="shared" si="131"/>
        <v>0.99428571428571433</v>
      </c>
      <c r="Q369" s="22">
        <v>620</v>
      </c>
      <c r="R369" s="317">
        <f t="shared" si="132"/>
        <v>1810.4</v>
      </c>
      <c r="S369" s="22"/>
      <c r="T369" s="22"/>
      <c r="U369" s="22" t="str">
        <f t="shared" si="147"/>
        <v/>
      </c>
      <c r="V369" s="280" t="str">
        <f t="shared" si="133"/>
        <v/>
      </c>
      <c r="W369" s="22"/>
      <c r="X369" s="278" t="str">
        <f t="shared" si="134"/>
        <v/>
      </c>
      <c r="Y369" s="264" t="e">
        <f t="shared" si="135"/>
        <v>#DIV/0!</v>
      </c>
      <c r="Z369" s="236">
        <f t="shared" si="136"/>
        <v>2115.7705263157895</v>
      </c>
      <c r="AA369" s="19">
        <f t="shared" si="137"/>
        <v>0.53888910635299647</v>
      </c>
      <c r="AB369" s="236" t="str">
        <f t="shared" si="138"/>
        <v/>
      </c>
      <c r="AC369" s="287" t="str">
        <f t="shared" si="139"/>
        <v/>
      </c>
      <c r="AD369" s="236">
        <f t="shared" si="140"/>
        <v>2115.7705263157895</v>
      </c>
      <c r="AE369" s="19">
        <f t="shared" si="141"/>
        <v>0.53888910635299647</v>
      </c>
      <c r="AF369" s="19"/>
      <c r="AG369" s="359">
        <f t="shared" si="143"/>
        <v>0</v>
      </c>
      <c r="AH369" s="359">
        <f t="shared" si="144"/>
        <v>2.806451612903226</v>
      </c>
      <c r="AI369" s="359" t="str">
        <f t="shared" si="145"/>
        <v/>
      </c>
      <c r="AJ369" s="360" t="str">
        <f t="shared" si="146"/>
        <v/>
      </c>
      <c r="AK369" s="360"/>
      <c r="AL369" s="360"/>
    </row>
    <row r="370" spans="1:38" x14ac:dyDescent="0.25">
      <c r="A370" s="8">
        <v>408</v>
      </c>
      <c r="B370" s="269">
        <v>1.5</v>
      </c>
      <c r="C370" s="236">
        <v>2070</v>
      </c>
      <c r="D370" s="236">
        <f t="shared" si="125"/>
        <v>1493.304347826087</v>
      </c>
      <c r="E370" t="str">
        <f t="shared" si="126"/>
        <v>A</v>
      </c>
      <c r="F370" s="264"/>
      <c r="G370" s="383">
        <f t="shared" si="142"/>
        <v>43.614899999999999</v>
      </c>
      <c r="H370" s="2">
        <v>10</v>
      </c>
      <c r="I370" s="236">
        <f t="shared" si="127"/>
        <v>26168.94</v>
      </c>
      <c r="J370" s="236">
        <f t="shared" si="128"/>
        <v>5450.5608695652181</v>
      </c>
      <c r="K370" s="271">
        <v>20000</v>
      </c>
      <c r="L370" s="272">
        <f t="shared" si="129"/>
        <v>1.3084469999999999</v>
      </c>
      <c r="M370" s="22">
        <v>27</v>
      </c>
      <c r="N370" s="22">
        <v>12</v>
      </c>
      <c r="O370" s="271">
        <f t="shared" si="130"/>
        <v>19440</v>
      </c>
      <c r="P370" s="276">
        <f t="shared" si="131"/>
        <v>0.97199999999999998</v>
      </c>
      <c r="Q370" s="22">
        <v>167</v>
      </c>
      <c r="R370" s="317">
        <f t="shared" si="132"/>
        <v>731.46</v>
      </c>
      <c r="S370" s="22"/>
      <c r="T370" s="22"/>
      <c r="U370" s="22" t="str">
        <f t="shared" si="147"/>
        <v/>
      </c>
      <c r="V370" s="280" t="str">
        <f t="shared" si="133"/>
        <v/>
      </c>
      <c r="W370" s="22"/>
      <c r="X370" s="278" t="str">
        <f t="shared" si="134"/>
        <v/>
      </c>
      <c r="Y370" s="264">
        <f t="shared" si="135"/>
        <v>0.74286539691710862</v>
      </c>
      <c r="Z370" s="236">
        <f t="shared" si="136"/>
        <v>4719.1008695652181</v>
      </c>
      <c r="AA370" s="19">
        <f t="shared" si="137"/>
        <v>0.86580096663366912</v>
      </c>
      <c r="AB370" s="236" t="str">
        <f t="shared" si="138"/>
        <v/>
      </c>
      <c r="AC370" s="287" t="str">
        <f t="shared" si="139"/>
        <v/>
      </c>
      <c r="AD370" s="236">
        <f t="shared" si="140"/>
        <v>4719.1008695652181</v>
      </c>
      <c r="AE370" s="19">
        <f t="shared" si="141"/>
        <v>0.86580096663366912</v>
      </c>
      <c r="AF370" s="19"/>
      <c r="AG370" s="359">
        <f t="shared" si="143"/>
        <v>1.7524183893320908</v>
      </c>
      <c r="AH370" s="359">
        <f t="shared" si="144"/>
        <v>9.7005988023952092</v>
      </c>
      <c r="AI370" s="359" t="str">
        <f t="shared" si="145"/>
        <v/>
      </c>
      <c r="AJ370" s="360" t="str">
        <f t="shared" si="146"/>
        <v/>
      </c>
      <c r="AK370" s="360"/>
      <c r="AL370" s="360"/>
    </row>
    <row r="371" spans="1:38" x14ac:dyDescent="0.25">
      <c r="A371" s="8">
        <v>410</v>
      </c>
      <c r="B371" s="269">
        <v>1.5</v>
      </c>
      <c r="C371" s="236">
        <v>1541</v>
      </c>
      <c r="D371" s="236">
        <f t="shared" si="125"/>
        <v>1493.304347826087</v>
      </c>
      <c r="E371" t="str">
        <f t="shared" si="126"/>
        <v>A</v>
      </c>
      <c r="F371" s="264"/>
      <c r="G371" s="383">
        <f t="shared" si="142"/>
        <v>39.805571</v>
      </c>
      <c r="H371" s="2">
        <v>8</v>
      </c>
      <c r="I371" s="236">
        <f t="shared" si="127"/>
        <v>19106.674080000001</v>
      </c>
      <c r="J371" s="236">
        <f t="shared" si="128"/>
        <v>4360.4486956521741</v>
      </c>
      <c r="K371" s="271">
        <v>16000</v>
      </c>
      <c r="L371" s="272">
        <f t="shared" si="129"/>
        <v>1.1941671300000001</v>
      </c>
      <c r="M371" s="22">
        <v>38</v>
      </c>
      <c r="N371" s="22">
        <v>7</v>
      </c>
      <c r="O371" s="271">
        <f t="shared" si="130"/>
        <v>15960</v>
      </c>
      <c r="P371" s="276">
        <f t="shared" si="131"/>
        <v>0.99750000000000005</v>
      </c>
      <c r="Q371" s="22">
        <v>690</v>
      </c>
      <c r="R371" s="317">
        <f t="shared" si="132"/>
        <v>1762.95</v>
      </c>
      <c r="S371" s="22"/>
      <c r="T371" s="22"/>
      <c r="U371" s="22" t="str">
        <f t="shared" si="147"/>
        <v/>
      </c>
      <c r="V371" s="280" t="str">
        <f t="shared" si="133"/>
        <v/>
      </c>
      <c r="W371" s="22"/>
      <c r="X371" s="278" t="str">
        <f t="shared" si="134"/>
        <v/>
      </c>
      <c r="Y371" s="264">
        <f t="shared" si="135"/>
        <v>0.83531021323623267</v>
      </c>
      <c r="Z371" s="236">
        <f t="shared" si="136"/>
        <v>2597.4986956521743</v>
      </c>
      <c r="AA371" s="19">
        <f t="shared" si="137"/>
        <v>0.59569527747044781</v>
      </c>
      <c r="AB371" s="236" t="str">
        <f t="shared" si="138"/>
        <v/>
      </c>
      <c r="AC371" s="287" t="str">
        <f t="shared" si="139"/>
        <v/>
      </c>
      <c r="AD371" s="236">
        <f t="shared" si="140"/>
        <v>2597.4986956521743</v>
      </c>
      <c r="AE371" s="19">
        <f t="shared" si="141"/>
        <v>0.59569527747044781</v>
      </c>
      <c r="AF371" s="19"/>
      <c r="AG371" s="359">
        <f t="shared" si="143"/>
        <v>1.5993620211960635</v>
      </c>
      <c r="AH371" s="359">
        <f t="shared" si="144"/>
        <v>3.3043478260869565</v>
      </c>
      <c r="AI371" s="359" t="str">
        <f t="shared" si="145"/>
        <v/>
      </c>
      <c r="AJ371" s="360" t="str">
        <f t="shared" si="146"/>
        <v/>
      </c>
      <c r="AK371" s="360"/>
      <c r="AL371" s="360"/>
    </row>
    <row r="372" spans="1:38" x14ac:dyDescent="0.25">
      <c r="A372" s="8">
        <v>412</v>
      </c>
      <c r="B372" s="269">
        <v>1</v>
      </c>
      <c r="C372" s="236">
        <v>1679</v>
      </c>
      <c r="D372" s="236">
        <f t="shared" si="125"/>
        <v>1344.578947368421</v>
      </c>
      <c r="E372" t="str">
        <f t="shared" si="126"/>
        <v>A</v>
      </c>
      <c r="F372" s="264"/>
      <c r="G372" s="383">
        <f t="shared" si="142"/>
        <v>41.284931</v>
      </c>
      <c r="H372" s="2">
        <v>7</v>
      </c>
      <c r="I372" s="236">
        <f t="shared" si="127"/>
        <v>17339.671019999998</v>
      </c>
      <c r="J372" s="236">
        <f t="shared" si="128"/>
        <v>3435.3992105263155</v>
      </c>
      <c r="K372" s="271">
        <v>16000</v>
      </c>
      <c r="L372" s="272">
        <f t="shared" si="129"/>
        <v>1.0837294387499998</v>
      </c>
      <c r="M372" s="22">
        <v>22</v>
      </c>
      <c r="N372" s="22">
        <v>18</v>
      </c>
      <c r="O372" s="271">
        <f t="shared" si="130"/>
        <v>23760</v>
      </c>
      <c r="P372" s="276">
        <f t="shared" si="131"/>
        <v>1.4850000000000001</v>
      </c>
      <c r="Q372" s="22">
        <v>155</v>
      </c>
      <c r="R372" s="317">
        <f t="shared" si="132"/>
        <v>1018.35</v>
      </c>
      <c r="S372" s="22"/>
      <c r="T372" s="22"/>
      <c r="U372" s="22" t="str">
        <f t="shared" si="147"/>
        <v/>
      </c>
      <c r="V372" s="280" t="str">
        <f t="shared" si="133"/>
        <v/>
      </c>
      <c r="W372" s="22"/>
      <c r="X372" s="278" t="str">
        <f t="shared" si="134"/>
        <v/>
      </c>
      <c r="Y372" s="264">
        <f t="shared" si="135"/>
        <v>1.3702682116975946</v>
      </c>
      <c r="Z372" s="236">
        <f t="shared" si="136"/>
        <v>2417.0492105263156</v>
      </c>
      <c r="AA372" s="19">
        <f t="shared" si="137"/>
        <v>0.70357156836978341</v>
      </c>
      <c r="AB372" s="236" t="str">
        <f t="shared" si="138"/>
        <v/>
      </c>
      <c r="AC372" s="287" t="str">
        <f t="shared" si="139"/>
        <v/>
      </c>
      <c r="AD372" s="236">
        <f t="shared" si="140"/>
        <v>2417.0492105263156</v>
      </c>
      <c r="AE372" s="19">
        <f t="shared" si="141"/>
        <v>0.70357156836978341</v>
      </c>
      <c r="AF372" s="19"/>
      <c r="AG372" s="359">
        <f t="shared" si="143"/>
        <v>1.8422836865385368</v>
      </c>
      <c r="AH372" s="359">
        <f t="shared" si="144"/>
        <v>8.5161290322580641</v>
      </c>
      <c r="AI372" s="359" t="str">
        <f t="shared" si="145"/>
        <v/>
      </c>
      <c r="AJ372" s="360" t="str">
        <f t="shared" si="146"/>
        <v/>
      </c>
      <c r="AK372" s="360"/>
      <c r="AL372" s="360"/>
    </row>
    <row r="373" spans="1:38" x14ac:dyDescent="0.25">
      <c r="A373" s="8">
        <v>413</v>
      </c>
      <c r="B373" s="269">
        <v>1.5</v>
      </c>
      <c r="C373" s="236">
        <v>1840</v>
      </c>
      <c r="D373" s="236">
        <f t="shared" si="125"/>
        <v>1493.304347826087</v>
      </c>
      <c r="E373" t="str">
        <f t="shared" si="126"/>
        <v>A</v>
      </c>
      <c r="F373" s="264"/>
      <c r="G373" s="383">
        <f t="shared" si="142"/>
        <v>42.577600000000004</v>
      </c>
      <c r="H373" s="2">
        <v>6</v>
      </c>
      <c r="I373" s="236">
        <f t="shared" si="127"/>
        <v>15327.936000000002</v>
      </c>
      <c r="J373" s="236">
        <f t="shared" si="128"/>
        <v>3270.3365217391306</v>
      </c>
      <c r="K373" s="271">
        <v>14000</v>
      </c>
      <c r="L373" s="272">
        <f t="shared" si="129"/>
        <v>1.0948525714285715</v>
      </c>
      <c r="M373" s="22">
        <v>30</v>
      </c>
      <c r="N373" s="22">
        <v>8</v>
      </c>
      <c r="O373" s="271">
        <f t="shared" si="130"/>
        <v>14400</v>
      </c>
      <c r="P373" s="276">
        <f t="shared" si="131"/>
        <v>1.0285714285714285</v>
      </c>
      <c r="Q373" s="22">
        <v>165</v>
      </c>
      <c r="R373" s="317">
        <f t="shared" si="132"/>
        <v>481.8</v>
      </c>
      <c r="S373" s="22"/>
      <c r="T373" s="22"/>
      <c r="U373" s="22" t="str">
        <f t="shared" si="147"/>
        <v/>
      </c>
      <c r="V373" s="280" t="str">
        <f t="shared" si="133"/>
        <v/>
      </c>
      <c r="W373" s="22"/>
      <c r="X373" s="278" t="str">
        <f t="shared" si="134"/>
        <v/>
      </c>
      <c r="Y373" s="264">
        <f t="shared" si="135"/>
        <v>0.93946112509864321</v>
      </c>
      <c r="Z373" s="236">
        <f t="shared" si="136"/>
        <v>2788.5365217391304</v>
      </c>
      <c r="AA373" s="19">
        <f t="shared" si="137"/>
        <v>0.85267571187328939</v>
      </c>
      <c r="AB373" s="236" t="str">
        <f t="shared" si="138"/>
        <v/>
      </c>
      <c r="AC373" s="287" t="str">
        <f t="shared" si="139"/>
        <v/>
      </c>
      <c r="AD373" s="236">
        <f t="shared" si="140"/>
        <v>2788.5365217391304</v>
      </c>
      <c r="AE373" s="19">
        <f t="shared" si="141"/>
        <v>0.85267571187328939</v>
      </c>
      <c r="AF373" s="19"/>
      <c r="AG373" s="359">
        <f t="shared" si="143"/>
        <v>1.7107403482210448</v>
      </c>
      <c r="AH373" s="359">
        <f t="shared" si="144"/>
        <v>10.909090909090908</v>
      </c>
      <c r="AI373" s="359" t="str">
        <f t="shared" si="145"/>
        <v/>
      </c>
      <c r="AJ373" s="360" t="str">
        <f t="shared" si="146"/>
        <v/>
      </c>
      <c r="AK373" s="360"/>
      <c r="AL373" s="360"/>
    </row>
    <row r="374" spans="1:38" x14ac:dyDescent="0.25">
      <c r="A374" s="8">
        <v>414</v>
      </c>
      <c r="B374" s="269">
        <v>1.5</v>
      </c>
      <c r="C374" s="236">
        <v>2162</v>
      </c>
      <c r="D374" s="236">
        <f t="shared" si="125"/>
        <v>1493.304347826087</v>
      </c>
      <c r="E374" t="str">
        <f t="shared" si="126"/>
        <v>A</v>
      </c>
      <c r="F374" s="264"/>
      <c r="G374" s="383">
        <f t="shared" si="142"/>
        <v>43.763204000000002</v>
      </c>
      <c r="H374" s="2">
        <v>5</v>
      </c>
      <c r="I374" s="236">
        <f t="shared" si="127"/>
        <v>13128.9612</v>
      </c>
      <c r="J374" s="236">
        <f t="shared" si="128"/>
        <v>2725.2804347826091</v>
      </c>
      <c r="K374" s="271">
        <v>8000</v>
      </c>
      <c r="L374" s="272">
        <f t="shared" si="129"/>
        <v>1.6411201499999999</v>
      </c>
      <c r="M374" s="22">
        <v>22</v>
      </c>
      <c r="N374" s="22">
        <v>6</v>
      </c>
      <c r="O374" s="271">
        <f t="shared" si="130"/>
        <v>7920</v>
      </c>
      <c r="P374" s="276">
        <f t="shared" si="131"/>
        <v>0.99</v>
      </c>
      <c r="Q374" s="22">
        <v>190</v>
      </c>
      <c r="R374" s="317">
        <f t="shared" si="132"/>
        <v>416.09999999999997</v>
      </c>
      <c r="S374" s="22"/>
      <c r="T374" s="22"/>
      <c r="U374" s="22" t="str">
        <f t="shared" si="147"/>
        <v/>
      </c>
      <c r="V374" s="280" t="str">
        <f t="shared" si="133"/>
        <v/>
      </c>
      <c r="W374" s="22"/>
      <c r="X374" s="278" t="str">
        <f t="shared" si="134"/>
        <v/>
      </c>
      <c r="Y374" s="264">
        <f t="shared" si="135"/>
        <v>0.60324650818527825</v>
      </c>
      <c r="Z374" s="236">
        <f t="shared" si="136"/>
        <v>2309.1804347826092</v>
      </c>
      <c r="AA374" s="19">
        <f t="shared" si="137"/>
        <v>0.84731846503231822</v>
      </c>
      <c r="AB374" s="236" t="str">
        <f t="shared" si="138"/>
        <v/>
      </c>
      <c r="AC374" s="287" t="str">
        <f t="shared" si="139"/>
        <v/>
      </c>
      <c r="AD374" s="236">
        <f t="shared" si="140"/>
        <v>2309.1804347826092</v>
      </c>
      <c r="AE374" s="19">
        <f t="shared" si="141"/>
        <v>0.84731846503231822</v>
      </c>
      <c r="AF374" s="19"/>
      <c r="AG374" s="359">
        <f t="shared" si="143"/>
        <v>1.7583771478483667</v>
      </c>
      <c r="AH374" s="359">
        <f t="shared" si="144"/>
        <v>6.9473684210526319</v>
      </c>
      <c r="AI374" s="359" t="str">
        <f t="shared" si="145"/>
        <v/>
      </c>
      <c r="AJ374" s="360" t="str">
        <f t="shared" si="146"/>
        <v/>
      </c>
      <c r="AK374" s="360"/>
      <c r="AL374" s="360"/>
    </row>
    <row r="375" spans="1:38" x14ac:dyDescent="0.25">
      <c r="A375" s="8">
        <v>415</v>
      </c>
      <c r="B375" s="269">
        <v>1.5</v>
      </c>
      <c r="C375" s="236">
        <v>1449</v>
      </c>
      <c r="D375" s="236">
        <f t="shared" si="125"/>
        <v>1493.304347826087</v>
      </c>
      <c r="E375" t="str">
        <f t="shared" si="126"/>
        <v>A</v>
      </c>
      <c r="F375" s="264"/>
      <c r="G375" s="383">
        <f t="shared" si="142"/>
        <v>38.628890999999996</v>
      </c>
      <c r="H375" s="2">
        <v>8</v>
      </c>
      <c r="I375" s="236">
        <f t="shared" si="127"/>
        <v>18541.867679999999</v>
      </c>
      <c r="J375" s="236">
        <f t="shared" si="128"/>
        <v>4360.4486956521741</v>
      </c>
      <c r="K375" s="271">
        <v>28000</v>
      </c>
      <c r="L375" s="272">
        <f t="shared" si="129"/>
        <v>0.66220955999999997</v>
      </c>
      <c r="M375" s="22">
        <v>46</v>
      </c>
      <c r="N375" s="22">
        <v>10</v>
      </c>
      <c r="O375" s="271">
        <f t="shared" si="130"/>
        <v>27600</v>
      </c>
      <c r="P375" s="276">
        <f t="shared" si="131"/>
        <v>0.98571428571428577</v>
      </c>
      <c r="Q375" s="22">
        <v>475</v>
      </c>
      <c r="R375" s="317">
        <f t="shared" si="132"/>
        <v>1733.75</v>
      </c>
      <c r="S375" s="22"/>
      <c r="T375" s="22"/>
      <c r="U375" s="22" t="str">
        <f t="shared" si="147"/>
        <v/>
      </c>
      <c r="V375" s="280" t="str">
        <f t="shared" si="133"/>
        <v/>
      </c>
      <c r="W375" s="22"/>
      <c r="X375" s="278" t="str">
        <f t="shared" si="134"/>
        <v/>
      </c>
      <c r="Y375" s="264">
        <f t="shared" si="135"/>
        <v>1.4885231885119354</v>
      </c>
      <c r="Z375" s="236">
        <f t="shared" si="136"/>
        <v>2626.6986956521741</v>
      </c>
      <c r="AA375" s="19">
        <f t="shared" si="137"/>
        <v>0.60239183602166191</v>
      </c>
      <c r="AB375" s="236" t="str">
        <f t="shared" si="138"/>
        <v/>
      </c>
      <c r="AC375" s="287" t="str">
        <f t="shared" si="139"/>
        <v/>
      </c>
      <c r="AD375" s="236">
        <f t="shared" si="140"/>
        <v>2626.6986956521741</v>
      </c>
      <c r="AE375" s="19">
        <f t="shared" si="141"/>
        <v>0.60239183602166191</v>
      </c>
      <c r="AF375" s="19"/>
      <c r="AG375" s="359">
        <f t="shared" si="143"/>
        <v>1.5520837820998077</v>
      </c>
      <c r="AH375" s="359">
        <f t="shared" si="144"/>
        <v>5.810526315789474</v>
      </c>
      <c r="AI375" s="359" t="str">
        <f t="shared" si="145"/>
        <v/>
      </c>
      <c r="AJ375" s="360" t="str">
        <f t="shared" si="146"/>
        <v/>
      </c>
      <c r="AK375" s="360"/>
      <c r="AL375" s="360"/>
    </row>
    <row r="376" spans="1:38" x14ac:dyDescent="0.25">
      <c r="A376" s="8">
        <v>416</v>
      </c>
      <c r="B376" s="269">
        <v>1</v>
      </c>
      <c r="C376" s="236">
        <v>1817</v>
      </c>
      <c r="D376" s="236">
        <f t="shared" si="125"/>
        <v>1344.578947368421</v>
      </c>
      <c r="E376" t="str">
        <f t="shared" si="126"/>
        <v>A</v>
      </c>
      <c r="F376" s="264"/>
      <c r="G376" s="383">
        <f t="shared" si="142"/>
        <v>42.421498999999997</v>
      </c>
      <c r="H376" s="2">
        <v>8</v>
      </c>
      <c r="I376" s="236">
        <f t="shared" si="127"/>
        <v>20362.319519999997</v>
      </c>
      <c r="J376" s="236">
        <f t="shared" si="128"/>
        <v>3926.1705263157896</v>
      </c>
      <c r="K376" s="271">
        <v>19000</v>
      </c>
      <c r="L376" s="272">
        <f t="shared" si="129"/>
        <v>1.0717010273684209</v>
      </c>
      <c r="M376" s="22">
        <v>17</v>
      </c>
      <c r="N376" s="22">
        <v>18</v>
      </c>
      <c r="O376" s="271">
        <f t="shared" si="130"/>
        <v>18360</v>
      </c>
      <c r="P376" s="276">
        <f t="shared" si="131"/>
        <v>0.96631578947368424</v>
      </c>
      <c r="Q376" s="22">
        <v>138</v>
      </c>
      <c r="R376" s="317">
        <f t="shared" si="132"/>
        <v>906.66</v>
      </c>
      <c r="S376" s="22"/>
      <c r="T376" s="22"/>
      <c r="U376" s="22" t="str">
        <f t="shared" si="147"/>
        <v/>
      </c>
      <c r="V376" s="280" t="str">
        <f t="shared" si="133"/>
        <v/>
      </c>
      <c r="W376" s="22"/>
      <c r="X376" s="278" t="str">
        <f t="shared" si="134"/>
        <v/>
      </c>
      <c r="Y376" s="264">
        <f t="shared" si="135"/>
        <v>0.90166545034158285</v>
      </c>
      <c r="Z376" s="236">
        <f t="shared" si="136"/>
        <v>3019.5105263157898</v>
      </c>
      <c r="AA376" s="19">
        <f t="shared" si="137"/>
        <v>0.76907268955258934</v>
      </c>
      <c r="AB376" s="236" t="str">
        <f t="shared" si="138"/>
        <v/>
      </c>
      <c r="AC376" s="287" t="str">
        <f t="shared" si="139"/>
        <v/>
      </c>
      <c r="AD376" s="236">
        <f t="shared" si="140"/>
        <v>3019.5105263157898</v>
      </c>
      <c r="AE376" s="19">
        <f t="shared" si="141"/>
        <v>0.76907268955258934</v>
      </c>
      <c r="AF376" s="19"/>
      <c r="AG376" s="359">
        <f t="shared" si="143"/>
        <v>1.8930014819743999</v>
      </c>
      <c r="AH376" s="359">
        <f t="shared" si="144"/>
        <v>7.3913043478260869</v>
      </c>
      <c r="AI376" s="359" t="str">
        <f t="shared" si="145"/>
        <v/>
      </c>
      <c r="AJ376" s="360" t="str">
        <f t="shared" si="146"/>
        <v/>
      </c>
      <c r="AK376" s="360"/>
      <c r="AL376" s="360"/>
    </row>
    <row r="377" spans="1:38" x14ac:dyDescent="0.25">
      <c r="A377" s="8">
        <v>417</v>
      </c>
      <c r="B377" s="269">
        <v>1</v>
      </c>
      <c r="C377" s="236">
        <v>1932</v>
      </c>
      <c r="D377" s="236">
        <f t="shared" si="125"/>
        <v>1344.578947368421</v>
      </c>
      <c r="E377" t="str">
        <f t="shared" si="126"/>
        <v>A</v>
      </c>
      <c r="F377" s="264"/>
      <c r="G377" s="383">
        <f t="shared" si="142"/>
        <v>43.106783999999998</v>
      </c>
      <c r="H377" s="2">
        <v>8</v>
      </c>
      <c r="I377" s="236">
        <f t="shared" si="127"/>
        <v>20691.25632</v>
      </c>
      <c r="J377" s="236">
        <f t="shared" si="128"/>
        <v>3926.1705263157896</v>
      </c>
      <c r="K377" s="271">
        <v>15000</v>
      </c>
      <c r="L377" s="272">
        <f t="shared" si="129"/>
        <v>1.3794170880000001</v>
      </c>
      <c r="M377" s="22">
        <v>15</v>
      </c>
      <c r="N377" s="22">
        <v>18</v>
      </c>
      <c r="O377" s="271">
        <f t="shared" si="130"/>
        <v>16200</v>
      </c>
      <c r="P377" s="276">
        <f t="shared" si="131"/>
        <v>1.08</v>
      </c>
      <c r="Q377" s="22">
        <v>156</v>
      </c>
      <c r="R377" s="317">
        <f t="shared" si="132"/>
        <v>1024.9199999999998</v>
      </c>
      <c r="S377" s="22"/>
      <c r="T377" s="22"/>
      <c r="U377" s="22" t="str">
        <f t="shared" si="147"/>
        <v/>
      </c>
      <c r="V377" s="280" t="str">
        <f t="shared" si="133"/>
        <v/>
      </c>
      <c r="W377" s="22"/>
      <c r="X377" s="278" t="str">
        <f t="shared" si="134"/>
        <v/>
      </c>
      <c r="Y377" s="264">
        <f t="shared" si="135"/>
        <v>0.7829394092586448</v>
      </c>
      <c r="Z377" s="236">
        <f t="shared" si="136"/>
        <v>2901.25052631579</v>
      </c>
      <c r="AA377" s="19">
        <f t="shared" si="137"/>
        <v>0.73895173601597064</v>
      </c>
      <c r="AB377" s="236" t="str">
        <f t="shared" si="138"/>
        <v/>
      </c>
      <c r="AC377" s="287" t="str">
        <f t="shared" si="139"/>
        <v/>
      </c>
      <c r="AD377" s="236">
        <f t="shared" si="140"/>
        <v>2901.25052631579</v>
      </c>
      <c r="AE377" s="19">
        <f t="shared" si="141"/>
        <v>0.73895173601597064</v>
      </c>
      <c r="AF377" s="19"/>
      <c r="AG377" s="359">
        <f t="shared" si="143"/>
        <v>1.9235813895956473</v>
      </c>
      <c r="AH377" s="359">
        <f t="shared" si="144"/>
        <v>5.7692307692307692</v>
      </c>
      <c r="AI377" s="359" t="str">
        <f t="shared" si="145"/>
        <v/>
      </c>
      <c r="AJ377" s="360" t="str">
        <f t="shared" si="146"/>
        <v/>
      </c>
      <c r="AK377" s="360"/>
      <c r="AL377" s="360"/>
    </row>
    <row r="378" spans="1:38" x14ac:dyDescent="0.25">
      <c r="A378" s="8">
        <v>419</v>
      </c>
      <c r="B378" s="269">
        <v>1</v>
      </c>
      <c r="C378" s="236">
        <v>1656</v>
      </c>
      <c r="D378" s="236">
        <f t="shared" si="125"/>
        <v>1344.578947368421</v>
      </c>
      <c r="E378" t="str">
        <f t="shared" si="126"/>
        <v>A</v>
      </c>
      <c r="F378" s="264"/>
      <c r="G378" s="383">
        <f t="shared" si="142"/>
        <v>41.062176000000001</v>
      </c>
      <c r="H378" s="2">
        <v>6</v>
      </c>
      <c r="I378" s="236">
        <f t="shared" si="127"/>
        <v>14782.383360000002</v>
      </c>
      <c r="J378" s="236">
        <f t="shared" si="128"/>
        <v>2944.6278947368419</v>
      </c>
      <c r="K378" s="271">
        <v>11000</v>
      </c>
      <c r="L378" s="272">
        <f t="shared" si="129"/>
        <v>1.3438530327272729</v>
      </c>
      <c r="M378" s="22">
        <v>15</v>
      </c>
      <c r="N378" s="22">
        <v>18</v>
      </c>
      <c r="O378" s="271">
        <f t="shared" si="130"/>
        <v>16200</v>
      </c>
      <c r="P378" s="276">
        <f t="shared" si="131"/>
        <v>1.4727272727272727</v>
      </c>
      <c r="Q378" s="22">
        <v>118</v>
      </c>
      <c r="R378" s="317">
        <f t="shared" si="132"/>
        <v>775.26</v>
      </c>
      <c r="S378" s="22"/>
      <c r="T378" s="22"/>
      <c r="U378" s="22" t="str">
        <f t="shared" si="147"/>
        <v/>
      </c>
      <c r="V378" s="280" t="str">
        <f t="shared" si="133"/>
        <v/>
      </c>
      <c r="W378" s="22"/>
      <c r="X378" s="278" t="str">
        <f t="shared" si="134"/>
        <v/>
      </c>
      <c r="Y378" s="264">
        <f t="shared" si="135"/>
        <v>1.0958990580528414</v>
      </c>
      <c r="Z378" s="236">
        <f t="shared" si="136"/>
        <v>2169.3678947368417</v>
      </c>
      <c r="AA378" s="19">
        <f t="shared" si="137"/>
        <v>0.73672055427251726</v>
      </c>
      <c r="AB378" s="236" t="str">
        <f t="shared" si="138"/>
        <v/>
      </c>
      <c r="AC378" s="287" t="str">
        <f t="shared" si="139"/>
        <v/>
      </c>
      <c r="AD378" s="236">
        <f t="shared" si="140"/>
        <v>2169.3678947368417</v>
      </c>
      <c r="AE378" s="19">
        <f t="shared" si="141"/>
        <v>0.73672055427251726</v>
      </c>
      <c r="AF378" s="19"/>
      <c r="AG378" s="359">
        <f t="shared" si="143"/>
        <v>1.8323435487532782</v>
      </c>
      <c r="AH378" s="359">
        <f t="shared" si="144"/>
        <v>7.6271186440677967</v>
      </c>
      <c r="AI378" s="359" t="str">
        <f t="shared" si="145"/>
        <v/>
      </c>
      <c r="AJ378" s="360" t="str">
        <f t="shared" si="146"/>
        <v/>
      </c>
      <c r="AK378" s="360"/>
      <c r="AL378" s="360"/>
    </row>
    <row r="379" spans="1:38" x14ac:dyDescent="0.25">
      <c r="A379" s="8">
        <v>420</v>
      </c>
      <c r="B379" s="269">
        <v>1.5</v>
      </c>
      <c r="C379" s="236">
        <v>2116</v>
      </c>
      <c r="D379" s="236">
        <f t="shared" si="125"/>
        <v>1493.304347826087</v>
      </c>
      <c r="E379" t="str">
        <f t="shared" si="126"/>
        <v>A</v>
      </c>
      <c r="F379" s="264"/>
      <c r="G379" s="383">
        <f t="shared" si="142"/>
        <v>43.708095999999998</v>
      </c>
      <c r="H379" s="2">
        <v>2</v>
      </c>
      <c r="I379" s="236">
        <f t="shared" si="127"/>
        <v>5244.9715200000001</v>
      </c>
      <c r="J379" s="236">
        <f t="shared" si="128"/>
        <v>1090.1121739130435</v>
      </c>
      <c r="K379" s="271">
        <v>10000</v>
      </c>
      <c r="L379" s="272">
        <f t="shared" si="129"/>
        <v>0.52449715200000002</v>
      </c>
      <c r="M379" s="22">
        <v>15</v>
      </c>
      <c r="N379" s="22">
        <v>18</v>
      </c>
      <c r="O379" s="271">
        <f t="shared" si="130"/>
        <v>16200</v>
      </c>
      <c r="P379" s="276">
        <f t="shared" si="131"/>
        <v>1.62</v>
      </c>
      <c r="Q379" s="22">
        <v>158</v>
      </c>
      <c r="R379" s="317">
        <f t="shared" si="132"/>
        <v>1038.06</v>
      </c>
      <c r="S379" s="22">
        <v>40</v>
      </c>
      <c r="T379" s="22">
        <v>2</v>
      </c>
      <c r="U379" s="22">
        <f t="shared" si="147"/>
        <v>4800</v>
      </c>
      <c r="V379" s="280">
        <f t="shared" si="133"/>
        <v>0.48</v>
      </c>
      <c r="W379" s="22">
        <v>856</v>
      </c>
      <c r="X379" s="278">
        <f t="shared" si="134"/>
        <v>624.88</v>
      </c>
      <c r="Y379" s="264">
        <f t="shared" si="135"/>
        <v>3.0886726340127009</v>
      </c>
      <c r="Z379" s="236">
        <f t="shared" si="136"/>
        <v>52.052173913043589</v>
      </c>
      <c r="AA379" s="19">
        <f t="shared" si="137"/>
        <v>4.7749374017352922E-2</v>
      </c>
      <c r="AB379" s="236">
        <f t="shared" si="138"/>
        <v>-572.82782608695641</v>
      </c>
      <c r="AC379" s="287">
        <f t="shared" si="139"/>
        <v>4.0038348959423899</v>
      </c>
      <c r="AD379" s="236">
        <f t="shared" si="140"/>
        <v>-572.82782608695641</v>
      </c>
      <c r="AE379" s="19">
        <f t="shared" si="141"/>
        <v>-0.52547603796657527</v>
      </c>
      <c r="AF379" s="319">
        <f>SUM(T379,N379)</f>
        <v>20</v>
      </c>
      <c r="AG379" s="359">
        <f t="shared" si="143"/>
        <v>1.7561629441565247</v>
      </c>
      <c r="AH379" s="359">
        <f t="shared" si="144"/>
        <v>5.6962025316455698</v>
      </c>
      <c r="AI379" s="359">
        <f t="shared" si="145"/>
        <v>2.8037383177570092</v>
      </c>
      <c r="AJ379" s="360">
        <f t="shared" si="146"/>
        <v>5.4069561102567132</v>
      </c>
      <c r="AK379" s="360"/>
      <c r="AL379" s="360"/>
    </row>
    <row r="380" spans="1:38" x14ac:dyDescent="0.25">
      <c r="A380" s="8">
        <v>421</v>
      </c>
      <c r="B380" s="269">
        <v>2</v>
      </c>
      <c r="C380" s="236">
        <v>2415</v>
      </c>
      <c r="D380" s="236">
        <f t="shared" si="125"/>
        <v>2040.0714285714287</v>
      </c>
      <c r="E380" t="str">
        <f t="shared" si="126"/>
        <v>A</v>
      </c>
      <c r="F380" s="264"/>
      <c r="G380" s="383">
        <f t="shared" si="142"/>
        <v>43.385475</v>
      </c>
      <c r="H380" s="2">
        <v>6</v>
      </c>
      <c r="I380" s="236">
        <f t="shared" si="127"/>
        <v>15618.771000000001</v>
      </c>
      <c r="J380" s="236">
        <f t="shared" si="128"/>
        <v>4467.7564285714288</v>
      </c>
      <c r="K380" s="271">
        <v>19000</v>
      </c>
      <c r="L380" s="272">
        <f t="shared" si="129"/>
        <v>0.82204057894736848</v>
      </c>
      <c r="M380" s="22">
        <v>15</v>
      </c>
      <c r="N380" s="22">
        <v>18</v>
      </c>
      <c r="O380" s="271">
        <f t="shared" si="130"/>
        <v>16200</v>
      </c>
      <c r="P380" s="276">
        <f t="shared" si="131"/>
        <v>0.85263157894736841</v>
      </c>
      <c r="Q380" s="22">
        <v>130</v>
      </c>
      <c r="R380" s="317">
        <f t="shared" si="132"/>
        <v>854.09999999999991</v>
      </c>
      <c r="S380" s="22">
        <v>40</v>
      </c>
      <c r="T380" s="22">
        <v>2</v>
      </c>
      <c r="U380" s="22">
        <f t="shared" si="147"/>
        <v>4800</v>
      </c>
      <c r="V380" s="280">
        <f t="shared" si="133"/>
        <v>0.25263157894736843</v>
      </c>
      <c r="W380" s="22">
        <v>640</v>
      </c>
      <c r="X380" s="278">
        <f t="shared" si="134"/>
        <v>467.2</v>
      </c>
      <c r="Y380" s="264">
        <f t="shared" si="135"/>
        <v>1.0372134913816202</v>
      </c>
      <c r="Z380" s="236">
        <f t="shared" si="136"/>
        <v>3613.6564285714289</v>
      </c>
      <c r="AA380" s="19">
        <f t="shared" si="137"/>
        <v>0.8088302230314065</v>
      </c>
      <c r="AB380" s="236">
        <f t="shared" si="138"/>
        <v>3146.4564285714291</v>
      </c>
      <c r="AC380" s="287">
        <f t="shared" si="139"/>
        <v>1.3445360073465444</v>
      </c>
      <c r="AD380" s="236">
        <f t="shared" si="140"/>
        <v>3146.4564285714291</v>
      </c>
      <c r="AE380" s="19">
        <f t="shared" si="141"/>
        <v>0.7042587210998682</v>
      </c>
      <c r="AF380" s="319">
        <f>SUM(T380,N380)</f>
        <v>20</v>
      </c>
      <c r="AG380" s="359">
        <f t="shared" si="143"/>
        <v>1.2759987045271524</v>
      </c>
      <c r="AH380" s="359">
        <f t="shared" si="144"/>
        <v>6.9230769230769234</v>
      </c>
      <c r="AI380" s="359">
        <f t="shared" si="145"/>
        <v>3.75</v>
      </c>
      <c r="AJ380" s="360">
        <f t="shared" si="146"/>
        <v>6.6057692307692308</v>
      </c>
      <c r="AK380" s="360"/>
      <c r="AL380" s="360"/>
    </row>
    <row r="381" spans="1:38" x14ac:dyDescent="0.25">
      <c r="A381" s="8">
        <v>422</v>
      </c>
      <c r="B381" s="269">
        <v>1</v>
      </c>
      <c r="C381" s="236">
        <v>1840</v>
      </c>
      <c r="D381" s="236">
        <f t="shared" si="125"/>
        <v>1344.578947368421</v>
      </c>
      <c r="E381" t="str">
        <f t="shared" si="126"/>
        <v>A</v>
      </c>
      <c r="F381" s="264"/>
      <c r="G381" s="383">
        <f t="shared" si="142"/>
        <v>42.577600000000004</v>
      </c>
      <c r="H381" s="2">
        <v>5</v>
      </c>
      <c r="I381" s="236">
        <f t="shared" si="127"/>
        <v>12773.280000000002</v>
      </c>
      <c r="J381" s="236">
        <f t="shared" si="128"/>
        <v>2453.8565789473682</v>
      </c>
      <c r="K381" s="271">
        <v>17000</v>
      </c>
      <c r="L381" s="272">
        <f t="shared" si="129"/>
        <v>0.75136941176470606</v>
      </c>
      <c r="M381" s="22">
        <v>15</v>
      </c>
      <c r="N381" s="22">
        <v>18</v>
      </c>
      <c r="O381" s="271">
        <f t="shared" si="130"/>
        <v>16200</v>
      </c>
      <c r="P381" s="276">
        <f t="shared" si="131"/>
        <v>0.95294117647058818</v>
      </c>
      <c r="Q381" s="22">
        <v>140</v>
      </c>
      <c r="R381" s="317">
        <f t="shared" si="132"/>
        <v>919.8</v>
      </c>
      <c r="S381" s="22"/>
      <c r="T381" s="22"/>
      <c r="U381" s="22" t="str">
        <f t="shared" si="147"/>
        <v/>
      </c>
      <c r="V381" s="280" t="str">
        <f t="shared" si="133"/>
        <v/>
      </c>
      <c r="W381" s="22"/>
      <c r="X381" s="278" t="str">
        <f t="shared" si="134"/>
        <v/>
      </c>
      <c r="Y381" s="264">
        <f t="shared" si="135"/>
        <v>1.2682725188831683</v>
      </c>
      <c r="Z381" s="236">
        <f t="shared" si="136"/>
        <v>1534.0565789473683</v>
      </c>
      <c r="AA381" s="19">
        <f t="shared" si="137"/>
        <v>0.62516146709985521</v>
      </c>
      <c r="AB381" s="236" t="str">
        <f t="shared" si="138"/>
        <v/>
      </c>
      <c r="AC381" s="287" t="str">
        <f t="shared" si="139"/>
        <v/>
      </c>
      <c r="AD381" s="236">
        <f t="shared" si="140"/>
        <v>1534.0565789473683</v>
      </c>
      <c r="AE381" s="19">
        <f t="shared" si="141"/>
        <v>0.62516146709985521</v>
      </c>
      <c r="AF381" s="19"/>
      <c r="AG381" s="359">
        <f t="shared" si="143"/>
        <v>1.8999672760010964</v>
      </c>
      <c r="AH381" s="359">
        <f t="shared" si="144"/>
        <v>6.4285714285714288</v>
      </c>
      <c r="AI381" s="359" t="str">
        <f t="shared" si="145"/>
        <v/>
      </c>
      <c r="AJ381" s="360" t="str">
        <f t="shared" si="146"/>
        <v/>
      </c>
      <c r="AK381" s="360"/>
      <c r="AL381" s="360"/>
    </row>
    <row r="382" spans="1:38" x14ac:dyDescent="0.25">
      <c r="A382" s="8">
        <v>423</v>
      </c>
      <c r="B382" s="269">
        <v>1</v>
      </c>
      <c r="C382" s="236">
        <v>1794</v>
      </c>
      <c r="D382" s="236">
        <f t="shared" si="125"/>
        <v>1344.578947368421</v>
      </c>
      <c r="E382" t="str">
        <f t="shared" si="126"/>
        <v>A</v>
      </c>
      <c r="F382" s="264"/>
      <c r="G382" s="383">
        <f t="shared" si="142"/>
        <v>42.255876000000001</v>
      </c>
      <c r="H382" s="2">
        <v>6</v>
      </c>
      <c r="I382" s="236">
        <f t="shared" si="127"/>
        <v>15212.11536</v>
      </c>
      <c r="J382" s="236">
        <f t="shared" si="128"/>
        <v>2944.6278947368419</v>
      </c>
      <c r="K382" s="271">
        <v>16000</v>
      </c>
      <c r="L382" s="272">
        <f t="shared" si="129"/>
        <v>0.95075721000000002</v>
      </c>
      <c r="M382" s="22">
        <v>15</v>
      </c>
      <c r="N382" s="22">
        <v>18</v>
      </c>
      <c r="O382" s="271">
        <f t="shared" si="130"/>
        <v>16200</v>
      </c>
      <c r="P382" s="276">
        <f t="shared" si="131"/>
        <v>1.0125</v>
      </c>
      <c r="Q382" s="22">
        <v>150</v>
      </c>
      <c r="R382" s="317">
        <f t="shared" si="132"/>
        <v>985.50000000000011</v>
      </c>
      <c r="S382" s="22"/>
      <c r="T382" s="22"/>
      <c r="U382" s="22" t="str">
        <f t="shared" si="147"/>
        <v/>
      </c>
      <c r="V382" s="280" t="str">
        <f t="shared" si="133"/>
        <v/>
      </c>
      <c r="W382" s="22"/>
      <c r="X382" s="278" t="str">
        <f t="shared" si="134"/>
        <v/>
      </c>
      <c r="Y382" s="264">
        <f t="shared" si="135"/>
        <v>1.0649406487277651</v>
      </c>
      <c r="Z382" s="236">
        <f t="shared" si="136"/>
        <v>1959.1278947368419</v>
      </c>
      <c r="AA382" s="19">
        <f t="shared" si="137"/>
        <v>0.66532273848201351</v>
      </c>
      <c r="AB382" s="236" t="str">
        <f t="shared" si="138"/>
        <v/>
      </c>
      <c r="AC382" s="287" t="str">
        <f t="shared" si="139"/>
        <v/>
      </c>
      <c r="AD382" s="236">
        <f t="shared" si="140"/>
        <v>1959.1278947368419</v>
      </c>
      <c r="AE382" s="19">
        <f t="shared" si="141"/>
        <v>0.66532273848201351</v>
      </c>
      <c r="AF382" s="19"/>
      <c r="AG382" s="359">
        <f t="shared" si="143"/>
        <v>1.8856107816964811</v>
      </c>
      <c r="AH382" s="359">
        <f t="shared" si="144"/>
        <v>6</v>
      </c>
      <c r="AI382" s="359" t="str">
        <f t="shared" si="145"/>
        <v/>
      </c>
      <c r="AJ382" s="360" t="str">
        <f t="shared" si="146"/>
        <v/>
      </c>
      <c r="AK382" s="360"/>
      <c r="AL382" s="360"/>
    </row>
    <row r="383" spans="1:38" x14ac:dyDescent="0.25">
      <c r="A383" s="8">
        <v>424</v>
      </c>
      <c r="B383" s="269">
        <v>1.5</v>
      </c>
      <c r="C383" s="236">
        <v>2300</v>
      </c>
      <c r="D383" s="236">
        <f t="shared" si="125"/>
        <v>1493.304347826087</v>
      </c>
      <c r="E383" t="str">
        <f t="shared" si="126"/>
        <v>A</v>
      </c>
      <c r="F383" s="264"/>
      <c r="G383" s="383">
        <f t="shared" si="142"/>
        <v>43.7</v>
      </c>
      <c r="H383" s="2">
        <v>6</v>
      </c>
      <c r="I383" s="236">
        <f t="shared" si="127"/>
        <v>15732.000000000004</v>
      </c>
      <c r="J383" s="236">
        <f t="shared" si="128"/>
        <v>3270.3365217391306</v>
      </c>
      <c r="K383" s="271">
        <v>17000</v>
      </c>
      <c r="L383" s="272">
        <f t="shared" si="129"/>
        <v>0.9254117647058826</v>
      </c>
      <c r="M383" s="22">
        <v>15</v>
      </c>
      <c r="N383" s="22">
        <v>18</v>
      </c>
      <c r="O383" s="271">
        <f t="shared" si="130"/>
        <v>16200</v>
      </c>
      <c r="P383" s="276">
        <f t="shared" si="131"/>
        <v>0.95294117647058818</v>
      </c>
      <c r="Q383" s="22">
        <v>125</v>
      </c>
      <c r="R383" s="317">
        <f t="shared" si="132"/>
        <v>821.25</v>
      </c>
      <c r="S383" s="22">
        <v>50</v>
      </c>
      <c r="T383" s="22">
        <v>2</v>
      </c>
      <c r="U383" s="22">
        <f t="shared" si="147"/>
        <v>6000</v>
      </c>
      <c r="V383" s="280">
        <f t="shared" si="133"/>
        <v>0.35294117647058826</v>
      </c>
      <c r="W383" s="22">
        <v>670</v>
      </c>
      <c r="X383" s="278">
        <f t="shared" si="134"/>
        <v>489.1</v>
      </c>
      <c r="Y383" s="264">
        <f t="shared" si="135"/>
        <v>1.02974828375286</v>
      </c>
      <c r="Z383" s="236">
        <f t="shared" si="136"/>
        <v>2449.0865217391306</v>
      </c>
      <c r="AA383" s="19">
        <f t="shared" si="137"/>
        <v>0.74887905432947066</v>
      </c>
      <c r="AB383" s="236">
        <f t="shared" si="138"/>
        <v>1959.9865217391307</v>
      </c>
      <c r="AC383" s="287">
        <f t="shared" si="139"/>
        <v>1.4111365369946602</v>
      </c>
      <c r="AD383" s="236">
        <f t="shared" si="140"/>
        <v>1959.9865217391307</v>
      </c>
      <c r="AE383" s="19">
        <f t="shared" si="141"/>
        <v>0.59932258001902217</v>
      </c>
      <c r="AF383" s="319">
        <f>SUM(T383,N383)</f>
        <v>20</v>
      </c>
      <c r="AG383" s="359">
        <f t="shared" si="143"/>
        <v>1.755837652128341</v>
      </c>
      <c r="AH383" s="359">
        <f t="shared" si="144"/>
        <v>7.2</v>
      </c>
      <c r="AI383" s="359">
        <f t="shared" si="145"/>
        <v>4.4776119402985071</v>
      </c>
      <c r="AJ383" s="360">
        <f t="shared" si="146"/>
        <v>6.9277611940298502</v>
      </c>
      <c r="AK383" s="360"/>
      <c r="AL383" s="360"/>
    </row>
    <row r="384" spans="1:38" x14ac:dyDescent="0.25">
      <c r="A384" s="8">
        <v>426</v>
      </c>
      <c r="B384" s="269">
        <v>1.5</v>
      </c>
      <c r="C384" s="236">
        <v>2392</v>
      </c>
      <c r="D384" s="236">
        <f t="shared" si="125"/>
        <v>1493.304347826087</v>
      </c>
      <c r="E384" t="str">
        <f t="shared" si="126"/>
        <v>A</v>
      </c>
      <c r="F384" s="264"/>
      <c r="G384" s="383">
        <f t="shared" si="142"/>
        <v>43.467424000000001</v>
      </c>
      <c r="H384" s="2">
        <v>6</v>
      </c>
      <c r="I384" s="236">
        <f t="shared" si="127"/>
        <v>15648.272640000001</v>
      </c>
      <c r="J384" s="236">
        <f t="shared" si="128"/>
        <v>3270.3365217391306</v>
      </c>
      <c r="K384" s="271">
        <v>12000</v>
      </c>
      <c r="L384" s="272">
        <f t="shared" si="129"/>
        <v>1.3040227200000001</v>
      </c>
      <c r="M384" s="22">
        <v>15</v>
      </c>
      <c r="N384" s="22">
        <v>18</v>
      </c>
      <c r="O384" s="271">
        <f t="shared" si="130"/>
        <v>16200</v>
      </c>
      <c r="P384" s="276">
        <f t="shared" si="131"/>
        <v>1.35</v>
      </c>
      <c r="Q384" s="22">
        <v>131</v>
      </c>
      <c r="R384" s="317">
        <f t="shared" si="132"/>
        <v>860.67000000000007</v>
      </c>
      <c r="S384" s="22"/>
      <c r="T384" s="22"/>
      <c r="U384" s="22" t="str">
        <f t="shared" si="147"/>
        <v/>
      </c>
      <c r="V384" s="280" t="str">
        <f t="shared" si="133"/>
        <v/>
      </c>
      <c r="W384" s="22"/>
      <c r="X384" s="278" t="str">
        <f t="shared" si="134"/>
        <v/>
      </c>
      <c r="Y384" s="264">
        <f t="shared" si="135"/>
        <v>1.0352580359949557</v>
      </c>
      <c r="Z384" s="236">
        <f t="shared" si="136"/>
        <v>2409.6665217391305</v>
      </c>
      <c r="AA384" s="19">
        <f t="shared" si="137"/>
        <v>0.73682524893728529</v>
      </c>
      <c r="AB384" s="236" t="str">
        <f t="shared" si="138"/>
        <v/>
      </c>
      <c r="AC384" s="287" t="str">
        <f t="shared" si="139"/>
        <v/>
      </c>
      <c r="AD384" s="236">
        <f t="shared" si="140"/>
        <v>2409.6665217391305</v>
      </c>
      <c r="AE384" s="19">
        <f t="shared" si="141"/>
        <v>0.73682524893728529</v>
      </c>
      <c r="AF384" s="19"/>
      <c r="AG384" s="359">
        <f t="shared" si="143"/>
        <v>1.7464928993186979</v>
      </c>
      <c r="AH384" s="359">
        <f t="shared" si="144"/>
        <v>6.8702290076335881</v>
      </c>
      <c r="AI384" s="359" t="str">
        <f t="shared" si="145"/>
        <v/>
      </c>
      <c r="AJ384" s="360" t="str">
        <f t="shared" si="146"/>
        <v/>
      </c>
      <c r="AK384" s="360"/>
      <c r="AL384" s="360"/>
    </row>
    <row r="385" spans="1:38" x14ac:dyDescent="0.25">
      <c r="A385" s="8">
        <v>427</v>
      </c>
      <c r="B385" s="269">
        <v>1</v>
      </c>
      <c r="C385" s="236">
        <v>1794</v>
      </c>
      <c r="D385" s="236">
        <f t="shared" si="125"/>
        <v>1344.578947368421</v>
      </c>
      <c r="E385" t="str">
        <f t="shared" si="126"/>
        <v>A</v>
      </c>
      <c r="F385" s="264"/>
      <c r="G385" s="383">
        <f t="shared" si="142"/>
        <v>42.255876000000001</v>
      </c>
      <c r="H385" s="2">
        <v>5</v>
      </c>
      <c r="I385" s="236">
        <f t="shared" si="127"/>
        <v>12676.7628</v>
      </c>
      <c r="J385" s="236">
        <f t="shared" si="128"/>
        <v>2453.8565789473682</v>
      </c>
      <c r="K385" s="271">
        <v>9000</v>
      </c>
      <c r="L385" s="272">
        <f t="shared" si="129"/>
        <v>1.4085292</v>
      </c>
      <c r="M385" s="22">
        <v>15</v>
      </c>
      <c r="N385" s="22">
        <v>18</v>
      </c>
      <c r="O385" s="271">
        <f t="shared" si="130"/>
        <v>16200</v>
      </c>
      <c r="P385" s="276">
        <f t="shared" si="131"/>
        <v>1.8</v>
      </c>
      <c r="Q385" s="22">
        <v>198</v>
      </c>
      <c r="R385" s="317">
        <f t="shared" si="132"/>
        <v>1300.8600000000001</v>
      </c>
      <c r="S385" s="22"/>
      <c r="T385" s="22"/>
      <c r="U385" s="22" t="str">
        <f t="shared" si="147"/>
        <v/>
      </c>
      <c r="V385" s="280" t="str">
        <f t="shared" si="133"/>
        <v/>
      </c>
      <c r="W385" s="22"/>
      <c r="X385" s="278" t="str">
        <f t="shared" si="134"/>
        <v/>
      </c>
      <c r="Y385" s="264">
        <f t="shared" si="135"/>
        <v>1.2779287784733182</v>
      </c>
      <c r="Z385" s="236">
        <f t="shared" si="136"/>
        <v>1152.9965789473681</v>
      </c>
      <c r="AA385" s="19">
        <f t="shared" si="137"/>
        <v>0.46987121775550938</v>
      </c>
      <c r="AB385" s="236" t="str">
        <f t="shared" si="138"/>
        <v/>
      </c>
      <c r="AC385" s="287" t="str">
        <f t="shared" si="139"/>
        <v/>
      </c>
      <c r="AD385" s="236">
        <f t="shared" si="140"/>
        <v>1152.9965789473681</v>
      </c>
      <c r="AE385" s="19">
        <f t="shared" si="141"/>
        <v>0.46987121775550938</v>
      </c>
      <c r="AF385" s="19"/>
      <c r="AG385" s="359">
        <f t="shared" si="143"/>
        <v>1.8856107816964811</v>
      </c>
      <c r="AH385" s="359">
        <f t="shared" si="144"/>
        <v>4.5454545454545459</v>
      </c>
      <c r="AI385" s="359" t="str">
        <f t="shared" si="145"/>
        <v/>
      </c>
      <c r="AJ385" s="360" t="str">
        <f t="shared" si="146"/>
        <v/>
      </c>
      <c r="AK385" s="360"/>
      <c r="AL385" s="360"/>
    </row>
    <row r="386" spans="1:38" x14ac:dyDescent="0.25">
      <c r="A386" s="8">
        <v>428</v>
      </c>
      <c r="B386" s="269">
        <v>1.5</v>
      </c>
      <c r="C386" s="236">
        <v>2208</v>
      </c>
      <c r="D386" s="236">
        <f t="shared" si="125"/>
        <v>1493.304347826087</v>
      </c>
      <c r="E386" t="str">
        <f t="shared" si="126"/>
        <v>A</v>
      </c>
      <c r="F386" s="264"/>
      <c r="G386" s="383">
        <f t="shared" si="142"/>
        <v>43.780224000000004</v>
      </c>
      <c r="H386" s="2">
        <v>9</v>
      </c>
      <c r="I386" s="236">
        <f t="shared" si="127"/>
        <v>23641.320960000001</v>
      </c>
      <c r="J386" s="236">
        <f t="shared" si="128"/>
        <v>4905.5047826086966</v>
      </c>
      <c r="K386" s="271">
        <v>15000</v>
      </c>
      <c r="L386" s="272">
        <f t="shared" si="129"/>
        <v>1.5760880640000001</v>
      </c>
      <c r="M386" s="22">
        <v>15</v>
      </c>
      <c r="N386" s="22">
        <v>18</v>
      </c>
      <c r="O386" s="271">
        <f t="shared" si="130"/>
        <v>16200</v>
      </c>
      <c r="P386" s="276">
        <f t="shared" si="131"/>
        <v>1.08</v>
      </c>
      <c r="Q386" s="22">
        <v>120</v>
      </c>
      <c r="R386" s="317">
        <f t="shared" si="132"/>
        <v>788.40000000000009</v>
      </c>
      <c r="S386" s="22">
        <v>60</v>
      </c>
      <c r="T386" s="22">
        <v>2</v>
      </c>
      <c r="U386" s="22">
        <f t="shared" si="147"/>
        <v>7200</v>
      </c>
      <c r="V386" s="280">
        <f t="shared" si="133"/>
        <v>0.48</v>
      </c>
      <c r="W386" s="22">
        <v>1593</v>
      </c>
      <c r="X386" s="278">
        <f t="shared" si="134"/>
        <v>1162.8899999999999</v>
      </c>
      <c r="Y386" s="264">
        <f t="shared" si="135"/>
        <v>0.68524089780810626</v>
      </c>
      <c r="Z386" s="236">
        <f t="shared" si="136"/>
        <v>4117.104782608696</v>
      </c>
      <c r="AA386" s="19">
        <f t="shared" si="137"/>
        <v>0.8392825947708612</v>
      </c>
      <c r="AB386" s="236">
        <f t="shared" si="138"/>
        <v>2954.2147826086962</v>
      </c>
      <c r="AC386" s="287">
        <f t="shared" si="139"/>
        <v>0.98979240794504231</v>
      </c>
      <c r="AD386" s="236">
        <f t="shared" si="140"/>
        <v>2954.2147826086962</v>
      </c>
      <c r="AE386" s="19">
        <f t="shared" si="141"/>
        <v>0.60222442205788151</v>
      </c>
      <c r="AF386" s="319">
        <f>SUM(T386,N386)</f>
        <v>20</v>
      </c>
      <c r="AG386" s="359">
        <f t="shared" si="143"/>
        <v>1.7590610004076168</v>
      </c>
      <c r="AH386" s="359">
        <f t="shared" si="144"/>
        <v>7.5</v>
      </c>
      <c r="AI386" s="359">
        <f t="shared" si="145"/>
        <v>2.2598870056497176</v>
      </c>
      <c r="AJ386" s="360">
        <f t="shared" si="146"/>
        <v>6.9759887005649714</v>
      </c>
      <c r="AK386" s="360"/>
      <c r="AL386" s="360"/>
    </row>
    <row r="387" spans="1:38" x14ac:dyDescent="0.25">
      <c r="A387" s="8">
        <v>429</v>
      </c>
      <c r="B387" s="269">
        <v>1.5</v>
      </c>
      <c r="C387" s="236">
        <v>2208</v>
      </c>
      <c r="D387" s="236">
        <f t="shared" si="125"/>
        <v>1493.304347826087</v>
      </c>
      <c r="E387" t="str">
        <f t="shared" si="126"/>
        <v>A</v>
      </c>
      <c r="F387" s="264"/>
      <c r="G387" s="383">
        <f t="shared" si="142"/>
        <v>43.780224000000004</v>
      </c>
      <c r="H387" s="2">
        <v>5</v>
      </c>
      <c r="I387" s="236">
        <f t="shared" si="127"/>
        <v>13134.067200000001</v>
      </c>
      <c r="J387" s="236">
        <f t="shared" si="128"/>
        <v>2725.2804347826091</v>
      </c>
      <c r="K387" s="271">
        <v>19000</v>
      </c>
      <c r="L387" s="272">
        <f t="shared" si="129"/>
        <v>0.69126669473684221</v>
      </c>
      <c r="M387" s="22">
        <v>17</v>
      </c>
      <c r="N387" s="22">
        <v>18</v>
      </c>
      <c r="O387" s="271">
        <f t="shared" si="130"/>
        <v>18360</v>
      </c>
      <c r="P387" s="276">
        <f t="shared" si="131"/>
        <v>0.96631578947368424</v>
      </c>
      <c r="Q387" s="22">
        <v>120</v>
      </c>
      <c r="R387" s="317">
        <f t="shared" si="132"/>
        <v>788.40000000000009</v>
      </c>
      <c r="S387" s="22"/>
      <c r="T387" s="22"/>
      <c r="U387" s="22" t="str">
        <f t="shared" si="147"/>
        <v/>
      </c>
      <c r="V387" s="280" t="str">
        <f t="shared" si="133"/>
        <v/>
      </c>
      <c r="W387" s="22"/>
      <c r="X387" s="278" t="str">
        <f t="shared" si="134"/>
        <v/>
      </c>
      <c r="Y387" s="264">
        <f t="shared" si="135"/>
        <v>1.3978914315285365</v>
      </c>
      <c r="Z387" s="236">
        <f t="shared" si="136"/>
        <v>1936.880434782609</v>
      </c>
      <c r="AA387" s="19">
        <f t="shared" si="137"/>
        <v>0.71070867058755027</v>
      </c>
      <c r="AB387" s="236" t="str">
        <f t="shared" si="138"/>
        <v/>
      </c>
      <c r="AC387" s="287" t="str">
        <f t="shared" si="139"/>
        <v/>
      </c>
      <c r="AD387" s="236">
        <f t="shared" si="140"/>
        <v>1936.880434782609</v>
      </c>
      <c r="AE387" s="19">
        <f t="shared" si="141"/>
        <v>0.71070867058755027</v>
      </c>
      <c r="AF387" s="19"/>
      <c r="AG387" s="359">
        <f t="shared" si="143"/>
        <v>1.7590610004076168</v>
      </c>
      <c r="AH387" s="359">
        <f t="shared" si="144"/>
        <v>8.5</v>
      </c>
      <c r="AI387" s="359" t="str">
        <f t="shared" si="145"/>
        <v/>
      </c>
      <c r="AJ387" s="360" t="str">
        <f t="shared" si="146"/>
        <v/>
      </c>
      <c r="AK387" s="360"/>
      <c r="AL387" s="360"/>
    </row>
    <row r="388" spans="1:38" x14ac:dyDescent="0.25">
      <c r="A388" s="8">
        <v>430</v>
      </c>
      <c r="B388" s="269">
        <v>2</v>
      </c>
      <c r="C388" s="236">
        <v>2415</v>
      </c>
      <c r="D388" s="236">
        <f t="shared" si="125"/>
        <v>2040.0714285714287</v>
      </c>
      <c r="E388" t="str">
        <f t="shared" si="126"/>
        <v>A</v>
      </c>
      <c r="F388" s="264"/>
      <c r="G388" s="383">
        <f t="shared" si="142"/>
        <v>43.385475</v>
      </c>
      <c r="H388" s="2">
        <v>6</v>
      </c>
      <c r="I388" s="236">
        <f t="shared" si="127"/>
        <v>15618.771000000001</v>
      </c>
      <c r="J388" s="236">
        <f t="shared" si="128"/>
        <v>4467.7564285714288</v>
      </c>
      <c r="K388" s="271">
        <v>14000</v>
      </c>
      <c r="L388" s="272">
        <f t="shared" si="129"/>
        <v>1.1156265000000001</v>
      </c>
      <c r="M388" s="22">
        <v>15</v>
      </c>
      <c r="N388" s="22">
        <v>18</v>
      </c>
      <c r="O388" s="271">
        <f t="shared" si="130"/>
        <v>16200</v>
      </c>
      <c r="P388" s="276">
        <f t="shared" si="131"/>
        <v>1.1571428571428573</v>
      </c>
      <c r="Q388" s="22">
        <v>146</v>
      </c>
      <c r="R388" s="317">
        <f t="shared" si="132"/>
        <v>959.22</v>
      </c>
      <c r="S388" s="22"/>
      <c r="T388" s="22"/>
      <c r="U388" s="22" t="str">
        <f t="shared" si="147"/>
        <v/>
      </c>
      <c r="V388" s="280" t="str">
        <f t="shared" si="133"/>
        <v/>
      </c>
      <c r="W388" s="22"/>
      <c r="X388" s="278" t="str">
        <f t="shared" si="134"/>
        <v/>
      </c>
      <c r="Y388" s="264">
        <f t="shared" si="135"/>
        <v>1.0372134913816202</v>
      </c>
      <c r="Z388" s="236">
        <f t="shared" si="136"/>
        <v>3508.5364285714286</v>
      </c>
      <c r="AA388" s="19">
        <f t="shared" si="137"/>
        <v>0.78530163509681028</v>
      </c>
      <c r="AB388" s="236" t="str">
        <f t="shared" si="138"/>
        <v/>
      </c>
      <c r="AC388" s="287" t="str">
        <f t="shared" si="139"/>
        <v/>
      </c>
      <c r="AD388" s="236">
        <f t="shared" si="140"/>
        <v>3508.5364285714286</v>
      </c>
      <c r="AE388" s="19">
        <f t="shared" si="141"/>
        <v>0.78530163509681028</v>
      </c>
      <c r="AF388" s="19"/>
      <c r="AG388" s="359">
        <f t="shared" si="143"/>
        <v>1.2759987045271524</v>
      </c>
      <c r="AH388" s="359">
        <f t="shared" si="144"/>
        <v>6.1643835616438354</v>
      </c>
      <c r="AI388" s="359" t="str">
        <f t="shared" si="145"/>
        <v/>
      </c>
      <c r="AJ388" s="360" t="str">
        <f t="shared" si="146"/>
        <v/>
      </c>
      <c r="AK388" s="360"/>
      <c r="AL388" s="360"/>
    </row>
    <row r="389" spans="1:38" x14ac:dyDescent="0.25">
      <c r="A389" s="8">
        <v>431</v>
      </c>
      <c r="B389" s="269">
        <v>2.5</v>
      </c>
      <c r="C389" s="236">
        <v>2300</v>
      </c>
      <c r="D389" s="236">
        <f t="shared" si="125"/>
        <v>2182.4</v>
      </c>
      <c r="E389" t="str">
        <f t="shared" si="126"/>
        <v>A</v>
      </c>
      <c r="F389" s="264"/>
      <c r="G389" s="383">
        <f t="shared" si="142"/>
        <v>43.7</v>
      </c>
      <c r="H389" s="2">
        <v>6</v>
      </c>
      <c r="I389" s="236">
        <f t="shared" si="127"/>
        <v>15732.000000000004</v>
      </c>
      <c r="J389" s="236">
        <f t="shared" si="128"/>
        <v>4779.456000000001</v>
      </c>
      <c r="K389" s="271">
        <v>13000</v>
      </c>
      <c r="L389" s="272">
        <f t="shared" si="129"/>
        <v>1.2101538461538464</v>
      </c>
      <c r="M389" s="22">
        <v>18</v>
      </c>
      <c r="N389" s="22">
        <v>12</v>
      </c>
      <c r="O389" s="271">
        <f t="shared" si="130"/>
        <v>12960</v>
      </c>
      <c r="P389" s="276">
        <f t="shared" si="131"/>
        <v>0.99692307692307691</v>
      </c>
      <c r="Q389" s="22">
        <v>160</v>
      </c>
      <c r="R389" s="317">
        <f t="shared" si="132"/>
        <v>700.8</v>
      </c>
      <c r="S389" s="22"/>
      <c r="T389" s="22"/>
      <c r="U389" s="22" t="str">
        <f t="shared" si="147"/>
        <v/>
      </c>
      <c r="V389" s="280" t="str">
        <f t="shared" si="133"/>
        <v/>
      </c>
      <c r="W389" s="22"/>
      <c r="X389" s="278" t="str">
        <f t="shared" si="134"/>
        <v/>
      </c>
      <c r="Y389" s="264">
        <f t="shared" si="135"/>
        <v>0.82379862700228823</v>
      </c>
      <c r="Z389" s="236">
        <f t="shared" si="136"/>
        <v>4078.6560000000009</v>
      </c>
      <c r="AA389" s="19">
        <f t="shared" si="137"/>
        <v>0.85337243401759533</v>
      </c>
      <c r="AB389" s="236" t="str">
        <f t="shared" si="138"/>
        <v/>
      </c>
      <c r="AC389" s="287" t="str">
        <f t="shared" si="139"/>
        <v/>
      </c>
      <c r="AD389" s="236">
        <f t="shared" si="140"/>
        <v>4078.6560000000009</v>
      </c>
      <c r="AE389" s="19">
        <f t="shared" si="141"/>
        <v>0.85337243401759533</v>
      </c>
      <c r="AF389" s="19"/>
      <c r="AG389" s="359">
        <f t="shared" si="143"/>
        <v>1.2014296187683284</v>
      </c>
      <c r="AH389" s="359">
        <f t="shared" si="144"/>
        <v>6.75</v>
      </c>
      <c r="AI389" s="359" t="str">
        <f t="shared" si="145"/>
        <v/>
      </c>
      <c r="AJ389" s="360" t="str">
        <f t="shared" si="146"/>
        <v/>
      </c>
      <c r="AK389" s="360"/>
      <c r="AL389" s="360"/>
    </row>
    <row r="390" spans="1:38" x14ac:dyDescent="0.25">
      <c r="A390" s="8">
        <v>433</v>
      </c>
      <c r="B390" s="269">
        <v>2</v>
      </c>
      <c r="C390" s="236">
        <v>2392</v>
      </c>
      <c r="D390" s="236">
        <f t="shared" si="125"/>
        <v>2040.0714285714287</v>
      </c>
      <c r="E390" t="str">
        <f t="shared" si="126"/>
        <v>A</v>
      </c>
      <c r="F390" s="264"/>
      <c r="G390" s="383">
        <f t="shared" si="142"/>
        <v>43.467424000000001</v>
      </c>
      <c r="H390" s="2">
        <v>6</v>
      </c>
      <c r="I390" s="236">
        <f t="shared" si="127"/>
        <v>15648.272640000001</v>
      </c>
      <c r="J390" s="236">
        <f t="shared" si="128"/>
        <v>4467.7564285714288</v>
      </c>
      <c r="K390" s="271">
        <v>13000</v>
      </c>
      <c r="L390" s="272">
        <f t="shared" si="129"/>
        <v>1.2037132800000001</v>
      </c>
      <c r="M390" s="22">
        <v>15</v>
      </c>
      <c r="N390" s="22">
        <v>18</v>
      </c>
      <c r="O390" s="271">
        <f t="shared" si="130"/>
        <v>16200</v>
      </c>
      <c r="P390" s="276">
        <f t="shared" si="131"/>
        <v>1.2461538461538462</v>
      </c>
      <c r="Q390" s="22">
        <v>178</v>
      </c>
      <c r="R390" s="317">
        <f t="shared" si="132"/>
        <v>1169.46</v>
      </c>
      <c r="S390" s="22">
        <v>60</v>
      </c>
      <c r="T390" s="22">
        <v>2</v>
      </c>
      <c r="U390" s="22">
        <f t="shared" si="147"/>
        <v>7200</v>
      </c>
      <c r="V390" s="280">
        <f t="shared" si="133"/>
        <v>0.55384615384615388</v>
      </c>
      <c r="W390" s="22">
        <v>1520</v>
      </c>
      <c r="X390" s="278">
        <f t="shared" si="134"/>
        <v>1109.5999999999999</v>
      </c>
      <c r="Y390" s="264">
        <f t="shared" si="135"/>
        <v>1.0352580359949557</v>
      </c>
      <c r="Z390" s="236">
        <f t="shared" si="136"/>
        <v>3298.2964285714288</v>
      </c>
      <c r="AA390" s="19">
        <f t="shared" si="137"/>
        <v>0.73824445922761806</v>
      </c>
      <c r="AB390" s="236">
        <f t="shared" si="138"/>
        <v>2188.6964285714289</v>
      </c>
      <c r="AC390" s="287">
        <f t="shared" si="139"/>
        <v>1.4953727186593804</v>
      </c>
      <c r="AD390" s="236">
        <f t="shared" si="140"/>
        <v>2188.6964285714289</v>
      </c>
      <c r="AE390" s="19">
        <f t="shared" si="141"/>
        <v>0.48988714214021456</v>
      </c>
      <c r="AF390" s="319">
        <f>SUM(T390,N390)</f>
        <v>20</v>
      </c>
      <c r="AG390" s="359">
        <f t="shared" si="143"/>
        <v>1.2784088848429676</v>
      </c>
      <c r="AH390" s="359">
        <f t="shared" si="144"/>
        <v>5.0561797752808992</v>
      </c>
      <c r="AI390" s="359">
        <f t="shared" si="145"/>
        <v>2.3684210526315788</v>
      </c>
      <c r="AJ390" s="360">
        <f t="shared" si="146"/>
        <v>4.7874039030159663</v>
      </c>
      <c r="AK390" s="360"/>
      <c r="AL390" s="360"/>
    </row>
    <row r="391" spans="1:38" x14ac:dyDescent="0.25">
      <c r="A391" s="8">
        <v>434</v>
      </c>
      <c r="B391" s="269">
        <v>1</v>
      </c>
      <c r="C391" s="236">
        <v>1840</v>
      </c>
      <c r="D391" s="236">
        <f t="shared" si="125"/>
        <v>1344.578947368421</v>
      </c>
      <c r="E391" t="str">
        <f t="shared" si="126"/>
        <v>A</v>
      </c>
      <c r="F391" s="264"/>
      <c r="G391" s="383">
        <f t="shared" si="142"/>
        <v>42.577600000000004</v>
      </c>
      <c r="H391" s="2">
        <v>11</v>
      </c>
      <c r="I391" s="236">
        <f t="shared" si="127"/>
        <v>28101.216</v>
      </c>
      <c r="J391" s="236">
        <f t="shared" si="128"/>
        <v>5398.4844736842106</v>
      </c>
      <c r="K391" s="271">
        <v>19000</v>
      </c>
      <c r="L391" s="272">
        <f t="shared" si="129"/>
        <v>1.4790113684210526</v>
      </c>
      <c r="M391" s="22">
        <v>17</v>
      </c>
      <c r="N391" s="22">
        <v>18</v>
      </c>
      <c r="O391" s="271">
        <f t="shared" si="130"/>
        <v>18360</v>
      </c>
      <c r="P391" s="276">
        <f t="shared" si="131"/>
        <v>0.96631578947368424</v>
      </c>
      <c r="Q391" s="22">
        <v>118</v>
      </c>
      <c r="R391" s="317">
        <f t="shared" si="132"/>
        <v>775.26</v>
      </c>
      <c r="S391" s="22"/>
      <c r="T391" s="22"/>
      <c r="U391" s="22" t="str">
        <f t="shared" si="147"/>
        <v/>
      </c>
      <c r="V391" s="280" t="str">
        <f t="shared" si="133"/>
        <v/>
      </c>
      <c r="W391" s="22"/>
      <c r="X391" s="278" t="str">
        <f t="shared" si="134"/>
        <v/>
      </c>
      <c r="Y391" s="264">
        <f t="shared" si="135"/>
        <v>0.65335250972769299</v>
      </c>
      <c r="Z391" s="236">
        <f t="shared" si="136"/>
        <v>4623.2244736842104</v>
      </c>
      <c r="AA391" s="19">
        <f t="shared" si="137"/>
        <v>0.85639302960319119</v>
      </c>
      <c r="AB391" s="236" t="str">
        <f t="shared" si="138"/>
        <v/>
      </c>
      <c r="AC391" s="287" t="str">
        <f t="shared" si="139"/>
        <v/>
      </c>
      <c r="AD391" s="236">
        <f t="shared" si="140"/>
        <v>4623.2244736842104</v>
      </c>
      <c r="AE391" s="19">
        <f t="shared" si="141"/>
        <v>0.85639302960319119</v>
      </c>
      <c r="AF391" s="19"/>
      <c r="AG391" s="359">
        <f t="shared" si="143"/>
        <v>1.8999672760010964</v>
      </c>
      <c r="AH391" s="359">
        <f t="shared" si="144"/>
        <v>8.6440677966101696</v>
      </c>
      <c r="AI391" s="359" t="str">
        <f t="shared" si="145"/>
        <v/>
      </c>
      <c r="AJ391" s="360" t="str">
        <f t="shared" si="146"/>
        <v/>
      </c>
      <c r="AK391" s="360"/>
      <c r="AL391" s="360"/>
    </row>
    <row r="392" spans="1:38" x14ac:dyDescent="0.25">
      <c r="A392" s="8">
        <v>435</v>
      </c>
      <c r="B392" s="269">
        <v>2</v>
      </c>
      <c r="C392" s="236">
        <v>2530</v>
      </c>
      <c r="D392" s="236">
        <f t="shared" si="125"/>
        <v>2040.0714285714287</v>
      </c>
      <c r="E392" t="str">
        <f t="shared" si="126"/>
        <v>A</v>
      </c>
      <c r="F392" s="264"/>
      <c r="G392" s="383">
        <f t="shared" si="142"/>
        <v>42.832900000000002</v>
      </c>
      <c r="H392" s="2">
        <v>7</v>
      </c>
      <c r="I392" s="236">
        <f t="shared" si="127"/>
        <v>17989.818000000003</v>
      </c>
      <c r="J392" s="236">
        <f t="shared" si="128"/>
        <v>5212.3824999999997</v>
      </c>
      <c r="K392" s="271">
        <v>24000</v>
      </c>
      <c r="L392" s="272">
        <f t="shared" si="129"/>
        <v>0.7495757500000001</v>
      </c>
      <c r="M392" s="22">
        <v>22</v>
      </c>
      <c r="N392" s="22">
        <v>18</v>
      </c>
      <c r="O392" s="271">
        <f t="shared" si="130"/>
        <v>23760</v>
      </c>
      <c r="P392" s="276">
        <f t="shared" si="131"/>
        <v>0.99</v>
      </c>
      <c r="Q392" s="22">
        <v>177</v>
      </c>
      <c r="R392" s="317">
        <f t="shared" si="132"/>
        <v>1162.8899999999999</v>
      </c>
      <c r="S392" s="22">
        <v>40</v>
      </c>
      <c r="T392" s="22">
        <v>2</v>
      </c>
      <c r="U392" s="22">
        <f t="shared" si="147"/>
        <v>4800</v>
      </c>
      <c r="V392" s="280">
        <f t="shared" si="133"/>
        <v>0.2</v>
      </c>
      <c r="W392" s="22">
        <v>580</v>
      </c>
      <c r="X392" s="278">
        <f t="shared" si="134"/>
        <v>423.4</v>
      </c>
      <c r="Y392" s="264">
        <f t="shared" si="135"/>
        <v>1.3207471026110436</v>
      </c>
      <c r="Z392" s="236">
        <f t="shared" si="136"/>
        <v>4049.4924999999998</v>
      </c>
      <c r="AA392" s="19">
        <f t="shared" si="137"/>
        <v>0.77689856797731172</v>
      </c>
      <c r="AB392" s="236">
        <f t="shared" si="138"/>
        <v>3626.0924999999997</v>
      </c>
      <c r="AC392" s="287">
        <f t="shared" si="139"/>
        <v>1.5875646990981229</v>
      </c>
      <c r="AD392" s="236">
        <f t="shared" si="140"/>
        <v>3626.0924999999997</v>
      </c>
      <c r="AE392" s="19">
        <f t="shared" si="141"/>
        <v>0.69566891915549178</v>
      </c>
      <c r="AF392" s="319">
        <f>SUM(T392,N392)</f>
        <v>20</v>
      </c>
      <c r="AG392" s="359">
        <f t="shared" si="143"/>
        <v>1.2597470676797031</v>
      </c>
      <c r="AH392" s="359">
        <f t="shared" si="144"/>
        <v>7.4576271186440675</v>
      </c>
      <c r="AI392" s="359">
        <f t="shared" si="145"/>
        <v>4.1379310344827589</v>
      </c>
      <c r="AJ392" s="360">
        <f t="shared" si="146"/>
        <v>7.1256575102279367</v>
      </c>
      <c r="AK392" s="360"/>
      <c r="AL392" s="360"/>
    </row>
    <row r="393" spans="1:38" x14ac:dyDescent="0.25">
      <c r="A393" s="8">
        <v>436</v>
      </c>
      <c r="B393" s="269">
        <v>2</v>
      </c>
      <c r="C393" s="236">
        <v>2415</v>
      </c>
      <c r="D393" s="236">
        <f t="shared" ref="D393:D456" si="149">IF(E393="A",VLOOKUP(B393,$AM$2:$AO$8,2,0),VLOOKUP(B393,$AM$2:$AO$8,3,0))</f>
        <v>2040.0714285714287</v>
      </c>
      <c r="E393" t="str">
        <f t="shared" ref="E393:E456" si="150">IF(B393&lt;1,"B","A")</f>
        <v>A</v>
      </c>
      <c r="F393" s="264"/>
      <c r="G393" s="383">
        <f t="shared" si="142"/>
        <v>43.385475</v>
      </c>
      <c r="H393" s="2">
        <v>8</v>
      </c>
      <c r="I393" s="236">
        <f t="shared" ref="I393:I456" si="151">H393*G393*60</f>
        <v>20825.027999999998</v>
      </c>
      <c r="J393" s="236">
        <f t="shared" ref="J393:J456" si="152">H393*D393/1000*365</f>
        <v>5957.0085714285724</v>
      </c>
      <c r="K393" s="271">
        <v>18000</v>
      </c>
      <c r="L393" s="272">
        <f t="shared" ref="L393:L456" si="153">I393/K393</f>
        <v>1.1569459999999998</v>
      </c>
      <c r="M393" s="22">
        <v>24</v>
      </c>
      <c r="N393" s="22">
        <v>13</v>
      </c>
      <c r="O393" s="271">
        <f t="shared" ref="O393:O456" si="154">M393*60*N393</f>
        <v>18720</v>
      </c>
      <c r="P393" s="276">
        <f t="shared" ref="P393:P456" si="155">O393/K393</f>
        <v>1.04</v>
      </c>
      <c r="Q393" s="22">
        <v>218</v>
      </c>
      <c r="R393" s="317">
        <f t="shared" ref="R393:R456" si="156">Q393*N393/1000*365</f>
        <v>1034.4100000000001</v>
      </c>
      <c r="S393" s="22"/>
      <c r="T393" s="22"/>
      <c r="U393" s="22" t="str">
        <f t="shared" si="147"/>
        <v/>
      </c>
      <c r="V393" s="280" t="str">
        <f t="shared" ref="V393:V456" si="157">IF(ISNUMBER(U393),U393/K393,"")</f>
        <v/>
      </c>
      <c r="W393" s="22"/>
      <c r="X393" s="278" t="str">
        <f t="shared" ref="X393:X456" si="158">IF(ISNUMBER(W393),W393*T393/1000*365,"")</f>
        <v/>
      </c>
      <c r="Y393" s="264">
        <f t="shared" ref="Y393:Y456" si="159">P393/L393</f>
        <v>0.89891835919740437</v>
      </c>
      <c r="Z393" s="236">
        <f t="shared" ref="Z393:Z456" si="160">(J393-R393)</f>
        <v>4922.5985714285725</v>
      </c>
      <c r="AA393" s="19">
        <f t="shared" ref="AA393:AA456" si="161">Z393/(J393)</f>
        <v>0.82635411925352764</v>
      </c>
      <c r="AB393" s="236" t="str">
        <f t="shared" ref="AB393:AB456" si="162">IF(ISNUMBER(X393),(J393-R393-X393),"")</f>
        <v/>
      </c>
      <c r="AC393" s="287" t="str">
        <f t="shared" ref="AC393:AC456" si="163">IF(ISNUMBER(V393),(P393+V393)/L393,"")</f>
        <v/>
      </c>
      <c r="AD393" s="236">
        <f t="shared" ref="AD393:AD456" si="164">IF(ISNUMBER(X393),(J393-R393-X393),(J393-R393))</f>
        <v>4922.5985714285725</v>
      </c>
      <c r="AE393" s="19">
        <f t="shared" ref="AE393:AE456" si="165">AD393/(J393)</f>
        <v>0.82635411925352764</v>
      </c>
      <c r="AF393" s="19"/>
      <c r="AG393" s="359">
        <f t="shared" si="143"/>
        <v>1.2759987045271524</v>
      </c>
      <c r="AH393" s="359">
        <f t="shared" si="144"/>
        <v>6.6055045871559637</v>
      </c>
      <c r="AI393" s="359" t="str">
        <f t="shared" si="145"/>
        <v/>
      </c>
      <c r="AJ393" s="360" t="str">
        <f t="shared" si="146"/>
        <v/>
      </c>
      <c r="AK393" s="360"/>
      <c r="AL393" s="360"/>
    </row>
    <row r="394" spans="1:38" x14ac:dyDescent="0.25">
      <c r="A394" s="8">
        <v>437</v>
      </c>
      <c r="B394" s="269">
        <v>1.5</v>
      </c>
      <c r="C394" s="236">
        <v>2208</v>
      </c>
      <c r="D394" s="236">
        <f t="shared" si="149"/>
        <v>1493.304347826087</v>
      </c>
      <c r="E394" t="str">
        <f t="shared" si="150"/>
        <v>A</v>
      </c>
      <c r="F394" s="264"/>
      <c r="G394" s="383">
        <f t="shared" ref="G394:G457" si="166">MAX( -0.000009*POWER(C394,2) + 0.0397*C394,0)</f>
        <v>43.780224000000004</v>
      </c>
      <c r="H394" s="2">
        <v>6</v>
      </c>
      <c r="I394" s="236">
        <f t="shared" si="151"/>
        <v>15760.880640000001</v>
      </c>
      <c r="J394" s="236">
        <f t="shared" si="152"/>
        <v>3270.3365217391306</v>
      </c>
      <c r="K394" s="271">
        <v>14000</v>
      </c>
      <c r="L394" s="272">
        <f t="shared" si="153"/>
        <v>1.1257771885714287</v>
      </c>
      <c r="M394" s="22">
        <v>41</v>
      </c>
      <c r="N394" s="22">
        <v>8</v>
      </c>
      <c r="O394" s="271">
        <f t="shared" si="154"/>
        <v>19680</v>
      </c>
      <c r="P394" s="276">
        <f t="shared" si="155"/>
        <v>1.4057142857142857</v>
      </c>
      <c r="Q394" s="22">
        <v>670</v>
      </c>
      <c r="R394" s="317">
        <f t="shared" si="156"/>
        <v>1956.4</v>
      </c>
      <c r="S394" s="22"/>
      <c r="T394" s="22"/>
      <c r="U394" s="22" t="str">
        <f t="shared" si="147"/>
        <v/>
      </c>
      <c r="V394" s="280" t="str">
        <f t="shared" si="157"/>
        <v/>
      </c>
      <c r="W394" s="22"/>
      <c r="X394" s="278" t="str">
        <f t="shared" si="158"/>
        <v/>
      </c>
      <c r="Y394" s="264">
        <f t="shared" si="159"/>
        <v>1.2486611915614378</v>
      </c>
      <c r="Z394" s="236">
        <f t="shared" si="160"/>
        <v>1313.9365217391305</v>
      </c>
      <c r="AA394" s="19">
        <f t="shared" si="161"/>
        <v>0.40177410275820569</v>
      </c>
      <c r="AB394" s="236" t="str">
        <f t="shared" si="162"/>
        <v/>
      </c>
      <c r="AC394" s="287" t="str">
        <f t="shared" si="163"/>
        <v/>
      </c>
      <c r="AD394" s="236">
        <f t="shared" si="164"/>
        <v>1313.9365217391305</v>
      </c>
      <c r="AE394" s="19">
        <f t="shared" si="165"/>
        <v>0.40177410275820569</v>
      </c>
      <c r="AF394" s="19"/>
      <c r="AG394" s="359">
        <f t="shared" ref="AG394:AG457" si="167">G394*60/D394</f>
        <v>1.7590610004076168</v>
      </c>
      <c r="AH394" s="359">
        <f t="shared" ref="AH394:AH457" si="168">M394*60/Q394</f>
        <v>3.6716417910447761</v>
      </c>
      <c r="AI394" s="359" t="str">
        <f t="shared" ref="AI394:AI457" si="169">IFERROR(S394*60/W394,"")</f>
        <v/>
      </c>
      <c r="AJ394" s="360" t="str">
        <f t="shared" ref="AJ394:AJ457" si="170">IFERROR((N394*AH394+T394*AI394)/SUM(N394,T394),"")</f>
        <v/>
      </c>
      <c r="AK394" s="360"/>
      <c r="AL394" s="360"/>
    </row>
    <row r="395" spans="1:38" x14ac:dyDescent="0.25">
      <c r="A395" s="8">
        <v>448</v>
      </c>
      <c r="B395" s="269">
        <v>1</v>
      </c>
      <c r="C395" s="236">
        <v>1863</v>
      </c>
      <c r="D395" s="236">
        <f t="shared" si="149"/>
        <v>1344.578947368421</v>
      </c>
      <c r="E395" t="str">
        <f t="shared" si="150"/>
        <v>A</v>
      </c>
      <c r="F395" s="264"/>
      <c r="G395" s="383">
        <f t="shared" si="166"/>
        <v>42.724178999999999</v>
      </c>
      <c r="H395" s="2">
        <v>7</v>
      </c>
      <c r="I395" s="236">
        <f t="shared" si="151"/>
        <v>17944.155180000002</v>
      </c>
      <c r="J395" s="236">
        <f t="shared" si="152"/>
        <v>3435.3992105263155</v>
      </c>
      <c r="K395" s="271">
        <v>16000</v>
      </c>
      <c r="L395" s="272">
        <f t="shared" si="153"/>
        <v>1.1215096987500002</v>
      </c>
      <c r="M395" s="22">
        <v>15</v>
      </c>
      <c r="N395" s="22">
        <v>18</v>
      </c>
      <c r="O395" s="271">
        <f t="shared" si="154"/>
        <v>16200</v>
      </c>
      <c r="P395" s="276">
        <f t="shared" si="155"/>
        <v>1.0125</v>
      </c>
      <c r="Q395" s="22">
        <v>120</v>
      </c>
      <c r="R395" s="317">
        <f t="shared" si="156"/>
        <v>788.40000000000009</v>
      </c>
      <c r="S395" s="22"/>
      <c r="T395" s="22"/>
      <c r="U395" s="22" t="str">
        <f t="shared" ref="U395:U458" si="171">IF(ISNUMBER(S395),S395*T395*60,"")</f>
        <v/>
      </c>
      <c r="V395" s="280" t="str">
        <f t="shared" si="157"/>
        <v/>
      </c>
      <c r="W395" s="22"/>
      <c r="X395" s="278" t="str">
        <f t="shared" si="158"/>
        <v/>
      </c>
      <c r="Y395" s="264">
        <f t="shared" si="159"/>
        <v>0.90280093085998359</v>
      </c>
      <c r="Z395" s="236">
        <f t="shared" si="160"/>
        <v>2646.9992105263154</v>
      </c>
      <c r="AA395" s="19">
        <f t="shared" si="161"/>
        <v>0.77050702067338073</v>
      </c>
      <c r="AB395" s="236" t="str">
        <f t="shared" si="162"/>
        <v/>
      </c>
      <c r="AC395" s="287" t="str">
        <f t="shared" si="163"/>
        <v/>
      </c>
      <c r="AD395" s="236">
        <f t="shared" si="164"/>
        <v>2646.9992105263154</v>
      </c>
      <c r="AE395" s="19">
        <f t="shared" si="165"/>
        <v>0.77050702067338073</v>
      </c>
      <c r="AF395" s="19"/>
      <c r="AG395" s="359">
        <f t="shared" si="167"/>
        <v>1.9065081637765686</v>
      </c>
      <c r="AH395" s="359">
        <f t="shared" si="168"/>
        <v>7.5</v>
      </c>
      <c r="AI395" s="359" t="str">
        <f t="shared" si="169"/>
        <v/>
      </c>
      <c r="AJ395" s="360" t="str">
        <f t="shared" si="170"/>
        <v/>
      </c>
      <c r="AK395" s="360"/>
      <c r="AL395" s="360"/>
    </row>
    <row r="396" spans="1:38" x14ac:dyDescent="0.25">
      <c r="A396" s="8">
        <v>449</v>
      </c>
      <c r="B396" s="269">
        <v>1</v>
      </c>
      <c r="C396" s="236">
        <v>3404</v>
      </c>
      <c r="D396" s="236">
        <f t="shared" si="149"/>
        <v>1344.578947368421</v>
      </c>
      <c r="E396" t="str">
        <f t="shared" si="150"/>
        <v>A</v>
      </c>
      <c r="F396" s="264"/>
      <c r="G396" s="383">
        <f t="shared" si="166"/>
        <v>30.853856000000007</v>
      </c>
      <c r="H396" s="2">
        <v>10</v>
      </c>
      <c r="I396" s="236">
        <f t="shared" si="151"/>
        <v>18512.313600000005</v>
      </c>
      <c r="J396" s="236">
        <f t="shared" si="152"/>
        <v>4907.7131578947365</v>
      </c>
      <c r="K396" s="271">
        <v>18000</v>
      </c>
      <c r="L396" s="272">
        <f t="shared" si="153"/>
        <v>1.0284618666666669</v>
      </c>
      <c r="M396" s="22">
        <v>16</v>
      </c>
      <c r="N396" s="22">
        <v>18</v>
      </c>
      <c r="O396" s="271">
        <f t="shared" si="154"/>
        <v>17280</v>
      </c>
      <c r="P396" s="276">
        <f t="shared" si="155"/>
        <v>0.96</v>
      </c>
      <c r="Q396" s="22">
        <v>143</v>
      </c>
      <c r="R396" s="317">
        <f t="shared" si="156"/>
        <v>939.51</v>
      </c>
      <c r="S396" s="22"/>
      <c r="T396" s="22"/>
      <c r="U396" s="22" t="str">
        <f t="shared" si="171"/>
        <v/>
      </c>
      <c r="V396" s="280" t="str">
        <f t="shared" si="157"/>
        <v/>
      </c>
      <c r="W396" s="22"/>
      <c r="X396" s="278" t="str">
        <f t="shared" si="158"/>
        <v/>
      </c>
      <c r="Y396" s="264">
        <f t="shared" si="159"/>
        <v>0.93343276120819363</v>
      </c>
      <c r="Z396" s="236">
        <f t="shared" si="160"/>
        <v>3968.2031578947363</v>
      </c>
      <c r="AA396" s="19">
        <f t="shared" si="161"/>
        <v>0.80856460641171168</v>
      </c>
      <c r="AB396" s="236" t="str">
        <f t="shared" si="162"/>
        <v/>
      </c>
      <c r="AC396" s="287" t="str">
        <f t="shared" si="163"/>
        <v/>
      </c>
      <c r="AD396" s="236">
        <f t="shared" si="164"/>
        <v>3968.2031578947363</v>
      </c>
      <c r="AE396" s="19">
        <f t="shared" si="165"/>
        <v>0.80856460641171168</v>
      </c>
      <c r="AF396" s="19"/>
      <c r="AG396" s="359">
        <f t="shared" si="167"/>
        <v>1.3768112044467065</v>
      </c>
      <c r="AH396" s="359">
        <f t="shared" si="168"/>
        <v>6.7132867132867133</v>
      </c>
      <c r="AI396" s="359" t="str">
        <f t="shared" si="169"/>
        <v/>
      </c>
      <c r="AJ396" s="360" t="str">
        <f t="shared" si="170"/>
        <v/>
      </c>
      <c r="AK396" s="360"/>
      <c r="AL396" s="360"/>
    </row>
    <row r="397" spans="1:38" x14ac:dyDescent="0.25">
      <c r="A397" s="8">
        <v>450</v>
      </c>
      <c r="B397" s="269">
        <v>1.5</v>
      </c>
      <c r="C397" s="236">
        <v>2231</v>
      </c>
      <c r="D397" s="236">
        <f t="shared" si="149"/>
        <v>1493.304347826087</v>
      </c>
      <c r="E397" t="str">
        <f t="shared" si="150"/>
        <v>A</v>
      </c>
      <c r="F397" s="264"/>
      <c r="G397" s="383">
        <f t="shared" si="166"/>
        <v>43.774450999999999</v>
      </c>
      <c r="H397" s="2">
        <v>3</v>
      </c>
      <c r="I397" s="236">
        <f t="shared" si="151"/>
        <v>7879.4011799999998</v>
      </c>
      <c r="J397" s="236">
        <f t="shared" si="152"/>
        <v>1635.1682608695653</v>
      </c>
      <c r="K397" s="271">
        <v>10000</v>
      </c>
      <c r="L397" s="272">
        <f t="shared" si="153"/>
        <v>0.78794011799999997</v>
      </c>
      <c r="M397" s="22">
        <v>16</v>
      </c>
      <c r="N397" s="22">
        <v>10</v>
      </c>
      <c r="O397" s="271">
        <f t="shared" si="154"/>
        <v>9600</v>
      </c>
      <c r="P397" s="276">
        <f t="shared" si="155"/>
        <v>0.96</v>
      </c>
      <c r="Q397" s="22">
        <v>137</v>
      </c>
      <c r="R397" s="317">
        <f t="shared" si="156"/>
        <v>500.05</v>
      </c>
      <c r="S397" s="22"/>
      <c r="T397" s="22"/>
      <c r="U397" s="22" t="str">
        <f t="shared" si="171"/>
        <v/>
      </c>
      <c r="V397" s="280" t="str">
        <f t="shared" si="157"/>
        <v/>
      </c>
      <c r="W397" s="22"/>
      <c r="X397" s="278" t="str">
        <f t="shared" si="158"/>
        <v/>
      </c>
      <c r="Y397" s="264">
        <f t="shared" si="159"/>
        <v>1.2183666982672914</v>
      </c>
      <c r="Z397" s="236">
        <f t="shared" si="160"/>
        <v>1135.1182608695653</v>
      </c>
      <c r="AA397" s="19">
        <f t="shared" si="161"/>
        <v>0.69419049282788881</v>
      </c>
      <c r="AB397" s="236" t="str">
        <f t="shared" si="162"/>
        <v/>
      </c>
      <c r="AC397" s="287" t="str">
        <f t="shared" si="163"/>
        <v/>
      </c>
      <c r="AD397" s="236">
        <f t="shared" si="164"/>
        <v>1135.1182608695653</v>
      </c>
      <c r="AE397" s="19">
        <f t="shared" si="165"/>
        <v>0.69419049282788881</v>
      </c>
      <c r="AF397" s="19"/>
      <c r="AG397" s="359">
        <f t="shared" si="167"/>
        <v>1.7588290450125195</v>
      </c>
      <c r="AH397" s="359">
        <f t="shared" si="168"/>
        <v>7.007299270072993</v>
      </c>
      <c r="AI397" s="359" t="str">
        <f t="shared" si="169"/>
        <v/>
      </c>
      <c r="AJ397" s="360" t="str">
        <f t="shared" si="170"/>
        <v/>
      </c>
      <c r="AK397" s="360"/>
      <c r="AL397" s="360"/>
    </row>
    <row r="398" spans="1:38" x14ac:dyDescent="0.25">
      <c r="A398" s="8">
        <v>451</v>
      </c>
      <c r="B398" s="269">
        <v>1.5</v>
      </c>
      <c r="C398" s="236">
        <v>2530</v>
      </c>
      <c r="D398" s="236">
        <f t="shared" si="149"/>
        <v>1493.304347826087</v>
      </c>
      <c r="E398" t="str">
        <f t="shared" si="150"/>
        <v>A</v>
      </c>
      <c r="F398" s="264"/>
      <c r="G398" s="383">
        <f t="shared" si="166"/>
        <v>42.832900000000002</v>
      </c>
      <c r="H398" s="2">
        <v>5</v>
      </c>
      <c r="I398" s="236">
        <f t="shared" si="151"/>
        <v>12849.87</v>
      </c>
      <c r="J398" s="236">
        <f t="shared" si="152"/>
        <v>2725.2804347826091</v>
      </c>
      <c r="K398" s="271">
        <v>10000</v>
      </c>
      <c r="L398" s="272">
        <f t="shared" si="153"/>
        <v>1.2849870000000001</v>
      </c>
      <c r="M398" s="22">
        <v>15</v>
      </c>
      <c r="N398" s="22">
        <v>18</v>
      </c>
      <c r="O398" s="271">
        <f t="shared" si="154"/>
        <v>16200</v>
      </c>
      <c r="P398" s="276">
        <f t="shared" si="155"/>
        <v>1.62</v>
      </c>
      <c r="Q398" s="22">
        <v>120</v>
      </c>
      <c r="R398" s="317">
        <f t="shared" si="156"/>
        <v>788.40000000000009</v>
      </c>
      <c r="S398" s="22"/>
      <c r="T398" s="22"/>
      <c r="U398" s="22" t="str">
        <f t="shared" si="171"/>
        <v/>
      </c>
      <c r="V398" s="280" t="str">
        <f t="shared" si="157"/>
        <v/>
      </c>
      <c r="W398" s="22"/>
      <c r="X398" s="278" t="str">
        <f t="shared" si="158"/>
        <v/>
      </c>
      <c r="Y398" s="264">
        <f t="shared" si="159"/>
        <v>1.2607131434014507</v>
      </c>
      <c r="Z398" s="236">
        <f t="shared" si="160"/>
        <v>1936.880434782609</v>
      </c>
      <c r="AA398" s="19">
        <f t="shared" si="161"/>
        <v>0.71070867058755027</v>
      </c>
      <c r="AB398" s="236" t="str">
        <f t="shared" si="162"/>
        <v/>
      </c>
      <c r="AC398" s="287" t="str">
        <f t="shared" si="163"/>
        <v/>
      </c>
      <c r="AD398" s="236">
        <f t="shared" si="164"/>
        <v>1936.880434782609</v>
      </c>
      <c r="AE398" s="19">
        <f t="shared" si="165"/>
        <v>0.71070867058755027</v>
      </c>
      <c r="AF398" s="19"/>
      <c r="AG398" s="359">
        <f t="shared" si="167"/>
        <v>1.7209981366097946</v>
      </c>
      <c r="AH398" s="359">
        <f t="shared" si="168"/>
        <v>7.5</v>
      </c>
      <c r="AI398" s="359" t="str">
        <f t="shared" si="169"/>
        <v/>
      </c>
      <c r="AJ398" s="360" t="str">
        <f t="shared" si="170"/>
        <v/>
      </c>
      <c r="AK398" s="360"/>
      <c r="AL398" s="360"/>
    </row>
    <row r="399" spans="1:38" x14ac:dyDescent="0.25">
      <c r="A399" s="8">
        <v>452</v>
      </c>
      <c r="B399" s="269">
        <v>1</v>
      </c>
      <c r="C399" s="236">
        <v>2185</v>
      </c>
      <c r="D399" s="236">
        <f t="shared" si="149"/>
        <v>1344.578947368421</v>
      </c>
      <c r="E399" t="str">
        <f t="shared" si="150"/>
        <v>A</v>
      </c>
      <c r="F399" s="264"/>
      <c r="G399" s="383">
        <f t="shared" si="166"/>
        <v>43.776474999999998</v>
      </c>
      <c r="H399" s="2">
        <v>6</v>
      </c>
      <c r="I399" s="236">
        <f t="shared" si="151"/>
        <v>15759.530999999999</v>
      </c>
      <c r="J399" s="236">
        <f t="shared" si="152"/>
        <v>2944.6278947368419</v>
      </c>
      <c r="K399" s="271">
        <v>18000</v>
      </c>
      <c r="L399" s="272">
        <f t="shared" si="153"/>
        <v>0.87552949999999996</v>
      </c>
      <c r="M399" s="22">
        <v>16</v>
      </c>
      <c r="N399" s="22">
        <v>18</v>
      </c>
      <c r="O399" s="271">
        <f t="shared" si="154"/>
        <v>17280</v>
      </c>
      <c r="P399" s="276">
        <f t="shared" si="155"/>
        <v>0.96</v>
      </c>
      <c r="Q399" s="22">
        <v>145</v>
      </c>
      <c r="R399" s="317">
        <f t="shared" si="156"/>
        <v>952.65</v>
      </c>
      <c r="S399" s="22"/>
      <c r="T399" s="22"/>
      <c r="U399" s="22" t="str">
        <f t="shared" si="171"/>
        <v/>
      </c>
      <c r="V399" s="280" t="str">
        <f t="shared" si="157"/>
        <v/>
      </c>
      <c r="W399" s="22"/>
      <c r="X399" s="278" t="str">
        <f t="shared" si="158"/>
        <v/>
      </c>
      <c r="Y399" s="264">
        <f t="shared" si="159"/>
        <v>1.0964793305079954</v>
      </c>
      <c r="Z399" s="236">
        <f t="shared" si="160"/>
        <v>1991.9778947368418</v>
      </c>
      <c r="AA399" s="19">
        <f t="shared" si="161"/>
        <v>0.67647864719927975</v>
      </c>
      <c r="AB399" s="236" t="str">
        <f t="shared" si="162"/>
        <v/>
      </c>
      <c r="AC399" s="287" t="str">
        <f t="shared" si="163"/>
        <v/>
      </c>
      <c r="AD399" s="236">
        <f t="shared" si="164"/>
        <v>1991.9778947368418</v>
      </c>
      <c r="AE399" s="19">
        <f t="shared" si="165"/>
        <v>0.67647864719927975</v>
      </c>
      <c r="AF399" s="19"/>
      <c r="AG399" s="359">
        <f t="shared" si="167"/>
        <v>1.9534654362547461</v>
      </c>
      <c r="AH399" s="359">
        <f t="shared" si="168"/>
        <v>6.6206896551724137</v>
      </c>
      <c r="AI399" s="359" t="str">
        <f t="shared" si="169"/>
        <v/>
      </c>
      <c r="AJ399" s="360" t="str">
        <f t="shared" si="170"/>
        <v/>
      </c>
      <c r="AK399" s="360"/>
      <c r="AL399" s="360"/>
    </row>
    <row r="400" spans="1:38" x14ac:dyDescent="0.25">
      <c r="A400" s="8">
        <v>453</v>
      </c>
      <c r="B400" s="269">
        <v>1</v>
      </c>
      <c r="C400" s="236">
        <v>1863</v>
      </c>
      <c r="D400" s="236">
        <f t="shared" si="149"/>
        <v>1344.578947368421</v>
      </c>
      <c r="E400" t="str">
        <f t="shared" si="150"/>
        <v>A</v>
      </c>
      <c r="F400" s="264"/>
      <c r="G400" s="383">
        <f t="shared" si="166"/>
        <v>42.724178999999999</v>
      </c>
      <c r="H400" s="2">
        <v>6</v>
      </c>
      <c r="I400" s="236">
        <f t="shared" si="151"/>
        <v>15380.704440000001</v>
      </c>
      <c r="J400" s="236">
        <f t="shared" si="152"/>
        <v>2944.6278947368419</v>
      </c>
      <c r="K400" s="271">
        <v>12000</v>
      </c>
      <c r="L400" s="272">
        <f t="shared" si="153"/>
        <v>1.2817253700000002</v>
      </c>
      <c r="M400" s="22">
        <v>15</v>
      </c>
      <c r="N400" s="22">
        <v>18</v>
      </c>
      <c r="O400" s="271">
        <f t="shared" si="154"/>
        <v>16200</v>
      </c>
      <c r="P400" s="276">
        <f t="shared" si="155"/>
        <v>1.35</v>
      </c>
      <c r="Q400" s="22">
        <v>125</v>
      </c>
      <c r="R400" s="317">
        <f t="shared" si="156"/>
        <v>821.25</v>
      </c>
      <c r="S400" s="22"/>
      <c r="T400" s="22"/>
      <c r="U400" s="22" t="str">
        <f t="shared" si="171"/>
        <v/>
      </c>
      <c r="V400" s="280" t="str">
        <f t="shared" si="157"/>
        <v/>
      </c>
      <c r="W400" s="22"/>
      <c r="X400" s="278" t="str">
        <f t="shared" si="158"/>
        <v/>
      </c>
      <c r="Y400" s="264">
        <f t="shared" si="159"/>
        <v>1.053267752669981</v>
      </c>
      <c r="Z400" s="236">
        <f t="shared" si="160"/>
        <v>2123.3778947368419</v>
      </c>
      <c r="AA400" s="19">
        <f t="shared" si="161"/>
        <v>0.72110228206834459</v>
      </c>
      <c r="AB400" s="236" t="str">
        <f t="shared" si="162"/>
        <v/>
      </c>
      <c r="AC400" s="287" t="str">
        <f t="shared" si="163"/>
        <v/>
      </c>
      <c r="AD400" s="236">
        <f t="shared" si="164"/>
        <v>2123.3778947368419</v>
      </c>
      <c r="AE400" s="19">
        <f t="shared" si="165"/>
        <v>0.72110228206834459</v>
      </c>
      <c r="AF400" s="19"/>
      <c r="AG400" s="359">
        <f t="shared" si="167"/>
        <v>1.9065081637765686</v>
      </c>
      <c r="AH400" s="359">
        <f t="shared" si="168"/>
        <v>7.2</v>
      </c>
      <c r="AI400" s="359" t="str">
        <f t="shared" si="169"/>
        <v/>
      </c>
      <c r="AJ400" s="360" t="str">
        <f t="shared" si="170"/>
        <v/>
      </c>
      <c r="AK400" s="360"/>
      <c r="AL400" s="360"/>
    </row>
    <row r="401" spans="1:38" x14ac:dyDescent="0.25">
      <c r="A401" s="8">
        <v>454</v>
      </c>
      <c r="B401" s="269">
        <v>1</v>
      </c>
      <c r="C401" s="236">
        <v>1794</v>
      </c>
      <c r="D401" s="236">
        <f t="shared" si="149"/>
        <v>1344.578947368421</v>
      </c>
      <c r="E401" t="str">
        <f t="shared" si="150"/>
        <v>A</v>
      </c>
      <c r="F401" s="264"/>
      <c r="G401" s="383">
        <f t="shared" si="166"/>
        <v>42.255876000000001</v>
      </c>
      <c r="H401" s="2">
        <v>4</v>
      </c>
      <c r="I401" s="236">
        <f t="shared" si="151"/>
        <v>10141.410240000001</v>
      </c>
      <c r="J401" s="236">
        <f t="shared" si="152"/>
        <v>1963.0852631578948</v>
      </c>
      <c r="K401" s="271">
        <v>10000</v>
      </c>
      <c r="L401" s="272">
        <f t="shared" si="153"/>
        <v>1.0141410240000002</v>
      </c>
      <c r="M401" s="22">
        <v>15</v>
      </c>
      <c r="N401" s="22">
        <v>18</v>
      </c>
      <c r="O401" s="271">
        <f t="shared" si="154"/>
        <v>16200</v>
      </c>
      <c r="P401" s="276">
        <f t="shared" si="155"/>
        <v>1.62</v>
      </c>
      <c r="Q401" s="22">
        <v>123</v>
      </c>
      <c r="R401" s="317">
        <f t="shared" si="156"/>
        <v>808.11</v>
      </c>
      <c r="S401" s="22"/>
      <c r="T401" s="22"/>
      <c r="U401" s="22" t="str">
        <f t="shared" si="171"/>
        <v/>
      </c>
      <c r="V401" s="280" t="str">
        <f t="shared" si="157"/>
        <v/>
      </c>
      <c r="W401" s="22"/>
      <c r="X401" s="278" t="str">
        <f t="shared" si="158"/>
        <v/>
      </c>
      <c r="Y401" s="264">
        <f t="shared" si="159"/>
        <v>1.5974109730916475</v>
      </c>
      <c r="Z401" s="236">
        <f t="shared" si="160"/>
        <v>1154.9752631578949</v>
      </c>
      <c r="AA401" s="19">
        <f t="shared" si="161"/>
        <v>0.5883469683328767</v>
      </c>
      <c r="AB401" s="236" t="str">
        <f t="shared" si="162"/>
        <v/>
      </c>
      <c r="AC401" s="287" t="str">
        <f t="shared" si="163"/>
        <v/>
      </c>
      <c r="AD401" s="236">
        <f t="shared" si="164"/>
        <v>1154.9752631578949</v>
      </c>
      <c r="AE401" s="19">
        <f t="shared" si="165"/>
        <v>0.5883469683328767</v>
      </c>
      <c r="AF401" s="19"/>
      <c r="AG401" s="359">
        <f t="shared" si="167"/>
        <v>1.8856107816964811</v>
      </c>
      <c r="AH401" s="359">
        <f t="shared" si="168"/>
        <v>7.3170731707317076</v>
      </c>
      <c r="AI401" s="359" t="str">
        <f t="shared" si="169"/>
        <v/>
      </c>
      <c r="AJ401" s="360" t="str">
        <f t="shared" si="170"/>
        <v/>
      </c>
      <c r="AK401" s="360"/>
      <c r="AL401" s="360"/>
    </row>
    <row r="402" spans="1:38" x14ac:dyDescent="0.25">
      <c r="A402" s="8">
        <v>455</v>
      </c>
      <c r="B402" s="269">
        <v>2.5</v>
      </c>
      <c r="C402" s="236">
        <v>2300</v>
      </c>
      <c r="D402" s="236">
        <f t="shared" si="149"/>
        <v>2182.4</v>
      </c>
      <c r="E402" t="str">
        <f t="shared" si="150"/>
        <v>A</v>
      </c>
      <c r="F402" s="264"/>
      <c r="G402" s="383">
        <f t="shared" si="166"/>
        <v>43.7</v>
      </c>
      <c r="H402" s="2">
        <v>4</v>
      </c>
      <c r="I402" s="236">
        <f t="shared" si="151"/>
        <v>10488</v>
      </c>
      <c r="J402" s="236">
        <f t="shared" si="152"/>
        <v>3186.3039999999996</v>
      </c>
      <c r="K402" s="271">
        <v>6000</v>
      </c>
      <c r="L402" s="272">
        <f t="shared" si="153"/>
        <v>1.748</v>
      </c>
      <c r="M402" s="22">
        <v>15</v>
      </c>
      <c r="N402" s="22">
        <v>10</v>
      </c>
      <c r="O402" s="271">
        <f t="shared" si="154"/>
        <v>9000</v>
      </c>
      <c r="P402" s="276">
        <f t="shared" si="155"/>
        <v>1.5</v>
      </c>
      <c r="Q402" s="22">
        <v>120</v>
      </c>
      <c r="R402" s="317">
        <f t="shared" si="156"/>
        <v>438</v>
      </c>
      <c r="S402" s="22"/>
      <c r="T402" s="22"/>
      <c r="U402" s="22" t="str">
        <f t="shared" si="171"/>
        <v/>
      </c>
      <c r="V402" s="280" t="str">
        <f t="shared" si="157"/>
        <v/>
      </c>
      <c r="W402" s="22"/>
      <c r="X402" s="278" t="str">
        <f t="shared" si="158"/>
        <v/>
      </c>
      <c r="Y402" s="264">
        <f t="shared" si="159"/>
        <v>0.85812356979405036</v>
      </c>
      <c r="Z402" s="236">
        <f t="shared" si="160"/>
        <v>2748.3039999999996</v>
      </c>
      <c r="AA402" s="19">
        <f t="shared" si="161"/>
        <v>0.86253665689149561</v>
      </c>
      <c r="AB402" s="236" t="str">
        <f t="shared" si="162"/>
        <v/>
      </c>
      <c r="AC402" s="287" t="str">
        <f t="shared" si="163"/>
        <v/>
      </c>
      <c r="AD402" s="236">
        <f t="shared" si="164"/>
        <v>2748.3039999999996</v>
      </c>
      <c r="AE402" s="19">
        <f t="shared" si="165"/>
        <v>0.86253665689149561</v>
      </c>
      <c r="AF402" s="19"/>
      <c r="AG402" s="359">
        <f t="shared" si="167"/>
        <v>1.2014296187683284</v>
      </c>
      <c r="AH402" s="359">
        <f t="shared" si="168"/>
        <v>7.5</v>
      </c>
      <c r="AI402" s="359" t="str">
        <f t="shared" si="169"/>
        <v/>
      </c>
      <c r="AJ402" s="360" t="str">
        <f t="shared" si="170"/>
        <v/>
      </c>
      <c r="AK402" s="360"/>
      <c r="AL402" s="360"/>
    </row>
    <row r="403" spans="1:38" x14ac:dyDescent="0.25">
      <c r="A403" s="8">
        <v>456</v>
      </c>
      <c r="B403" s="269">
        <v>2</v>
      </c>
      <c r="C403" s="236">
        <v>2645</v>
      </c>
      <c r="D403" s="236">
        <f t="shared" si="149"/>
        <v>2040.0714285714287</v>
      </c>
      <c r="E403" t="str">
        <f t="shared" si="150"/>
        <v>A</v>
      </c>
      <c r="F403" s="264"/>
      <c r="G403" s="383">
        <f t="shared" si="166"/>
        <v>42.042275000000004</v>
      </c>
      <c r="H403" s="2">
        <v>6</v>
      </c>
      <c r="I403" s="236">
        <f t="shared" si="151"/>
        <v>15135.219000000001</v>
      </c>
      <c r="J403" s="236">
        <f t="shared" si="152"/>
        <v>4467.7564285714288</v>
      </c>
      <c r="K403" s="271">
        <v>15000</v>
      </c>
      <c r="L403" s="272">
        <f t="shared" si="153"/>
        <v>1.0090146</v>
      </c>
      <c r="M403" s="22">
        <v>15</v>
      </c>
      <c r="N403" s="22">
        <v>18</v>
      </c>
      <c r="O403" s="271">
        <f t="shared" si="154"/>
        <v>16200</v>
      </c>
      <c r="P403" s="276">
        <f t="shared" si="155"/>
        <v>1.08</v>
      </c>
      <c r="Q403" s="22">
        <v>154</v>
      </c>
      <c r="R403" s="317">
        <f t="shared" si="156"/>
        <v>1011.78</v>
      </c>
      <c r="S403" s="22">
        <v>3</v>
      </c>
      <c r="T403" s="22">
        <v>2</v>
      </c>
      <c r="U403" s="22">
        <f t="shared" si="171"/>
        <v>360</v>
      </c>
      <c r="V403" s="280">
        <f t="shared" si="157"/>
        <v>2.4E-2</v>
      </c>
      <c r="W403" s="22">
        <v>753</v>
      </c>
      <c r="X403" s="278">
        <f t="shared" si="158"/>
        <v>549.69000000000005</v>
      </c>
      <c r="Y403" s="264">
        <f t="shared" si="159"/>
        <v>1.0703512119646237</v>
      </c>
      <c r="Z403" s="236">
        <f t="shared" si="160"/>
        <v>3455.9764285714291</v>
      </c>
      <c r="AA403" s="19">
        <f t="shared" si="161"/>
        <v>0.77353734112951233</v>
      </c>
      <c r="AB403" s="236">
        <f t="shared" si="162"/>
        <v>2906.286428571429</v>
      </c>
      <c r="AC403" s="287">
        <f t="shared" si="163"/>
        <v>1.0941367944527265</v>
      </c>
      <c r="AD403" s="236">
        <f t="shared" si="164"/>
        <v>2906.286428571429</v>
      </c>
      <c r="AE403" s="19">
        <f t="shared" si="165"/>
        <v>0.65050243338818681</v>
      </c>
      <c r="AF403" s="319">
        <f>SUM(T403,N403)</f>
        <v>20</v>
      </c>
      <c r="AG403" s="359">
        <f t="shared" si="167"/>
        <v>1.2364942053849655</v>
      </c>
      <c r="AH403" s="359">
        <f t="shared" si="168"/>
        <v>5.8441558441558445</v>
      </c>
      <c r="AI403" s="359">
        <f t="shared" si="169"/>
        <v>0.23904382470119523</v>
      </c>
      <c r="AJ403" s="360">
        <f t="shared" si="170"/>
        <v>5.2836446422103798</v>
      </c>
      <c r="AK403" s="360"/>
      <c r="AL403" s="360"/>
    </row>
    <row r="404" spans="1:38" x14ac:dyDescent="0.25">
      <c r="A404" s="8">
        <v>457</v>
      </c>
      <c r="B404" s="269">
        <v>1.5</v>
      </c>
      <c r="C404" s="236">
        <v>2208</v>
      </c>
      <c r="D404" s="236">
        <f t="shared" si="149"/>
        <v>1493.304347826087</v>
      </c>
      <c r="E404" t="str">
        <f t="shared" si="150"/>
        <v>A</v>
      </c>
      <c r="F404" s="264"/>
      <c r="G404" s="383">
        <f t="shared" si="166"/>
        <v>43.780224000000004</v>
      </c>
      <c r="H404" s="2">
        <v>8</v>
      </c>
      <c r="I404" s="236">
        <f t="shared" si="151"/>
        <v>21014.507520000003</v>
      </c>
      <c r="J404" s="236">
        <f t="shared" si="152"/>
        <v>4360.4486956521741</v>
      </c>
      <c r="K404" s="271">
        <v>25000</v>
      </c>
      <c r="L404" s="272">
        <f t="shared" si="153"/>
        <v>0.84058030080000012</v>
      </c>
      <c r="M404" s="22">
        <v>23</v>
      </c>
      <c r="N404" s="22">
        <v>18</v>
      </c>
      <c r="O404" s="271">
        <f t="shared" si="154"/>
        <v>24840</v>
      </c>
      <c r="P404" s="276">
        <f t="shared" si="155"/>
        <v>0.99360000000000004</v>
      </c>
      <c r="Q404" s="22">
        <v>305</v>
      </c>
      <c r="R404" s="317">
        <f t="shared" si="156"/>
        <v>2003.8500000000001</v>
      </c>
      <c r="S404" s="22"/>
      <c r="T404" s="22"/>
      <c r="U404" s="22" t="str">
        <f t="shared" si="171"/>
        <v/>
      </c>
      <c r="V404" s="280" t="str">
        <f t="shared" si="157"/>
        <v/>
      </c>
      <c r="W404" s="22"/>
      <c r="X404" s="278" t="str">
        <f t="shared" si="158"/>
        <v/>
      </c>
      <c r="Y404" s="264">
        <f t="shared" si="159"/>
        <v>1.1820405487189831</v>
      </c>
      <c r="Z404" s="236">
        <f t="shared" si="160"/>
        <v>2356.5986956521738</v>
      </c>
      <c r="AA404" s="19">
        <f t="shared" si="161"/>
        <v>0.54044866942293124</v>
      </c>
      <c r="AB404" s="236" t="str">
        <f t="shared" si="162"/>
        <v/>
      </c>
      <c r="AC404" s="287" t="str">
        <f t="shared" si="163"/>
        <v/>
      </c>
      <c r="AD404" s="236">
        <f t="shared" si="164"/>
        <v>2356.5986956521738</v>
      </c>
      <c r="AE404" s="19">
        <f t="shared" si="165"/>
        <v>0.54044866942293124</v>
      </c>
      <c r="AF404" s="19"/>
      <c r="AG404" s="359">
        <f t="shared" si="167"/>
        <v>1.7590610004076168</v>
      </c>
      <c r="AH404" s="359">
        <f t="shared" si="168"/>
        <v>4.5245901639344259</v>
      </c>
      <c r="AI404" s="359" t="str">
        <f t="shared" si="169"/>
        <v/>
      </c>
      <c r="AJ404" s="360" t="str">
        <f t="shared" si="170"/>
        <v/>
      </c>
      <c r="AK404" s="360"/>
      <c r="AL404" s="360"/>
    </row>
    <row r="405" spans="1:38" x14ac:dyDescent="0.25">
      <c r="A405" s="8">
        <v>458</v>
      </c>
      <c r="B405" s="269">
        <v>1</v>
      </c>
      <c r="C405" s="236">
        <v>1932</v>
      </c>
      <c r="D405" s="236">
        <f t="shared" si="149"/>
        <v>1344.578947368421</v>
      </c>
      <c r="E405" t="str">
        <f t="shared" si="150"/>
        <v>A</v>
      </c>
      <c r="F405" s="264"/>
      <c r="G405" s="383">
        <f t="shared" si="166"/>
        <v>43.106783999999998</v>
      </c>
      <c r="H405" s="2">
        <v>6</v>
      </c>
      <c r="I405" s="236">
        <f t="shared" si="151"/>
        <v>15518.442239999998</v>
      </c>
      <c r="J405" s="236">
        <f t="shared" si="152"/>
        <v>2944.6278947368419</v>
      </c>
      <c r="K405" s="271">
        <v>10000</v>
      </c>
      <c r="L405" s="272">
        <f t="shared" si="153"/>
        <v>1.5518442239999999</v>
      </c>
      <c r="M405" s="22">
        <v>15</v>
      </c>
      <c r="N405" s="22">
        <v>18</v>
      </c>
      <c r="O405" s="271">
        <f t="shared" si="154"/>
        <v>16200</v>
      </c>
      <c r="P405" s="276">
        <f t="shared" si="155"/>
        <v>1.62</v>
      </c>
      <c r="Q405" s="22">
        <v>120</v>
      </c>
      <c r="R405" s="317">
        <f t="shared" si="156"/>
        <v>788.40000000000009</v>
      </c>
      <c r="S405" s="22"/>
      <c r="T405" s="22"/>
      <c r="U405" s="22" t="str">
        <f t="shared" si="171"/>
        <v/>
      </c>
      <c r="V405" s="280" t="str">
        <f t="shared" si="157"/>
        <v/>
      </c>
      <c r="W405" s="22"/>
      <c r="X405" s="278" t="str">
        <f t="shared" si="158"/>
        <v/>
      </c>
      <c r="Y405" s="264">
        <f t="shared" si="159"/>
        <v>1.0439192123448597</v>
      </c>
      <c r="Z405" s="236">
        <f t="shared" si="160"/>
        <v>2156.2278947368418</v>
      </c>
      <c r="AA405" s="19">
        <f t="shared" si="161"/>
        <v>0.73225819078561083</v>
      </c>
      <c r="AB405" s="236" t="str">
        <f t="shared" si="162"/>
        <v/>
      </c>
      <c r="AC405" s="287" t="str">
        <f t="shared" si="163"/>
        <v/>
      </c>
      <c r="AD405" s="236">
        <f t="shared" si="164"/>
        <v>2156.2278947368418</v>
      </c>
      <c r="AE405" s="19">
        <f t="shared" si="165"/>
        <v>0.73225819078561083</v>
      </c>
      <c r="AF405" s="19"/>
      <c r="AG405" s="359">
        <f t="shared" si="167"/>
        <v>1.9235813895956473</v>
      </c>
      <c r="AH405" s="359">
        <f t="shared" si="168"/>
        <v>7.5</v>
      </c>
      <c r="AI405" s="359" t="str">
        <f t="shared" si="169"/>
        <v/>
      </c>
      <c r="AJ405" s="360" t="str">
        <f t="shared" si="170"/>
        <v/>
      </c>
      <c r="AK405" s="360"/>
      <c r="AL405" s="360"/>
    </row>
    <row r="406" spans="1:38" x14ac:dyDescent="0.25">
      <c r="A406" s="8">
        <v>459</v>
      </c>
      <c r="B406" s="269">
        <v>1.5</v>
      </c>
      <c r="C406" s="236">
        <v>2208</v>
      </c>
      <c r="D406" s="236">
        <f t="shared" si="149"/>
        <v>1493.304347826087</v>
      </c>
      <c r="E406" t="str">
        <f t="shared" si="150"/>
        <v>A</v>
      </c>
      <c r="F406" s="264"/>
      <c r="G406" s="383">
        <f t="shared" si="166"/>
        <v>43.780224000000004</v>
      </c>
      <c r="H406" s="2">
        <v>11</v>
      </c>
      <c r="I406" s="236">
        <f t="shared" si="151"/>
        <v>28894.947840000004</v>
      </c>
      <c r="J406" s="236">
        <f t="shared" si="152"/>
        <v>5995.6169565217397</v>
      </c>
      <c r="K406" s="271">
        <v>14000</v>
      </c>
      <c r="L406" s="272">
        <f t="shared" si="153"/>
        <v>2.0639248457142858</v>
      </c>
      <c r="M406" s="22">
        <v>15</v>
      </c>
      <c r="N406" s="22">
        <v>18</v>
      </c>
      <c r="O406" s="271">
        <f t="shared" si="154"/>
        <v>16200</v>
      </c>
      <c r="P406" s="276">
        <f t="shared" si="155"/>
        <v>1.1571428571428573</v>
      </c>
      <c r="Q406" s="22">
        <v>134</v>
      </c>
      <c r="R406" s="317">
        <f t="shared" si="156"/>
        <v>880.38</v>
      </c>
      <c r="S406" s="22"/>
      <c r="T406" s="22"/>
      <c r="U406" s="22" t="str">
        <f t="shared" si="171"/>
        <v/>
      </c>
      <c r="V406" s="280" t="str">
        <f t="shared" si="157"/>
        <v/>
      </c>
      <c r="W406" s="22"/>
      <c r="X406" s="278" t="str">
        <f t="shared" si="158"/>
        <v/>
      </c>
      <c r="Y406" s="264">
        <f t="shared" si="159"/>
        <v>0.56065164366117781</v>
      </c>
      <c r="Z406" s="236">
        <f t="shared" si="160"/>
        <v>5115.2369565217396</v>
      </c>
      <c r="AA406" s="19">
        <f t="shared" si="161"/>
        <v>0.85316273431337775</v>
      </c>
      <c r="AB406" s="236" t="str">
        <f t="shared" si="162"/>
        <v/>
      </c>
      <c r="AC406" s="287" t="str">
        <f t="shared" si="163"/>
        <v/>
      </c>
      <c r="AD406" s="236">
        <f t="shared" si="164"/>
        <v>5115.2369565217396</v>
      </c>
      <c r="AE406" s="19">
        <f t="shared" si="165"/>
        <v>0.85316273431337775</v>
      </c>
      <c r="AF406" s="19"/>
      <c r="AG406" s="359">
        <f t="shared" si="167"/>
        <v>1.7590610004076168</v>
      </c>
      <c r="AH406" s="359">
        <f t="shared" si="168"/>
        <v>6.7164179104477615</v>
      </c>
      <c r="AI406" s="359" t="str">
        <f t="shared" si="169"/>
        <v/>
      </c>
      <c r="AJ406" s="360" t="str">
        <f t="shared" si="170"/>
        <v/>
      </c>
      <c r="AK406" s="360"/>
      <c r="AL406" s="360"/>
    </row>
    <row r="407" spans="1:38" x14ac:dyDescent="0.25">
      <c r="A407" s="8">
        <v>460</v>
      </c>
      <c r="B407" s="269">
        <v>1.5</v>
      </c>
      <c r="C407" s="236">
        <v>2116</v>
      </c>
      <c r="D407" s="236">
        <f t="shared" si="149"/>
        <v>1493.304347826087</v>
      </c>
      <c r="E407" t="str">
        <f t="shared" si="150"/>
        <v>A</v>
      </c>
      <c r="F407" s="264"/>
      <c r="G407" s="383">
        <f t="shared" si="166"/>
        <v>43.708095999999998</v>
      </c>
      <c r="H407" s="2">
        <v>8</v>
      </c>
      <c r="I407" s="236">
        <f t="shared" si="151"/>
        <v>20979.88608</v>
      </c>
      <c r="J407" s="236">
        <f t="shared" si="152"/>
        <v>4360.4486956521741</v>
      </c>
      <c r="K407" s="271">
        <v>14000</v>
      </c>
      <c r="L407" s="272">
        <f t="shared" si="153"/>
        <v>1.4985632914285714</v>
      </c>
      <c r="M407" s="22">
        <v>15</v>
      </c>
      <c r="N407" s="22">
        <v>18</v>
      </c>
      <c r="O407" s="271">
        <f t="shared" si="154"/>
        <v>16200</v>
      </c>
      <c r="P407" s="276">
        <f t="shared" si="155"/>
        <v>1.1571428571428573</v>
      </c>
      <c r="Q407" s="22">
        <v>120</v>
      </c>
      <c r="R407" s="317">
        <f t="shared" si="156"/>
        <v>788.40000000000009</v>
      </c>
      <c r="S407" s="22">
        <v>50</v>
      </c>
      <c r="T407" s="22">
        <v>4</v>
      </c>
      <c r="U407" s="22">
        <f t="shared" si="171"/>
        <v>12000</v>
      </c>
      <c r="V407" s="280">
        <f t="shared" si="157"/>
        <v>0.8571428571428571</v>
      </c>
      <c r="W407" s="22">
        <v>636</v>
      </c>
      <c r="X407" s="278">
        <f t="shared" si="158"/>
        <v>928.56000000000006</v>
      </c>
      <c r="Y407" s="264">
        <f t="shared" si="159"/>
        <v>0.77216815850317533</v>
      </c>
      <c r="Z407" s="236">
        <f t="shared" si="160"/>
        <v>3572.048695652174</v>
      </c>
      <c r="AA407" s="19">
        <f t="shared" si="161"/>
        <v>0.81919291911721892</v>
      </c>
      <c r="AB407" s="236">
        <f t="shared" si="162"/>
        <v>2643.4886956521741</v>
      </c>
      <c r="AC407" s="287">
        <f t="shared" si="163"/>
        <v>1.3441445722092311</v>
      </c>
      <c r="AD407" s="236">
        <f t="shared" si="164"/>
        <v>2643.4886956521741</v>
      </c>
      <c r="AE407" s="19">
        <f t="shared" si="165"/>
        <v>0.60624235718861008</v>
      </c>
      <c r="AF407" s="319">
        <f>SUM(T407,N407)</f>
        <v>22</v>
      </c>
      <c r="AG407" s="359">
        <f t="shared" si="167"/>
        <v>1.7561629441565247</v>
      </c>
      <c r="AH407" s="359">
        <f t="shared" si="168"/>
        <v>7.5</v>
      </c>
      <c r="AI407" s="359">
        <f t="shared" si="169"/>
        <v>4.716981132075472</v>
      </c>
      <c r="AJ407" s="360">
        <f t="shared" si="170"/>
        <v>6.9939965694682682</v>
      </c>
      <c r="AK407" s="360"/>
      <c r="AL407" s="360"/>
    </row>
    <row r="408" spans="1:38" x14ac:dyDescent="0.25">
      <c r="A408" s="8">
        <v>461</v>
      </c>
      <c r="B408" s="269">
        <v>1.5</v>
      </c>
      <c r="C408" s="236">
        <v>2806</v>
      </c>
      <c r="D408" s="236">
        <f t="shared" si="149"/>
        <v>1493.304347826087</v>
      </c>
      <c r="E408" t="str">
        <f t="shared" si="150"/>
        <v>A</v>
      </c>
      <c r="F408" s="264"/>
      <c r="G408" s="383">
        <f t="shared" si="166"/>
        <v>40.535476000000003</v>
      </c>
      <c r="H408" s="2">
        <v>5</v>
      </c>
      <c r="I408" s="236">
        <f t="shared" si="151"/>
        <v>12160.642800000001</v>
      </c>
      <c r="J408" s="236">
        <f t="shared" si="152"/>
        <v>2725.2804347826091</v>
      </c>
      <c r="K408" s="271">
        <v>13000</v>
      </c>
      <c r="L408" s="272">
        <f t="shared" si="153"/>
        <v>0.93543406153846165</v>
      </c>
      <c r="M408" s="22">
        <v>15</v>
      </c>
      <c r="N408" s="22">
        <v>18</v>
      </c>
      <c r="O408" s="271">
        <f t="shared" si="154"/>
        <v>16200</v>
      </c>
      <c r="P408" s="276">
        <f t="shared" si="155"/>
        <v>1.2461538461538462</v>
      </c>
      <c r="Q408" s="22">
        <v>165</v>
      </c>
      <c r="R408" s="317">
        <f t="shared" si="156"/>
        <v>1084.0500000000002</v>
      </c>
      <c r="S408" s="22"/>
      <c r="T408" s="22"/>
      <c r="U408" s="22" t="str">
        <f t="shared" si="171"/>
        <v/>
      </c>
      <c r="V408" s="280" t="str">
        <f t="shared" si="157"/>
        <v/>
      </c>
      <c r="W408" s="22"/>
      <c r="X408" s="278" t="str">
        <f t="shared" si="158"/>
        <v/>
      </c>
      <c r="Y408" s="264">
        <f t="shared" si="159"/>
        <v>1.3321664213342406</v>
      </c>
      <c r="Z408" s="236">
        <f t="shared" si="160"/>
        <v>1641.2304347826089</v>
      </c>
      <c r="AA408" s="19">
        <f t="shared" si="161"/>
        <v>0.60222442205788151</v>
      </c>
      <c r="AB408" s="236" t="str">
        <f t="shared" si="162"/>
        <v/>
      </c>
      <c r="AC408" s="287" t="str">
        <f t="shared" si="163"/>
        <v/>
      </c>
      <c r="AD408" s="236">
        <f t="shared" si="164"/>
        <v>1641.2304347826089</v>
      </c>
      <c r="AE408" s="19">
        <f t="shared" si="165"/>
        <v>0.60222442205788151</v>
      </c>
      <c r="AF408" s="19"/>
      <c r="AG408" s="359">
        <f t="shared" si="167"/>
        <v>1.6286891306120073</v>
      </c>
      <c r="AH408" s="359">
        <f t="shared" si="168"/>
        <v>5.4545454545454541</v>
      </c>
      <c r="AI408" s="359" t="str">
        <f t="shared" si="169"/>
        <v/>
      </c>
      <c r="AJ408" s="360" t="str">
        <f t="shared" si="170"/>
        <v/>
      </c>
      <c r="AK408" s="360"/>
      <c r="AL408" s="360"/>
    </row>
    <row r="409" spans="1:38" x14ac:dyDescent="0.25">
      <c r="A409" s="8">
        <v>462</v>
      </c>
      <c r="B409" s="269">
        <v>2</v>
      </c>
      <c r="C409" s="236">
        <v>2530</v>
      </c>
      <c r="D409" s="236">
        <f t="shared" si="149"/>
        <v>2040.0714285714287</v>
      </c>
      <c r="E409" t="str">
        <f t="shared" si="150"/>
        <v>A</v>
      </c>
      <c r="F409" s="264"/>
      <c r="G409" s="383">
        <f t="shared" si="166"/>
        <v>42.832900000000002</v>
      </c>
      <c r="H409" s="2">
        <v>8</v>
      </c>
      <c r="I409" s="236">
        <f t="shared" si="151"/>
        <v>20559.792000000001</v>
      </c>
      <c r="J409" s="236">
        <f t="shared" si="152"/>
        <v>5957.0085714285724</v>
      </c>
      <c r="K409" s="271">
        <v>11000</v>
      </c>
      <c r="L409" s="272">
        <f t="shared" si="153"/>
        <v>1.8690720000000001</v>
      </c>
      <c r="M409" s="22">
        <v>15</v>
      </c>
      <c r="N409" s="22">
        <v>18</v>
      </c>
      <c r="O409" s="271">
        <f t="shared" si="154"/>
        <v>16200</v>
      </c>
      <c r="P409" s="276">
        <f t="shared" si="155"/>
        <v>1.4727272727272727</v>
      </c>
      <c r="Q409" s="22">
        <v>143</v>
      </c>
      <c r="R409" s="317">
        <f t="shared" si="156"/>
        <v>939.51</v>
      </c>
      <c r="S409" s="22">
        <v>70</v>
      </c>
      <c r="T409" s="22">
        <v>2</v>
      </c>
      <c r="U409" s="22">
        <f t="shared" si="171"/>
        <v>8400</v>
      </c>
      <c r="V409" s="280">
        <f t="shared" si="157"/>
        <v>0.76363636363636367</v>
      </c>
      <c r="W409" s="22">
        <v>1103</v>
      </c>
      <c r="X409" s="278">
        <f t="shared" si="158"/>
        <v>805.18999999999994</v>
      </c>
      <c r="Y409" s="264">
        <f t="shared" si="159"/>
        <v>0.78794571462590668</v>
      </c>
      <c r="Z409" s="236">
        <f t="shared" si="160"/>
        <v>5017.4985714285722</v>
      </c>
      <c r="AA409" s="19">
        <f t="shared" si="161"/>
        <v>0.84228493400091031</v>
      </c>
      <c r="AB409" s="236">
        <f t="shared" si="162"/>
        <v>4212.3085714285726</v>
      </c>
      <c r="AC409" s="287">
        <f t="shared" si="163"/>
        <v>1.1965101592467471</v>
      </c>
      <c r="AD409" s="236">
        <f t="shared" si="164"/>
        <v>4212.3085714285726</v>
      </c>
      <c r="AE409" s="19">
        <f t="shared" si="165"/>
        <v>0.70711809810580872</v>
      </c>
      <c r="AF409" s="319">
        <f>SUM(T409,N409)</f>
        <v>20</v>
      </c>
      <c r="AG409" s="359">
        <f t="shared" si="167"/>
        <v>1.2597470676797031</v>
      </c>
      <c r="AH409" s="359">
        <f t="shared" si="168"/>
        <v>6.2937062937062933</v>
      </c>
      <c r="AI409" s="359">
        <f t="shared" si="169"/>
        <v>3.8077969174977335</v>
      </c>
      <c r="AJ409" s="360">
        <f t="shared" si="170"/>
        <v>6.0451153560854376</v>
      </c>
      <c r="AK409" s="360"/>
      <c r="AL409" s="360"/>
    </row>
    <row r="410" spans="1:38" x14ac:dyDescent="0.25">
      <c r="A410" s="8">
        <v>463</v>
      </c>
      <c r="B410" s="269">
        <v>1.5</v>
      </c>
      <c r="C410" s="236">
        <v>2806</v>
      </c>
      <c r="D410" s="236">
        <f t="shared" si="149"/>
        <v>1493.304347826087</v>
      </c>
      <c r="E410" t="str">
        <f t="shared" si="150"/>
        <v>A</v>
      </c>
      <c r="F410" s="264"/>
      <c r="G410" s="383">
        <f t="shared" si="166"/>
        <v>40.535476000000003</v>
      </c>
      <c r="H410" s="2">
        <v>6</v>
      </c>
      <c r="I410" s="236">
        <f t="shared" si="151"/>
        <v>14592.771360000001</v>
      </c>
      <c r="J410" s="236">
        <f t="shared" si="152"/>
        <v>3270.3365217391306</v>
      </c>
      <c r="K410" s="271">
        <v>18000</v>
      </c>
      <c r="L410" s="272">
        <f t="shared" si="153"/>
        <v>0.81070952000000007</v>
      </c>
      <c r="M410" s="22">
        <v>17</v>
      </c>
      <c r="N410" s="22">
        <v>18</v>
      </c>
      <c r="O410" s="271">
        <f t="shared" si="154"/>
        <v>18360</v>
      </c>
      <c r="P410" s="276">
        <f t="shared" si="155"/>
        <v>1.02</v>
      </c>
      <c r="Q410" s="22">
        <v>135</v>
      </c>
      <c r="R410" s="317">
        <f t="shared" si="156"/>
        <v>886.95</v>
      </c>
      <c r="S410" s="22"/>
      <c r="T410" s="22"/>
      <c r="U410" s="22" t="str">
        <f t="shared" si="171"/>
        <v/>
      </c>
      <c r="V410" s="280" t="str">
        <f t="shared" si="157"/>
        <v/>
      </c>
      <c r="W410" s="22"/>
      <c r="X410" s="278" t="str">
        <f t="shared" si="158"/>
        <v/>
      </c>
      <c r="Y410" s="264">
        <f t="shared" si="159"/>
        <v>1.2581571757045604</v>
      </c>
      <c r="Z410" s="236">
        <f t="shared" si="160"/>
        <v>2383.3865217391303</v>
      </c>
      <c r="AA410" s="19">
        <f t="shared" si="161"/>
        <v>0.72878937867582827</v>
      </c>
      <c r="AB410" s="236" t="str">
        <f t="shared" si="162"/>
        <v/>
      </c>
      <c r="AC410" s="287" t="str">
        <f t="shared" si="163"/>
        <v/>
      </c>
      <c r="AD410" s="236">
        <f t="shared" si="164"/>
        <v>2383.3865217391303</v>
      </c>
      <c r="AE410" s="19">
        <f t="shared" si="165"/>
        <v>0.72878937867582827</v>
      </c>
      <c r="AF410" s="19"/>
      <c r="AG410" s="359">
        <f t="shared" si="167"/>
        <v>1.6286891306120073</v>
      </c>
      <c r="AH410" s="359">
        <f t="shared" si="168"/>
        <v>7.5555555555555554</v>
      </c>
      <c r="AI410" s="359" t="str">
        <f t="shared" si="169"/>
        <v/>
      </c>
      <c r="AJ410" s="360" t="str">
        <f t="shared" si="170"/>
        <v/>
      </c>
      <c r="AK410" s="360"/>
      <c r="AL410" s="360"/>
    </row>
    <row r="411" spans="1:38" x14ac:dyDescent="0.25">
      <c r="A411" s="8">
        <v>464</v>
      </c>
      <c r="B411" s="269">
        <v>1.5</v>
      </c>
      <c r="C411" s="236">
        <v>2806</v>
      </c>
      <c r="D411" s="236">
        <f t="shared" si="149"/>
        <v>1493.304347826087</v>
      </c>
      <c r="E411" t="str">
        <f t="shared" si="150"/>
        <v>A</v>
      </c>
      <c r="F411" s="264"/>
      <c r="G411" s="383">
        <f t="shared" si="166"/>
        <v>40.535476000000003</v>
      </c>
      <c r="H411" s="2">
        <v>6</v>
      </c>
      <c r="I411" s="236">
        <f t="shared" si="151"/>
        <v>14592.771360000001</v>
      </c>
      <c r="J411" s="236">
        <f t="shared" si="152"/>
        <v>3270.3365217391306</v>
      </c>
      <c r="K411" s="271">
        <v>17000</v>
      </c>
      <c r="L411" s="272">
        <f t="shared" si="153"/>
        <v>0.8583983152941177</v>
      </c>
      <c r="M411" s="22">
        <v>23</v>
      </c>
      <c r="N411" s="22">
        <v>12</v>
      </c>
      <c r="O411" s="271">
        <f t="shared" si="154"/>
        <v>16560</v>
      </c>
      <c r="P411" s="276">
        <f t="shared" si="155"/>
        <v>0.97411764705882353</v>
      </c>
      <c r="Q411" s="22">
        <v>215</v>
      </c>
      <c r="R411" s="317">
        <f t="shared" si="156"/>
        <v>941.7</v>
      </c>
      <c r="S411" s="22"/>
      <c r="T411" s="22"/>
      <c r="U411" s="22" t="str">
        <f t="shared" si="171"/>
        <v/>
      </c>
      <c r="V411" s="280" t="str">
        <f t="shared" si="157"/>
        <v/>
      </c>
      <c r="W411" s="22"/>
      <c r="X411" s="278" t="str">
        <f t="shared" si="158"/>
        <v/>
      </c>
      <c r="Y411" s="264">
        <f t="shared" si="159"/>
        <v>1.1348084329884272</v>
      </c>
      <c r="Z411" s="236">
        <f t="shared" si="160"/>
        <v>2328.6365217391303</v>
      </c>
      <c r="AA411" s="19">
        <f t="shared" si="161"/>
        <v>0.71204798229779298</v>
      </c>
      <c r="AB411" s="236" t="str">
        <f t="shared" si="162"/>
        <v/>
      </c>
      <c r="AC411" s="287" t="str">
        <f t="shared" si="163"/>
        <v/>
      </c>
      <c r="AD411" s="236">
        <f t="shared" si="164"/>
        <v>2328.6365217391303</v>
      </c>
      <c r="AE411" s="19">
        <f t="shared" si="165"/>
        <v>0.71204798229779298</v>
      </c>
      <c r="AF411" s="19"/>
      <c r="AG411" s="359">
        <f t="shared" si="167"/>
        <v>1.6286891306120073</v>
      </c>
      <c r="AH411" s="359">
        <f t="shared" si="168"/>
        <v>6.4186046511627906</v>
      </c>
      <c r="AI411" s="359" t="str">
        <f t="shared" si="169"/>
        <v/>
      </c>
      <c r="AJ411" s="360" t="str">
        <f t="shared" si="170"/>
        <v/>
      </c>
      <c r="AK411" s="360"/>
      <c r="AL411" s="360"/>
    </row>
    <row r="412" spans="1:38" x14ac:dyDescent="0.25">
      <c r="A412" s="8">
        <v>465</v>
      </c>
      <c r="B412" s="269">
        <v>2</v>
      </c>
      <c r="C412" s="236">
        <v>2392</v>
      </c>
      <c r="D412" s="236">
        <f t="shared" si="149"/>
        <v>2040.0714285714287</v>
      </c>
      <c r="E412" t="str">
        <f t="shared" si="150"/>
        <v>A</v>
      </c>
      <c r="F412" s="264"/>
      <c r="G412" s="383">
        <f t="shared" si="166"/>
        <v>43.467424000000001</v>
      </c>
      <c r="H412" s="2">
        <v>4</v>
      </c>
      <c r="I412" s="236">
        <f t="shared" si="151"/>
        <v>10432.181759999999</v>
      </c>
      <c r="J412" s="236">
        <f t="shared" si="152"/>
        <v>2978.5042857142862</v>
      </c>
      <c r="K412" s="271">
        <v>15000</v>
      </c>
      <c r="L412" s="272">
        <f t="shared" si="153"/>
        <v>0.69547878399999996</v>
      </c>
      <c r="M412" s="22">
        <v>20</v>
      </c>
      <c r="N412" s="22">
        <v>12</v>
      </c>
      <c r="O412" s="271">
        <f t="shared" si="154"/>
        <v>14400</v>
      </c>
      <c r="P412" s="276">
        <f t="shared" si="155"/>
        <v>0.96</v>
      </c>
      <c r="Q412" s="22">
        <v>291</v>
      </c>
      <c r="R412" s="317">
        <f t="shared" si="156"/>
        <v>1274.58</v>
      </c>
      <c r="S412" s="22"/>
      <c r="T412" s="22"/>
      <c r="U412" s="22" t="str">
        <f t="shared" si="171"/>
        <v/>
      </c>
      <c r="V412" s="280" t="str">
        <f t="shared" si="157"/>
        <v/>
      </c>
      <c r="W412" s="22"/>
      <c r="X412" s="278" t="str">
        <f t="shared" si="158"/>
        <v/>
      </c>
      <c r="Y412" s="264">
        <f t="shared" si="159"/>
        <v>1.3803440479932743</v>
      </c>
      <c r="Z412" s="236">
        <f t="shared" si="160"/>
        <v>1703.9242857142863</v>
      </c>
      <c r="AA412" s="19">
        <f t="shared" si="161"/>
        <v>0.57207380693953302</v>
      </c>
      <c r="AB412" s="236" t="str">
        <f t="shared" si="162"/>
        <v/>
      </c>
      <c r="AC412" s="287" t="str">
        <f t="shared" si="163"/>
        <v/>
      </c>
      <c r="AD412" s="236">
        <f t="shared" si="164"/>
        <v>1703.9242857142863</v>
      </c>
      <c r="AE412" s="19">
        <f t="shared" si="165"/>
        <v>0.57207380693953302</v>
      </c>
      <c r="AF412" s="19"/>
      <c r="AG412" s="359">
        <f t="shared" si="167"/>
        <v>1.2784088848429676</v>
      </c>
      <c r="AH412" s="359">
        <f t="shared" si="168"/>
        <v>4.1237113402061851</v>
      </c>
      <c r="AI412" s="359" t="str">
        <f t="shared" si="169"/>
        <v/>
      </c>
      <c r="AJ412" s="360" t="str">
        <f t="shared" si="170"/>
        <v/>
      </c>
      <c r="AK412" s="360"/>
      <c r="AL412" s="360"/>
    </row>
    <row r="413" spans="1:38" x14ac:dyDescent="0.25">
      <c r="A413" s="8">
        <v>466</v>
      </c>
      <c r="B413" s="269">
        <v>1</v>
      </c>
      <c r="C413" s="236">
        <v>5060</v>
      </c>
      <c r="D413" s="236">
        <f t="shared" si="149"/>
        <v>1344.578947368421</v>
      </c>
      <c r="E413" t="str">
        <f t="shared" si="150"/>
        <v>A</v>
      </c>
      <c r="F413" s="264"/>
      <c r="G413" s="383">
        <f t="shared" si="166"/>
        <v>0</v>
      </c>
      <c r="H413" s="2">
        <v>7</v>
      </c>
      <c r="I413" s="236">
        <f t="shared" si="151"/>
        <v>0</v>
      </c>
      <c r="J413" s="236">
        <f t="shared" si="152"/>
        <v>3435.3992105263155</v>
      </c>
      <c r="K413" s="271">
        <v>20000</v>
      </c>
      <c r="L413" s="272">
        <f t="shared" si="153"/>
        <v>0</v>
      </c>
      <c r="M413" s="22">
        <v>18</v>
      </c>
      <c r="N413" s="22">
        <v>18</v>
      </c>
      <c r="O413" s="271">
        <f t="shared" si="154"/>
        <v>19440</v>
      </c>
      <c r="P413" s="276">
        <f t="shared" si="155"/>
        <v>0.97199999999999998</v>
      </c>
      <c r="Q413" s="22">
        <v>185</v>
      </c>
      <c r="R413" s="317">
        <f t="shared" si="156"/>
        <v>1215.45</v>
      </c>
      <c r="S413" s="22"/>
      <c r="T413" s="22"/>
      <c r="U413" s="22" t="str">
        <f t="shared" si="171"/>
        <v/>
      </c>
      <c r="V413" s="280" t="str">
        <f t="shared" si="157"/>
        <v/>
      </c>
      <c r="W413" s="22"/>
      <c r="X413" s="278" t="str">
        <f t="shared" si="158"/>
        <v/>
      </c>
      <c r="Y413" s="264" t="e">
        <f t="shared" si="159"/>
        <v>#DIV/0!</v>
      </c>
      <c r="Z413" s="236">
        <f t="shared" si="160"/>
        <v>2219.9492105263153</v>
      </c>
      <c r="AA413" s="19">
        <f t="shared" si="161"/>
        <v>0.64619832353812845</v>
      </c>
      <c r="AB413" s="236" t="str">
        <f t="shared" si="162"/>
        <v/>
      </c>
      <c r="AC413" s="287" t="str">
        <f t="shared" si="163"/>
        <v/>
      </c>
      <c r="AD413" s="236">
        <f t="shared" si="164"/>
        <v>2219.9492105263153</v>
      </c>
      <c r="AE413" s="19">
        <f t="shared" si="165"/>
        <v>0.64619832353812845</v>
      </c>
      <c r="AF413" s="19"/>
      <c r="AG413" s="359">
        <f t="shared" si="167"/>
        <v>0</v>
      </c>
      <c r="AH413" s="359">
        <f t="shared" si="168"/>
        <v>5.8378378378378377</v>
      </c>
      <c r="AI413" s="359" t="str">
        <f t="shared" si="169"/>
        <v/>
      </c>
      <c r="AJ413" s="360" t="str">
        <f t="shared" si="170"/>
        <v/>
      </c>
      <c r="AK413" s="360"/>
      <c r="AL413" s="360"/>
    </row>
    <row r="414" spans="1:38" x14ac:dyDescent="0.25">
      <c r="A414" s="8">
        <v>467</v>
      </c>
      <c r="B414" s="269">
        <v>1</v>
      </c>
      <c r="C414" s="236">
        <v>1840</v>
      </c>
      <c r="D414" s="236">
        <f t="shared" si="149"/>
        <v>1344.578947368421</v>
      </c>
      <c r="E414" t="str">
        <f t="shared" si="150"/>
        <v>A</v>
      </c>
      <c r="F414" s="264"/>
      <c r="G414" s="383">
        <f t="shared" si="166"/>
        <v>42.577600000000004</v>
      </c>
      <c r="H414" s="2">
        <v>4</v>
      </c>
      <c r="I414" s="236">
        <f t="shared" si="151"/>
        <v>10218.624000000002</v>
      </c>
      <c r="J414" s="236">
        <f t="shared" si="152"/>
        <v>1963.0852631578948</v>
      </c>
      <c r="K414" s="271">
        <v>12000</v>
      </c>
      <c r="L414" s="272">
        <f t="shared" si="153"/>
        <v>0.85155200000000009</v>
      </c>
      <c r="M414" s="22">
        <v>15</v>
      </c>
      <c r="N414" s="22">
        <v>18</v>
      </c>
      <c r="O414" s="271">
        <f t="shared" si="154"/>
        <v>16200</v>
      </c>
      <c r="P414" s="276">
        <f t="shared" si="155"/>
        <v>1.35</v>
      </c>
      <c r="Q414" s="22">
        <v>230</v>
      </c>
      <c r="R414" s="317">
        <f t="shared" si="156"/>
        <v>1511.1</v>
      </c>
      <c r="S414" s="22">
        <v>30</v>
      </c>
      <c r="T414" s="22">
        <v>2</v>
      </c>
      <c r="U414" s="22">
        <f t="shared" si="171"/>
        <v>3600</v>
      </c>
      <c r="V414" s="280">
        <f t="shared" si="157"/>
        <v>0.3</v>
      </c>
      <c r="W414" s="22">
        <v>670</v>
      </c>
      <c r="X414" s="278">
        <f t="shared" si="158"/>
        <v>489.1</v>
      </c>
      <c r="Y414" s="264">
        <f t="shared" si="159"/>
        <v>1.5853406486039607</v>
      </c>
      <c r="Z414" s="236">
        <f t="shared" si="160"/>
        <v>451.98526315789491</v>
      </c>
      <c r="AA414" s="19">
        <f t="shared" si="161"/>
        <v>0.23024229850863123</v>
      </c>
      <c r="AB414" s="236">
        <f t="shared" si="162"/>
        <v>-37.114736842105117</v>
      </c>
      <c r="AC414" s="287">
        <f t="shared" si="163"/>
        <v>1.937638570515952</v>
      </c>
      <c r="AD414" s="236">
        <f t="shared" si="164"/>
        <v>-37.114736842105117</v>
      </c>
      <c r="AE414" s="19">
        <f t="shared" si="165"/>
        <v>-1.8906329510314249E-2</v>
      </c>
      <c r="AF414" s="319">
        <f>SUM(T414,N414)</f>
        <v>20</v>
      </c>
      <c r="AG414" s="359">
        <f t="shared" si="167"/>
        <v>1.8999672760010964</v>
      </c>
      <c r="AH414" s="359">
        <f t="shared" si="168"/>
        <v>3.9130434782608696</v>
      </c>
      <c r="AI414" s="359">
        <f t="shared" si="169"/>
        <v>2.6865671641791047</v>
      </c>
      <c r="AJ414" s="360">
        <f t="shared" si="170"/>
        <v>3.790395846852693</v>
      </c>
      <c r="AK414" s="360"/>
      <c r="AL414" s="360"/>
    </row>
    <row r="415" spans="1:38" x14ac:dyDescent="0.25">
      <c r="A415" s="8">
        <v>468</v>
      </c>
      <c r="B415" s="269">
        <v>0.5</v>
      </c>
      <c r="C415" s="236">
        <v>1380</v>
      </c>
      <c r="D415" s="236">
        <f t="shared" si="149"/>
        <v>951.41666666666663</v>
      </c>
      <c r="E415" t="str">
        <f t="shared" si="150"/>
        <v>B</v>
      </c>
      <c r="F415" s="264">
        <f t="shared" ref="F415:F448" si="172">IF(E415="A", VLOOKUP(B415,$AM$2:$AQ$8,4,0),VLOOKUP(B415,$AM$2:$AQ$8,5,0))</f>
        <v>2.1408333333333327</v>
      </c>
      <c r="G415" s="383">
        <f t="shared" si="166"/>
        <v>37.6464</v>
      </c>
      <c r="H415" s="2">
        <v>5</v>
      </c>
      <c r="I415" s="236">
        <f t="shared" si="151"/>
        <v>11293.92</v>
      </c>
      <c r="J415" s="236">
        <f t="shared" si="152"/>
        <v>1736.3354166666666</v>
      </c>
      <c r="K415" s="271">
        <v>14000</v>
      </c>
      <c r="L415" s="272">
        <f t="shared" si="153"/>
        <v>0.80670857142857144</v>
      </c>
      <c r="M415" s="22">
        <v>15</v>
      </c>
      <c r="N415" s="22">
        <v>18</v>
      </c>
      <c r="O415" s="271">
        <f t="shared" si="154"/>
        <v>16200</v>
      </c>
      <c r="P415" s="276">
        <f t="shared" si="155"/>
        <v>1.1571428571428573</v>
      </c>
      <c r="Q415" s="22">
        <v>120</v>
      </c>
      <c r="R415" s="317">
        <f t="shared" si="156"/>
        <v>788.40000000000009</v>
      </c>
      <c r="S415" s="22"/>
      <c r="T415" s="22"/>
      <c r="U415" s="22" t="str">
        <f t="shared" si="171"/>
        <v/>
      </c>
      <c r="V415" s="280" t="str">
        <f t="shared" si="157"/>
        <v/>
      </c>
      <c r="W415" s="22"/>
      <c r="X415" s="278" t="str">
        <f t="shared" si="158"/>
        <v/>
      </c>
      <c r="Y415" s="264">
        <f t="shared" si="159"/>
        <v>1.4344001020017851</v>
      </c>
      <c r="Z415" s="236">
        <f t="shared" si="160"/>
        <v>947.93541666666647</v>
      </c>
      <c r="AA415" s="19">
        <f t="shared" si="161"/>
        <v>0.54594026451782418</v>
      </c>
      <c r="AB415" s="236" t="str">
        <f t="shared" si="162"/>
        <v/>
      </c>
      <c r="AC415" s="287" t="str">
        <f t="shared" si="163"/>
        <v/>
      </c>
      <c r="AD415" s="236">
        <f t="shared" si="164"/>
        <v>947.93541666666647</v>
      </c>
      <c r="AE415" s="19">
        <f t="shared" si="165"/>
        <v>0.54594026451782418</v>
      </c>
      <c r="AF415" s="19"/>
      <c r="AG415" s="359">
        <f t="shared" si="167"/>
        <v>2.3741270035911364</v>
      </c>
      <c r="AH415" s="359">
        <f t="shared" si="168"/>
        <v>7.5</v>
      </c>
      <c r="AI415" s="359" t="str">
        <f t="shared" si="169"/>
        <v/>
      </c>
      <c r="AJ415" s="360" t="str">
        <f t="shared" si="170"/>
        <v/>
      </c>
      <c r="AK415" s="360"/>
      <c r="AL415" s="360"/>
    </row>
    <row r="416" spans="1:38" x14ac:dyDescent="0.25">
      <c r="A416" s="8">
        <v>469</v>
      </c>
      <c r="B416" s="269">
        <v>1.5</v>
      </c>
      <c r="C416" s="236">
        <v>2208</v>
      </c>
      <c r="D416" s="236">
        <f t="shared" si="149"/>
        <v>1493.304347826087</v>
      </c>
      <c r="E416" t="str">
        <f t="shared" si="150"/>
        <v>A</v>
      </c>
      <c r="F416" s="264"/>
      <c r="G416" s="383">
        <f t="shared" si="166"/>
        <v>43.780224000000004</v>
      </c>
      <c r="H416" s="2">
        <v>6</v>
      </c>
      <c r="I416" s="236">
        <f t="shared" si="151"/>
        <v>15760.880640000001</v>
      </c>
      <c r="J416" s="236">
        <f t="shared" si="152"/>
        <v>3270.3365217391306</v>
      </c>
      <c r="K416" s="271">
        <v>19000</v>
      </c>
      <c r="L416" s="272">
        <f t="shared" si="153"/>
        <v>0.82952003368421057</v>
      </c>
      <c r="M416" s="22">
        <v>17</v>
      </c>
      <c r="N416" s="22">
        <v>18</v>
      </c>
      <c r="O416" s="271">
        <f t="shared" si="154"/>
        <v>18360</v>
      </c>
      <c r="P416" s="276">
        <f t="shared" si="155"/>
        <v>0.96631578947368424</v>
      </c>
      <c r="Q416" s="22">
        <v>215</v>
      </c>
      <c r="R416" s="317">
        <f t="shared" si="156"/>
        <v>1412.55</v>
      </c>
      <c r="S416" s="22"/>
      <c r="T416" s="22"/>
      <c r="U416" s="22" t="str">
        <f t="shared" si="171"/>
        <v/>
      </c>
      <c r="V416" s="280" t="str">
        <f t="shared" si="157"/>
        <v/>
      </c>
      <c r="W416" s="22"/>
      <c r="X416" s="278" t="str">
        <f t="shared" si="158"/>
        <v/>
      </c>
      <c r="Y416" s="264">
        <f t="shared" si="159"/>
        <v>1.1649095262737805</v>
      </c>
      <c r="Z416" s="236">
        <f t="shared" si="160"/>
        <v>1857.7865217391306</v>
      </c>
      <c r="AA416" s="19">
        <f t="shared" si="161"/>
        <v>0.56807197344668958</v>
      </c>
      <c r="AB416" s="236" t="str">
        <f t="shared" si="162"/>
        <v/>
      </c>
      <c r="AC416" s="287" t="str">
        <f t="shared" si="163"/>
        <v/>
      </c>
      <c r="AD416" s="236">
        <f t="shared" si="164"/>
        <v>1857.7865217391306</v>
      </c>
      <c r="AE416" s="19">
        <f t="shared" si="165"/>
        <v>0.56807197344668958</v>
      </c>
      <c r="AF416" s="19"/>
      <c r="AG416" s="359">
        <f t="shared" si="167"/>
        <v>1.7590610004076168</v>
      </c>
      <c r="AH416" s="359">
        <f t="shared" si="168"/>
        <v>4.7441860465116283</v>
      </c>
      <c r="AI416" s="359" t="str">
        <f t="shared" si="169"/>
        <v/>
      </c>
      <c r="AJ416" s="360" t="str">
        <f t="shared" si="170"/>
        <v/>
      </c>
      <c r="AK416" s="360"/>
      <c r="AL416" s="360"/>
    </row>
    <row r="417" spans="1:38" x14ac:dyDescent="0.25">
      <c r="A417" s="8">
        <v>470</v>
      </c>
      <c r="B417" s="269">
        <v>2.5</v>
      </c>
      <c r="C417" s="236">
        <v>2415</v>
      </c>
      <c r="D417" s="236">
        <f t="shared" si="149"/>
        <v>2182.4</v>
      </c>
      <c r="E417" t="str">
        <f t="shared" si="150"/>
        <v>A</v>
      </c>
      <c r="F417" s="264"/>
      <c r="G417" s="383">
        <f t="shared" si="166"/>
        <v>43.385475</v>
      </c>
      <c r="H417" s="2">
        <v>4</v>
      </c>
      <c r="I417" s="236">
        <f t="shared" si="151"/>
        <v>10412.513999999999</v>
      </c>
      <c r="J417" s="236">
        <f t="shared" si="152"/>
        <v>3186.3039999999996</v>
      </c>
      <c r="K417" s="271">
        <v>12000</v>
      </c>
      <c r="L417" s="272">
        <f t="shared" si="153"/>
        <v>0.86770949999999991</v>
      </c>
      <c r="M417" s="22">
        <v>15</v>
      </c>
      <c r="N417" s="22">
        <v>18</v>
      </c>
      <c r="O417" s="271">
        <f t="shared" si="154"/>
        <v>16200</v>
      </c>
      <c r="P417" s="276">
        <f t="shared" si="155"/>
        <v>1.35</v>
      </c>
      <c r="Q417" s="22">
        <v>190</v>
      </c>
      <c r="R417" s="317">
        <f t="shared" si="156"/>
        <v>1248.3</v>
      </c>
      <c r="S417" s="22"/>
      <c r="T417" s="22"/>
      <c r="U417" s="22" t="str">
        <f t="shared" si="171"/>
        <v/>
      </c>
      <c r="V417" s="280" t="str">
        <f t="shared" si="157"/>
        <v/>
      </c>
      <c r="W417" s="22"/>
      <c r="X417" s="278" t="str">
        <f t="shared" si="158"/>
        <v/>
      </c>
      <c r="Y417" s="264">
        <f t="shared" si="159"/>
        <v>1.5558202370724306</v>
      </c>
      <c r="Z417" s="236">
        <f t="shared" si="160"/>
        <v>1938.0039999999997</v>
      </c>
      <c r="AA417" s="19">
        <f t="shared" si="161"/>
        <v>0.60822947214076239</v>
      </c>
      <c r="AB417" s="236" t="str">
        <f t="shared" si="162"/>
        <v/>
      </c>
      <c r="AC417" s="287" t="str">
        <f t="shared" si="163"/>
        <v/>
      </c>
      <c r="AD417" s="236">
        <f t="shared" si="164"/>
        <v>1938.0039999999997</v>
      </c>
      <c r="AE417" s="19">
        <f t="shared" si="165"/>
        <v>0.60822947214076239</v>
      </c>
      <c r="AF417" s="19"/>
      <c r="AG417" s="359">
        <f t="shared" si="167"/>
        <v>1.1927824871700878</v>
      </c>
      <c r="AH417" s="359">
        <f t="shared" si="168"/>
        <v>4.7368421052631575</v>
      </c>
      <c r="AI417" s="359" t="str">
        <f t="shared" si="169"/>
        <v/>
      </c>
      <c r="AJ417" s="360" t="str">
        <f t="shared" si="170"/>
        <v/>
      </c>
      <c r="AK417" s="360"/>
      <c r="AL417" s="360"/>
    </row>
    <row r="418" spans="1:38" x14ac:dyDescent="0.25">
      <c r="A418" s="8">
        <v>471</v>
      </c>
      <c r="B418" s="269">
        <v>2</v>
      </c>
      <c r="C418" s="236">
        <v>2530</v>
      </c>
      <c r="D418" s="236">
        <f t="shared" si="149"/>
        <v>2040.0714285714287</v>
      </c>
      <c r="E418" t="str">
        <f t="shared" si="150"/>
        <v>A</v>
      </c>
      <c r="F418" s="264"/>
      <c r="G418" s="383">
        <f t="shared" si="166"/>
        <v>42.832900000000002</v>
      </c>
      <c r="H418" s="2">
        <v>4</v>
      </c>
      <c r="I418" s="236">
        <f t="shared" si="151"/>
        <v>10279.896000000001</v>
      </c>
      <c r="J418" s="236">
        <f t="shared" si="152"/>
        <v>2978.5042857142862</v>
      </c>
      <c r="K418" s="271">
        <v>13000</v>
      </c>
      <c r="L418" s="272">
        <f t="shared" si="153"/>
        <v>0.79076123076923077</v>
      </c>
      <c r="M418" s="22">
        <v>28</v>
      </c>
      <c r="N418" s="22">
        <v>10</v>
      </c>
      <c r="O418" s="271">
        <f t="shared" si="154"/>
        <v>16800</v>
      </c>
      <c r="P418" s="276">
        <f t="shared" si="155"/>
        <v>1.2923076923076924</v>
      </c>
      <c r="Q418" s="22">
        <v>308</v>
      </c>
      <c r="R418" s="317">
        <f t="shared" si="156"/>
        <v>1124.2</v>
      </c>
      <c r="S418" s="22"/>
      <c r="T418" s="22"/>
      <c r="U418" s="22" t="str">
        <f t="shared" si="171"/>
        <v/>
      </c>
      <c r="V418" s="280" t="str">
        <f t="shared" si="157"/>
        <v/>
      </c>
      <c r="W418" s="22"/>
      <c r="X418" s="278" t="str">
        <f t="shared" si="158"/>
        <v/>
      </c>
      <c r="Y418" s="264">
        <f t="shared" si="159"/>
        <v>1.6342577784833621</v>
      </c>
      <c r="Z418" s="236">
        <f t="shared" si="160"/>
        <v>1854.3042857142862</v>
      </c>
      <c r="AA418" s="19">
        <f t="shared" si="161"/>
        <v>0.62256223521585385</v>
      </c>
      <c r="AB418" s="236" t="str">
        <f t="shared" si="162"/>
        <v/>
      </c>
      <c r="AC418" s="287" t="str">
        <f t="shared" si="163"/>
        <v/>
      </c>
      <c r="AD418" s="236">
        <f t="shared" si="164"/>
        <v>1854.3042857142862</v>
      </c>
      <c r="AE418" s="19">
        <f t="shared" si="165"/>
        <v>0.62256223521585385</v>
      </c>
      <c r="AF418" s="19"/>
      <c r="AG418" s="359">
        <f t="shared" si="167"/>
        <v>1.2597470676797031</v>
      </c>
      <c r="AH418" s="359">
        <f t="shared" si="168"/>
        <v>5.4545454545454541</v>
      </c>
      <c r="AI418" s="359" t="str">
        <f t="shared" si="169"/>
        <v/>
      </c>
      <c r="AJ418" s="360" t="str">
        <f t="shared" si="170"/>
        <v/>
      </c>
      <c r="AK418" s="360"/>
      <c r="AL418" s="360"/>
    </row>
    <row r="419" spans="1:38" x14ac:dyDescent="0.25">
      <c r="A419" s="8">
        <v>472</v>
      </c>
      <c r="B419" s="269">
        <v>1</v>
      </c>
      <c r="C419" s="236">
        <v>1794</v>
      </c>
      <c r="D419" s="236">
        <f t="shared" si="149"/>
        <v>1344.578947368421</v>
      </c>
      <c r="E419" t="str">
        <f t="shared" si="150"/>
        <v>A</v>
      </c>
      <c r="F419" s="264"/>
      <c r="G419" s="383">
        <f t="shared" si="166"/>
        <v>42.255876000000001</v>
      </c>
      <c r="H419" s="2">
        <v>6</v>
      </c>
      <c r="I419" s="236">
        <f t="shared" si="151"/>
        <v>15212.11536</v>
      </c>
      <c r="J419" s="236">
        <f t="shared" si="152"/>
        <v>2944.6278947368419</v>
      </c>
      <c r="K419" s="271">
        <v>14000</v>
      </c>
      <c r="L419" s="272">
        <f t="shared" si="153"/>
        <v>1.0865796685714286</v>
      </c>
      <c r="M419" s="22">
        <v>15</v>
      </c>
      <c r="N419" s="22">
        <v>18</v>
      </c>
      <c r="O419" s="271">
        <f t="shared" si="154"/>
        <v>16200</v>
      </c>
      <c r="P419" s="276">
        <f t="shared" si="155"/>
        <v>1.1571428571428573</v>
      </c>
      <c r="Q419" s="22">
        <v>154</v>
      </c>
      <c r="R419" s="317">
        <f t="shared" si="156"/>
        <v>1011.78</v>
      </c>
      <c r="S419" s="22"/>
      <c r="T419" s="22"/>
      <c r="U419" s="22" t="str">
        <f t="shared" si="171"/>
        <v/>
      </c>
      <c r="V419" s="280" t="str">
        <f t="shared" si="157"/>
        <v/>
      </c>
      <c r="W419" s="22"/>
      <c r="X419" s="278" t="str">
        <f t="shared" si="158"/>
        <v/>
      </c>
      <c r="Y419" s="264">
        <f t="shared" si="159"/>
        <v>1.0649406487277651</v>
      </c>
      <c r="Z419" s="236">
        <f t="shared" si="160"/>
        <v>1932.8478947368419</v>
      </c>
      <c r="AA419" s="19">
        <f t="shared" si="161"/>
        <v>0.65639801150820054</v>
      </c>
      <c r="AB419" s="236" t="str">
        <f t="shared" si="162"/>
        <v/>
      </c>
      <c r="AC419" s="287" t="str">
        <f t="shared" si="163"/>
        <v/>
      </c>
      <c r="AD419" s="236">
        <f t="shared" si="164"/>
        <v>1932.8478947368419</v>
      </c>
      <c r="AE419" s="19">
        <f t="shared" si="165"/>
        <v>0.65639801150820054</v>
      </c>
      <c r="AF419" s="19"/>
      <c r="AG419" s="359">
        <f t="shared" si="167"/>
        <v>1.8856107816964811</v>
      </c>
      <c r="AH419" s="359">
        <f t="shared" si="168"/>
        <v>5.8441558441558445</v>
      </c>
      <c r="AI419" s="359" t="str">
        <f t="shared" si="169"/>
        <v/>
      </c>
      <c r="AJ419" s="360" t="str">
        <f t="shared" si="170"/>
        <v/>
      </c>
      <c r="AK419" s="360"/>
      <c r="AL419" s="360"/>
    </row>
    <row r="420" spans="1:38" x14ac:dyDescent="0.25">
      <c r="A420" s="8">
        <v>473</v>
      </c>
      <c r="B420" s="269">
        <v>2.5</v>
      </c>
      <c r="C420" s="236">
        <v>2415</v>
      </c>
      <c r="D420" s="236">
        <f t="shared" si="149"/>
        <v>2182.4</v>
      </c>
      <c r="E420" t="str">
        <f t="shared" si="150"/>
        <v>A</v>
      </c>
      <c r="F420" s="264"/>
      <c r="G420" s="383">
        <f t="shared" si="166"/>
        <v>43.385475</v>
      </c>
      <c r="H420" s="2">
        <v>4</v>
      </c>
      <c r="I420" s="236">
        <f t="shared" si="151"/>
        <v>10412.513999999999</v>
      </c>
      <c r="J420" s="236">
        <f t="shared" si="152"/>
        <v>3186.3039999999996</v>
      </c>
      <c r="K420" s="271">
        <v>15000</v>
      </c>
      <c r="L420" s="272">
        <f t="shared" si="153"/>
        <v>0.6941676</v>
      </c>
      <c r="M420" s="22">
        <v>25</v>
      </c>
      <c r="N420" s="22">
        <v>12</v>
      </c>
      <c r="O420" s="271">
        <f t="shared" si="154"/>
        <v>18000</v>
      </c>
      <c r="P420" s="276">
        <f t="shared" si="155"/>
        <v>1.2</v>
      </c>
      <c r="Q420" s="22">
        <v>290</v>
      </c>
      <c r="R420" s="317">
        <f t="shared" si="156"/>
        <v>1270.2</v>
      </c>
      <c r="S420" s="22"/>
      <c r="T420" s="22"/>
      <c r="U420" s="22" t="str">
        <f t="shared" si="171"/>
        <v/>
      </c>
      <c r="V420" s="280" t="str">
        <f t="shared" si="157"/>
        <v/>
      </c>
      <c r="W420" s="22"/>
      <c r="X420" s="278" t="str">
        <f t="shared" si="158"/>
        <v/>
      </c>
      <c r="Y420" s="264">
        <f t="shared" si="159"/>
        <v>1.7286891523027004</v>
      </c>
      <c r="Z420" s="236">
        <f t="shared" si="160"/>
        <v>1916.1039999999996</v>
      </c>
      <c r="AA420" s="19">
        <f t="shared" si="161"/>
        <v>0.60135630498533721</v>
      </c>
      <c r="AB420" s="236" t="str">
        <f t="shared" si="162"/>
        <v/>
      </c>
      <c r="AC420" s="287" t="str">
        <f t="shared" si="163"/>
        <v/>
      </c>
      <c r="AD420" s="236">
        <f t="shared" si="164"/>
        <v>1916.1039999999996</v>
      </c>
      <c r="AE420" s="19">
        <f t="shared" si="165"/>
        <v>0.60135630498533721</v>
      </c>
      <c r="AF420" s="19"/>
      <c r="AG420" s="359">
        <f t="shared" si="167"/>
        <v>1.1927824871700878</v>
      </c>
      <c r="AH420" s="359">
        <f t="shared" si="168"/>
        <v>5.1724137931034484</v>
      </c>
      <c r="AI420" s="359" t="str">
        <f t="shared" si="169"/>
        <v/>
      </c>
      <c r="AJ420" s="360" t="str">
        <f t="shared" si="170"/>
        <v/>
      </c>
      <c r="AK420" s="360"/>
      <c r="AL420" s="360"/>
    </row>
    <row r="421" spans="1:38" x14ac:dyDescent="0.25">
      <c r="A421" s="8">
        <v>474</v>
      </c>
      <c r="B421" s="269">
        <v>1</v>
      </c>
      <c r="C421" s="236">
        <v>1794</v>
      </c>
      <c r="D421" s="236">
        <f t="shared" si="149"/>
        <v>1344.578947368421</v>
      </c>
      <c r="E421" t="str">
        <f t="shared" si="150"/>
        <v>A</v>
      </c>
      <c r="F421" s="264"/>
      <c r="G421" s="383">
        <f t="shared" si="166"/>
        <v>42.255876000000001</v>
      </c>
      <c r="H421" s="2">
        <v>4</v>
      </c>
      <c r="I421" s="236">
        <f t="shared" si="151"/>
        <v>10141.410240000001</v>
      </c>
      <c r="J421" s="236">
        <f t="shared" si="152"/>
        <v>1963.0852631578948</v>
      </c>
      <c r="K421" s="271">
        <v>6000</v>
      </c>
      <c r="L421" s="272">
        <f t="shared" si="153"/>
        <v>1.6902350400000001</v>
      </c>
      <c r="M421" s="22">
        <v>15</v>
      </c>
      <c r="N421" s="22">
        <v>12</v>
      </c>
      <c r="O421" s="271">
        <f t="shared" si="154"/>
        <v>10800</v>
      </c>
      <c r="P421" s="276">
        <f t="shared" si="155"/>
        <v>1.8</v>
      </c>
      <c r="Q421" s="22">
        <v>110</v>
      </c>
      <c r="R421" s="317">
        <f t="shared" si="156"/>
        <v>481.8</v>
      </c>
      <c r="S421" s="22"/>
      <c r="T421" s="22"/>
      <c r="U421" s="22" t="str">
        <f t="shared" si="171"/>
        <v/>
      </c>
      <c r="V421" s="280" t="str">
        <f t="shared" si="157"/>
        <v/>
      </c>
      <c r="W421" s="22"/>
      <c r="X421" s="278" t="str">
        <f t="shared" si="158"/>
        <v/>
      </c>
      <c r="Y421" s="264">
        <f t="shared" si="159"/>
        <v>1.0649406487277651</v>
      </c>
      <c r="Z421" s="236">
        <f t="shared" si="160"/>
        <v>1481.2852631578949</v>
      </c>
      <c r="AA421" s="19">
        <f t="shared" si="161"/>
        <v>0.75457000822014331</v>
      </c>
      <c r="AB421" s="236" t="str">
        <f t="shared" si="162"/>
        <v/>
      </c>
      <c r="AC421" s="287" t="str">
        <f t="shared" si="163"/>
        <v/>
      </c>
      <c r="AD421" s="236">
        <f t="shared" si="164"/>
        <v>1481.2852631578949</v>
      </c>
      <c r="AE421" s="19">
        <f t="shared" si="165"/>
        <v>0.75457000822014331</v>
      </c>
      <c r="AF421" s="19"/>
      <c r="AG421" s="359">
        <f t="shared" si="167"/>
        <v>1.8856107816964811</v>
      </c>
      <c r="AH421" s="359">
        <f t="shared" si="168"/>
        <v>8.1818181818181817</v>
      </c>
      <c r="AI421" s="359" t="str">
        <f t="shared" si="169"/>
        <v/>
      </c>
      <c r="AJ421" s="360" t="str">
        <f t="shared" si="170"/>
        <v/>
      </c>
      <c r="AK421" s="360"/>
      <c r="AL421" s="360"/>
    </row>
    <row r="422" spans="1:38" x14ac:dyDescent="0.25">
      <c r="A422" s="8">
        <v>475</v>
      </c>
      <c r="B422" s="269">
        <v>0.75</v>
      </c>
      <c r="C422" s="236">
        <v>1518</v>
      </c>
      <c r="D422" s="236">
        <f t="shared" si="149"/>
        <v>994.76</v>
      </c>
      <c r="E422" t="str">
        <f t="shared" si="150"/>
        <v>B</v>
      </c>
      <c r="F422" s="264">
        <f t="shared" si="172"/>
        <v>1.9639999999999997</v>
      </c>
      <c r="G422" s="383">
        <f t="shared" si="166"/>
        <v>39.525683999999998</v>
      </c>
      <c r="H422" s="2">
        <v>5</v>
      </c>
      <c r="I422" s="236">
        <f t="shared" si="151"/>
        <v>11857.7052</v>
      </c>
      <c r="J422" s="236">
        <f t="shared" si="152"/>
        <v>1815.4369999999999</v>
      </c>
      <c r="K422" s="271">
        <v>19000</v>
      </c>
      <c r="L422" s="272">
        <f t="shared" si="153"/>
        <v>0.62408974736842104</v>
      </c>
      <c r="M422" s="22">
        <v>17</v>
      </c>
      <c r="N422" s="22">
        <v>18</v>
      </c>
      <c r="O422" s="271">
        <f t="shared" si="154"/>
        <v>18360</v>
      </c>
      <c r="P422" s="276">
        <f t="shared" si="155"/>
        <v>0.96631578947368424</v>
      </c>
      <c r="Q422" s="22">
        <v>145</v>
      </c>
      <c r="R422" s="317">
        <f t="shared" si="156"/>
        <v>952.65</v>
      </c>
      <c r="S422" s="22"/>
      <c r="T422" s="22"/>
      <c r="U422" s="22" t="str">
        <f t="shared" si="171"/>
        <v/>
      </c>
      <c r="V422" s="280" t="str">
        <f t="shared" si="157"/>
        <v/>
      </c>
      <c r="W422" s="22"/>
      <c r="X422" s="278" t="str">
        <f t="shared" si="158"/>
        <v/>
      </c>
      <c r="Y422" s="264">
        <f t="shared" si="159"/>
        <v>1.5483603016205869</v>
      </c>
      <c r="Z422" s="236">
        <f t="shared" si="160"/>
        <v>862.78699999999992</v>
      </c>
      <c r="AA422" s="19">
        <f t="shared" si="161"/>
        <v>0.47525031163295667</v>
      </c>
      <c r="AB422" s="236" t="str">
        <f t="shared" si="162"/>
        <v/>
      </c>
      <c r="AC422" s="287" t="str">
        <f t="shared" si="163"/>
        <v/>
      </c>
      <c r="AD422" s="236">
        <f t="shared" si="164"/>
        <v>862.78699999999992</v>
      </c>
      <c r="AE422" s="19">
        <f t="shared" si="165"/>
        <v>0.47525031163295667</v>
      </c>
      <c r="AF422" s="19"/>
      <c r="AG422" s="359">
        <f t="shared" si="167"/>
        <v>2.3840333748843943</v>
      </c>
      <c r="AH422" s="359">
        <f t="shared" si="168"/>
        <v>7.0344827586206895</v>
      </c>
      <c r="AI422" s="359" t="str">
        <f t="shared" si="169"/>
        <v/>
      </c>
      <c r="AJ422" s="360" t="str">
        <f t="shared" si="170"/>
        <v/>
      </c>
      <c r="AK422" s="360"/>
      <c r="AL422" s="360"/>
    </row>
    <row r="423" spans="1:38" x14ac:dyDescent="0.25">
      <c r="A423" s="8">
        <v>476</v>
      </c>
      <c r="B423" s="269">
        <v>2.5</v>
      </c>
      <c r="C423" s="236">
        <v>2645</v>
      </c>
      <c r="D423" s="236">
        <f t="shared" si="149"/>
        <v>2182.4</v>
      </c>
      <c r="E423" t="str">
        <f t="shared" si="150"/>
        <v>A</v>
      </c>
      <c r="F423" s="264"/>
      <c r="G423" s="383">
        <f t="shared" si="166"/>
        <v>42.042275000000004</v>
      </c>
      <c r="H423" s="2">
        <v>9</v>
      </c>
      <c r="I423" s="236">
        <f t="shared" si="151"/>
        <v>22702.828500000003</v>
      </c>
      <c r="J423" s="236">
        <f t="shared" si="152"/>
        <v>7169.1840000000011</v>
      </c>
      <c r="K423" s="271">
        <v>18000</v>
      </c>
      <c r="L423" s="272">
        <f t="shared" si="153"/>
        <v>1.2612682500000001</v>
      </c>
      <c r="M423" s="22">
        <v>16</v>
      </c>
      <c r="N423" s="22">
        <v>18</v>
      </c>
      <c r="O423" s="271">
        <f t="shared" si="154"/>
        <v>17280</v>
      </c>
      <c r="P423" s="276">
        <f t="shared" si="155"/>
        <v>0.96</v>
      </c>
      <c r="Q423" s="22">
        <v>284</v>
      </c>
      <c r="R423" s="317">
        <f t="shared" si="156"/>
        <v>1865.88</v>
      </c>
      <c r="S423" s="22">
        <v>40</v>
      </c>
      <c r="T423" s="22">
        <v>2</v>
      </c>
      <c r="U423" s="22">
        <f t="shared" si="171"/>
        <v>4800</v>
      </c>
      <c r="V423" s="280">
        <f t="shared" si="157"/>
        <v>0.26666666666666666</v>
      </c>
      <c r="W423" s="22">
        <v>770</v>
      </c>
      <c r="X423" s="278">
        <f t="shared" si="158"/>
        <v>562.1</v>
      </c>
      <c r="Y423" s="264">
        <f t="shared" si="159"/>
        <v>0.76113863961928785</v>
      </c>
      <c r="Z423" s="236">
        <f t="shared" si="160"/>
        <v>5303.304000000001</v>
      </c>
      <c r="AA423" s="19">
        <f t="shared" si="161"/>
        <v>0.73973607038123168</v>
      </c>
      <c r="AB423" s="236">
        <f t="shared" si="162"/>
        <v>4741.2040000000006</v>
      </c>
      <c r="AC423" s="287">
        <f t="shared" si="163"/>
        <v>0.97256603951353449</v>
      </c>
      <c r="AD423" s="236">
        <f t="shared" si="164"/>
        <v>4741.2040000000006</v>
      </c>
      <c r="AE423" s="19">
        <f t="shared" si="165"/>
        <v>0.66133105246008472</v>
      </c>
      <c r="AF423" s="319">
        <f>SUM(T423,N423)</f>
        <v>20</v>
      </c>
      <c r="AG423" s="359">
        <f t="shared" si="167"/>
        <v>1.1558543346774193</v>
      </c>
      <c r="AH423" s="359">
        <f t="shared" si="168"/>
        <v>3.380281690140845</v>
      </c>
      <c r="AI423" s="359">
        <f t="shared" si="169"/>
        <v>3.116883116883117</v>
      </c>
      <c r="AJ423" s="360">
        <f t="shared" si="170"/>
        <v>3.3539418328150723</v>
      </c>
      <c r="AK423" s="360"/>
      <c r="AL423" s="360"/>
    </row>
    <row r="424" spans="1:38" x14ac:dyDescent="0.25">
      <c r="A424" s="8">
        <v>477</v>
      </c>
      <c r="B424" s="269">
        <v>1</v>
      </c>
      <c r="C424" s="236">
        <v>2208</v>
      </c>
      <c r="D424" s="236">
        <f t="shared" si="149"/>
        <v>1344.578947368421</v>
      </c>
      <c r="E424" t="str">
        <f t="shared" si="150"/>
        <v>A</v>
      </c>
      <c r="F424" s="264"/>
      <c r="G424" s="383">
        <f t="shared" si="166"/>
        <v>43.780224000000004</v>
      </c>
      <c r="H424" s="2">
        <v>5</v>
      </c>
      <c r="I424" s="236">
        <f t="shared" si="151"/>
        <v>13134.067200000001</v>
      </c>
      <c r="J424" s="236">
        <f t="shared" si="152"/>
        <v>2453.8565789473682</v>
      </c>
      <c r="K424" s="271">
        <v>17000</v>
      </c>
      <c r="L424" s="272">
        <f t="shared" si="153"/>
        <v>0.77259218823529419</v>
      </c>
      <c r="M424" s="22">
        <v>23</v>
      </c>
      <c r="N424" s="22">
        <v>12</v>
      </c>
      <c r="O424" s="271">
        <f t="shared" si="154"/>
        <v>16560</v>
      </c>
      <c r="P424" s="276">
        <f t="shared" si="155"/>
        <v>0.97411764705882353</v>
      </c>
      <c r="Q424" s="22">
        <v>153</v>
      </c>
      <c r="R424" s="317">
        <f t="shared" si="156"/>
        <v>670.14</v>
      </c>
      <c r="S424" s="22"/>
      <c r="T424" s="22"/>
      <c r="U424" s="22" t="str">
        <f t="shared" si="171"/>
        <v/>
      </c>
      <c r="V424" s="280" t="str">
        <f t="shared" si="157"/>
        <v/>
      </c>
      <c r="W424" s="22"/>
      <c r="X424" s="278" t="str">
        <f t="shared" si="158"/>
        <v/>
      </c>
      <c r="Y424" s="264">
        <f t="shared" si="159"/>
        <v>1.2608432519669153</v>
      </c>
      <c r="Z424" s="236">
        <f t="shared" si="160"/>
        <v>1783.7165789473684</v>
      </c>
      <c r="AA424" s="19">
        <f t="shared" si="161"/>
        <v>0.72690335460132305</v>
      </c>
      <c r="AB424" s="236" t="str">
        <f t="shared" si="162"/>
        <v/>
      </c>
      <c r="AC424" s="287" t="str">
        <f t="shared" si="163"/>
        <v/>
      </c>
      <c r="AD424" s="236">
        <f t="shared" si="164"/>
        <v>1783.7165789473684</v>
      </c>
      <c r="AE424" s="19">
        <f t="shared" si="165"/>
        <v>0.72690335460132305</v>
      </c>
      <c r="AF424" s="19"/>
      <c r="AG424" s="359">
        <f t="shared" si="167"/>
        <v>1.9536327302618706</v>
      </c>
      <c r="AH424" s="359">
        <f t="shared" si="168"/>
        <v>9.0196078431372548</v>
      </c>
      <c r="AI424" s="359" t="str">
        <f t="shared" si="169"/>
        <v/>
      </c>
      <c r="AJ424" s="360" t="str">
        <f t="shared" si="170"/>
        <v/>
      </c>
      <c r="AK424" s="360"/>
      <c r="AL424" s="360"/>
    </row>
    <row r="425" spans="1:38" x14ac:dyDescent="0.25">
      <c r="A425" s="8">
        <v>478</v>
      </c>
      <c r="B425" s="269">
        <v>1</v>
      </c>
      <c r="C425" s="236">
        <v>1656</v>
      </c>
      <c r="D425" s="236">
        <f t="shared" si="149"/>
        <v>1344.578947368421</v>
      </c>
      <c r="E425" t="str">
        <f t="shared" si="150"/>
        <v>A</v>
      </c>
      <c r="F425" s="264"/>
      <c r="G425" s="383">
        <f t="shared" si="166"/>
        <v>41.062176000000001</v>
      </c>
      <c r="H425" s="2">
        <v>6</v>
      </c>
      <c r="I425" s="236">
        <f t="shared" si="151"/>
        <v>14782.383360000002</v>
      </c>
      <c r="J425" s="236">
        <f t="shared" si="152"/>
        <v>2944.6278947368419</v>
      </c>
      <c r="K425" s="271">
        <v>19000</v>
      </c>
      <c r="L425" s="272">
        <f t="shared" si="153"/>
        <v>0.77802017684210534</v>
      </c>
      <c r="M425" s="22">
        <v>17</v>
      </c>
      <c r="N425" s="22">
        <v>18</v>
      </c>
      <c r="O425" s="271">
        <f t="shared" si="154"/>
        <v>18360</v>
      </c>
      <c r="P425" s="276">
        <f t="shared" si="155"/>
        <v>0.96631578947368424</v>
      </c>
      <c r="Q425" s="22">
        <v>146</v>
      </c>
      <c r="R425" s="317">
        <f t="shared" si="156"/>
        <v>959.22</v>
      </c>
      <c r="S425" s="22"/>
      <c r="T425" s="22"/>
      <c r="U425" s="22" t="str">
        <f t="shared" si="171"/>
        <v/>
      </c>
      <c r="V425" s="280" t="str">
        <f t="shared" si="157"/>
        <v/>
      </c>
      <c r="W425" s="22"/>
      <c r="X425" s="278" t="str">
        <f t="shared" si="158"/>
        <v/>
      </c>
      <c r="Y425" s="264">
        <f t="shared" si="159"/>
        <v>1.2420189324598871</v>
      </c>
      <c r="Z425" s="236">
        <f t="shared" si="160"/>
        <v>1985.4078947368419</v>
      </c>
      <c r="AA425" s="19">
        <f t="shared" si="161"/>
        <v>0.67424746545582648</v>
      </c>
      <c r="AB425" s="236" t="str">
        <f t="shared" si="162"/>
        <v/>
      </c>
      <c r="AC425" s="287" t="str">
        <f t="shared" si="163"/>
        <v/>
      </c>
      <c r="AD425" s="236">
        <f t="shared" si="164"/>
        <v>1985.4078947368419</v>
      </c>
      <c r="AE425" s="19">
        <f t="shared" si="165"/>
        <v>0.67424746545582648</v>
      </c>
      <c r="AF425" s="19"/>
      <c r="AG425" s="359">
        <f t="shared" si="167"/>
        <v>1.8323435487532782</v>
      </c>
      <c r="AH425" s="359">
        <f t="shared" si="168"/>
        <v>6.9863013698630141</v>
      </c>
      <c r="AI425" s="359" t="str">
        <f t="shared" si="169"/>
        <v/>
      </c>
      <c r="AJ425" s="360" t="str">
        <f t="shared" si="170"/>
        <v/>
      </c>
      <c r="AK425" s="360"/>
      <c r="AL425" s="360"/>
    </row>
    <row r="426" spans="1:38" x14ac:dyDescent="0.25">
      <c r="A426" s="8">
        <v>479</v>
      </c>
      <c r="B426" s="269">
        <v>2.5</v>
      </c>
      <c r="C426" s="236">
        <v>2300</v>
      </c>
      <c r="D426" s="236">
        <f t="shared" si="149"/>
        <v>2182.4</v>
      </c>
      <c r="E426" t="str">
        <f t="shared" si="150"/>
        <v>A</v>
      </c>
      <c r="F426" s="264"/>
      <c r="G426" s="383">
        <f t="shared" si="166"/>
        <v>43.7</v>
      </c>
      <c r="H426" s="2">
        <v>6</v>
      </c>
      <c r="I426" s="236">
        <f t="shared" si="151"/>
        <v>15732.000000000004</v>
      </c>
      <c r="J426" s="236">
        <f t="shared" si="152"/>
        <v>4779.456000000001</v>
      </c>
      <c r="K426" s="271">
        <v>11000</v>
      </c>
      <c r="L426" s="272">
        <f t="shared" si="153"/>
        <v>1.4301818181818184</v>
      </c>
      <c r="M426" s="22">
        <v>15</v>
      </c>
      <c r="N426" s="22">
        <v>18</v>
      </c>
      <c r="O426" s="271">
        <f t="shared" si="154"/>
        <v>16200</v>
      </c>
      <c r="P426" s="276">
        <f t="shared" si="155"/>
        <v>1.4727272727272727</v>
      </c>
      <c r="Q426" s="22">
        <v>141</v>
      </c>
      <c r="R426" s="317">
        <f t="shared" si="156"/>
        <v>926.36999999999989</v>
      </c>
      <c r="S426" s="22"/>
      <c r="T426" s="22"/>
      <c r="U426" s="22" t="str">
        <f t="shared" si="171"/>
        <v/>
      </c>
      <c r="V426" s="280" t="str">
        <f t="shared" si="157"/>
        <v/>
      </c>
      <c r="W426" s="22"/>
      <c r="X426" s="278" t="str">
        <f t="shared" si="158"/>
        <v/>
      </c>
      <c r="Y426" s="264">
        <f t="shared" si="159"/>
        <v>1.0297482837528602</v>
      </c>
      <c r="Z426" s="236">
        <f t="shared" si="160"/>
        <v>3853.0860000000011</v>
      </c>
      <c r="AA426" s="19">
        <f t="shared" si="161"/>
        <v>0.80617668621700889</v>
      </c>
      <c r="AB426" s="236" t="str">
        <f t="shared" si="162"/>
        <v/>
      </c>
      <c r="AC426" s="287" t="str">
        <f t="shared" si="163"/>
        <v/>
      </c>
      <c r="AD426" s="236">
        <f t="shared" si="164"/>
        <v>3853.0860000000011</v>
      </c>
      <c r="AE426" s="19">
        <f t="shared" si="165"/>
        <v>0.80617668621700889</v>
      </c>
      <c r="AF426" s="19"/>
      <c r="AG426" s="359">
        <f t="shared" si="167"/>
        <v>1.2014296187683284</v>
      </c>
      <c r="AH426" s="359">
        <f t="shared" si="168"/>
        <v>6.3829787234042552</v>
      </c>
      <c r="AI426" s="359" t="str">
        <f t="shared" si="169"/>
        <v/>
      </c>
      <c r="AJ426" s="360" t="str">
        <f t="shared" si="170"/>
        <v/>
      </c>
      <c r="AK426" s="360"/>
      <c r="AL426" s="360"/>
    </row>
    <row r="427" spans="1:38" x14ac:dyDescent="0.25">
      <c r="A427" s="8">
        <v>481</v>
      </c>
      <c r="B427" s="269">
        <v>2</v>
      </c>
      <c r="C427" s="236">
        <v>2530</v>
      </c>
      <c r="D427" s="236">
        <f t="shared" si="149"/>
        <v>2040.0714285714287</v>
      </c>
      <c r="E427" t="str">
        <f t="shared" si="150"/>
        <v>A</v>
      </c>
      <c r="F427" s="264"/>
      <c r="G427" s="383">
        <f t="shared" si="166"/>
        <v>42.832900000000002</v>
      </c>
      <c r="H427" s="2">
        <v>6</v>
      </c>
      <c r="I427" s="236">
        <f t="shared" si="151"/>
        <v>15419.844000000001</v>
      </c>
      <c r="J427" s="236">
        <f t="shared" si="152"/>
        <v>4467.7564285714288</v>
      </c>
      <c r="K427" s="271">
        <v>13000</v>
      </c>
      <c r="L427" s="272">
        <f t="shared" si="153"/>
        <v>1.1861418461538462</v>
      </c>
      <c r="M427" s="22">
        <v>15</v>
      </c>
      <c r="N427" s="22">
        <v>12</v>
      </c>
      <c r="O427" s="271">
        <f t="shared" si="154"/>
        <v>10800</v>
      </c>
      <c r="P427" s="276">
        <f t="shared" si="155"/>
        <v>0.83076923076923082</v>
      </c>
      <c r="Q427" s="22">
        <v>125</v>
      </c>
      <c r="R427" s="317">
        <f t="shared" si="156"/>
        <v>547.5</v>
      </c>
      <c r="S427" s="22"/>
      <c r="T427" s="22"/>
      <c r="U427" s="22" t="str">
        <f t="shared" si="171"/>
        <v/>
      </c>
      <c r="V427" s="280" t="str">
        <f t="shared" si="157"/>
        <v/>
      </c>
      <c r="W427" s="22"/>
      <c r="X427" s="278" t="str">
        <f t="shared" si="158"/>
        <v/>
      </c>
      <c r="Y427" s="264">
        <f t="shared" si="159"/>
        <v>0.70039619077858373</v>
      </c>
      <c r="Z427" s="236">
        <f t="shared" si="160"/>
        <v>3920.2564285714288</v>
      </c>
      <c r="AA427" s="19">
        <f t="shared" si="161"/>
        <v>0.87745527117397848</v>
      </c>
      <c r="AB427" s="236" t="str">
        <f t="shared" si="162"/>
        <v/>
      </c>
      <c r="AC427" s="287" t="str">
        <f t="shared" si="163"/>
        <v/>
      </c>
      <c r="AD427" s="236">
        <f t="shared" si="164"/>
        <v>3920.2564285714288</v>
      </c>
      <c r="AE427" s="19">
        <f t="shared" si="165"/>
        <v>0.87745527117397848</v>
      </c>
      <c r="AF427" s="19"/>
      <c r="AG427" s="359">
        <f t="shared" si="167"/>
        <v>1.2597470676797031</v>
      </c>
      <c r="AH427" s="359">
        <f t="shared" si="168"/>
        <v>7.2</v>
      </c>
      <c r="AI427" s="359" t="str">
        <f t="shared" si="169"/>
        <v/>
      </c>
      <c r="AJ427" s="360" t="str">
        <f t="shared" si="170"/>
        <v/>
      </c>
      <c r="AK427" s="360"/>
      <c r="AL427" s="360"/>
    </row>
    <row r="428" spans="1:38" x14ac:dyDescent="0.25">
      <c r="A428" s="8">
        <v>482</v>
      </c>
      <c r="B428" s="269">
        <v>1</v>
      </c>
      <c r="C428" s="236">
        <v>1840</v>
      </c>
      <c r="D428" s="236">
        <f t="shared" si="149"/>
        <v>1344.578947368421</v>
      </c>
      <c r="E428" t="str">
        <f t="shared" si="150"/>
        <v>A</v>
      </c>
      <c r="F428" s="264"/>
      <c r="G428" s="383">
        <f t="shared" si="166"/>
        <v>42.577600000000004</v>
      </c>
      <c r="H428" s="2">
        <v>7</v>
      </c>
      <c r="I428" s="236">
        <f t="shared" si="151"/>
        <v>17882.592000000001</v>
      </c>
      <c r="J428" s="236">
        <f t="shared" si="152"/>
        <v>3435.3992105263155</v>
      </c>
      <c r="K428" s="271">
        <v>9000</v>
      </c>
      <c r="L428" s="272">
        <f t="shared" si="153"/>
        <v>1.9869546666666666</v>
      </c>
      <c r="M428" s="22">
        <v>15</v>
      </c>
      <c r="N428" s="22">
        <v>12</v>
      </c>
      <c r="O428" s="271">
        <f t="shared" si="154"/>
        <v>10800</v>
      </c>
      <c r="P428" s="276">
        <f t="shared" si="155"/>
        <v>1.2</v>
      </c>
      <c r="Q428" s="22">
        <v>120</v>
      </c>
      <c r="R428" s="317">
        <f t="shared" si="156"/>
        <v>525.6</v>
      </c>
      <c r="S428" s="22"/>
      <c r="T428" s="22"/>
      <c r="U428" s="22" t="str">
        <f t="shared" si="171"/>
        <v/>
      </c>
      <c r="V428" s="280" t="str">
        <f t="shared" si="157"/>
        <v/>
      </c>
      <c r="W428" s="22"/>
      <c r="X428" s="278" t="str">
        <f t="shared" si="158"/>
        <v/>
      </c>
      <c r="Y428" s="264">
        <f t="shared" si="159"/>
        <v>0.60393929470627072</v>
      </c>
      <c r="Z428" s="236">
        <f t="shared" si="160"/>
        <v>2909.7992105263156</v>
      </c>
      <c r="AA428" s="19">
        <f t="shared" si="161"/>
        <v>0.84700468044892052</v>
      </c>
      <c r="AB428" s="236" t="str">
        <f t="shared" si="162"/>
        <v/>
      </c>
      <c r="AC428" s="287" t="str">
        <f t="shared" si="163"/>
        <v/>
      </c>
      <c r="AD428" s="236">
        <f t="shared" si="164"/>
        <v>2909.7992105263156</v>
      </c>
      <c r="AE428" s="19">
        <f t="shared" si="165"/>
        <v>0.84700468044892052</v>
      </c>
      <c r="AF428" s="19"/>
      <c r="AG428" s="359">
        <f t="shared" si="167"/>
        <v>1.8999672760010964</v>
      </c>
      <c r="AH428" s="359">
        <f t="shared" si="168"/>
        <v>7.5</v>
      </c>
      <c r="AI428" s="359" t="str">
        <f t="shared" si="169"/>
        <v/>
      </c>
      <c r="AJ428" s="360" t="str">
        <f t="shared" si="170"/>
        <v/>
      </c>
      <c r="AK428" s="360"/>
      <c r="AL428" s="360"/>
    </row>
    <row r="429" spans="1:38" x14ac:dyDescent="0.25">
      <c r="A429" s="8">
        <v>483</v>
      </c>
      <c r="B429" s="269">
        <v>1.5</v>
      </c>
      <c r="C429" s="236">
        <v>2231</v>
      </c>
      <c r="D429" s="236">
        <f t="shared" si="149"/>
        <v>1493.304347826087</v>
      </c>
      <c r="E429" t="str">
        <f t="shared" si="150"/>
        <v>A</v>
      </c>
      <c r="F429" s="264"/>
      <c r="G429" s="383">
        <f t="shared" si="166"/>
        <v>43.774450999999999</v>
      </c>
      <c r="H429" s="2">
        <v>5</v>
      </c>
      <c r="I429" s="236">
        <f t="shared" si="151"/>
        <v>13132.335299999999</v>
      </c>
      <c r="J429" s="236">
        <f t="shared" si="152"/>
        <v>2725.2804347826091</v>
      </c>
      <c r="K429" s="271">
        <v>15000</v>
      </c>
      <c r="L429" s="272">
        <f t="shared" si="153"/>
        <v>0.87548901999999995</v>
      </c>
      <c r="M429" s="22">
        <v>15</v>
      </c>
      <c r="N429" s="22">
        <v>18</v>
      </c>
      <c r="O429" s="271">
        <f t="shared" si="154"/>
        <v>16200</v>
      </c>
      <c r="P429" s="276">
        <f t="shared" si="155"/>
        <v>1.08</v>
      </c>
      <c r="Q429" s="22">
        <v>250</v>
      </c>
      <c r="R429" s="317">
        <f t="shared" si="156"/>
        <v>1642.5</v>
      </c>
      <c r="S429" s="22">
        <v>30</v>
      </c>
      <c r="T429" s="22">
        <v>2</v>
      </c>
      <c r="U429" s="22">
        <f t="shared" si="171"/>
        <v>3600</v>
      </c>
      <c r="V429" s="280">
        <f t="shared" si="157"/>
        <v>0.24</v>
      </c>
      <c r="W429" s="22">
        <v>140</v>
      </c>
      <c r="X429" s="278">
        <f t="shared" si="158"/>
        <v>102.2</v>
      </c>
      <c r="Y429" s="264">
        <f t="shared" si="159"/>
        <v>1.2335962819956328</v>
      </c>
      <c r="Z429" s="236">
        <f t="shared" si="160"/>
        <v>1082.7804347826091</v>
      </c>
      <c r="AA429" s="19">
        <f t="shared" si="161"/>
        <v>0.3973097303907297</v>
      </c>
      <c r="AB429" s="236">
        <f t="shared" si="162"/>
        <v>980.58043478260902</v>
      </c>
      <c r="AC429" s="287">
        <f t="shared" si="163"/>
        <v>1.5077287891057733</v>
      </c>
      <c r="AD429" s="236">
        <f t="shared" si="164"/>
        <v>980.58043478260902</v>
      </c>
      <c r="AE429" s="19">
        <f t="shared" si="165"/>
        <v>0.35980900250393066</v>
      </c>
      <c r="AF429" s="319">
        <f>SUM(T429,N429)</f>
        <v>20</v>
      </c>
      <c r="AG429" s="359">
        <f t="shared" si="167"/>
        <v>1.7588290450125195</v>
      </c>
      <c r="AH429" s="359">
        <f t="shared" si="168"/>
        <v>3.6</v>
      </c>
      <c r="AI429" s="359">
        <f t="shared" si="169"/>
        <v>12.857142857142858</v>
      </c>
      <c r="AJ429" s="360">
        <f t="shared" si="170"/>
        <v>4.5257142857142849</v>
      </c>
      <c r="AK429" s="360"/>
      <c r="AL429" s="360"/>
    </row>
    <row r="430" spans="1:38" x14ac:dyDescent="0.25">
      <c r="A430" s="8">
        <v>484</v>
      </c>
      <c r="B430" s="269">
        <v>2</v>
      </c>
      <c r="C430" s="236">
        <v>2530</v>
      </c>
      <c r="D430" s="236">
        <f t="shared" si="149"/>
        <v>2040.0714285714287</v>
      </c>
      <c r="E430" t="str">
        <f t="shared" si="150"/>
        <v>A</v>
      </c>
      <c r="F430" s="264"/>
      <c r="G430" s="383">
        <f t="shared" si="166"/>
        <v>42.832900000000002</v>
      </c>
      <c r="H430" s="2">
        <v>4</v>
      </c>
      <c r="I430" s="236">
        <f t="shared" si="151"/>
        <v>10279.896000000001</v>
      </c>
      <c r="J430" s="236">
        <f t="shared" si="152"/>
        <v>2978.5042857142862</v>
      </c>
      <c r="K430" s="271">
        <v>26000</v>
      </c>
      <c r="L430" s="272">
        <f t="shared" si="153"/>
        <v>0.39538061538461539</v>
      </c>
      <c r="M430" s="22">
        <v>15</v>
      </c>
      <c r="N430" s="22">
        <v>15</v>
      </c>
      <c r="O430" s="271">
        <f t="shared" si="154"/>
        <v>13500</v>
      </c>
      <c r="P430" s="276">
        <f t="shared" si="155"/>
        <v>0.51923076923076927</v>
      </c>
      <c r="Q430" s="22">
        <v>293</v>
      </c>
      <c r="R430" s="317">
        <f t="shared" si="156"/>
        <v>1604.175</v>
      </c>
      <c r="S430" s="22">
        <v>60</v>
      </c>
      <c r="T430" s="22">
        <v>3</v>
      </c>
      <c r="U430" s="22">
        <f t="shared" si="171"/>
        <v>10800</v>
      </c>
      <c r="V430" s="280">
        <f t="shared" si="157"/>
        <v>0.41538461538461541</v>
      </c>
      <c r="W430" s="22">
        <v>1400</v>
      </c>
      <c r="X430" s="278">
        <f t="shared" si="158"/>
        <v>1533</v>
      </c>
      <c r="Y430" s="264">
        <f t="shared" si="159"/>
        <v>1.3132428577098447</v>
      </c>
      <c r="Z430" s="236">
        <f t="shared" si="160"/>
        <v>1374.3292857142862</v>
      </c>
      <c r="AA430" s="19">
        <f t="shared" si="161"/>
        <v>0.46141591680963562</v>
      </c>
      <c r="AB430" s="236">
        <f t="shared" si="162"/>
        <v>-158.67071428571376</v>
      </c>
      <c r="AC430" s="287">
        <f t="shared" si="163"/>
        <v>2.3638371438777201</v>
      </c>
      <c r="AD430" s="236">
        <f t="shared" si="164"/>
        <v>-158.67071428571376</v>
      </c>
      <c r="AE430" s="19">
        <f t="shared" si="165"/>
        <v>-5.3271944259654591E-2</v>
      </c>
      <c r="AF430" s="319">
        <f>SUM(T430,N430)</f>
        <v>18</v>
      </c>
      <c r="AG430" s="359">
        <f t="shared" si="167"/>
        <v>1.2597470676797031</v>
      </c>
      <c r="AH430" s="359">
        <f t="shared" si="168"/>
        <v>3.0716723549488054</v>
      </c>
      <c r="AI430" s="359">
        <f t="shared" si="169"/>
        <v>2.5714285714285716</v>
      </c>
      <c r="AJ430" s="360">
        <f t="shared" si="170"/>
        <v>2.9882983910287666</v>
      </c>
      <c r="AK430" s="360"/>
      <c r="AL430" s="360"/>
    </row>
    <row r="431" spans="1:38" x14ac:dyDescent="0.25">
      <c r="A431" s="8">
        <v>485</v>
      </c>
      <c r="B431" s="269">
        <v>2.5</v>
      </c>
      <c r="C431" s="236">
        <v>2415</v>
      </c>
      <c r="D431" s="236">
        <f t="shared" si="149"/>
        <v>2182.4</v>
      </c>
      <c r="E431" t="str">
        <f t="shared" si="150"/>
        <v>A</v>
      </c>
      <c r="F431" s="264"/>
      <c r="G431" s="383">
        <f t="shared" si="166"/>
        <v>43.385475</v>
      </c>
      <c r="H431" s="2">
        <v>4</v>
      </c>
      <c r="I431" s="236">
        <f t="shared" si="151"/>
        <v>10412.513999999999</v>
      </c>
      <c r="J431" s="236">
        <f t="shared" si="152"/>
        <v>3186.3039999999996</v>
      </c>
      <c r="K431" s="271">
        <v>20000</v>
      </c>
      <c r="L431" s="272">
        <f t="shared" si="153"/>
        <v>0.52062569999999997</v>
      </c>
      <c r="M431" s="22">
        <v>19</v>
      </c>
      <c r="N431" s="22">
        <v>15</v>
      </c>
      <c r="O431" s="271">
        <f t="shared" si="154"/>
        <v>17100</v>
      </c>
      <c r="P431" s="276">
        <f t="shared" si="155"/>
        <v>0.85499999999999998</v>
      </c>
      <c r="Q431" s="22">
        <v>289</v>
      </c>
      <c r="R431" s="317">
        <f t="shared" si="156"/>
        <v>1582.2750000000001</v>
      </c>
      <c r="S431" s="22">
        <v>40</v>
      </c>
      <c r="T431" s="22">
        <v>3</v>
      </c>
      <c r="U431" s="22">
        <f t="shared" si="171"/>
        <v>7200</v>
      </c>
      <c r="V431" s="280">
        <f t="shared" si="157"/>
        <v>0.36</v>
      </c>
      <c r="W431" s="22">
        <v>1100</v>
      </c>
      <c r="X431" s="278">
        <f t="shared" si="158"/>
        <v>1204.5</v>
      </c>
      <c r="Y431" s="264">
        <f t="shared" si="159"/>
        <v>1.6422546946875654</v>
      </c>
      <c r="Z431" s="236">
        <f t="shared" si="160"/>
        <v>1604.0289999999995</v>
      </c>
      <c r="AA431" s="19">
        <f t="shared" si="161"/>
        <v>0.50341367302052775</v>
      </c>
      <c r="AB431" s="236">
        <f t="shared" si="162"/>
        <v>399.52899999999954</v>
      </c>
      <c r="AC431" s="287">
        <f t="shared" si="163"/>
        <v>2.3337303556086453</v>
      </c>
      <c r="AD431" s="236">
        <f t="shared" si="164"/>
        <v>399.52899999999954</v>
      </c>
      <c r="AE431" s="19">
        <f t="shared" si="165"/>
        <v>0.12538947947214063</v>
      </c>
      <c r="AF431" s="319">
        <f>SUM(T431,N431)</f>
        <v>18</v>
      </c>
      <c r="AG431" s="359">
        <f t="shared" si="167"/>
        <v>1.1927824871700878</v>
      </c>
      <c r="AH431" s="359">
        <f t="shared" si="168"/>
        <v>3.9446366782006921</v>
      </c>
      <c r="AI431" s="359">
        <f t="shared" si="169"/>
        <v>2.1818181818181817</v>
      </c>
      <c r="AJ431" s="360">
        <f t="shared" si="170"/>
        <v>3.6508335954702735</v>
      </c>
      <c r="AK431" s="360"/>
      <c r="AL431" s="360"/>
    </row>
    <row r="432" spans="1:38" x14ac:dyDescent="0.25">
      <c r="A432" s="8">
        <v>486</v>
      </c>
      <c r="B432" s="269">
        <v>1.5</v>
      </c>
      <c r="C432" s="236">
        <v>2507</v>
      </c>
      <c r="D432" s="236">
        <f t="shared" si="149"/>
        <v>1493.304347826087</v>
      </c>
      <c r="E432" t="str">
        <f t="shared" si="150"/>
        <v>A</v>
      </c>
      <c r="F432" s="264"/>
      <c r="G432" s="383">
        <f t="shared" si="166"/>
        <v>42.962459000000003</v>
      </c>
      <c r="H432" s="2">
        <v>6</v>
      </c>
      <c r="I432" s="236">
        <f t="shared" si="151"/>
        <v>15466.485240000002</v>
      </c>
      <c r="J432" s="236">
        <f t="shared" si="152"/>
        <v>3270.3365217391306</v>
      </c>
      <c r="K432" s="271">
        <v>17000</v>
      </c>
      <c r="L432" s="272">
        <f t="shared" si="153"/>
        <v>0.90979324941176476</v>
      </c>
      <c r="M432" s="22">
        <v>28</v>
      </c>
      <c r="N432" s="22">
        <v>10</v>
      </c>
      <c r="O432" s="271">
        <f t="shared" si="154"/>
        <v>16800</v>
      </c>
      <c r="P432" s="276">
        <f t="shared" si="155"/>
        <v>0.9882352941176471</v>
      </c>
      <c r="Q432" s="22">
        <v>162</v>
      </c>
      <c r="R432" s="317">
        <f t="shared" si="156"/>
        <v>591.30000000000007</v>
      </c>
      <c r="S432" s="22"/>
      <c r="T432" s="22"/>
      <c r="U432" s="22" t="str">
        <f t="shared" si="171"/>
        <v/>
      </c>
      <c r="V432" s="280" t="str">
        <f t="shared" si="157"/>
        <v/>
      </c>
      <c r="W432" s="22"/>
      <c r="X432" s="278" t="str">
        <f t="shared" si="158"/>
        <v/>
      </c>
      <c r="Y432" s="264">
        <f t="shared" si="159"/>
        <v>1.0862196380953582</v>
      </c>
      <c r="Z432" s="236">
        <f t="shared" si="160"/>
        <v>2679.0365217391304</v>
      </c>
      <c r="AA432" s="19">
        <f t="shared" si="161"/>
        <v>0.81919291911721881</v>
      </c>
      <c r="AB432" s="236" t="str">
        <f t="shared" si="162"/>
        <v/>
      </c>
      <c r="AC432" s="287" t="str">
        <f t="shared" si="163"/>
        <v/>
      </c>
      <c r="AD432" s="236">
        <f t="shared" si="164"/>
        <v>2679.0365217391304</v>
      </c>
      <c r="AE432" s="19">
        <f t="shared" si="165"/>
        <v>0.81919291911721881</v>
      </c>
      <c r="AF432" s="19"/>
      <c r="AG432" s="359">
        <f t="shared" si="167"/>
        <v>1.7262037331858151</v>
      </c>
      <c r="AH432" s="359">
        <f t="shared" si="168"/>
        <v>10.37037037037037</v>
      </c>
      <c r="AI432" s="359" t="str">
        <f t="shared" si="169"/>
        <v/>
      </c>
      <c r="AJ432" s="360" t="str">
        <f t="shared" si="170"/>
        <v/>
      </c>
      <c r="AK432" s="360"/>
      <c r="AL432" s="360"/>
    </row>
    <row r="433" spans="1:38" x14ac:dyDescent="0.25">
      <c r="A433" s="8">
        <v>487</v>
      </c>
      <c r="B433" s="269">
        <v>1</v>
      </c>
      <c r="C433" s="236">
        <v>1587</v>
      </c>
      <c r="D433" s="236">
        <f t="shared" si="149"/>
        <v>1344.578947368421</v>
      </c>
      <c r="E433" t="str">
        <f t="shared" si="150"/>
        <v>A</v>
      </c>
      <c r="F433" s="264"/>
      <c r="G433" s="383">
        <f t="shared" si="166"/>
        <v>40.336779</v>
      </c>
      <c r="H433" s="2">
        <v>6.5</v>
      </c>
      <c r="I433" s="236">
        <f t="shared" si="151"/>
        <v>15731.343809999998</v>
      </c>
      <c r="J433" s="236">
        <f t="shared" si="152"/>
        <v>3190.0135526315789</v>
      </c>
      <c r="K433" s="271">
        <v>16000</v>
      </c>
      <c r="L433" s="272">
        <f t="shared" si="153"/>
        <v>0.98320898812499991</v>
      </c>
      <c r="M433" s="22">
        <v>22</v>
      </c>
      <c r="N433" s="22">
        <v>12</v>
      </c>
      <c r="O433" s="271">
        <f t="shared" si="154"/>
        <v>15840</v>
      </c>
      <c r="P433" s="276">
        <f t="shared" si="155"/>
        <v>0.99</v>
      </c>
      <c r="Q433" s="22">
        <v>135</v>
      </c>
      <c r="R433" s="317">
        <f t="shared" si="156"/>
        <v>591.30000000000007</v>
      </c>
      <c r="S433" s="22"/>
      <c r="T433" s="22"/>
      <c r="U433" s="22" t="str">
        <f t="shared" si="171"/>
        <v/>
      </c>
      <c r="V433" s="280" t="str">
        <f t="shared" si="157"/>
        <v/>
      </c>
      <c r="W433" s="22"/>
      <c r="X433" s="278" t="str">
        <f t="shared" si="158"/>
        <v/>
      </c>
      <c r="Y433" s="264">
        <f t="shared" si="159"/>
        <v>1.0069069871787388</v>
      </c>
      <c r="Z433" s="236">
        <f t="shared" si="160"/>
        <v>2598.7135526315788</v>
      </c>
      <c r="AA433" s="19">
        <f t="shared" si="161"/>
        <v>0.8146402859284998</v>
      </c>
      <c r="AB433" s="236" t="str">
        <f t="shared" si="162"/>
        <v/>
      </c>
      <c r="AC433" s="287" t="str">
        <f t="shared" si="163"/>
        <v/>
      </c>
      <c r="AD433" s="236">
        <f t="shared" si="164"/>
        <v>2598.7135526315788</v>
      </c>
      <c r="AE433" s="19">
        <f t="shared" si="165"/>
        <v>0.8146402859284998</v>
      </c>
      <c r="AF433" s="19"/>
      <c r="AG433" s="359">
        <f t="shared" si="167"/>
        <v>1.7999736978901633</v>
      </c>
      <c r="AH433" s="359">
        <f t="shared" si="168"/>
        <v>9.7777777777777786</v>
      </c>
      <c r="AI433" s="359" t="str">
        <f t="shared" si="169"/>
        <v/>
      </c>
      <c r="AJ433" s="360" t="str">
        <f t="shared" si="170"/>
        <v/>
      </c>
      <c r="AK433" s="360"/>
      <c r="AL433" s="360"/>
    </row>
    <row r="434" spans="1:38" x14ac:dyDescent="0.25">
      <c r="A434" s="8">
        <v>488</v>
      </c>
      <c r="B434" s="269">
        <v>0.5</v>
      </c>
      <c r="C434" s="236">
        <v>1150</v>
      </c>
      <c r="D434" s="236">
        <f t="shared" si="149"/>
        <v>951.41666666666663</v>
      </c>
      <c r="E434" t="str">
        <f t="shared" si="150"/>
        <v>B</v>
      </c>
      <c r="F434" s="264">
        <f t="shared" si="172"/>
        <v>2.1408333333333327</v>
      </c>
      <c r="G434" s="383">
        <f t="shared" si="166"/>
        <v>33.752499999999998</v>
      </c>
      <c r="H434" s="2">
        <v>8</v>
      </c>
      <c r="I434" s="236">
        <f t="shared" si="151"/>
        <v>16201.199999999999</v>
      </c>
      <c r="J434" s="236">
        <f t="shared" si="152"/>
        <v>2778.1366666666663</v>
      </c>
      <c r="K434" s="271">
        <v>24000</v>
      </c>
      <c r="L434" s="272">
        <f t="shared" si="153"/>
        <v>0.67504999999999993</v>
      </c>
      <c r="M434" s="22">
        <v>28</v>
      </c>
      <c r="N434" s="22">
        <v>14</v>
      </c>
      <c r="O434" s="271">
        <f t="shared" si="154"/>
        <v>23520</v>
      </c>
      <c r="P434" s="276">
        <f t="shared" si="155"/>
        <v>0.98</v>
      </c>
      <c r="Q434" s="22">
        <v>435</v>
      </c>
      <c r="R434" s="317">
        <f t="shared" si="156"/>
        <v>2222.85</v>
      </c>
      <c r="S434" s="22"/>
      <c r="T434" s="22"/>
      <c r="U434" s="22" t="str">
        <f t="shared" si="171"/>
        <v/>
      </c>
      <c r="V434" s="280" t="str">
        <f t="shared" si="157"/>
        <v/>
      </c>
      <c r="W434" s="22"/>
      <c r="X434" s="278" t="str">
        <f t="shared" si="158"/>
        <v/>
      </c>
      <c r="Y434" s="264">
        <f t="shared" si="159"/>
        <v>1.4517443152359086</v>
      </c>
      <c r="Z434" s="236">
        <f t="shared" si="160"/>
        <v>555.28666666666641</v>
      </c>
      <c r="AA434" s="19">
        <f t="shared" si="161"/>
        <v>0.19987737584304102</v>
      </c>
      <c r="AB434" s="236" t="str">
        <f t="shared" si="162"/>
        <v/>
      </c>
      <c r="AC434" s="287" t="str">
        <f t="shared" si="163"/>
        <v/>
      </c>
      <c r="AD434" s="236">
        <f t="shared" si="164"/>
        <v>555.28666666666641</v>
      </c>
      <c r="AE434" s="19">
        <f t="shared" si="165"/>
        <v>0.19987737584304102</v>
      </c>
      <c r="AF434" s="19"/>
      <c r="AG434" s="359">
        <f t="shared" si="167"/>
        <v>2.1285626697030744</v>
      </c>
      <c r="AH434" s="359">
        <f t="shared" si="168"/>
        <v>3.8620689655172415</v>
      </c>
      <c r="AI434" s="359" t="str">
        <f t="shared" si="169"/>
        <v/>
      </c>
      <c r="AJ434" s="360" t="str">
        <f t="shared" si="170"/>
        <v/>
      </c>
      <c r="AK434" s="360"/>
      <c r="AL434" s="360"/>
    </row>
    <row r="435" spans="1:38" x14ac:dyDescent="0.25">
      <c r="A435" s="8">
        <v>489</v>
      </c>
      <c r="B435" s="269">
        <v>0.75</v>
      </c>
      <c r="C435" s="236">
        <v>1610</v>
      </c>
      <c r="D435" s="236">
        <f t="shared" si="149"/>
        <v>994.76</v>
      </c>
      <c r="E435" t="str">
        <f t="shared" si="150"/>
        <v>B</v>
      </c>
      <c r="F435" s="264">
        <f t="shared" si="172"/>
        <v>1.9639999999999997</v>
      </c>
      <c r="G435" s="383">
        <f t="shared" si="166"/>
        <v>40.588099999999997</v>
      </c>
      <c r="H435" s="2">
        <v>6</v>
      </c>
      <c r="I435" s="236">
        <f t="shared" si="151"/>
        <v>14611.715999999999</v>
      </c>
      <c r="J435" s="236">
        <f t="shared" si="152"/>
        <v>2178.5243999999998</v>
      </c>
      <c r="K435" s="271">
        <v>14000</v>
      </c>
      <c r="L435" s="272">
        <f t="shared" si="153"/>
        <v>1.0436939999999999</v>
      </c>
      <c r="M435" s="22">
        <v>33</v>
      </c>
      <c r="N435" s="22">
        <v>7</v>
      </c>
      <c r="O435" s="271">
        <f t="shared" si="154"/>
        <v>13860</v>
      </c>
      <c r="P435" s="276">
        <f t="shared" si="155"/>
        <v>0.99</v>
      </c>
      <c r="Q435" s="22">
        <v>525</v>
      </c>
      <c r="R435" s="317">
        <f t="shared" si="156"/>
        <v>1341.375</v>
      </c>
      <c r="S435" s="22"/>
      <c r="T435" s="22"/>
      <c r="U435" s="22" t="str">
        <f t="shared" si="171"/>
        <v/>
      </c>
      <c r="V435" s="280" t="str">
        <f t="shared" si="157"/>
        <v/>
      </c>
      <c r="W435" s="22"/>
      <c r="X435" s="278" t="str">
        <f t="shared" si="158"/>
        <v/>
      </c>
      <c r="Y435" s="264">
        <f t="shared" si="159"/>
        <v>0.94855388648396954</v>
      </c>
      <c r="Z435" s="236">
        <f t="shared" si="160"/>
        <v>837.14939999999979</v>
      </c>
      <c r="AA435" s="19">
        <f t="shared" si="161"/>
        <v>0.38427359363062441</v>
      </c>
      <c r="AB435" s="236" t="str">
        <f t="shared" si="162"/>
        <v/>
      </c>
      <c r="AC435" s="287" t="str">
        <f t="shared" si="163"/>
        <v/>
      </c>
      <c r="AD435" s="236">
        <f t="shared" si="164"/>
        <v>837.14939999999979</v>
      </c>
      <c r="AE435" s="19">
        <f t="shared" si="165"/>
        <v>0.38427359363062441</v>
      </c>
      <c r="AF435" s="19"/>
      <c r="AG435" s="359">
        <f t="shared" si="167"/>
        <v>2.4481141179782058</v>
      </c>
      <c r="AH435" s="359">
        <f t="shared" si="168"/>
        <v>3.7714285714285714</v>
      </c>
      <c r="AI435" s="359" t="str">
        <f t="shared" si="169"/>
        <v/>
      </c>
      <c r="AJ435" s="360" t="str">
        <f t="shared" si="170"/>
        <v/>
      </c>
      <c r="AK435" s="360"/>
      <c r="AL435" s="360"/>
    </row>
    <row r="436" spans="1:38" x14ac:dyDescent="0.25">
      <c r="A436" s="8">
        <v>490</v>
      </c>
      <c r="B436" s="269">
        <v>1</v>
      </c>
      <c r="C436" s="236">
        <v>1610</v>
      </c>
      <c r="D436" s="236">
        <f t="shared" si="149"/>
        <v>1344.578947368421</v>
      </c>
      <c r="E436" t="str">
        <f t="shared" si="150"/>
        <v>A</v>
      </c>
      <c r="F436" s="264"/>
      <c r="G436" s="383">
        <f t="shared" si="166"/>
        <v>40.588099999999997</v>
      </c>
      <c r="H436" s="2">
        <v>4</v>
      </c>
      <c r="I436" s="236">
        <f t="shared" si="151"/>
        <v>9741.1440000000002</v>
      </c>
      <c r="J436" s="236">
        <f t="shared" si="152"/>
        <v>1963.0852631578948</v>
      </c>
      <c r="K436" s="271">
        <v>12000</v>
      </c>
      <c r="L436" s="272">
        <f t="shared" si="153"/>
        <v>0.81176199999999998</v>
      </c>
      <c r="M436" s="22">
        <v>36</v>
      </c>
      <c r="N436" s="22">
        <v>7</v>
      </c>
      <c r="O436" s="271">
        <f t="shared" si="154"/>
        <v>15120</v>
      </c>
      <c r="P436" s="276">
        <f t="shared" si="155"/>
        <v>1.26</v>
      </c>
      <c r="Q436" s="22">
        <v>470</v>
      </c>
      <c r="R436" s="317">
        <f t="shared" si="156"/>
        <v>1200.8499999999999</v>
      </c>
      <c r="S436" s="22"/>
      <c r="T436" s="22"/>
      <c r="U436" s="22" t="str">
        <f t="shared" si="171"/>
        <v/>
      </c>
      <c r="V436" s="280" t="str">
        <f t="shared" si="157"/>
        <v/>
      </c>
      <c r="W436" s="22"/>
      <c r="X436" s="278" t="str">
        <f t="shared" si="158"/>
        <v/>
      </c>
      <c r="Y436" s="264">
        <f t="shared" si="159"/>
        <v>1.5521790869737682</v>
      </c>
      <c r="Z436" s="236">
        <f t="shared" si="160"/>
        <v>762.23526315789491</v>
      </c>
      <c r="AA436" s="19">
        <f t="shared" si="161"/>
        <v>0.38828433866990258</v>
      </c>
      <c r="AB436" s="236" t="str">
        <f t="shared" si="162"/>
        <v/>
      </c>
      <c r="AC436" s="287" t="str">
        <f t="shared" si="163"/>
        <v/>
      </c>
      <c r="AD436" s="236">
        <f t="shared" si="164"/>
        <v>762.23526315789491</v>
      </c>
      <c r="AE436" s="19">
        <f t="shared" si="165"/>
        <v>0.38828433866990258</v>
      </c>
      <c r="AF436" s="19"/>
      <c r="AG436" s="359">
        <f t="shared" si="167"/>
        <v>1.8111885544290915</v>
      </c>
      <c r="AH436" s="359">
        <f t="shared" si="168"/>
        <v>4.5957446808510642</v>
      </c>
      <c r="AI436" s="359" t="str">
        <f t="shared" si="169"/>
        <v/>
      </c>
      <c r="AJ436" s="360" t="str">
        <f t="shared" si="170"/>
        <v/>
      </c>
      <c r="AK436" s="360"/>
      <c r="AL436" s="360"/>
    </row>
    <row r="437" spans="1:38" x14ac:dyDescent="0.25">
      <c r="A437" s="8">
        <v>491</v>
      </c>
      <c r="B437" s="269">
        <v>1</v>
      </c>
      <c r="C437" s="236">
        <v>1495</v>
      </c>
      <c r="D437" s="236">
        <f t="shared" si="149"/>
        <v>1344.578947368421</v>
      </c>
      <c r="E437" t="str">
        <f t="shared" si="150"/>
        <v>A</v>
      </c>
      <c r="F437" s="264"/>
      <c r="G437" s="383">
        <f t="shared" si="166"/>
        <v>39.236275000000006</v>
      </c>
      <c r="H437" s="2">
        <v>8</v>
      </c>
      <c r="I437" s="236">
        <f t="shared" si="151"/>
        <v>18833.412000000004</v>
      </c>
      <c r="J437" s="236">
        <f t="shared" si="152"/>
        <v>3926.1705263157896</v>
      </c>
      <c r="K437" s="271">
        <v>18000</v>
      </c>
      <c r="L437" s="272">
        <f t="shared" si="153"/>
        <v>1.046300666666667</v>
      </c>
      <c r="M437" s="22">
        <v>23</v>
      </c>
      <c r="N437" s="22">
        <v>13</v>
      </c>
      <c r="O437" s="271">
        <f t="shared" si="154"/>
        <v>17940</v>
      </c>
      <c r="P437" s="276">
        <f t="shared" si="155"/>
        <v>0.9966666666666667</v>
      </c>
      <c r="Q437" s="22">
        <v>390</v>
      </c>
      <c r="R437" s="317">
        <f t="shared" si="156"/>
        <v>1850.5500000000002</v>
      </c>
      <c r="S437" s="22"/>
      <c r="T437" s="22"/>
      <c r="U437" s="22" t="str">
        <f t="shared" si="171"/>
        <v/>
      </c>
      <c r="V437" s="280" t="str">
        <f t="shared" si="157"/>
        <v/>
      </c>
      <c r="W437" s="22"/>
      <c r="X437" s="278" t="str">
        <f t="shared" si="158"/>
        <v/>
      </c>
      <c r="Y437" s="264">
        <f t="shared" si="159"/>
        <v>0.9525623928367305</v>
      </c>
      <c r="Z437" s="236">
        <f t="shared" si="160"/>
        <v>2075.6205263157894</v>
      </c>
      <c r="AA437" s="19">
        <f t="shared" si="161"/>
        <v>0.52866285669550239</v>
      </c>
      <c r="AB437" s="236" t="str">
        <f t="shared" si="162"/>
        <v/>
      </c>
      <c r="AC437" s="287" t="str">
        <f t="shared" si="163"/>
        <v/>
      </c>
      <c r="AD437" s="236">
        <f t="shared" si="164"/>
        <v>2075.6205263157894</v>
      </c>
      <c r="AE437" s="19">
        <f t="shared" si="165"/>
        <v>0.52866285669550239</v>
      </c>
      <c r="AF437" s="19"/>
      <c r="AG437" s="359">
        <f t="shared" si="167"/>
        <v>1.7508652092222183</v>
      </c>
      <c r="AH437" s="359">
        <f t="shared" si="168"/>
        <v>3.5384615384615383</v>
      </c>
      <c r="AI437" s="359" t="str">
        <f t="shared" si="169"/>
        <v/>
      </c>
      <c r="AJ437" s="360" t="str">
        <f t="shared" si="170"/>
        <v/>
      </c>
      <c r="AK437" s="360"/>
      <c r="AL437" s="360"/>
    </row>
    <row r="438" spans="1:38" x14ac:dyDescent="0.25">
      <c r="A438" s="8">
        <v>492</v>
      </c>
      <c r="B438" s="269">
        <v>1.5</v>
      </c>
      <c r="C438" s="236">
        <v>2208</v>
      </c>
      <c r="D438" s="236">
        <f t="shared" si="149"/>
        <v>1493.304347826087</v>
      </c>
      <c r="E438" t="str">
        <f t="shared" si="150"/>
        <v>A</v>
      </c>
      <c r="F438" s="264"/>
      <c r="G438" s="383">
        <f t="shared" si="166"/>
        <v>43.780224000000004</v>
      </c>
      <c r="H438" s="2">
        <v>6</v>
      </c>
      <c r="I438" s="236">
        <f t="shared" si="151"/>
        <v>15760.880640000001</v>
      </c>
      <c r="J438" s="236">
        <f t="shared" si="152"/>
        <v>3270.3365217391306</v>
      </c>
      <c r="K438" s="271">
        <v>17000</v>
      </c>
      <c r="L438" s="272">
        <f t="shared" si="153"/>
        <v>0.92711062588235305</v>
      </c>
      <c r="M438" s="22">
        <v>15</v>
      </c>
      <c r="N438" s="22">
        <v>18</v>
      </c>
      <c r="O438" s="271">
        <f t="shared" si="154"/>
        <v>16200</v>
      </c>
      <c r="P438" s="276">
        <f t="shared" si="155"/>
        <v>0.95294117647058818</v>
      </c>
      <c r="Q438" s="22">
        <v>160</v>
      </c>
      <c r="R438" s="317">
        <f t="shared" si="156"/>
        <v>1051.2</v>
      </c>
      <c r="S438" s="22"/>
      <c r="T438" s="22"/>
      <c r="U438" s="22" t="str">
        <f t="shared" si="171"/>
        <v/>
      </c>
      <c r="V438" s="280" t="str">
        <f t="shared" si="157"/>
        <v/>
      </c>
      <c r="W438" s="22"/>
      <c r="X438" s="278" t="str">
        <f t="shared" si="158"/>
        <v/>
      </c>
      <c r="Y438" s="264">
        <f t="shared" si="159"/>
        <v>1.0278613467121591</v>
      </c>
      <c r="Z438" s="236">
        <f t="shared" si="160"/>
        <v>2219.1365217391303</v>
      </c>
      <c r="AA438" s="19">
        <f t="shared" si="161"/>
        <v>0.6785651895417224</v>
      </c>
      <c r="AB438" s="236" t="str">
        <f t="shared" si="162"/>
        <v/>
      </c>
      <c r="AC438" s="287" t="str">
        <f t="shared" si="163"/>
        <v/>
      </c>
      <c r="AD438" s="236">
        <f t="shared" si="164"/>
        <v>2219.1365217391303</v>
      </c>
      <c r="AE438" s="19">
        <f t="shared" si="165"/>
        <v>0.6785651895417224</v>
      </c>
      <c r="AF438" s="19"/>
      <c r="AG438" s="359">
        <f t="shared" si="167"/>
        <v>1.7590610004076168</v>
      </c>
      <c r="AH438" s="359">
        <f t="shared" si="168"/>
        <v>5.625</v>
      </c>
      <c r="AI438" s="359" t="str">
        <f t="shared" si="169"/>
        <v/>
      </c>
      <c r="AJ438" s="360" t="str">
        <f t="shared" si="170"/>
        <v/>
      </c>
      <c r="AK438" s="360"/>
      <c r="AL438" s="360"/>
    </row>
    <row r="439" spans="1:38" x14ac:dyDescent="0.25">
      <c r="A439" s="8">
        <v>493</v>
      </c>
      <c r="B439" s="269">
        <v>2</v>
      </c>
      <c r="C439" s="236">
        <v>2415</v>
      </c>
      <c r="D439" s="236">
        <f t="shared" si="149"/>
        <v>2040.0714285714287</v>
      </c>
      <c r="E439" t="str">
        <f t="shared" si="150"/>
        <v>A</v>
      </c>
      <c r="F439" s="264"/>
      <c r="G439" s="383">
        <f t="shared" si="166"/>
        <v>43.385475</v>
      </c>
      <c r="H439" s="2">
        <v>6</v>
      </c>
      <c r="I439" s="236">
        <f t="shared" si="151"/>
        <v>15618.771000000001</v>
      </c>
      <c r="J439" s="236">
        <f t="shared" si="152"/>
        <v>4467.7564285714288</v>
      </c>
      <c r="K439" s="271">
        <v>10000</v>
      </c>
      <c r="L439" s="272">
        <f t="shared" si="153"/>
        <v>1.5618771</v>
      </c>
      <c r="M439" s="22">
        <v>15</v>
      </c>
      <c r="N439" s="22">
        <v>12</v>
      </c>
      <c r="O439" s="271">
        <f t="shared" si="154"/>
        <v>10800</v>
      </c>
      <c r="P439" s="276">
        <f t="shared" si="155"/>
        <v>1.08</v>
      </c>
      <c r="Q439" s="22">
        <v>120</v>
      </c>
      <c r="R439" s="317">
        <f t="shared" si="156"/>
        <v>525.6</v>
      </c>
      <c r="S439" s="22">
        <v>50</v>
      </c>
      <c r="T439" s="22">
        <v>8</v>
      </c>
      <c r="U439" s="22">
        <f t="shared" si="171"/>
        <v>24000</v>
      </c>
      <c r="V439" s="280">
        <f t="shared" si="157"/>
        <v>2.4</v>
      </c>
      <c r="W439" s="22">
        <v>517</v>
      </c>
      <c r="X439" s="278">
        <f t="shared" si="158"/>
        <v>1509.64</v>
      </c>
      <c r="Y439" s="264">
        <f t="shared" si="159"/>
        <v>0.69147566092108015</v>
      </c>
      <c r="Z439" s="236">
        <f t="shared" si="160"/>
        <v>3942.1564285714289</v>
      </c>
      <c r="AA439" s="19">
        <f t="shared" si="161"/>
        <v>0.88235706032701944</v>
      </c>
      <c r="AB439" s="236">
        <f t="shared" si="162"/>
        <v>2432.5164285714291</v>
      </c>
      <c r="AC439" s="287">
        <f t="shared" si="163"/>
        <v>2.2280882407457026</v>
      </c>
      <c r="AD439" s="236">
        <f t="shared" si="164"/>
        <v>2432.5164285714291</v>
      </c>
      <c r="AE439" s="19">
        <f t="shared" si="165"/>
        <v>0.54446039471073615</v>
      </c>
      <c r="AF439" s="319">
        <f>SUM(T439,N439)</f>
        <v>20</v>
      </c>
      <c r="AG439" s="359">
        <f t="shared" si="167"/>
        <v>1.2759987045271524</v>
      </c>
      <c r="AH439" s="359">
        <f t="shared" si="168"/>
        <v>7.5</v>
      </c>
      <c r="AI439" s="359">
        <f t="shared" si="169"/>
        <v>5.8027079303675047</v>
      </c>
      <c r="AJ439" s="360">
        <f t="shared" si="170"/>
        <v>6.8210831721470013</v>
      </c>
      <c r="AK439" s="360"/>
      <c r="AL439" s="360"/>
    </row>
    <row r="440" spans="1:38" x14ac:dyDescent="0.25">
      <c r="A440" s="8">
        <v>495</v>
      </c>
      <c r="B440" s="269">
        <v>1.5</v>
      </c>
      <c r="C440" s="236">
        <v>2208</v>
      </c>
      <c r="D440" s="236">
        <f t="shared" si="149"/>
        <v>1493.304347826087</v>
      </c>
      <c r="E440" t="str">
        <f t="shared" si="150"/>
        <v>A</v>
      </c>
      <c r="F440" s="264"/>
      <c r="G440" s="383">
        <f t="shared" si="166"/>
        <v>43.780224000000004</v>
      </c>
      <c r="H440" s="2">
        <v>9</v>
      </c>
      <c r="I440" s="236">
        <f t="shared" si="151"/>
        <v>23641.320960000001</v>
      </c>
      <c r="J440" s="236">
        <f t="shared" si="152"/>
        <v>4905.5047826086966</v>
      </c>
      <c r="K440" s="271">
        <v>16000</v>
      </c>
      <c r="L440" s="272">
        <f t="shared" si="153"/>
        <v>1.4775825600000001</v>
      </c>
      <c r="M440" s="22">
        <v>15</v>
      </c>
      <c r="N440" s="22">
        <v>14</v>
      </c>
      <c r="O440" s="271">
        <f t="shared" si="154"/>
        <v>12600</v>
      </c>
      <c r="P440" s="276">
        <f t="shared" si="155"/>
        <v>0.78749999999999998</v>
      </c>
      <c r="Q440" s="22">
        <v>120</v>
      </c>
      <c r="R440" s="317">
        <f t="shared" si="156"/>
        <v>613.19999999999993</v>
      </c>
      <c r="S440" s="22">
        <v>60</v>
      </c>
      <c r="T440" s="22">
        <v>10</v>
      </c>
      <c r="U440" s="22">
        <f t="shared" si="171"/>
        <v>36000</v>
      </c>
      <c r="V440" s="280">
        <f t="shared" si="157"/>
        <v>2.25</v>
      </c>
      <c r="W440" s="22">
        <v>1638</v>
      </c>
      <c r="X440" s="278">
        <f t="shared" si="158"/>
        <v>5978.7</v>
      </c>
      <c r="Y440" s="264">
        <f t="shared" si="159"/>
        <v>0.53296514273963813</v>
      </c>
      <c r="Z440" s="236">
        <f t="shared" si="160"/>
        <v>4292.3047826086968</v>
      </c>
      <c r="AA440" s="19">
        <f t="shared" si="161"/>
        <v>0.87499757371066988</v>
      </c>
      <c r="AB440" s="236">
        <f t="shared" si="162"/>
        <v>-1686.395217391303</v>
      </c>
      <c r="AC440" s="287">
        <f t="shared" si="163"/>
        <v>2.0557226934243187</v>
      </c>
      <c r="AD440" s="236">
        <f t="shared" si="164"/>
        <v>-1686.395217391303</v>
      </c>
      <c r="AE440" s="19">
        <f t="shared" si="165"/>
        <v>-0.34377608261029879</v>
      </c>
      <c r="AF440" s="319">
        <f>SUM(T440,N440)</f>
        <v>24</v>
      </c>
      <c r="AG440" s="359">
        <f t="shared" si="167"/>
        <v>1.7590610004076168</v>
      </c>
      <c r="AH440" s="359">
        <f t="shared" si="168"/>
        <v>7.5</v>
      </c>
      <c r="AI440" s="359">
        <f t="shared" si="169"/>
        <v>2.197802197802198</v>
      </c>
      <c r="AJ440" s="360">
        <f t="shared" si="170"/>
        <v>5.2907509157509161</v>
      </c>
      <c r="AK440" s="360"/>
      <c r="AL440" s="360"/>
    </row>
    <row r="441" spans="1:38" x14ac:dyDescent="0.25">
      <c r="A441" s="8">
        <v>496</v>
      </c>
      <c r="B441" s="269">
        <v>2</v>
      </c>
      <c r="C441" s="236">
        <v>2645</v>
      </c>
      <c r="D441" s="236">
        <f t="shared" si="149"/>
        <v>2040.0714285714287</v>
      </c>
      <c r="E441" t="str">
        <f t="shared" si="150"/>
        <v>A</v>
      </c>
      <c r="F441" s="264"/>
      <c r="G441" s="383">
        <f t="shared" si="166"/>
        <v>42.042275000000004</v>
      </c>
      <c r="H441" s="2">
        <v>6</v>
      </c>
      <c r="I441" s="236">
        <f t="shared" si="151"/>
        <v>15135.219000000001</v>
      </c>
      <c r="J441" s="236">
        <f t="shared" si="152"/>
        <v>4467.7564285714288</v>
      </c>
      <c r="K441" s="271">
        <v>13000</v>
      </c>
      <c r="L441" s="272">
        <f t="shared" si="153"/>
        <v>1.1642476153846155</v>
      </c>
      <c r="M441" s="22">
        <v>15</v>
      </c>
      <c r="N441" s="22">
        <v>18</v>
      </c>
      <c r="O441" s="271">
        <f t="shared" si="154"/>
        <v>16200</v>
      </c>
      <c r="P441" s="276">
        <f t="shared" si="155"/>
        <v>1.2461538461538462</v>
      </c>
      <c r="Q441" s="22">
        <v>160</v>
      </c>
      <c r="R441" s="317">
        <f t="shared" si="156"/>
        <v>1051.2</v>
      </c>
      <c r="S441" s="22">
        <v>50</v>
      </c>
      <c r="T441" s="22">
        <v>1</v>
      </c>
      <c r="U441" s="22">
        <f t="shared" si="171"/>
        <v>3000</v>
      </c>
      <c r="V441" s="280">
        <f t="shared" si="157"/>
        <v>0.23076923076923078</v>
      </c>
      <c r="W441" s="22">
        <v>1600</v>
      </c>
      <c r="X441" s="278">
        <f t="shared" si="158"/>
        <v>584</v>
      </c>
      <c r="Y441" s="264">
        <f t="shared" si="159"/>
        <v>1.0703512119646237</v>
      </c>
      <c r="Z441" s="236">
        <f t="shared" si="160"/>
        <v>3416.556428571429</v>
      </c>
      <c r="AA441" s="19">
        <f t="shared" si="161"/>
        <v>0.76471412065403876</v>
      </c>
      <c r="AB441" s="236">
        <f t="shared" si="162"/>
        <v>2832.556428571429</v>
      </c>
      <c r="AC441" s="287">
        <f t="shared" si="163"/>
        <v>1.2685643993654798</v>
      </c>
      <c r="AD441" s="236">
        <f t="shared" si="164"/>
        <v>2832.556428571429</v>
      </c>
      <c r="AE441" s="19">
        <f t="shared" si="165"/>
        <v>0.63399974323961583</v>
      </c>
      <c r="AF441" s="319">
        <f>SUM(T441,N441)</f>
        <v>19</v>
      </c>
      <c r="AG441" s="359">
        <f t="shared" si="167"/>
        <v>1.2364942053849655</v>
      </c>
      <c r="AH441" s="359">
        <f t="shared" si="168"/>
        <v>5.625</v>
      </c>
      <c r="AI441" s="359">
        <f t="shared" si="169"/>
        <v>1.875</v>
      </c>
      <c r="AJ441" s="360">
        <f t="shared" si="170"/>
        <v>5.4276315789473681</v>
      </c>
      <c r="AK441" s="360"/>
      <c r="AL441" s="360"/>
    </row>
    <row r="442" spans="1:38" x14ac:dyDescent="0.25">
      <c r="A442" s="8">
        <v>497</v>
      </c>
      <c r="B442" s="269">
        <v>1.5</v>
      </c>
      <c r="C442" s="236">
        <v>2231</v>
      </c>
      <c r="D442" s="236">
        <f t="shared" si="149"/>
        <v>1493.304347826087</v>
      </c>
      <c r="E442" t="str">
        <f t="shared" si="150"/>
        <v>A</v>
      </c>
      <c r="F442" s="264"/>
      <c r="G442" s="383">
        <f t="shared" si="166"/>
        <v>43.774450999999999</v>
      </c>
      <c r="H442" s="2">
        <v>3</v>
      </c>
      <c r="I442" s="236">
        <f t="shared" si="151"/>
        <v>7879.4011799999998</v>
      </c>
      <c r="J442" s="236">
        <f t="shared" si="152"/>
        <v>1635.1682608695653</v>
      </c>
      <c r="K442" s="271">
        <v>11000</v>
      </c>
      <c r="L442" s="272">
        <f t="shared" si="153"/>
        <v>0.71630919818181815</v>
      </c>
      <c r="M442" s="22">
        <v>15</v>
      </c>
      <c r="N442" s="22">
        <v>12</v>
      </c>
      <c r="O442" s="271">
        <f t="shared" si="154"/>
        <v>10800</v>
      </c>
      <c r="P442" s="276">
        <f t="shared" si="155"/>
        <v>0.98181818181818181</v>
      </c>
      <c r="Q442" s="22">
        <v>110</v>
      </c>
      <c r="R442" s="317">
        <f t="shared" si="156"/>
        <v>481.8</v>
      </c>
      <c r="S442" s="22">
        <v>75</v>
      </c>
      <c r="T442" s="22">
        <v>2</v>
      </c>
      <c r="U442" s="22">
        <f t="shared" si="171"/>
        <v>9000</v>
      </c>
      <c r="V442" s="280">
        <f t="shared" si="157"/>
        <v>0.81818181818181823</v>
      </c>
      <c r="W442" s="22">
        <v>943</v>
      </c>
      <c r="X442" s="278">
        <f t="shared" si="158"/>
        <v>688.39</v>
      </c>
      <c r="Y442" s="264">
        <f t="shared" si="159"/>
        <v>1.3706625355507029</v>
      </c>
      <c r="Z442" s="236">
        <f t="shared" si="160"/>
        <v>1153.3682608695653</v>
      </c>
      <c r="AA442" s="19">
        <f t="shared" si="161"/>
        <v>0.705351423746579</v>
      </c>
      <c r="AB442" s="236">
        <f t="shared" si="162"/>
        <v>464.97826086956536</v>
      </c>
      <c r="AC442" s="287">
        <f t="shared" si="163"/>
        <v>2.5128813151762888</v>
      </c>
      <c r="AD442" s="236">
        <f t="shared" si="164"/>
        <v>464.97826086956536</v>
      </c>
      <c r="AE442" s="19">
        <f t="shared" si="165"/>
        <v>0.28436110949358495</v>
      </c>
      <c r="AF442" s="319">
        <f>SUM(T442,N442)</f>
        <v>14</v>
      </c>
      <c r="AG442" s="359">
        <f t="shared" si="167"/>
        <v>1.7588290450125195</v>
      </c>
      <c r="AH442" s="359">
        <f t="shared" si="168"/>
        <v>8.1818181818181817</v>
      </c>
      <c r="AI442" s="359">
        <f t="shared" si="169"/>
        <v>4.7720042417815485</v>
      </c>
      <c r="AJ442" s="360">
        <f t="shared" si="170"/>
        <v>7.6947019046700911</v>
      </c>
      <c r="AK442" s="360"/>
      <c r="AL442" s="360"/>
    </row>
    <row r="443" spans="1:38" x14ac:dyDescent="0.25">
      <c r="A443" s="8">
        <v>498</v>
      </c>
      <c r="B443" s="269">
        <v>1</v>
      </c>
      <c r="C443" s="236">
        <v>1932</v>
      </c>
      <c r="D443" s="236">
        <f t="shared" si="149"/>
        <v>1344.578947368421</v>
      </c>
      <c r="E443" t="str">
        <f t="shared" si="150"/>
        <v>A</v>
      </c>
      <c r="F443" s="264"/>
      <c r="G443" s="383">
        <f t="shared" si="166"/>
        <v>43.106783999999998</v>
      </c>
      <c r="H443" s="2">
        <v>7</v>
      </c>
      <c r="I443" s="236">
        <f t="shared" si="151"/>
        <v>18104.849279999999</v>
      </c>
      <c r="J443" s="236">
        <f t="shared" si="152"/>
        <v>3435.3992105263155</v>
      </c>
      <c r="K443" s="271">
        <v>15000</v>
      </c>
      <c r="L443" s="272">
        <f t="shared" si="153"/>
        <v>1.2069899519999998</v>
      </c>
      <c r="M443" s="22">
        <v>15</v>
      </c>
      <c r="N443" s="22">
        <v>12</v>
      </c>
      <c r="O443" s="271">
        <f t="shared" si="154"/>
        <v>10800</v>
      </c>
      <c r="P443" s="276">
        <f t="shared" si="155"/>
        <v>0.72</v>
      </c>
      <c r="Q443" s="22">
        <v>230</v>
      </c>
      <c r="R443" s="317">
        <f t="shared" si="156"/>
        <v>1007.4</v>
      </c>
      <c r="S443" s="22"/>
      <c r="T443" s="22"/>
      <c r="U443" s="22" t="str">
        <f t="shared" si="171"/>
        <v/>
      </c>
      <c r="V443" s="280" t="str">
        <f t="shared" si="157"/>
        <v/>
      </c>
      <c r="W443" s="22"/>
      <c r="X443" s="278" t="str">
        <f t="shared" si="158"/>
        <v/>
      </c>
      <c r="Y443" s="264">
        <f t="shared" si="159"/>
        <v>0.59652526419706275</v>
      </c>
      <c r="Z443" s="236">
        <f t="shared" si="160"/>
        <v>2427.9992105263154</v>
      </c>
      <c r="AA443" s="19">
        <f t="shared" si="161"/>
        <v>0.70675897086043082</v>
      </c>
      <c r="AB443" s="236" t="str">
        <f t="shared" si="162"/>
        <v/>
      </c>
      <c r="AC443" s="287" t="str">
        <f t="shared" si="163"/>
        <v/>
      </c>
      <c r="AD443" s="236">
        <f t="shared" si="164"/>
        <v>2427.9992105263154</v>
      </c>
      <c r="AE443" s="19">
        <f t="shared" si="165"/>
        <v>0.70675897086043082</v>
      </c>
      <c r="AF443" s="19"/>
      <c r="AG443" s="359">
        <f t="shared" si="167"/>
        <v>1.9235813895956473</v>
      </c>
      <c r="AH443" s="359">
        <f t="shared" si="168"/>
        <v>3.9130434782608696</v>
      </c>
      <c r="AI443" s="359" t="str">
        <f t="shared" si="169"/>
        <v/>
      </c>
      <c r="AJ443" s="360" t="str">
        <f t="shared" si="170"/>
        <v/>
      </c>
      <c r="AK443" s="360"/>
      <c r="AL443" s="360"/>
    </row>
    <row r="444" spans="1:38" x14ac:dyDescent="0.25">
      <c r="A444" s="8">
        <v>499</v>
      </c>
      <c r="B444" s="269">
        <v>1.5</v>
      </c>
      <c r="C444" s="236">
        <v>2300</v>
      </c>
      <c r="D444" s="236">
        <f t="shared" si="149"/>
        <v>1493.304347826087</v>
      </c>
      <c r="E444" t="str">
        <f t="shared" si="150"/>
        <v>A</v>
      </c>
      <c r="F444" s="264"/>
      <c r="G444" s="383">
        <f t="shared" si="166"/>
        <v>43.7</v>
      </c>
      <c r="H444" s="2">
        <v>4</v>
      </c>
      <c r="I444" s="236">
        <f t="shared" si="151"/>
        <v>10488</v>
      </c>
      <c r="J444" s="236">
        <f t="shared" si="152"/>
        <v>2180.2243478260871</v>
      </c>
      <c r="K444" s="271">
        <v>11000</v>
      </c>
      <c r="L444" s="272">
        <f t="shared" si="153"/>
        <v>0.95345454545454544</v>
      </c>
      <c r="M444" s="22">
        <v>15</v>
      </c>
      <c r="N444" s="22">
        <v>12</v>
      </c>
      <c r="O444" s="271">
        <f t="shared" si="154"/>
        <v>10800</v>
      </c>
      <c r="P444" s="276">
        <f t="shared" si="155"/>
        <v>0.98181818181818181</v>
      </c>
      <c r="Q444" s="22">
        <v>193</v>
      </c>
      <c r="R444" s="317">
        <f t="shared" si="156"/>
        <v>845.33999999999992</v>
      </c>
      <c r="S444" s="22"/>
      <c r="T444" s="22"/>
      <c r="U444" s="22" t="str">
        <f t="shared" si="171"/>
        <v/>
      </c>
      <c r="V444" s="280" t="str">
        <f t="shared" si="157"/>
        <v/>
      </c>
      <c r="W444" s="22"/>
      <c r="X444" s="278" t="str">
        <f t="shared" si="158"/>
        <v/>
      </c>
      <c r="Y444" s="264">
        <f t="shared" si="159"/>
        <v>1.0297482837528604</v>
      </c>
      <c r="Z444" s="236">
        <f t="shared" si="160"/>
        <v>1334.8843478260872</v>
      </c>
      <c r="AA444" s="19">
        <f t="shared" si="161"/>
        <v>0.61226925988470282</v>
      </c>
      <c r="AB444" s="236" t="str">
        <f t="shared" si="162"/>
        <v/>
      </c>
      <c r="AC444" s="287" t="str">
        <f t="shared" si="163"/>
        <v/>
      </c>
      <c r="AD444" s="236">
        <f t="shared" si="164"/>
        <v>1334.8843478260872</v>
      </c>
      <c r="AE444" s="19">
        <f t="shared" si="165"/>
        <v>0.61226925988470282</v>
      </c>
      <c r="AF444" s="19"/>
      <c r="AG444" s="359">
        <f t="shared" si="167"/>
        <v>1.755837652128341</v>
      </c>
      <c r="AH444" s="359">
        <f t="shared" si="168"/>
        <v>4.6632124352331603</v>
      </c>
      <c r="AI444" s="359" t="str">
        <f t="shared" si="169"/>
        <v/>
      </c>
      <c r="AJ444" s="360" t="str">
        <f t="shared" si="170"/>
        <v/>
      </c>
      <c r="AK444" s="360"/>
      <c r="AL444" s="360"/>
    </row>
    <row r="445" spans="1:38" x14ac:dyDescent="0.25">
      <c r="A445" s="8">
        <v>500</v>
      </c>
      <c r="B445" s="269">
        <v>1.5</v>
      </c>
      <c r="C445" s="236">
        <v>2530</v>
      </c>
      <c r="D445" s="236">
        <f t="shared" si="149"/>
        <v>1493.304347826087</v>
      </c>
      <c r="E445" t="str">
        <f t="shared" si="150"/>
        <v>A</v>
      </c>
      <c r="F445" s="264"/>
      <c r="G445" s="383">
        <f t="shared" si="166"/>
        <v>42.832900000000002</v>
      </c>
      <c r="H445" s="2">
        <v>8</v>
      </c>
      <c r="I445" s="236">
        <f t="shared" si="151"/>
        <v>20559.792000000001</v>
      </c>
      <c r="J445" s="236">
        <f t="shared" si="152"/>
        <v>4360.4486956521741</v>
      </c>
      <c r="K445" s="271">
        <v>16000</v>
      </c>
      <c r="L445" s="272">
        <f t="shared" si="153"/>
        <v>1.2849870000000001</v>
      </c>
      <c r="M445" s="22">
        <v>19</v>
      </c>
      <c r="N445" s="22">
        <v>14</v>
      </c>
      <c r="O445" s="271">
        <f t="shared" si="154"/>
        <v>15960</v>
      </c>
      <c r="P445" s="276">
        <f t="shared" si="155"/>
        <v>0.99750000000000005</v>
      </c>
      <c r="Q445" s="22">
        <v>230</v>
      </c>
      <c r="R445" s="317">
        <f t="shared" si="156"/>
        <v>1175.3000000000002</v>
      </c>
      <c r="S445" s="22"/>
      <c r="T445" s="22"/>
      <c r="U445" s="22" t="str">
        <f t="shared" si="171"/>
        <v/>
      </c>
      <c r="V445" s="280" t="str">
        <f t="shared" si="157"/>
        <v/>
      </c>
      <c r="W445" s="22"/>
      <c r="X445" s="278" t="str">
        <f t="shared" si="158"/>
        <v/>
      </c>
      <c r="Y445" s="264">
        <f t="shared" si="159"/>
        <v>0.776272444779597</v>
      </c>
      <c r="Z445" s="236">
        <f t="shared" si="160"/>
        <v>3185.148695652174</v>
      </c>
      <c r="AA445" s="19">
        <f t="shared" si="161"/>
        <v>0.73046351831363188</v>
      </c>
      <c r="AB445" s="236" t="str">
        <f t="shared" si="162"/>
        <v/>
      </c>
      <c r="AC445" s="287" t="str">
        <f t="shared" si="163"/>
        <v/>
      </c>
      <c r="AD445" s="236">
        <f t="shared" si="164"/>
        <v>3185.148695652174</v>
      </c>
      <c r="AE445" s="19">
        <f t="shared" si="165"/>
        <v>0.73046351831363188</v>
      </c>
      <c r="AF445" s="19"/>
      <c r="AG445" s="359">
        <f t="shared" si="167"/>
        <v>1.7209981366097946</v>
      </c>
      <c r="AH445" s="359">
        <f t="shared" si="168"/>
        <v>4.9565217391304346</v>
      </c>
      <c r="AI445" s="359" t="str">
        <f t="shared" si="169"/>
        <v/>
      </c>
      <c r="AJ445" s="360" t="str">
        <f t="shared" si="170"/>
        <v/>
      </c>
      <c r="AK445" s="360"/>
      <c r="AL445" s="360"/>
    </row>
    <row r="446" spans="1:38" x14ac:dyDescent="0.25">
      <c r="A446" s="8">
        <v>501</v>
      </c>
      <c r="B446" s="269">
        <v>1.5</v>
      </c>
      <c r="C446" s="236">
        <v>2116</v>
      </c>
      <c r="D446" s="236">
        <f t="shared" si="149"/>
        <v>1493.304347826087</v>
      </c>
      <c r="E446" t="str">
        <f t="shared" si="150"/>
        <v>A</v>
      </c>
      <c r="F446" s="264"/>
      <c r="G446" s="383">
        <f t="shared" si="166"/>
        <v>43.708095999999998</v>
      </c>
      <c r="H446" s="2">
        <v>6</v>
      </c>
      <c r="I446" s="236">
        <f t="shared" si="151"/>
        <v>15734.914559999997</v>
      </c>
      <c r="J446" s="236">
        <f t="shared" si="152"/>
        <v>3270.3365217391306</v>
      </c>
      <c r="K446" s="271">
        <v>10000</v>
      </c>
      <c r="L446" s="272">
        <f t="shared" si="153"/>
        <v>1.5734914559999997</v>
      </c>
      <c r="M446" s="22">
        <v>15</v>
      </c>
      <c r="N446" s="22">
        <v>12</v>
      </c>
      <c r="O446" s="271">
        <f t="shared" si="154"/>
        <v>10800</v>
      </c>
      <c r="P446" s="276">
        <f t="shared" si="155"/>
        <v>1.08</v>
      </c>
      <c r="Q446" s="22">
        <v>120</v>
      </c>
      <c r="R446" s="317">
        <f t="shared" si="156"/>
        <v>525.6</v>
      </c>
      <c r="S446" s="22">
        <v>70</v>
      </c>
      <c r="T446" s="22">
        <v>2</v>
      </c>
      <c r="U446" s="22">
        <f t="shared" si="171"/>
        <v>8400</v>
      </c>
      <c r="V446" s="280">
        <f t="shared" si="157"/>
        <v>0.84</v>
      </c>
      <c r="W446" s="22">
        <v>1126</v>
      </c>
      <c r="X446" s="278">
        <f t="shared" si="158"/>
        <v>821.9799999999999</v>
      </c>
      <c r="Y446" s="264">
        <f t="shared" si="159"/>
        <v>0.68637169644726703</v>
      </c>
      <c r="Z446" s="236">
        <f t="shared" si="160"/>
        <v>2744.7365217391307</v>
      </c>
      <c r="AA446" s="19">
        <f t="shared" si="161"/>
        <v>0.83928259477086131</v>
      </c>
      <c r="AB446" s="236">
        <f t="shared" si="162"/>
        <v>1922.7565217391307</v>
      </c>
      <c r="AC446" s="287">
        <f t="shared" si="163"/>
        <v>1.2202163492395857</v>
      </c>
      <c r="AD446" s="236">
        <f t="shared" si="164"/>
        <v>1922.7565217391307</v>
      </c>
      <c r="AE446" s="19">
        <f t="shared" si="165"/>
        <v>0.58793843048195815</v>
      </c>
      <c r="AF446" s="319">
        <f>SUM(T446,N446)</f>
        <v>14</v>
      </c>
      <c r="AG446" s="359">
        <f t="shared" si="167"/>
        <v>1.7561629441565247</v>
      </c>
      <c r="AH446" s="359">
        <f t="shared" si="168"/>
        <v>7.5</v>
      </c>
      <c r="AI446" s="359">
        <f t="shared" si="169"/>
        <v>3.7300177619893429</v>
      </c>
      <c r="AJ446" s="360">
        <f t="shared" si="170"/>
        <v>6.9614311088556207</v>
      </c>
      <c r="AK446" s="360"/>
      <c r="AL446" s="360"/>
    </row>
    <row r="447" spans="1:38" x14ac:dyDescent="0.25">
      <c r="A447" s="8">
        <v>502</v>
      </c>
      <c r="B447" s="269">
        <v>1</v>
      </c>
      <c r="C447" s="236">
        <v>1541</v>
      </c>
      <c r="D447" s="236">
        <f t="shared" si="149"/>
        <v>1344.578947368421</v>
      </c>
      <c r="E447" t="str">
        <f t="shared" si="150"/>
        <v>A</v>
      </c>
      <c r="F447" s="264"/>
      <c r="G447" s="383">
        <f t="shared" si="166"/>
        <v>39.805571</v>
      </c>
      <c r="H447" s="2">
        <v>8</v>
      </c>
      <c r="I447" s="236">
        <f t="shared" si="151"/>
        <v>19106.674080000001</v>
      </c>
      <c r="J447" s="236">
        <f t="shared" si="152"/>
        <v>3926.1705263157896</v>
      </c>
      <c r="K447" s="271">
        <v>13000</v>
      </c>
      <c r="L447" s="272">
        <f t="shared" si="153"/>
        <v>1.4697441600000001</v>
      </c>
      <c r="M447" s="22">
        <v>24</v>
      </c>
      <c r="N447" s="22">
        <v>9</v>
      </c>
      <c r="O447" s="271">
        <f t="shared" si="154"/>
        <v>12960</v>
      </c>
      <c r="P447" s="276">
        <f t="shared" si="155"/>
        <v>0.99692307692307691</v>
      </c>
      <c r="Q447" s="22">
        <v>245</v>
      </c>
      <c r="R447" s="317">
        <f t="shared" si="156"/>
        <v>804.82500000000005</v>
      </c>
      <c r="S447" s="22"/>
      <c r="T447" s="22"/>
      <c r="U447" s="22" t="str">
        <f t="shared" si="171"/>
        <v/>
      </c>
      <c r="V447" s="280" t="str">
        <f t="shared" si="157"/>
        <v/>
      </c>
      <c r="W447" s="22"/>
      <c r="X447" s="278" t="str">
        <f t="shared" si="158"/>
        <v/>
      </c>
      <c r="Y447" s="264">
        <f t="shared" si="159"/>
        <v>0.67829701525949715</v>
      </c>
      <c r="Z447" s="236">
        <f t="shared" si="160"/>
        <v>3121.3455263157894</v>
      </c>
      <c r="AA447" s="19">
        <f t="shared" si="161"/>
        <v>0.79501017732023327</v>
      </c>
      <c r="AB447" s="236" t="str">
        <f t="shared" si="162"/>
        <v/>
      </c>
      <c r="AC447" s="287" t="str">
        <f t="shared" si="163"/>
        <v/>
      </c>
      <c r="AD447" s="236">
        <f t="shared" si="164"/>
        <v>3121.3455263157894</v>
      </c>
      <c r="AE447" s="19">
        <f t="shared" si="165"/>
        <v>0.79501017732023327</v>
      </c>
      <c r="AF447" s="19"/>
      <c r="AG447" s="359">
        <f t="shared" si="167"/>
        <v>1.776269266058637</v>
      </c>
      <c r="AH447" s="359">
        <f t="shared" si="168"/>
        <v>5.8775510204081636</v>
      </c>
      <c r="AI447" s="359" t="str">
        <f t="shared" si="169"/>
        <v/>
      </c>
      <c r="AJ447" s="360" t="str">
        <f t="shared" si="170"/>
        <v/>
      </c>
      <c r="AK447" s="360"/>
      <c r="AL447" s="360"/>
    </row>
    <row r="448" spans="1:38" x14ac:dyDescent="0.25">
      <c r="A448" s="8">
        <v>503</v>
      </c>
      <c r="B448" s="269">
        <v>0.75</v>
      </c>
      <c r="C448" s="236">
        <v>1380</v>
      </c>
      <c r="D448" s="236">
        <f t="shared" si="149"/>
        <v>994.76</v>
      </c>
      <c r="E448" t="str">
        <f t="shared" si="150"/>
        <v>B</v>
      </c>
      <c r="F448" s="264">
        <f t="shared" si="172"/>
        <v>1.9639999999999997</v>
      </c>
      <c r="G448" s="383">
        <f t="shared" si="166"/>
        <v>37.6464</v>
      </c>
      <c r="H448" s="2">
        <v>6</v>
      </c>
      <c r="I448" s="236">
        <f t="shared" si="151"/>
        <v>13552.704</v>
      </c>
      <c r="J448" s="236">
        <f t="shared" si="152"/>
        <v>2178.5243999999998</v>
      </c>
      <c r="K448" s="271">
        <v>20000</v>
      </c>
      <c r="L448" s="272">
        <f t="shared" si="153"/>
        <v>0.67763519999999999</v>
      </c>
      <c r="M448" s="22">
        <v>33</v>
      </c>
      <c r="N448" s="22">
        <v>10</v>
      </c>
      <c r="O448" s="271">
        <f t="shared" si="154"/>
        <v>19800</v>
      </c>
      <c r="P448" s="276">
        <f t="shared" si="155"/>
        <v>0.99</v>
      </c>
      <c r="Q448" s="22">
        <v>177</v>
      </c>
      <c r="R448" s="317">
        <f t="shared" si="156"/>
        <v>646.04999999999995</v>
      </c>
      <c r="S448" s="22"/>
      <c r="T448" s="22"/>
      <c r="U448" s="22" t="str">
        <f t="shared" si="171"/>
        <v/>
      </c>
      <c r="V448" s="280" t="str">
        <f t="shared" si="157"/>
        <v/>
      </c>
      <c r="W448" s="22"/>
      <c r="X448" s="278" t="str">
        <f t="shared" si="158"/>
        <v/>
      </c>
      <c r="Y448" s="264">
        <f t="shared" si="159"/>
        <v>1.4609630668536699</v>
      </c>
      <c r="Z448" s="236">
        <f t="shared" si="160"/>
        <v>1532.4743999999998</v>
      </c>
      <c r="AA448" s="19">
        <f t="shared" si="161"/>
        <v>0.70344605734046406</v>
      </c>
      <c r="AB448" s="236" t="str">
        <f t="shared" si="162"/>
        <v/>
      </c>
      <c r="AC448" s="287" t="str">
        <f t="shared" si="163"/>
        <v/>
      </c>
      <c r="AD448" s="236">
        <f t="shared" si="164"/>
        <v>1532.4743999999998</v>
      </c>
      <c r="AE448" s="19">
        <f t="shared" si="165"/>
        <v>0.70344605734046406</v>
      </c>
      <c r="AF448" s="19"/>
      <c r="AG448" s="359">
        <f t="shared" si="167"/>
        <v>2.2706823756483976</v>
      </c>
      <c r="AH448" s="359">
        <f t="shared" si="168"/>
        <v>11.186440677966102</v>
      </c>
      <c r="AI448" s="359" t="str">
        <f t="shared" si="169"/>
        <v/>
      </c>
      <c r="AJ448" s="360" t="str">
        <f t="shared" si="170"/>
        <v/>
      </c>
      <c r="AK448" s="360"/>
      <c r="AL448" s="360"/>
    </row>
    <row r="449" spans="1:38" x14ac:dyDescent="0.25">
      <c r="A449" s="8">
        <v>504</v>
      </c>
      <c r="B449" s="269">
        <v>1</v>
      </c>
      <c r="C449" s="236">
        <v>1656</v>
      </c>
      <c r="D449" s="236">
        <f t="shared" si="149"/>
        <v>1344.578947368421</v>
      </c>
      <c r="E449" t="str">
        <f t="shared" si="150"/>
        <v>A</v>
      </c>
      <c r="F449" s="264"/>
      <c r="G449" s="383">
        <f t="shared" si="166"/>
        <v>41.062176000000001</v>
      </c>
      <c r="H449" s="2">
        <v>6</v>
      </c>
      <c r="I449" s="236">
        <f t="shared" si="151"/>
        <v>14782.383360000002</v>
      </c>
      <c r="J449" s="236">
        <f t="shared" si="152"/>
        <v>2944.6278947368419</v>
      </c>
      <c r="K449" s="271">
        <v>16000</v>
      </c>
      <c r="L449" s="272">
        <f t="shared" si="153"/>
        <v>0.92389896000000005</v>
      </c>
      <c r="M449" s="22">
        <v>25</v>
      </c>
      <c r="N449" s="22">
        <v>10</v>
      </c>
      <c r="O449" s="271">
        <f t="shared" si="154"/>
        <v>15000</v>
      </c>
      <c r="P449" s="276">
        <f t="shared" si="155"/>
        <v>0.9375</v>
      </c>
      <c r="Q449" s="22">
        <v>200</v>
      </c>
      <c r="R449" s="317">
        <f t="shared" si="156"/>
        <v>730</v>
      </c>
      <c r="S449" s="22"/>
      <c r="T449" s="22"/>
      <c r="U449" s="22" t="str">
        <f t="shared" si="171"/>
        <v/>
      </c>
      <c r="V449" s="280" t="str">
        <f t="shared" si="157"/>
        <v/>
      </c>
      <c r="W449" s="22"/>
      <c r="X449" s="278" t="str">
        <f t="shared" si="158"/>
        <v/>
      </c>
      <c r="Y449" s="264">
        <f t="shared" si="159"/>
        <v>1.0147213500489274</v>
      </c>
      <c r="Z449" s="236">
        <f t="shared" si="160"/>
        <v>2214.6278947368419</v>
      </c>
      <c r="AA449" s="19">
        <f t="shared" si="161"/>
        <v>0.75209091739408407</v>
      </c>
      <c r="AB449" s="236" t="str">
        <f t="shared" si="162"/>
        <v/>
      </c>
      <c r="AC449" s="287" t="str">
        <f t="shared" si="163"/>
        <v/>
      </c>
      <c r="AD449" s="236">
        <f t="shared" si="164"/>
        <v>2214.6278947368419</v>
      </c>
      <c r="AE449" s="19">
        <f t="shared" si="165"/>
        <v>0.75209091739408407</v>
      </c>
      <c r="AF449" s="19"/>
      <c r="AG449" s="359">
        <f t="shared" si="167"/>
        <v>1.8323435487532782</v>
      </c>
      <c r="AH449" s="359">
        <f t="shared" si="168"/>
        <v>7.5</v>
      </c>
      <c r="AI449" s="359" t="str">
        <f t="shared" si="169"/>
        <v/>
      </c>
      <c r="AJ449" s="360" t="str">
        <f t="shared" si="170"/>
        <v/>
      </c>
      <c r="AK449" s="360"/>
      <c r="AL449" s="360"/>
    </row>
    <row r="450" spans="1:38" x14ac:dyDescent="0.25">
      <c r="A450" s="8">
        <v>506</v>
      </c>
      <c r="B450" s="269">
        <v>2</v>
      </c>
      <c r="C450" s="236">
        <v>2645</v>
      </c>
      <c r="D450" s="236">
        <f t="shared" si="149"/>
        <v>2040.0714285714287</v>
      </c>
      <c r="E450" t="str">
        <f t="shared" si="150"/>
        <v>A</v>
      </c>
      <c r="F450" s="264"/>
      <c r="G450" s="383">
        <f t="shared" si="166"/>
        <v>42.042275000000004</v>
      </c>
      <c r="H450" s="2">
        <v>8</v>
      </c>
      <c r="I450" s="236">
        <f t="shared" si="151"/>
        <v>20180.292000000001</v>
      </c>
      <c r="J450" s="236">
        <f t="shared" si="152"/>
        <v>5957.0085714285724</v>
      </c>
      <c r="K450" s="271">
        <v>20000</v>
      </c>
      <c r="L450" s="272">
        <f t="shared" si="153"/>
        <v>1.0090146</v>
      </c>
      <c r="M450" s="22">
        <v>15</v>
      </c>
      <c r="N450" s="22">
        <v>12</v>
      </c>
      <c r="O450" s="271">
        <f t="shared" si="154"/>
        <v>10800</v>
      </c>
      <c r="P450" s="276">
        <f t="shared" si="155"/>
        <v>0.54</v>
      </c>
      <c r="Q450" s="22">
        <v>120</v>
      </c>
      <c r="R450" s="317">
        <f t="shared" si="156"/>
        <v>525.6</v>
      </c>
      <c r="S450" s="22">
        <v>60</v>
      </c>
      <c r="T450" s="22">
        <v>6</v>
      </c>
      <c r="U450" s="22">
        <f t="shared" si="171"/>
        <v>21600</v>
      </c>
      <c r="V450" s="280">
        <f t="shared" si="157"/>
        <v>1.08</v>
      </c>
      <c r="W450" s="22">
        <v>1400</v>
      </c>
      <c r="X450" s="278">
        <f t="shared" si="158"/>
        <v>3066</v>
      </c>
      <c r="Y450" s="264">
        <f t="shared" si="159"/>
        <v>0.53517560598231184</v>
      </c>
      <c r="Z450" s="236">
        <f t="shared" si="160"/>
        <v>5431.408571428572</v>
      </c>
      <c r="AA450" s="19">
        <f t="shared" si="161"/>
        <v>0.91176779524526452</v>
      </c>
      <c r="AB450" s="236">
        <f t="shared" si="162"/>
        <v>2365.408571428572</v>
      </c>
      <c r="AC450" s="287">
        <f t="shared" si="163"/>
        <v>1.6055268179469357</v>
      </c>
      <c r="AD450" s="236">
        <f t="shared" si="164"/>
        <v>2365.408571428572</v>
      </c>
      <c r="AE450" s="19">
        <f t="shared" si="165"/>
        <v>0.39707993417597426</v>
      </c>
      <c r="AF450" s="319">
        <f>SUM(T450,N450)</f>
        <v>18</v>
      </c>
      <c r="AG450" s="359">
        <f t="shared" si="167"/>
        <v>1.2364942053849655</v>
      </c>
      <c r="AH450" s="359">
        <f t="shared" si="168"/>
        <v>7.5</v>
      </c>
      <c r="AI450" s="359">
        <f t="shared" si="169"/>
        <v>2.5714285714285716</v>
      </c>
      <c r="AJ450" s="360">
        <f t="shared" si="170"/>
        <v>5.8571428571428577</v>
      </c>
      <c r="AK450" s="360"/>
      <c r="AL450" s="360"/>
    </row>
    <row r="451" spans="1:38" x14ac:dyDescent="0.25">
      <c r="A451" s="8">
        <v>510</v>
      </c>
      <c r="B451" s="269">
        <v>1</v>
      </c>
      <c r="C451" s="236">
        <v>1794</v>
      </c>
      <c r="D451" s="236">
        <f t="shared" si="149"/>
        <v>1344.578947368421</v>
      </c>
      <c r="E451" t="str">
        <f t="shared" si="150"/>
        <v>A</v>
      </c>
      <c r="F451" s="264"/>
      <c r="G451" s="383">
        <f t="shared" si="166"/>
        <v>42.255876000000001</v>
      </c>
      <c r="H451" s="2">
        <v>6</v>
      </c>
      <c r="I451" s="236">
        <f t="shared" si="151"/>
        <v>15212.11536</v>
      </c>
      <c r="J451" s="236">
        <f t="shared" si="152"/>
        <v>2944.6278947368419</v>
      </c>
      <c r="K451" s="271">
        <v>7000</v>
      </c>
      <c r="L451" s="272">
        <f t="shared" si="153"/>
        <v>2.1731593371428573</v>
      </c>
      <c r="M451" s="22">
        <v>15</v>
      </c>
      <c r="N451" s="22">
        <v>12</v>
      </c>
      <c r="O451" s="271">
        <f t="shared" si="154"/>
        <v>10800</v>
      </c>
      <c r="P451" s="276">
        <f t="shared" si="155"/>
        <v>1.5428571428571429</v>
      </c>
      <c r="Q451" s="22">
        <v>130</v>
      </c>
      <c r="R451" s="317">
        <f t="shared" si="156"/>
        <v>569.4</v>
      </c>
      <c r="S451" s="22"/>
      <c r="T451" s="22"/>
      <c r="U451" s="22" t="str">
        <f t="shared" si="171"/>
        <v/>
      </c>
      <c r="V451" s="280" t="str">
        <f t="shared" si="157"/>
        <v/>
      </c>
      <c r="W451" s="22"/>
      <c r="X451" s="278" t="str">
        <f t="shared" si="158"/>
        <v/>
      </c>
      <c r="Y451" s="264">
        <f t="shared" si="159"/>
        <v>0.70996043248517671</v>
      </c>
      <c r="Z451" s="236">
        <f t="shared" si="160"/>
        <v>2375.2278947368418</v>
      </c>
      <c r="AA451" s="19">
        <f t="shared" si="161"/>
        <v>0.80663091556738553</v>
      </c>
      <c r="AB451" s="236" t="str">
        <f t="shared" si="162"/>
        <v/>
      </c>
      <c r="AC451" s="287" t="str">
        <f t="shared" si="163"/>
        <v/>
      </c>
      <c r="AD451" s="236">
        <f t="shared" si="164"/>
        <v>2375.2278947368418</v>
      </c>
      <c r="AE451" s="19">
        <f t="shared" si="165"/>
        <v>0.80663091556738553</v>
      </c>
      <c r="AF451" s="19"/>
      <c r="AG451" s="359">
        <f t="shared" si="167"/>
        <v>1.8856107816964811</v>
      </c>
      <c r="AH451" s="359">
        <f t="shared" si="168"/>
        <v>6.9230769230769234</v>
      </c>
      <c r="AI451" s="359" t="str">
        <f t="shared" si="169"/>
        <v/>
      </c>
      <c r="AJ451" s="360" t="str">
        <f t="shared" si="170"/>
        <v/>
      </c>
      <c r="AK451" s="360"/>
      <c r="AL451" s="360"/>
    </row>
    <row r="452" spans="1:38" x14ac:dyDescent="0.25">
      <c r="A452" s="8">
        <v>511</v>
      </c>
      <c r="B452" s="269">
        <v>1.5</v>
      </c>
      <c r="C452" s="236">
        <v>2806</v>
      </c>
      <c r="D452" s="236">
        <f t="shared" si="149"/>
        <v>1493.304347826087</v>
      </c>
      <c r="E452" t="str">
        <f t="shared" si="150"/>
        <v>A</v>
      </c>
      <c r="F452" s="264"/>
      <c r="G452" s="383">
        <f t="shared" si="166"/>
        <v>40.535476000000003</v>
      </c>
      <c r="H452" s="2">
        <v>7</v>
      </c>
      <c r="I452" s="236">
        <f t="shared" si="151"/>
        <v>17024.89992</v>
      </c>
      <c r="J452" s="236">
        <f t="shared" si="152"/>
        <v>3815.3926086956517</v>
      </c>
      <c r="K452" s="271">
        <v>12000</v>
      </c>
      <c r="L452" s="272">
        <f t="shared" si="153"/>
        <v>1.41874166</v>
      </c>
      <c r="M452" s="22">
        <v>15</v>
      </c>
      <c r="N452" s="22">
        <v>12</v>
      </c>
      <c r="O452" s="271">
        <f t="shared" si="154"/>
        <v>10800</v>
      </c>
      <c r="P452" s="276">
        <f t="shared" si="155"/>
        <v>0.9</v>
      </c>
      <c r="Q452" s="22">
        <v>150</v>
      </c>
      <c r="R452" s="317">
        <f t="shared" si="156"/>
        <v>657</v>
      </c>
      <c r="S452" s="22">
        <v>50</v>
      </c>
      <c r="T452" s="22">
        <v>2</v>
      </c>
      <c r="U452" s="22">
        <f t="shared" si="171"/>
        <v>6000</v>
      </c>
      <c r="V452" s="280">
        <f t="shared" si="157"/>
        <v>0.5</v>
      </c>
      <c r="W452" s="22">
        <v>607</v>
      </c>
      <c r="X452" s="278">
        <f t="shared" si="158"/>
        <v>443.11</v>
      </c>
      <c r="Y452" s="264">
        <f t="shared" si="159"/>
        <v>0.63436496254011465</v>
      </c>
      <c r="Z452" s="236">
        <f t="shared" si="160"/>
        <v>3158.3926086956517</v>
      </c>
      <c r="AA452" s="19">
        <f t="shared" si="161"/>
        <v>0.82780278011163699</v>
      </c>
      <c r="AB452" s="236">
        <f t="shared" si="162"/>
        <v>2715.2826086956516</v>
      </c>
      <c r="AC452" s="287">
        <f t="shared" si="163"/>
        <v>0.98678994172906709</v>
      </c>
      <c r="AD452" s="236">
        <f t="shared" si="164"/>
        <v>2715.2826086956516</v>
      </c>
      <c r="AE452" s="19">
        <f t="shared" si="165"/>
        <v>0.71166532180915221</v>
      </c>
      <c r="AF452" s="319">
        <f>SUM(T452,N452)</f>
        <v>14</v>
      </c>
      <c r="AG452" s="359">
        <f t="shared" si="167"/>
        <v>1.6286891306120073</v>
      </c>
      <c r="AH452" s="359">
        <f t="shared" si="168"/>
        <v>6</v>
      </c>
      <c r="AI452" s="359">
        <f t="shared" si="169"/>
        <v>4.9423393739703458</v>
      </c>
      <c r="AJ452" s="360">
        <f t="shared" si="170"/>
        <v>5.8489056248529065</v>
      </c>
      <c r="AK452" s="360"/>
      <c r="AL452" s="360"/>
    </row>
    <row r="453" spans="1:38" x14ac:dyDescent="0.25">
      <c r="A453" s="8">
        <v>512</v>
      </c>
      <c r="B453" s="269">
        <v>1.5</v>
      </c>
      <c r="C453" s="236">
        <v>5497</v>
      </c>
      <c r="D453" s="236">
        <f t="shared" si="149"/>
        <v>1493.304347826087</v>
      </c>
      <c r="E453" t="str">
        <f t="shared" si="150"/>
        <v>A</v>
      </c>
      <c r="F453" s="264"/>
      <c r="G453" s="383">
        <f t="shared" si="166"/>
        <v>0</v>
      </c>
      <c r="H453" s="2">
        <v>4</v>
      </c>
      <c r="I453" s="236">
        <f t="shared" si="151"/>
        <v>0</v>
      </c>
      <c r="J453" s="236">
        <f t="shared" si="152"/>
        <v>2180.2243478260871</v>
      </c>
      <c r="K453" s="271">
        <v>17000</v>
      </c>
      <c r="L453" s="272">
        <f t="shared" si="153"/>
        <v>0</v>
      </c>
      <c r="M453" s="22">
        <v>26</v>
      </c>
      <c r="N453" s="22">
        <v>9</v>
      </c>
      <c r="O453" s="271">
        <f t="shared" si="154"/>
        <v>14040</v>
      </c>
      <c r="P453" s="276">
        <f t="shared" si="155"/>
        <v>0.82588235294117651</v>
      </c>
      <c r="Q453" s="22">
        <v>237</v>
      </c>
      <c r="R453" s="317">
        <f t="shared" si="156"/>
        <v>778.54499999999996</v>
      </c>
      <c r="S453" s="22">
        <v>50</v>
      </c>
      <c r="T453" s="22">
        <v>1</v>
      </c>
      <c r="U453" s="22">
        <f t="shared" si="171"/>
        <v>3000</v>
      </c>
      <c r="V453" s="280">
        <f t="shared" si="157"/>
        <v>0.17647058823529413</v>
      </c>
      <c r="W453" s="22">
        <v>1082</v>
      </c>
      <c r="X453" s="278">
        <f t="shared" si="158"/>
        <v>394.93</v>
      </c>
      <c r="Y453" s="264" t="e">
        <f t="shared" si="159"/>
        <v>#DIV/0!</v>
      </c>
      <c r="Z453" s="236">
        <f t="shared" si="160"/>
        <v>1401.679347826087</v>
      </c>
      <c r="AA453" s="19">
        <f t="shared" si="161"/>
        <v>0.64290601525650726</v>
      </c>
      <c r="AB453" s="236">
        <f t="shared" si="162"/>
        <v>1006.7493478260869</v>
      </c>
      <c r="AC453" s="287" t="e">
        <f t="shared" si="163"/>
        <v>#DIV/0!</v>
      </c>
      <c r="AD453" s="236">
        <f t="shared" si="164"/>
        <v>1006.7493478260869</v>
      </c>
      <c r="AE453" s="19">
        <f t="shared" si="165"/>
        <v>0.46176410644616545</v>
      </c>
      <c r="AF453" s="319">
        <f>SUM(T453,N453)</f>
        <v>10</v>
      </c>
      <c r="AG453" s="359">
        <f t="shared" si="167"/>
        <v>0</v>
      </c>
      <c r="AH453" s="359">
        <f t="shared" si="168"/>
        <v>6.5822784810126587</v>
      </c>
      <c r="AI453" s="359">
        <f t="shared" si="169"/>
        <v>2.7726432532347505</v>
      </c>
      <c r="AJ453" s="360">
        <f t="shared" si="170"/>
        <v>6.2013149582348674</v>
      </c>
      <c r="AK453" s="360"/>
      <c r="AL453" s="360"/>
    </row>
    <row r="454" spans="1:38" x14ac:dyDescent="0.25">
      <c r="A454" s="8">
        <v>516</v>
      </c>
      <c r="B454" s="269">
        <v>2</v>
      </c>
      <c r="C454" s="236">
        <v>2415</v>
      </c>
      <c r="D454" s="236">
        <f t="shared" si="149"/>
        <v>2040.0714285714287</v>
      </c>
      <c r="E454" t="str">
        <f t="shared" si="150"/>
        <v>A</v>
      </c>
      <c r="F454" s="264"/>
      <c r="G454" s="383">
        <f t="shared" si="166"/>
        <v>43.385475</v>
      </c>
      <c r="H454" s="2">
        <v>5</v>
      </c>
      <c r="I454" s="236">
        <f t="shared" si="151"/>
        <v>13015.642499999998</v>
      </c>
      <c r="J454" s="236">
        <f t="shared" si="152"/>
        <v>3723.1303571428575</v>
      </c>
      <c r="K454" s="271">
        <v>10000</v>
      </c>
      <c r="L454" s="272">
        <f t="shared" si="153"/>
        <v>1.3015642499999998</v>
      </c>
      <c r="M454" s="22">
        <v>15</v>
      </c>
      <c r="N454" s="22">
        <v>14</v>
      </c>
      <c r="O454" s="271">
        <f t="shared" si="154"/>
        <v>12600</v>
      </c>
      <c r="P454" s="276">
        <f t="shared" si="155"/>
        <v>1.26</v>
      </c>
      <c r="Q454" s="22">
        <v>179</v>
      </c>
      <c r="R454" s="317">
        <f t="shared" si="156"/>
        <v>914.68999999999994</v>
      </c>
      <c r="S454" s="22">
        <v>40</v>
      </c>
      <c r="T454" s="22">
        <v>4</v>
      </c>
      <c r="U454" s="22">
        <f t="shared" si="171"/>
        <v>9600</v>
      </c>
      <c r="V454" s="280">
        <f t="shared" si="157"/>
        <v>0.96</v>
      </c>
      <c r="W454" s="22">
        <v>607</v>
      </c>
      <c r="X454" s="278">
        <f t="shared" si="158"/>
        <v>886.22</v>
      </c>
      <c r="Y454" s="264">
        <f t="shared" si="159"/>
        <v>0.96806592528951241</v>
      </c>
      <c r="Z454" s="236">
        <f t="shared" si="160"/>
        <v>2808.4403571428575</v>
      </c>
      <c r="AA454" s="19">
        <f t="shared" si="161"/>
        <v>0.75432232764959206</v>
      </c>
      <c r="AB454" s="236">
        <f t="shared" si="162"/>
        <v>1922.2203571428574</v>
      </c>
      <c r="AC454" s="287">
        <f t="shared" si="163"/>
        <v>1.7056399636053312</v>
      </c>
      <c r="AD454" s="236">
        <f t="shared" si="164"/>
        <v>1922.2203571428574</v>
      </c>
      <c r="AE454" s="19">
        <f t="shared" si="165"/>
        <v>0.51629144637792801</v>
      </c>
      <c r="AF454" s="319">
        <f>SUM(T454,N454)</f>
        <v>18</v>
      </c>
      <c r="AG454" s="359">
        <f t="shared" si="167"/>
        <v>1.2759987045271524</v>
      </c>
      <c r="AH454" s="359">
        <f t="shared" si="168"/>
        <v>5.027932960893855</v>
      </c>
      <c r="AI454" s="359">
        <f t="shared" si="169"/>
        <v>3.9538714991762767</v>
      </c>
      <c r="AJ454" s="360">
        <f t="shared" si="170"/>
        <v>4.7892526360677259</v>
      </c>
      <c r="AK454" s="360"/>
      <c r="AL454" s="360"/>
    </row>
    <row r="455" spans="1:38" x14ac:dyDescent="0.25">
      <c r="A455" s="8">
        <v>517</v>
      </c>
      <c r="B455" s="269">
        <v>1</v>
      </c>
      <c r="C455" s="236">
        <v>1403</v>
      </c>
      <c r="D455" s="236">
        <f t="shared" si="149"/>
        <v>1344.578947368421</v>
      </c>
      <c r="E455" t="str">
        <f t="shared" si="150"/>
        <v>A</v>
      </c>
      <c r="F455" s="264"/>
      <c r="G455" s="383">
        <f t="shared" si="166"/>
        <v>37.983418999999998</v>
      </c>
      <c r="H455" s="2">
        <v>8</v>
      </c>
      <c r="I455" s="236">
        <f t="shared" si="151"/>
        <v>18232.041119999998</v>
      </c>
      <c r="J455" s="236">
        <f t="shared" si="152"/>
        <v>3926.1705263157896</v>
      </c>
      <c r="K455" s="271">
        <v>21000</v>
      </c>
      <c r="L455" s="272">
        <f t="shared" si="153"/>
        <v>0.86819243428571424</v>
      </c>
      <c r="M455" s="22">
        <v>28</v>
      </c>
      <c r="N455" s="22">
        <v>9</v>
      </c>
      <c r="O455" s="271">
        <f t="shared" si="154"/>
        <v>15120</v>
      </c>
      <c r="P455" s="276">
        <f t="shared" si="155"/>
        <v>0.72</v>
      </c>
      <c r="Q455" s="22">
        <v>410</v>
      </c>
      <c r="R455" s="317">
        <f t="shared" si="156"/>
        <v>1346.85</v>
      </c>
      <c r="S455" s="22">
        <v>50</v>
      </c>
      <c r="T455" s="22">
        <v>1</v>
      </c>
      <c r="U455" s="22">
        <f t="shared" si="171"/>
        <v>3000</v>
      </c>
      <c r="V455" s="280">
        <f t="shared" si="157"/>
        <v>0.14285714285714285</v>
      </c>
      <c r="W455" s="22">
        <v>635</v>
      </c>
      <c r="X455" s="278">
        <f t="shared" si="158"/>
        <v>231.77500000000001</v>
      </c>
      <c r="Y455" s="264">
        <f t="shared" si="159"/>
        <v>0.82930923095680253</v>
      </c>
      <c r="Z455" s="236">
        <f t="shared" si="160"/>
        <v>2579.3205263157897</v>
      </c>
      <c r="AA455" s="19">
        <f t="shared" si="161"/>
        <v>0.65695580694406397</v>
      </c>
      <c r="AB455" s="236">
        <f t="shared" si="162"/>
        <v>2347.5455263157896</v>
      </c>
      <c r="AC455" s="287">
        <f t="shared" si="163"/>
        <v>0.99385471328950137</v>
      </c>
      <c r="AD455" s="236">
        <f t="shared" si="164"/>
        <v>2347.5455263157896</v>
      </c>
      <c r="AE455" s="19">
        <f t="shared" si="165"/>
        <v>0.59792245664853017</v>
      </c>
      <c r="AF455" s="319">
        <f>SUM(T455,N455)</f>
        <v>10</v>
      </c>
      <c r="AG455" s="359">
        <f t="shared" si="167"/>
        <v>1.6949582205347007</v>
      </c>
      <c r="AH455" s="359">
        <f t="shared" si="168"/>
        <v>4.0975609756097562</v>
      </c>
      <c r="AI455" s="359">
        <f t="shared" si="169"/>
        <v>4.7244094488188972</v>
      </c>
      <c r="AJ455" s="360">
        <f t="shared" si="170"/>
        <v>4.16024582293067</v>
      </c>
      <c r="AK455" s="360"/>
      <c r="AL455" s="360"/>
    </row>
    <row r="456" spans="1:38" x14ac:dyDescent="0.25">
      <c r="A456" s="8">
        <v>518</v>
      </c>
      <c r="B456" s="269">
        <v>1</v>
      </c>
      <c r="C456" s="236">
        <v>1702</v>
      </c>
      <c r="D456" s="236">
        <f t="shared" si="149"/>
        <v>1344.578947368421</v>
      </c>
      <c r="E456" t="str">
        <f t="shared" si="150"/>
        <v>A</v>
      </c>
      <c r="F456" s="264"/>
      <c r="G456" s="383">
        <f t="shared" si="166"/>
        <v>41.498164000000003</v>
      </c>
      <c r="H456" s="2">
        <v>8</v>
      </c>
      <c r="I456" s="236">
        <f t="shared" si="151"/>
        <v>19919.118720000002</v>
      </c>
      <c r="J456" s="236">
        <f t="shared" si="152"/>
        <v>3926.1705263157896</v>
      </c>
      <c r="K456" s="271">
        <v>35000</v>
      </c>
      <c r="L456" s="272">
        <f t="shared" si="153"/>
        <v>0.56911767771428579</v>
      </c>
      <c r="M456" s="22">
        <v>41</v>
      </c>
      <c r="N456" s="22">
        <v>14</v>
      </c>
      <c r="O456" s="271">
        <f t="shared" si="154"/>
        <v>34440</v>
      </c>
      <c r="P456" s="276">
        <f t="shared" si="155"/>
        <v>0.98399999999999999</v>
      </c>
      <c r="Q456" s="22">
        <v>165</v>
      </c>
      <c r="R456" s="317">
        <f t="shared" si="156"/>
        <v>843.15</v>
      </c>
      <c r="S456" s="22"/>
      <c r="T456" s="22"/>
      <c r="U456" s="22" t="str">
        <f t="shared" si="171"/>
        <v/>
      </c>
      <c r="V456" s="280" t="str">
        <f t="shared" si="157"/>
        <v/>
      </c>
      <c r="W456" s="22"/>
      <c r="X456" s="278" t="str">
        <f t="shared" si="158"/>
        <v/>
      </c>
      <c r="Y456" s="264">
        <f t="shared" si="159"/>
        <v>1.7289921549300347</v>
      </c>
      <c r="Z456" s="236">
        <f t="shared" si="160"/>
        <v>3083.0205263157895</v>
      </c>
      <c r="AA456" s="19">
        <f t="shared" si="161"/>
        <v>0.78524875719262532</v>
      </c>
      <c r="AB456" s="236" t="str">
        <f t="shared" si="162"/>
        <v/>
      </c>
      <c r="AC456" s="287" t="str">
        <f t="shared" si="163"/>
        <v/>
      </c>
      <c r="AD456" s="236">
        <f t="shared" si="164"/>
        <v>3083.0205263157895</v>
      </c>
      <c r="AE456" s="19">
        <f t="shared" si="165"/>
        <v>0.78524875719262532</v>
      </c>
      <c r="AF456" s="19"/>
      <c r="AG456" s="359">
        <f t="shared" si="167"/>
        <v>1.8517989180725722</v>
      </c>
      <c r="AH456" s="359">
        <f t="shared" si="168"/>
        <v>14.909090909090908</v>
      </c>
      <c r="AI456" s="359" t="str">
        <f t="shared" si="169"/>
        <v/>
      </c>
      <c r="AJ456" s="360" t="str">
        <f t="shared" si="170"/>
        <v/>
      </c>
      <c r="AK456" s="360"/>
      <c r="AL456" s="360"/>
    </row>
    <row r="457" spans="1:38" x14ac:dyDescent="0.25">
      <c r="A457" s="8">
        <v>519</v>
      </c>
      <c r="B457" s="269">
        <v>0.5</v>
      </c>
      <c r="C457" s="236">
        <v>1380</v>
      </c>
      <c r="D457" s="236">
        <f t="shared" ref="D457:D520" si="173">IF(E457="A",VLOOKUP(B457,$AM$2:$AO$8,2,0),VLOOKUP(B457,$AM$2:$AO$8,3,0))</f>
        <v>951.41666666666663</v>
      </c>
      <c r="E457" t="str">
        <f t="shared" ref="E457:E520" si="174">IF(B457&lt;1,"B","A")</f>
        <v>B</v>
      </c>
      <c r="F457" s="264">
        <f t="shared" ref="F457:F506" si="175">IF(E457="A", VLOOKUP(B457,$AM$2:$AQ$8,4,0),VLOOKUP(B457,$AM$2:$AQ$8,5,0))</f>
        <v>2.1408333333333327</v>
      </c>
      <c r="G457" s="383">
        <f t="shared" si="166"/>
        <v>37.6464</v>
      </c>
      <c r="H457" s="2">
        <v>8</v>
      </c>
      <c r="I457" s="236">
        <f t="shared" ref="I457:I520" si="176">H457*G457*60</f>
        <v>18070.272000000001</v>
      </c>
      <c r="J457" s="236">
        <f t="shared" ref="J457:J520" si="177">H457*D457/1000*365</f>
        <v>2778.1366666666663</v>
      </c>
      <c r="K457" s="271">
        <v>22000</v>
      </c>
      <c r="L457" s="272">
        <f t="shared" ref="L457:L520" si="178">I457/K457</f>
        <v>0.821376</v>
      </c>
      <c r="M457" s="22">
        <v>15</v>
      </c>
      <c r="N457" s="22">
        <v>18</v>
      </c>
      <c r="O457" s="271">
        <f t="shared" ref="O457:O520" si="179">M457*60*N457</f>
        <v>16200</v>
      </c>
      <c r="P457" s="276">
        <f t="shared" ref="P457:P520" si="180">O457/K457</f>
        <v>0.73636363636363633</v>
      </c>
      <c r="Q457" s="22">
        <v>555</v>
      </c>
      <c r="R457" s="317">
        <f t="shared" ref="R457:R520" si="181">Q457*N457/1000*365</f>
        <v>3646.35</v>
      </c>
      <c r="S457" s="22"/>
      <c r="T457" s="22"/>
      <c r="U457" s="22" t="str">
        <f t="shared" si="171"/>
        <v/>
      </c>
      <c r="V457" s="280" t="str">
        <f t="shared" ref="V457:V520" si="182">IF(ISNUMBER(U457),U457/K457,"")</f>
        <v/>
      </c>
      <c r="W457" s="22"/>
      <c r="X457" s="278" t="str">
        <f t="shared" ref="X457:X520" si="183">IF(ISNUMBER(W457),W457*T457/1000*365,"")</f>
        <v/>
      </c>
      <c r="Y457" s="264">
        <f t="shared" ref="Y457:Y520" si="184">P457/L457</f>
        <v>0.89650006375111557</v>
      </c>
      <c r="Z457" s="236">
        <f t="shared" ref="Z457:Z520" si="185">(J457-R457)</f>
        <v>-868.21333333333359</v>
      </c>
      <c r="AA457" s="19">
        <f t="shared" ref="AA457:AA520" si="186">Z457/(J457)</f>
        <v>-0.31251642287816428</v>
      </c>
      <c r="AB457" s="236" t="str">
        <f t="shared" ref="AB457:AB520" si="187">IF(ISNUMBER(X457),(J457-R457-X457),"")</f>
        <v/>
      </c>
      <c r="AC457" s="287" t="str">
        <f t="shared" ref="AC457:AC520" si="188">IF(ISNUMBER(V457),(P457+V457)/L457,"")</f>
        <v/>
      </c>
      <c r="AD457" s="236">
        <f t="shared" ref="AD457:AD520" si="189">IF(ISNUMBER(X457),(J457-R457-X457),(J457-R457))</f>
        <v>-868.21333333333359</v>
      </c>
      <c r="AE457" s="19">
        <f t="shared" ref="AE457:AE520" si="190">AD457/(J457)</f>
        <v>-0.31251642287816428</v>
      </c>
      <c r="AF457" s="19"/>
      <c r="AG457" s="359">
        <f t="shared" si="167"/>
        <v>2.3741270035911364</v>
      </c>
      <c r="AH457" s="359">
        <f t="shared" si="168"/>
        <v>1.6216216216216217</v>
      </c>
      <c r="AI457" s="359" t="str">
        <f t="shared" si="169"/>
        <v/>
      </c>
      <c r="AJ457" s="360" t="str">
        <f t="shared" si="170"/>
        <v/>
      </c>
      <c r="AK457" s="360"/>
      <c r="AL457" s="360"/>
    </row>
    <row r="458" spans="1:38" x14ac:dyDescent="0.25">
      <c r="A458" s="8">
        <v>520</v>
      </c>
      <c r="B458" s="269">
        <v>1.5</v>
      </c>
      <c r="C458" s="236">
        <v>2231</v>
      </c>
      <c r="D458" s="236">
        <f t="shared" si="173"/>
        <v>1493.304347826087</v>
      </c>
      <c r="E458" t="str">
        <f t="shared" si="174"/>
        <v>A</v>
      </c>
      <c r="F458" s="264"/>
      <c r="G458" s="383">
        <f t="shared" ref="G458:G521" si="191">MAX( -0.000009*POWER(C458,2) + 0.0397*C458,0)</f>
        <v>43.774450999999999</v>
      </c>
      <c r="H458" s="2">
        <v>8</v>
      </c>
      <c r="I458" s="236">
        <f t="shared" si="176"/>
        <v>21011.73648</v>
      </c>
      <c r="J458" s="236">
        <f t="shared" si="177"/>
        <v>4360.4486956521741</v>
      </c>
      <c r="K458" s="271">
        <v>12000</v>
      </c>
      <c r="L458" s="272">
        <f t="shared" si="178"/>
        <v>1.7509780399999999</v>
      </c>
      <c r="M458" s="22">
        <v>15</v>
      </c>
      <c r="N458" s="22">
        <v>18</v>
      </c>
      <c r="O458" s="271">
        <f t="shared" si="179"/>
        <v>16200</v>
      </c>
      <c r="P458" s="276">
        <f t="shared" si="180"/>
        <v>1.35</v>
      </c>
      <c r="Q458" s="22">
        <v>142</v>
      </c>
      <c r="R458" s="317">
        <f t="shared" si="181"/>
        <v>932.94</v>
      </c>
      <c r="S458" s="22"/>
      <c r="T458" s="22"/>
      <c r="U458" s="22" t="str">
        <f t="shared" si="171"/>
        <v/>
      </c>
      <c r="V458" s="280" t="str">
        <f t="shared" si="182"/>
        <v/>
      </c>
      <c r="W458" s="22"/>
      <c r="X458" s="278" t="str">
        <f t="shared" si="183"/>
        <v/>
      </c>
      <c r="Y458" s="264">
        <f t="shared" si="184"/>
        <v>0.77099767624727045</v>
      </c>
      <c r="Z458" s="236">
        <f t="shared" si="185"/>
        <v>3427.5086956521741</v>
      </c>
      <c r="AA458" s="19">
        <f t="shared" si="186"/>
        <v>0.78604495428870902</v>
      </c>
      <c r="AB458" s="236" t="str">
        <f t="shared" si="187"/>
        <v/>
      </c>
      <c r="AC458" s="287" t="str">
        <f t="shared" si="188"/>
        <v/>
      </c>
      <c r="AD458" s="236">
        <f t="shared" si="189"/>
        <v>3427.5086956521741</v>
      </c>
      <c r="AE458" s="19">
        <f t="shared" si="190"/>
        <v>0.78604495428870902</v>
      </c>
      <c r="AF458" s="19"/>
      <c r="AG458" s="359">
        <f t="shared" ref="AG458:AG521" si="192">G458*60/D458</f>
        <v>1.7588290450125195</v>
      </c>
      <c r="AH458" s="359">
        <f t="shared" ref="AH458:AH521" si="193">M458*60/Q458</f>
        <v>6.3380281690140849</v>
      </c>
      <c r="AI458" s="359" t="str">
        <f t="shared" ref="AI458:AI521" si="194">IFERROR(S458*60/W458,"")</f>
        <v/>
      </c>
      <c r="AJ458" s="360" t="str">
        <f t="shared" ref="AJ458:AJ521" si="195">IFERROR((N458*AH458+T458*AI458)/SUM(N458,T458),"")</f>
        <v/>
      </c>
      <c r="AK458" s="360"/>
      <c r="AL458" s="360"/>
    </row>
    <row r="459" spans="1:38" x14ac:dyDescent="0.25">
      <c r="A459" s="8">
        <v>521</v>
      </c>
      <c r="B459" s="269">
        <v>1</v>
      </c>
      <c r="C459" s="236">
        <v>1679</v>
      </c>
      <c r="D459" s="236">
        <f t="shared" si="173"/>
        <v>1344.578947368421</v>
      </c>
      <c r="E459" t="str">
        <f t="shared" si="174"/>
        <v>A</v>
      </c>
      <c r="F459" s="264"/>
      <c r="G459" s="383">
        <f t="shared" si="191"/>
        <v>41.284931</v>
      </c>
      <c r="H459" s="2">
        <v>5</v>
      </c>
      <c r="I459" s="236">
        <f t="shared" si="176"/>
        <v>12385.479300000001</v>
      </c>
      <c r="J459" s="236">
        <f t="shared" si="177"/>
        <v>2453.8565789473682</v>
      </c>
      <c r="K459" s="271">
        <v>14000</v>
      </c>
      <c r="L459" s="272">
        <f t="shared" si="178"/>
        <v>0.88467709285714291</v>
      </c>
      <c r="M459" s="22">
        <v>15</v>
      </c>
      <c r="N459" s="22">
        <v>18</v>
      </c>
      <c r="O459" s="271">
        <f t="shared" si="179"/>
        <v>16200</v>
      </c>
      <c r="P459" s="276">
        <f t="shared" si="180"/>
        <v>1.1571428571428573</v>
      </c>
      <c r="Q459" s="22">
        <v>140</v>
      </c>
      <c r="R459" s="317">
        <f t="shared" si="181"/>
        <v>919.8</v>
      </c>
      <c r="S459" s="22">
        <v>40</v>
      </c>
      <c r="T459" s="22">
        <v>2</v>
      </c>
      <c r="U459" s="22">
        <f t="shared" ref="U459:U522" si="196">IF(ISNUMBER(S459),S459*T459*60,"")</f>
        <v>4800</v>
      </c>
      <c r="V459" s="280">
        <f t="shared" si="182"/>
        <v>0.34285714285714286</v>
      </c>
      <c r="W459" s="22">
        <v>690</v>
      </c>
      <c r="X459" s="278">
        <f t="shared" si="183"/>
        <v>503.7</v>
      </c>
      <c r="Y459" s="264">
        <f t="shared" si="184"/>
        <v>1.3079832929840673</v>
      </c>
      <c r="Z459" s="236">
        <f t="shared" si="185"/>
        <v>1534.0565789473683</v>
      </c>
      <c r="AA459" s="19">
        <f t="shared" si="186"/>
        <v>0.62516146709985521</v>
      </c>
      <c r="AB459" s="236">
        <f t="shared" si="187"/>
        <v>1030.3565789473682</v>
      </c>
      <c r="AC459" s="287">
        <f t="shared" si="188"/>
        <v>1.6955338983126798</v>
      </c>
      <c r="AD459" s="236">
        <f t="shared" si="189"/>
        <v>1030.3565789473682</v>
      </c>
      <c r="AE459" s="19">
        <f t="shared" si="190"/>
        <v>0.41989274670215676</v>
      </c>
      <c r="AF459" s="319">
        <f>SUM(T459,N459)</f>
        <v>20</v>
      </c>
      <c r="AG459" s="359">
        <f t="shared" si="192"/>
        <v>1.8422836865385368</v>
      </c>
      <c r="AH459" s="359">
        <f t="shared" si="193"/>
        <v>6.4285714285714288</v>
      </c>
      <c r="AI459" s="359">
        <f t="shared" si="194"/>
        <v>3.4782608695652173</v>
      </c>
      <c r="AJ459" s="360">
        <f t="shared" si="195"/>
        <v>6.133540372670808</v>
      </c>
      <c r="AK459" s="360"/>
      <c r="AL459" s="360"/>
    </row>
    <row r="460" spans="1:38" x14ac:dyDescent="0.25">
      <c r="A460" s="8">
        <v>523</v>
      </c>
      <c r="B460" s="269">
        <v>1</v>
      </c>
      <c r="C460" s="236">
        <v>1794</v>
      </c>
      <c r="D460" s="236">
        <f t="shared" si="173"/>
        <v>1344.578947368421</v>
      </c>
      <c r="E460" t="str">
        <f t="shared" si="174"/>
        <v>A</v>
      </c>
      <c r="F460" s="264"/>
      <c r="G460" s="383">
        <f t="shared" si="191"/>
        <v>42.255876000000001</v>
      </c>
      <c r="H460" s="2">
        <v>10</v>
      </c>
      <c r="I460" s="236">
        <f t="shared" si="176"/>
        <v>25353.525600000001</v>
      </c>
      <c r="J460" s="236">
        <f t="shared" si="177"/>
        <v>4907.7131578947365</v>
      </c>
      <c r="K460" s="271">
        <v>17000</v>
      </c>
      <c r="L460" s="272">
        <f t="shared" si="178"/>
        <v>1.4913838588235295</v>
      </c>
      <c r="M460" s="22">
        <v>15</v>
      </c>
      <c r="N460" s="22">
        <v>18</v>
      </c>
      <c r="O460" s="271">
        <f t="shared" si="179"/>
        <v>16200</v>
      </c>
      <c r="P460" s="276">
        <f t="shared" si="180"/>
        <v>0.95294117647058818</v>
      </c>
      <c r="Q460" s="22">
        <v>146</v>
      </c>
      <c r="R460" s="317">
        <f t="shared" si="181"/>
        <v>959.22</v>
      </c>
      <c r="S460" s="22">
        <v>40</v>
      </c>
      <c r="T460" s="22">
        <v>2</v>
      </c>
      <c r="U460" s="22">
        <f t="shared" si="196"/>
        <v>4800</v>
      </c>
      <c r="V460" s="280">
        <f t="shared" si="182"/>
        <v>0.28235294117647058</v>
      </c>
      <c r="W460" s="22">
        <v>482</v>
      </c>
      <c r="X460" s="278">
        <f t="shared" si="183"/>
        <v>351.86</v>
      </c>
      <c r="Y460" s="264">
        <f t="shared" si="184"/>
        <v>0.63896438923665899</v>
      </c>
      <c r="Z460" s="236">
        <f t="shared" si="185"/>
        <v>3948.4931578947362</v>
      </c>
      <c r="AA460" s="19">
        <f t="shared" si="186"/>
        <v>0.80454847927349582</v>
      </c>
      <c r="AB460" s="236">
        <f t="shared" si="187"/>
        <v>3596.6331578947361</v>
      </c>
      <c r="AC460" s="287">
        <f t="shared" si="188"/>
        <v>0.82828717123270612</v>
      </c>
      <c r="AD460" s="236">
        <f t="shared" si="189"/>
        <v>3596.6331578947361</v>
      </c>
      <c r="AE460" s="19">
        <f t="shared" si="190"/>
        <v>0.73285317258386495</v>
      </c>
      <c r="AF460" s="319">
        <f>SUM(T460,N460)</f>
        <v>20</v>
      </c>
      <c r="AG460" s="359">
        <f t="shared" si="192"/>
        <v>1.8856107816964811</v>
      </c>
      <c r="AH460" s="359">
        <f t="shared" si="193"/>
        <v>6.1643835616438354</v>
      </c>
      <c r="AI460" s="359">
        <f t="shared" si="194"/>
        <v>4.9792531120331951</v>
      </c>
      <c r="AJ460" s="360">
        <f t="shared" si="195"/>
        <v>6.0458705166827711</v>
      </c>
      <c r="AK460" s="360"/>
      <c r="AL460" s="360"/>
    </row>
    <row r="461" spans="1:38" x14ac:dyDescent="0.25">
      <c r="A461" s="8">
        <v>524</v>
      </c>
      <c r="B461" s="269">
        <v>1</v>
      </c>
      <c r="C461" s="236">
        <v>1656</v>
      </c>
      <c r="D461" s="236">
        <f t="shared" si="173"/>
        <v>1344.578947368421</v>
      </c>
      <c r="E461" t="str">
        <f t="shared" si="174"/>
        <v>A</v>
      </c>
      <c r="F461" s="264"/>
      <c r="G461" s="383">
        <f t="shared" si="191"/>
        <v>41.062176000000001</v>
      </c>
      <c r="H461" s="2">
        <v>4</v>
      </c>
      <c r="I461" s="236">
        <f t="shared" si="176"/>
        <v>9854.9222399999999</v>
      </c>
      <c r="J461" s="236">
        <f t="shared" si="177"/>
        <v>1963.0852631578948</v>
      </c>
      <c r="K461" s="271">
        <v>16000</v>
      </c>
      <c r="L461" s="272">
        <f t="shared" si="178"/>
        <v>0.61593264000000003</v>
      </c>
      <c r="M461" s="22">
        <v>15</v>
      </c>
      <c r="N461" s="22">
        <v>18</v>
      </c>
      <c r="O461" s="271">
        <f t="shared" si="179"/>
        <v>16200</v>
      </c>
      <c r="P461" s="276">
        <f t="shared" si="180"/>
        <v>1.0125</v>
      </c>
      <c r="Q461" s="22">
        <v>150</v>
      </c>
      <c r="R461" s="317">
        <f t="shared" si="181"/>
        <v>985.50000000000011</v>
      </c>
      <c r="S461" s="22"/>
      <c r="T461" s="22"/>
      <c r="U461" s="22" t="str">
        <f t="shared" si="196"/>
        <v/>
      </c>
      <c r="V461" s="280" t="str">
        <f t="shared" si="182"/>
        <v/>
      </c>
      <c r="W461" s="22"/>
      <c r="X461" s="278" t="str">
        <f t="shared" si="183"/>
        <v/>
      </c>
      <c r="Y461" s="264">
        <f t="shared" si="184"/>
        <v>1.6438485870792623</v>
      </c>
      <c r="Z461" s="236">
        <f t="shared" si="185"/>
        <v>977.5852631578947</v>
      </c>
      <c r="AA461" s="19">
        <f t="shared" si="186"/>
        <v>0.49798410772302026</v>
      </c>
      <c r="AB461" s="236" t="str">
        <f t="shared" si="187"/>
        <v/>
      </c>
      <c r="AC461" s="287" t="str">
        <f t="shared" si="188"/>
        <v/>
      </c>
      <c r="AD461" s="236">
        <f t="shared" si="189"/>
        <v>977.5852631578947</v>
      </c>
      <c r="AE461" s="19">
        <f t="shared" si="190"/>
        <v>0.49798410772302026</v>
      </c>
      <c r="AF461" s="19"/>
      <c r="AG461" s="359">
        <f t="shared" si="192"/>
        <v>1.8323435487532782</v>
      </c>
      <c r="AH461" s="359">
        <f t="shared" si="193"/>
        <v>6</v>
      </c>
      <c r="AI461" s="359" t="str">
        <f t="shared" si="194"/>
        <v/>
      </c>
      <c r="AJ461" s="360" t="str">
        <f t="shared" si="195"/>
        <v/>
      </c>
      <c r="AK461" s="360"/>
      <c r="AL461" s="360"/>
    </row>
    <row r="462" spans="1:38" x14ac:dyDescent="0.25">
      <c r="A462" s="8">
        <v>525</v>
      </c>
      <c r="B462" s="269">
        <v>2</v>
      </c>
      <c r="C462" s="236">
        <v>2530</v>
      </c>
      <c r="D462" s="236">
        <f t="shared" si="173"/>
        <v>2040.0714285714287</v>
      </c>
      <c r="E462" t="str">
        <f t="shared" si="174"/>
        <v>A</v>
      </c>
      <c r="F462" s="264"/>
      <c r="G462" s="383">
        <f t="shared" si="191"/>
        <v>42.832900000000002</v>
      </c>
      <c r="H462" s="2">
        <v>4</v>
      </c>
      <c r="I462" s="236">
        <f t="shared" si="176"/>
        <v>10279.896000000001</v>
      </c>
      <c r="J462" s="236">
        <f t="shared" si="177"/>
        <v>2978.5042857142862</v>
      </c>
      <c r="K462" s="271">
        <v>9000</v>
      </c>
      <c r="L462" s="272">
        <f t="shared" si="178"/>
        <v>1.1422106666666667</v>
      </c>
      <c r="M462" s="22">
        <v>15</v>
      </c>
      <c r="N462" s="22">
        <v>12</v>
      </c>
      <c r="O462" s="271">
        <f t="shared" si="179"/>
        <v>10800</v>
      </c>
      <c r="P462" s="276">
        <f t="shared" si="180"/>
        <v>1.2</v>
      </c>
      <c r="Q462" s="22">
        <v>110</v>
      </c>
      <c r="R462" s="317">
        <f t="shared" si="181"/>
        <v>481.8</v>
      </c>
      <c r="S462" s="22">
        <v>50</v>
      </c>
      <c r="T462" s="22">
        <v>9</v>
      </c>
      <c r="U462" s="22">
        <f t="shared" si="196"/>
        <v>27000</v>
      </c>
      <c r="V462" s="280">
        <f t="shared" si="182"/>
        <v>3</v>
      </c>
      <c r="W462" s="22">
        <v>755</v>
      </c>
      <c r="X462" s="278">
        <f t="shared" si="183"/>
        <v>2480.1750000000002</v>
      </c>
      <c r="Y462" s="264">
        <f t="shared" si="184"/>
        <v>1.0505942861678756</v>
      </c>
      <c r="Z462" s="236">
        <f t="shared" si="185"/>
        <v>2496.704285714286</v>
      </c>
      <c r="AA462" s="19">
        <f t="shared" si="186"/>
        <v>0.83824095794965159</v>
      </c>
      <c r="AB462" s="236">
        <f t="shared" si="187"/>
        <v>16.529285714285834</v>
      </c>
      <c r="AC462" s="287">
        <f t="shared" si="188"/>
        <v>3.6770800015875649</v>
      </c>
      <c r="AD462" s="236">
        <f t="shared" si="189"/>
        <v>16.529285714285834</v>
      </c>
      <c r="AE462" s="19">
        <f t="shared" si="190"/>
        <v>5.5495255768355841E-3</v>
      </c>
      <c r="AF462" s="319">
        <f>SUM(T462,N462)</f>
        <v>21</v>
      </c>
      <c r="AG462" s="359">
        <f t="shared" si="192"/>
        <v>1.2597470676797031</v>
      </c>
      <c r="AH462" s="359">
        <f t="shared" si="193"/>
        <v>8.1818181818181817</v>
      </c>
      <c r="AI462" s="359">
        <f t="shared" si="194"/>
        <v>3.9735099337748343</v>
      </c>
      <c r="AJ462" s="360">
        <f t="shared" si="195"/>
        <v>6.3782575040853189</v>
      </c>
      <c r="AK462" s="360"/>
      <c r="AL462" s="360"/>
    </row>
    <row r="463" spans="1:38" x14ac:dyDescent="0.25">
      <c r="A463" s="8">
        <v>526</v>
      </c>
      <c r="B463" s="269">
        <v>1.5</v>
      </c>
      <c r="C463" s="236">
        <v>1885.9999999999998</v>
      </c>
      <c r="D463" s="236">
        <f t="shared" si="173"/>
        <v>1493.304347826087</v>
      </c>
      <c r="E463" t="str">
        <f t="shared" si="174"/>
        <v>A</v>
      </c>
      <c r="F463" s="264"/>
      <c r="G463" s="383">
        <f t="shared" si="191"/>
        <v>42.861235999999998</v>
      </c>
      <c r="H463" s="2">
        <v>6</v>
      </c>
      <c r="I463" s="236">
        <f t="shared" si="176"/>
        <v>15430.044959999999</v>
      </c>
      <c r="J463" s="236">
        <f t="shared" si="177"/>
        <v>3270.3365217391306</v>
      </c>
      <c r="K463" s="271">
        <v>15000</v>
      </c>
      <c r="L463" s="272">
        <f t="shared" si="178"/>
        <v>1.0286696639999999</v>
      </c>
      <c r="M463" s="22">
        <v>15</v>
      </c>
      <c r="N463" s="22">
        <v>12</v>
      </c>
      <c r="O463" s="271">
        <f t="shared" si="179"/>
        <v>10800</v>
      </c>
      <c r="P463" s="276">
        <f t="shared" si="180"/>
        <v>0.72</v>
      </c>
      <c r="Q463" s="22">
        <v>222</v>
      </c>
      <c r="R463" s="317">
        <f t="shared" si="181"/>
        <v>972.36</v>
      </c>
      <c r="S463" s="22"/>
      <c r="T463" s="22"/>
      <c r="U463" s="22" t="str">
        <f t="shared" si="196"/>
        <v/>
      </c>
      <c r="V463" s="280" t="str">
        <f t="shared" si="182"/>
        <v/>
      </c>
      <c r="W463" s="22"/>
      <c r="X463" s="278" t="str">
        <f t="shared" si="183"/>
        <v/>
      </c>
      <c r="Y463" s="264">
        <f t="shared" si="184"/>
        <v>0.69993315171778991</v>
      </c>
      <c r="Z463" s="236">
        <f t="shared" si="185"/>
        <v>2297.9765217391305</v>
      </c>
      <c r="AA463" s="19">
        <f t="shared" si="186"/>
        <v>0.70267280032609325</v>
      </c>
      <c r="AB463" s="236" t="str">
        <f t="shared" si="187"/>
        <v/>
      </c>
      <c r="AC463" s="287" t="str">
        <f t="shared" si="188"/>
        <v/>
      </c>
      <c r="AD463" s="236">
        <f t="shared" si="189"/>
        <v>2297.9765217391305</v>
      </c>
      <c r="AE463" s="19">
        <f t="shared" si="190"/>
        <v>0.70267280032609325</v>
      </c>
      <c r="AF463" s="19"/>
      <c r="AG463" s="359">
        <f t="shared" si="192"/>
        <v>1.7221366587084377</v>
      </c>
      <c r="AH463" s="359">
        <f t="shared" si="193"/>
        <v>4.0540540540540544</v>
      </c>
      <c r="AI463" s="359" t="str">
        <f t="shared" si="194"/>
        <v/>
      </c>
      <c r="AJ463" s="360" t="str">
        <f t="shared" si="195"/>
        <v/>
      </c>
      <c r="AK463" s="360"/>
      <c r="AL463" s="360"/>
    </row>
    <row r="464" spans="1:38" x14ac:dyDescent="0.25">
      <c r="A464" s="8">
        <v>527</v>
      </c>
      <c r="B464" s="269">
        <v>2.5</v>
      </c>
      <c r="C464" s="236">
        <v>2645</v>
      </c>
      <c r="D464" s="236">
        <f t="shared" si="173"/>
        <v>2182.4</v>
      </c>
      <c r="E464" t="str">
        <f t="shared" si="174"/>
        <v>A</v>
      </c>
      <c r="F464" s="264"/>
      <c r="G464" s="383">
        <f t="shared" si="191"/>
        <v>42.042275000000004</v>
      </c>
      <c r="H464" s="2">
        <v>6</v>
      </c>
      <c r="I464" s="236">
        <f t="shared" si="176"/>
        <v>15135.219000000001</v>
      </c>
      <c r="J464" s="236">
        <f t="shared" si="177"/>
        <v>4779.456000000001</v>
      </c>
      <c r="K464" s="271">
        <v>20000</v>
      </c>
      <c r="L464" s="272">
        <f t="shared" si="178"/>
        <v>0.7567609500000001</v>
      </c>
      <c r="M464" s="22">
        <v>18</v>
      </c>
      <c r="N464" s="22">
        <v>18</v>
      </c>
      <c r="O464" s="271">
        <f t="shared" si="179"/>
        <v>19440</v>
      </c>
      <c r="P464" s="276">
        <f t="shared" si="180"/>
        <v>0.97199999999999998</v>
      </c>
      <c r="Q464" s="22">
        <v>234</v>
      </c>
      <c r="R464" s="317">
        <f t="shared" si="181"/>
        <v>1537.3799999999999</v>
      </c>
      <c r="S464" s="22">
        <v>50</v>
      </c>
      <c r="T464" s="22">
        <v>2</v>
      </c>
      <c r="U464" s="22">
        <f t="shared" si="196"/>
        <v>6000</v>
      </c>
      <c r="V464" s="280">
        <f t="shared" si="182"/>
        <v>0.3</v>
      </c>
      <c r="W464" s="22">
        <v>850</v>
      </c>
      <c r="X464" s="278">
        <f t="shared" si="183"/>
        <v>620.5</v>
      </c>
      <c r="Y464" s="264">
        <f t="shared" si="184"/>
        <v>1.2844214543575483</v>
      </c>
      <c r="Z464" s="236">
        <f t="shared" si="185"/>
        <v>3242.0760000000009</v>
      </c>
      <c r="AA464" s="19">
        <f t="shared" si="186"/>
        <v>0.67833577712609971</v>
      </c>
      <c r="AB464" s="236">
        <f t="shared" si="187"/>
        <v>2621.5760000000009</v>
      </c>
      <c r="AC464" s="287">
        <f t="shared" si="188"/>
        <v>1.6808478291592608</v>
      </c>
      <c r="AD464" s="236">
        <f t="shared" si="189"/>
        <v>2621.5760000000009</v>
      </c>
      <c r="AE464" s="19">
        <f t="shared" si="190"/>
        <v>0.54850928641251229</v>
      </c>
      <c r="AF464" s="319">
        <f>SUM(T464,N464)</f>
        <v>20</v>
      </c>
      <c r="AG464" s="359">
        <f t="shared" si="192"/>
        <v>1.1558543346774193</v>
      </c>
      <c r="AH464" s="359">
        <f t="shared" si="193"/>
        <v>4.615384615384615</v>
      </c>
      <c r="AI464" s="359">
        <f t="shared" si="194"/>
        <v>3.5294117647058822</v>
      </c>
      <c r="AJ464" s="360">
        <f t="shared" si="195"/>
        <v>4.5067873303167421</v>
      </c>
      <c r="AK464" s="360"/>
      <c r="AL464" s="360"/>
    </row>
    <row r="465" spans="1:38" x14ac:dyDescent="0.25">
      <c r="A465" s="8">
        <v>528</v>
      </c>
      <c r="B465" s="269">
        <v>1.5</v>
      </c>
      <c r="C465" s="236">
        <v>2208</v>
      </c>
      <c r="D465" s="236">
        <f t="shared" si="173"/>
        <v>1493.304347826087</v>
      </c>
      <c r="E465" t="str">
        <f t="shared" si="174"/>
        <v>A</v>
      </c>
      <c r="F465" s="264"/>
      <c r="G465" s="383">
        <f t="shared" si="191"/>
        <v>43.780224000000004</v>
      </c>
      <c r="H465" s="2">
        <v>6</v>
      </c>
      <c r="I465" s="236">
        <f t="shared" si="176"/>
        <v>15760.880640000001</v>
      </c>
      <c r="J465" s="236">
        <f t="shared" si="177"/>
        <v>3270.3365217391306</v>
      </c>
      <c r="K465" s="271">
        <v>13000</v>
      </c>
      <c r="L465" s="272">
        <f t="shared" si="178"/>
        <v>1.2123754338461539</v>
      </c>
      <c r="M465" s="22">
        <v>15</v>
      </c>
      <c r="N465" s="22">
        <v>18</v>
      </c>
      <c r="O465" s="271">
        <f t="shared" si="179"/>
        <v>16200</v>
      </c>
      <c r="P465" s="276">
        <f t="shared" si="180"/>
        <v>1.2461538461538462</v>
      </c>
      <c r="Q465" s="22">
        <v>170</v>
      </c>
      <c r="R465" s="317">
        <f t="shared" si="181"/>
        <v>1116.9000000000001</v>
      </c>
      <c r="S465" s="22">
        <v>35</v>
      </c>
      <c r="T465" s="22">
        <v>2</v>
      </c>
      <c r="U465" s="22">
        <f t="shared" si="196"/>
        <v>4200</v>
      </c>
      <c r="V465" s="280">
        <f t="shared" si="182"/>
        <v>0.32307692307692309</v>
      </c>
      <c r="W465" s="22">
        <v>850</v>
      </c>
      <c r="X465" s="278">
        <f t="shared" si="183"/>
        <v>620.5</v>
      </c>
      <c r="Y465" s="264">
        <f t="shared" si="184"/>
        <v>1.0278613467121593</v>
      </c>
      <c r="Z465" s="236">
        <f t="shared" si="185"/>
        <v>2153.4365217391305</v>
      </c>
      <c r="AA465" s="19">
        <f t="shared" si="186"/>
        <v>0.65847551388808012</v>
      </c>
      <c r="AB465" s="236">
        <f t="shared" si="187"/>
        <v>1532.9365217391305</v>
      </c>
      <c r="AC465" s="287">
        <f t="shared" si="188"/>
        <v>1.2943439180819785</v>
      </c>
      <c r="AD465" s="236">
        <f t="shared" si="189"/>
        <v>1532.9365217391305</v>
      </c>
      <c r="AE465" s="19">
        <f t="shared" si="190"/>
        <v>0.46873968827034684</v>
      </c>
      <c r="AF465" s="319">
        <f>SUM(T465,N465)</f>
        <v>20</v>
      </c>
      <c r="AG465" s="359">
        <f t="shared" si="192"/>
        <v>1.7590610004076168</v>
      </c>
      <c r="AH465" s="359">
        <f t="shared" si="193"/>
        <v>5.2941176470588234</v>
      </c>
      <c r="AI465" s="359">
        <f t="shared" si="194"/>
        <v>2.4705882352941178</v>
      </c>
      <c r="AJ465" s="360">
        <f t="shared" si="195"/>
        <v>5.0117647058823529</v>
      </c>
      <c r="AK465" s="360"/>
      <c r="AL465" s="360"/>
    </row>
    <row r="466" spans="1:38" x14ac:dyDescent="0.25">
      <c r="A466" s="8">
        <v>529</v>
      </c>
      <c r="B466" s="269">
        <v>1.5</v>
      </c>
      <c r="C466" s="236">
        <v>1679</v>
      </c>
      <c r="D466" s="236">
        <f t="shared" si="173"/>
        <v>1493.304347826087</v>
      </c>
      <c r="E466" t="str">
        <f t="shared" si="174"/>
        <v>A</v>
      </c>
      <c r="F466" s="264"/>
      <c r="G466" s="383">
        <f t="shared" si="191"/>
        <v>41.284931</v>
      </c>
      <c r="H466" s="2">
        <v>6</v>
      </c>
      <c r="I466" s="236">
        <f t="shared" si="176"/>
        <v>14862.57516</v>
      </c>
      <c r="J466" s="236">
        <f t="shared" si="177"/>
        <v>3270.3365217391306</v>
      </c>
      <c r="K466" s="271">
        <v>17000</v>
      </c>
      <c r="L466" s="272">
        <f t="shared" si="178"/>
        <v>0.87426912705882354</v>
      </c>
      <c r="M466" s="22">
        <v>30</v>
      </c>
      <c r="N466" s="22">
        <v>9</v>
      </c>
      <c r="O466" s="271">
        <f t="shared" si="179"/>
        <v>16200</v>
      </c>
      <c r="P466" s="276">
        <f t="shared" si="180"/>
        <v>0.95294117647058818</v>
      </c>
      <c r="Q466" s="22">
        <v>260</v>
      </c>
      <c r="R466" s="317">
        <f t="shared" si="181"/>
        <v>854.09999999999991</v>
      </c>
      <c r="S466" s="22">
        <v>35</v>
      </c>
      <c r="T466" s="22">
        <v>1</v>
      </c>
      <c r="U466" s="22">
        <f t="shared" si="196"/>
        <v>2100</v>
      </c>
      <c r="V466" s="280">
        <f t="shared" si="182"/>
        <v>0.12352941176470589</v>
      </c>
      <c r="W466" s="22">
        <v>341</v>
      </c>
      <c r="X466" s="278">
        <f t="shared" si="183"/>
        <v>124.465</v>
      </c>
      <c r="Y466" s="264">
        <f t="shared" si="184"/>
        <v>1.0899860774867227</v>
      </c>
      <c r="Z466" s="236">
        <f t="shared" si="185"/>
        <v>2416.2365217391307</v>
      </c>
      <c r="AA466" s="19">
        <f t="shared" si="186"/>
        <v>0.73883421650264958</v>
      </c>
      <c r="AB466" s="236">
        <f t="shared" si="187"/>
        <v>2291.7715217391305</v>
      </c>
      <c r="AC466" s="287">
        <f t="shared" si="188"/>
        <v>1.2312805690127793</v>
      </c>
      <c r="AD466" s="236">
        <f t="shared" si="189"/>
        <v>2291.7715217391305</v>
      </c>
      <c r="AE466" s="19">
        <f t="shared" si="190"/>
        <v>0.70077544206991593</v>
      </c>
      <c r="AF466" s="319">
        <f>SUM(T466,N466)</f>
        <v>10</v>
      </c>
      <c r="AG466" s="359">
        <f t="shared" si="192"/>
        <v>1.6588017463460081</v>
      </c>
      <c r="AH466" s="359">
        <f t="shared" si="193"/>
        <v>6.9230769230769234</v>
      </c>
      <c r="AI466" s="359">
        <f t="shared" si="194"/>
        <v>6.1583577712609969</v>
      </c>
      <c r="AJ466" s="360">
        <f t="shared" si="195"/>
        <v>6.84660500789533</v>
      </c>
      <c r="AK466" s="360"/>
      <c r="AL466" s="360"/>
    </row>
    <row r="467" spans="1:38" x14ac:dyDescent="0.25">
      <c r="A467" s="8">
        <v>531</v>
      </c>
      <c r="B467" s="269">
        <v>1</v>
      </c>
      <c r="C467" s="236">
        <v>1771</v>
      </c>
      <c r="D467" s="236">
        <f t="shared" si="173"/>
        <v>1344.578947368421</v>
      </c>
      <c r="E467" t="str">
        <f t="shared" si="174"/>
        <v>A</v>
      </c>
      <c r="F467" s="264"/>
      <c r="G467" s="383">
        <f t="shared" si="191"/>
        <v>42.080731</v>
      </c>
      <c r="H467" s="2">
        <v>12</v>
      </c>
      <c r="I467" s="236">
        <f t="shared" si="176"/>
        <v>30298.126319999999</v>
      </c>
      <c r="J467" s="236">
        <f t="shared" si="177"/>
        <v>5889.2557894736838</v>
      </c>
      <c r="K467" s="271">
        <v>18000</v>
      </c>
      <c r="L467" s="272">
        <f t="shared" si="178"/>
        <v>1.68322924</v>
      </c>
      <c r="M467" s="22">
        <v>25</v>
      </c>
      <c r="N467" s="22">
        <v>10</v>
      </c>
      <c r="O467" s="271">
        <f t="shared" si="179"/>
        <v>15000</v>
      </c>
      <c r="P467" s="276">
        <f t="shared" si="180"/>
        <v>0.83333333333333337</v>
      </c>
      <c r="Q467" s="22">
        <v>255</v>
      </c>
      <c r="R467" s="317">
        <f t="shared" si="181"/>
        <v>930.74999999999989</v>
      </c>
      <c r="S467" s="22"/>
      <c r="T467" s="22"/>
      <c r="U467" s="22" t="str">
        <f t="shared" si="196"/>
        <v/>
      </c>
      <c r="V467" s="280" t="str">
        <f t="shared" si="182"/>
        <v/>
      </c>
      <c r="W467" s="22"/>
      <c r="X467" s="278" t="str">
        <f t="shared" si="183"/>
        <v/>
      </c>
      <c r="Y467" s="264">
        <f t="shared" si="184"/>
        <v>0.49508011952865871</v>
      </c>
      <c r="Z467" s="236">
        <f t="shared" si="185"/>
        <v>4958.5057894736838</v>
      </c>
      <c r="AA467" s="19">
        <f t="shared" si="186"/>
        <v>0.84195795983872856</v>
      </c>
      <c r="AB467" s="236" t="str">
        <f t="shared" si="187"/>
        <v/>
      </c>
      <c r="AC467" s="287" t="str">
        <f t="shared" si="188"/>
        <v/>
      </c>
      <c r="AD467" s="236">
        <f t="shared" si="189"/>
        <v>4958.5057894736838</v>
      </c>
      <c r="AE467" s="19">
        <f t="shared" si="190"/>
        <v>0.84195795983872856</v>
      </c>
      <c r="AF467" s="19"/>
      <c r="AG467" s="359">
        <f t="shared" si="192"/>
        <v>1.8777951751673385</v>
      </c>
      <c r="AH467" s="359">
        <f t="shared" si="193"/>
        <v>5.882352941176471</v>
      </c>
      <c r="AI467" s="359" t="str">
        <f t="shared" si="194"/>
        <v/>
      </c>
      <c r="AJ467" s="360" t="str">
        <f t="shared" si="195"/>
        <v/>
      </c>
      <c r="AK467" s="360"/>
      <c r="AL467" s="360"/>
    </row>
    <row r="468" spans="1:38" x14ac:dyDescent="0.25">
      <c r="A468" s="8">
        <v>532</v>
      </c>
      <c r="B468" s="269">
        <v>0.75</v>
      </c>
      <c r="C468" s="236">
        <v>1380</v>
      </c>
      <c r="D468" s="236">
        <f t="shared" si="173"/>
        <v>994.76</v>
      </c>
      <c r="E468" t="str">
        <f t="shared" si="174"/>
        <v>B</v>
      </c>
      <c r="F468" s="264">
        <f t="shared" si="175"/>
        <v>1.9639999999999997</v>
      </c>
      <c r="G468" s="383">
        <f t="shared" si="191"/>
        <v>37.6464</v>
      </c>
      <c r="H468" s="2">
        <v>10</v>
      </c>
      <c r="I468" s="236">
        <f t="shared" si="176"/>
        <v>22587.84</v>
      </c>
      <c r="J468" s="236">
        <f t="shared" si="177"/>
        <v>3630.8739999999998</v>
      </c>
      <c r="K468" s="271">
        <v>17000</v>
      </c>
      <c r="L468" s="272">
        <f t="shared" si="178"/>
        <v>1.3286964705882354</v>
      </c>
      <c r="M468" s="22">
        <v>27</v>
      </c>
      <c r="N468" s="22">
        <v>9</v>
      </c>
      <c r="O468" s="271">
        <f t="shared" si="179"/>
        <v>14580</v>
      </c>
      <c r="P468" s="276">
        <f t="shared" si="180"/>
        <v>0.85764705882352943</v>
      </c>
      <c r="Q468" s="22">
        <v>160</v>
      </c>
      <c r="R468" s="317">
        <f t="shared" si="181"/>
        <v>525.6</v>
      </c>
      <c r="S468" s="22"/>
      <c r="T468" s="22"/>
      <c r="U468" s="22" t="str">
        <f t="shared" si="196"/>
        <v/>
      </c>
      <c r="V468" s="280" t="str">
        <f t="shared" si="182"/>
        <v/>
      </c>
      <c r="W468" s="22"/>
      <c r="X468" s="278" t="str">
        <f t="shared" si="183"/>
        <v/>
      </c>
      <c r="Y468" s="264">
        <f t="shared" si="184"/>
        <v>0.64548004590080321</v>
      </c>
      <c r="Z468" s="236">
        <f t="shared" si="185"/>
        <v>3105.2739999999999</v>
      </c>
      <c r="AA468" s="19">
        <f t="shared" si="186"/>
        <v>0.855241465278057</v>
      </c>
      <c r="AB468" s="236" t="str">
        <f t="shared" si="187"/>
        <v/>
      </c>
      <c r="AC468" s="287" t="str">
        <f t="shared" si="188"/>
        <v/>
      </c>
      <c r="AD468" s="236">
        <f t="shared" si="189"/>
        <v>3105.2739999999999</v>
      </c>
      <c r="AE468" s="19">
        <f t="shared" si="190"/>
        <v>0.855241465278057</v>
      </c>
      <c r="AF468" s="19"/>
      <c r="AG468" s="359">
        <f t="shared" si="192"/>
        <v>2.2706823756483976</v>
      </c>
      <c r="AH468" s="359">
        <f t="shared" si="193"/>
        <v>10.125</v>
      </c>
      <c r="AI468" s="359" t="str">
        <f t="shared" si="194"/>
        <v/>
      </c>
      <c r="AJ468" s="360" t="str">
        <f t="shared" si="195"/>
        <v/>
      </c>
      <c r="AK468" s="360"/>
      <c r="AL468" s="360"/>
    </row>
    <row r="469" spans="1:38" x14ac:dyDescent="0.25">
      <c r="A469" s="8">
        <v>533</v>
      </c>
      <c r="B469" s="269">
        <v>1</v>
      </c>
      <c r="C469" s="236">
        <v>1472</v>
      </c>
      <c r="D469" s="236">
        <f t="shared" si="173"/>
        <v>1344.578947368421</v>
      </c>
      <c r="E469" t="str">
        <f t="shared" si="174"/>
        <v>A</v>
      </c>
      <c r="F469" s="264"/>
      <c r="G469" s="383">
        <f t="shared" si="191"/>
        <v>38.937343999999996</v>
      </c>
      <c r="H469" s="2">
        <v>8</v>
      </c>
      <c r="I469" s="236">
        <f t="shared" si="176"/>
        <v>18689.92512</v>
      </c>
      <c r="J469" s="236">
        <f t="shared" si="177"/>
        <v>3926.1705263157896</v>
      </c>
      <c r="K469" s="271">
        <v>16000</v>
      </c>
      <c r="L469" s="272">
        <f t="shared" si="178"/>
        <v>1.1681203200000001</v>
      </c>
      <c r="M469" s="22">
        <v>26</v>
      </c>
      <c r="N469" s="22">
        <v>10</v>
      </c>
      <c r="O469" s="271">
        <f t="shared" si="179"/>
        <v>15600</v>
      </c>
      <c r="P469" s="276">
        <f t="shared" si="180"/>
        <v>0.97499999999999998</v>
      </c>
      <c r="Q469" s="22">
        <v>580</v>
      </c>
      <c r="R469" s="317">
        <f t="shared" si="181"/>
        <v>2117</v>
      </c>
      <c r="S469" s="22"/>
      <c r="T469" s="22"/>
      <c r="U469" s="22" t="str">
        <f t="shared" si="196"/>
        <v/>
      </c>
      <c r="V469" s="280" t="str">
        <f t="shared" si="182"/>
        <v/>
      </c>
      <c r="W469" s="22"/>
      <c r="X469" s="278" t="str">
        <f t="shared" si="183"/>
        <v/>
      </c>
      <c r="Y469" s="264">
        <f t="shared" si="184"/>
        <v>0.83467429108672631</v>
      </c>
      <c r="Z469" s="236">
        <f t="shared" si="185"/>
        <v>1809.1705263157896</v>
      </c>
      <c r="AA469" s="19">
        <f t="shared" si="186"/>
        <v>0.46079774533213297</v>
      </c>
      <c r="AB469" s="236" t="str">
        <f t="shared" si="187"/>
        <v/>
      </c>
      <c r="AC469" s="287" t="str">
        <f t="shared" si="188"/>
        <v/>
      </c>
      <c r="AD469" s="236">
        <f t="shared" si="189"/>
        <v>1809.1705263157896</v>
      </c>
      <c r="AE469" s="19">
        <f t="shared" si="190"/>
        <v>0.46079774533213297</v>
      </c>
      <c r="AF469" s="19"/>
      <c r="AG469" s="359">
        <f t="shared" si="192"/>
        <v>1.7375258214271734</v>
      </c>
      <c r="AH469" s="359">
        <f t="shared" si="193"/>
        <v>2.6896551724137931</v>
      </c>
      <c r="AI469" s="359" t="str">
        <f t="shared" si="194"/>
        <v/>
      </c>
      <c r="AJ469" s="360" t="str">
        <f t="shared" si="195"/>
        <v/>
      </c>
      <c r="AK469" s="360"/>
      <c r="AL469" s="360"/>
    </row>
    <row r="470" spans="1:38" x14ac:dyDescent="0.25">
      <c r="A470" s="8">
        <v>534</v>
      </c>
      <c r="B470" s="269">
        <v>1.5</v>
      </c>
      <c r="C470" s="236">
        <v>1955</v>
      </c>
      <c r="D470" s="236">
        <f t="shared" si="173"/>
        <v>1493.304347826087</v>
      </c>
      <c r="E470" t="str">
        <f t="shared" si="174"/>
        <v>A</v>
      </c>
      <c r="F470" s="264"/>
      <c r="G470" s="383">
        <f t="shared" si="191"/>
        <v>43.215274999999998</v>
      </c>
      <c r="H470" s="2">
        <v>4</v>
      </c>
      <c r="I470" s="236">
        <f t="shared" si="176"/>
        <v>10371.665999999999</v>
      </c>
      <c r="J470" s="236">
        <f t="shared" si="177"/>
        <v>2180.2243478260871</v>
      </c>
      <c r="K470" s="271">
        <v>12000</v>
      </c>
      <c r="L470" s="272">
        <f t="shared" si="178"/>
        <v>0.86430549999999995</v>
      </c>
      <c r="M470" s="22">
        <v>27</v>
      </c>
      <c r="N470" s="22">
        <v>9</v>
      </c>
      <c r="O470" s="271">
        <f t="shared" si="179"/>
        <v>14580</v>
      </c>
      <c r="P470" s="276">
        <f t="shared" si="180"/>
        <v>1.2150000000000001</v>
      </c>
      <c r="Q470" s="22">
        <v>400</v>
      </c>
      <c r="R470" s="317">
        <f t="shared" si="181"/>
        <v>1314</v>
      </c>
      <c r="S470" s="22"/>
      <c r="T470" s="22"/>
      <c r="U470" s="22" t="str">
        <f t="shared" si="196"/>
        <v/>
      </c>
      <c r="V470" s="280" t="str">
        <f t="shared" si="182"/>
        <v/>
      </c>
      <c r="W470" s="22"/>
      <c r="X470" s="278" t="str">
        <f t="shared" si="183"/>
        <v/>
      </c>
      <c r="Y470" s="264">
        <f t="shared" si="184"/>
        <v>1.4057529426805686</v>
      </c>
      <c r="Z470" s="236">
        <f t="shared" si="185"/>
        <v>866.22434782608707</v>
      </c>
      <c r="AA470" s="19">
        <f t="shared" si="186"/>
        <v>0.39730973039072964</v>
      </c>
      <c r="AB470" s="236" t="str">
        <f t="shared" si="187"/>
        <v/>
      </c>
      <c r="AC470" s="287" t="str">
        <f t="shared" si="188"/>
        <v/>
      </c>
      <c r="AD470" s="236">
        <f t="shared" si="189"/>
        <v>866.22434782608707</v>
      </c>
      <c r="AE470" s="19">
        <f t="shared" si="190"/>
        <v>0.39730973039072964</v>
      </c>
      <c r="AF470" s="19"/>
      <c r="AG470" s="359">
        <f t="shared" si="192"/>
        <v>1.7363617160659173</v>
      </c>
      <c r="AH470" s="359">
        <f t="shared" si="193"/>
        <v>4.05</v>
      </c>
      <c r="AI470" s="359" t="str">
        <f t="shared" si="194"/>
        <v/>
      </c>
      <c r="AJ470" s="360" t="str">
        <f t="shared" si="195"/>
        <v/>
      </c>
      <c r="AK470" s="360"/>
      <c r="AL470" s="360"/>
    </row>
    <row r="471" spans="1:38" x14ac:dyDescent="0.25">
      <c r="A471" s="8">
        <v>535</v>
      </c>
      <c r="B471" s="269">
        <v>0.75</v>
      </c>
      <c r="C471" s="236">
        <v>1288</v>
      </c>
      <c r="D471" s="236">
        <f t="shared" si="173"/>
        <v>994.76</v>
      </c>
      <c r="E471" t="str">
        <f t="shared" si="174"/>
        <v>B</v>
      </c>
      <c r="F471" s="264">
        <f t="shared" si="175"/>
        <v>1.9639999999999997</v>
      </c>
      <c r="G471" s="383">
        <f t="shared" si="191"/>
        <v>36.203104000000003</v>
      </c>
      <c r="H471" s="2">
        <v>6</v>
      </c>
      <c r="I471" s="236">
        <f t="shared" si="176"/>
        <v>13033.117440000002</v>
      </c>
      <c r="J471" s="236">
        <f t="shared" si="177"/>
        <v>2178.5243999999998</v>
      </c>
      <c r="K471" s="271">
        <v>13000</v>
      </c>
      <c r="L471" s="272">
        <f t="shared" si="178"/>
        <v>1.0025474953846156</v>
      </c>
      <c r="M471" s="22">
        <v>15</v>
      </c>
      <c r="N471" s="22">
        <v>18</v>
      </c>
      <c r="O471" s="271">
        <f t="shared" si="179"/>
        <v>16200</v>
      </c>
      <c r="P471" s="276">
        <f t="shared" si="180"/>
        <v>1.2461538461538462</v>
      </c>
      <c r="Q471" s="22">
        <v>154</v>
      </c>
      <c r="R471" s="317">
        <f t="shared" si="181"/>
        <v>1011.78</v>
      </c>
      <c r="S471" s="22"/>
      <c r="T471" s="22"/>
      <c r="U471" s="22" t="str">
        <f t="shared" si="196"/>
        <v/>
      </c>
      <c r="V471" s="280" t="str">
        <f t="shared" si="182"/>
        <v/>
      </c>
      <c r="W471" s="22"/>
      <c r="X471" s="278" t="str">
        <f t="shared" si="183"/>
        <v/>
      </c>
      <c r="Y471" s="264">
        <f t="shared" si="184"/>
        <v>1.242987341637888</v>
      </c>
      <c r="Z471" s="236">
        <f t="shared" si="185"/>
        <v>1166.7443999999998</v>
      </c>
      <c r="AA471" s="19">
        <f t="shared" si="186"/>
        <v>0.53556636776709954</v>
      </c>
      <c r="AB471" s="236" t="str">
        <f t="shared" si="187"/>
        <v/>
      </c>
      <c r="AC471" s="287" t="str">
        <f t="shared" si="188"/>
        <v/>
      </c>
      <c r="AD471" s="236">
        <f t="shared" si="189"/>
        <v>1166.7443999999998</v>
      </c>
      <c r="AE471" s="19">
        <f t="shared" si="190"/>
        <v>0.53556636776709954</v>
      </c>
      <c r="AF471" s="19"/>
      <c r="AG471" s="359">
        <f t="shared" si="192"/>
        <v>2.1836284530942138</v>
      </c>
      <c r="AH471" s="359">
        <f t="shared" si="193"/>
        <v>5.8441558441558445</v>
      </c>
      <c r="AI471" s="359" t="str">
        <f t="shared" si="194"/>
        <v/>
      </c>
      <c r="AJ471" s="360" t="str">
        <f t="shared" si="195"/>
        <v/>
      </c>
      <c r="AK471" s="360"/>
      <c r="AL471" s="360"/>
    </row>
    <row r="472" spans="1:38" x14ac:dyDescent="0.25">
      <c r="A472" s="8">
        <v>536</v>
      </c>
      <c r="B472" s="269">
        <v>1</v>
      </c>
      <c r="C472" s="236">
        <v>1679</v>
      </c>
      <c r="D472" s="236">
        <f t="shared" si="173"/>
        <v>1344.578947368421</v>
      </c>
      <c r="E472" t="str">
        <f t="shared" si="174"/>
        <v>A</v>
      </c>
      <c r="F472" s="264"/>
      <c r="G472" s="383">
        <f t="shared" si="191"/>
        <v>41.284931</v>
      </c>
      <c r="H472" s="2">
        <v>8</v>
      </c>
      <c r="I472" s="236">
        <f t="shared" si="176"/>
        <v>19816.766879999999</v>
      </c>
      <c r="J472" s="236">
        <f t="shared" si="177"/>
        <v>3926.1705263157896</v>
      </c>
      <c r="K472" s="271">
        <v>15000</v>
      </c>
      <c r="L472" s="272">
        <f t="shared" si="178"/>
        <v>1.3211177919999999</v>
      </c>
      <c r="M472" s="22">
        <v>23</v>
      </c>
      <c r="N472" s="22">
        <v>10</v>
      </c>
      <c r="O472" s="271">
        <f t="shared" si="179"/>
        <v>13800</v>
      </c>
      <c r="P472" s="276">
        <f t="shared" si="180"/>
        <v>0.92</v>
      </c>
      <c r="Q472" s="22">
        <v>160</v>
      </c>
      <c r="R472" s="317">
        <f t="shared" si="181"/>
        <v>584</v>
      </c>
      <c r="S472" s="22"/>
      <c r="T472" s="22"/>
      <c r="U472" s="22" t="str">
        <f t="shared" si="196"/>
        <v/>
      </c>
      <c r="V472" s="280" t="str">
        <f t="shared" si="182"/>
        <v/>
      </c>
      <c r="W472" s="22"/>
      <c r="X472" s="278" t="str">
        <f t="shared" si="183"/>
        <v/>
      </c>
      <c r="Y472" s="264">
        <f t="shared" si="184"/>
        <v>0.69637999394985073</v>
      </c>
      <c r="Z472" s="236">
        <f t="shared" si="185"/>
        <v>3342.1705263157896</v>
      </c>
      <c r="AA472" s="19">
        <f t="shared" si="186"/>
        <v>0.85125455043645049</v>
      </c>
      <c r="AB472" s="236" t="str">
        <f t="shared" si="187"/>
        <v/>
      </c>
      <c r="AC472" s="287" t="str">
        <f t="shared" si="188"/>
        <v/>
      </c>
      <c r="AD472" s="236">
        <f t="shared" si="189"/>
        <v>3342.1705263157896</v>
      </c>
      <c r="AE472" s="19">
        <f t="shared" si="190"/>
        <v>0.85125455043645049</v>
      </c>
      <c r="AF472" s="19"/>
      <c r="AG472" s="359">
        <f t="shared" si="192"/>
        <v>1.8422836865385368</v>
      </c>
      <c r="AH472" s="359">
        <f t="shared" si="193"/>
        <v>8.625</v>
      </c>
      <c r="AI472" s="359" t="str">
        <f t="shared" si="194"/>
        <v/>
      </c>
      <c r="AJ472" s="360" t="str">
        <f t="shared" si="195"/>
        <v/>
      </c>
      <c r="AK472" s="360"/>
      <c r="AL472" s="360"/>
    </row>
    <row r="473" spans="1:38" x14ac:dyDescent="0.25">
      <c r="A473" s="8">
        <v>538</v>
      </c>
      <c r="B473" s="269">
        <v>2</v>
      </c>
      <c r="C473" s="236">
        <v>2208</v>
      </c>
      <c r="D473" s="236">
        <f t="shared" si="173"/>
        <v>2040.0714285714287</v>
      </c>
      <c r="E473" t="str">
        <f t="shared" si="174"/>
        <v>A</v>
      </c>
      <c r="F473" s="264"/>
      <c r="G473" s="383">
        <f t="shared" si="191"/>
        <v>43.780224000000004</v>
      </c>
      <c r="H473" s="2">
        <v>9</v>
      </c>
      <c r="I473" s="236">
        <f t="shared" si="176"/>
        <v>23641.320960000001</v>
      </c>
      <c r="J473" s="236">
        <f t="shared" si="177"/>
        <v>6701.6346428571442</v>
      </c>
      <c r="K473" s="271">
        <v>15000</v>
      </c>
      <c r="L473" s="272">
        <f t="shared" si="178"/>
        <v>1.5760880640000001</v>
      </c>
      <c r="M473" s="22">
        <v>22</v>
      </c>
      <c r="N473" s="22">
        <v>11</v>
      </c>
      <c r="O473" s="271">
        <f t="shared" si="179"/>
        <v>14520</v>
      </c>
      <c r="P473" s="276">
        <f t="shared" si="180"/>
        <v>0.96799999999999997</v>
      </c>
      <c r="Q473" s="22">
        <v>160</v>
      </c>
      <c r="R473" s="317">
        <f t="shared" si="181"/>
        <v>642.4</v>
      </c>
      <c r="S473" s="22"/>
      <c r="T473" s="22"/>
      <c r="U473" s="22" t="str">
        <f t="shared" si="196"/>
        <v/>
      </c>
      <c r="V473" s="280" t="str">
        <f t="shared" si="182"/>
        <v/>
      </c>
      <c r="W473" s="22"/>
      <c r="X473" s="278" t="str">
        <f t="shared" si="183"/>
        <v/>
      </c>
      <c r="Y473" s="264">
        <f t="shared" si="184"/>
        <v>0.6141788787761544</v>
      </c>
      <c r="Z473" s="236">
        <f t="shared" si="185"/>
        <v>6059.2346428571445</v>
      </c>
      <c r="AA473" s="19">
        <f t="shared" si="186"/>
        <v>0.90414278989608987</v>
      </c>
      <c r="AB473" s="236" t="str">
        <f t="shared" si="187"/>
        <v/>
      </c>
      <c r="AC473" s="287" t="str">
        <f t="shared" si="188"/>
        <v/>
      </c>
      <c r="AD473" s="236">
        <f t="shared" si="189"/>
        <v>6059.2346428571445</v>
      </c>
      <c r="AE473" s="19">
        <f t="shared" si="190"/>
        <v>0.90414278989608987</v>
      </c>
      <c r="AF473" s="19"/>
      <c r="AG473" s="359">
        <f t="shared" si="192"/>
        <v>1.2876085627253948</v>
      </c>
      <c r="AH473" s="359">
        <f t="shared" si="193"/>
        <v>8.25</v>
      </c>
      <c r="AI473" s="359" t="str">
        <f t="shared" si="194"/>
        <v/>
      </c>
      <c r="AJ473" s="360" t="str">
        <f t="shared" si="195"/>
        <v/>
      </c>
      <c r="AK473" s="360"/>
      <c r="AL473" s="360"/>
    </row>
    <row r="474" spans="1:38" x14ac:dyDescent="0.25">
      <c r="A474" s="8">
        <v>540</v>
      </c>
      <c r="B474" s="269">
        <v>0.75</v>
      </c>
      <c r="C474" s="236">
        <v>1449</v>
      </c>
      <c r="D474" s="236">
        <f t="shared" si="173"/>
        <v>994.76</v>
      </c>
      <c r="E474" t="str">
        <f t="shared" si="174"/>
        <v>B</v>
      </c>
      <c r="F474" s="264">
        <f t="shared" si="175"/>
        <v>1.9639999999999997</v>
      </c>
      <c r="G474" s="383">
        <f t="shared" si="191"/>
        <v>38.628890999999996</v>
      </c>
      <c r="H474" s="2">
        <v>5</v>
      </c>
      <c r="I474" s="236">
        <f t="shared" si="176"/>
        <v>11588.667299999999</v>
      </c>
      <c r="J474" s="236">
        <f t="shared" si="177"/>
        <v>1815.4369999999999</v>
      </c>
      <c r="K474" s="271">
        <v>14000</v>
      </c>
      <c r="L474" s="272">
        <f t="shared" si="178"/>
        <v>0.82776194999999997</v>
      </c>
      <c r="M474" s="22">
        <v>29</v>
      </c>
      <c r="N474" s="22">
        <v>8</v>
      </c>
      <c r="O474" s="271">
        <f t="shared" si="179"/>
        <v>13920</v>
      </c>
      <c r="P474" s="276">
        <f t="shared" si="180"/>
        <v>0.99428571428571433</v>
      </c>
      <c r="Q474" s="22">
        <v>210</v>
      </c>
      <c r="R474" s="317">
        <f t="shared" si="181"/>
        <v>613.19999999999993</v>
      </c>
      <c r="S474" s="22"/>
      <c r="T474" s="22"/>
      <c r="U474" s="22" t="str">
        <f t="shared" si="196"/>
        <v/>
      </c>
      <c r="V474" s="280" t="str">
        <f t="shared" si="182"/>
        <v/>
      </c>
      <c r="W474" s="22"/>
      <c r="X474" s="278" t="str">
        <f t="shared" si="183"/>
        <v/>
      </c>
      <c r="Y474" s="264">
        <f t="shared" si="184"/>
        <v>1.2011734947296313</v>
      </c>
      <c r="Z474" s="236">
        <f t="shared" si="185"/>
        <v>1202.2370000000001</v>
      </c>
      <c r="AA474" s="19">
        <f t="shared" si="186"/>
        <v>0.66223008564879982</v>
      </c>
      <c r="AB474" s="236" t="str">
        <f t="shared" si="187"/>
        <v/>
      </c>
      <c r="AC474" s="287" t="str">
        <f t="shared" si="188"/>
        <v/>
      </c>
      <c r="AD474" s="236">
        <f t="shared" si="189"/>
        <v>1202.2370000000001</v>
      </c>
      <c r="AE474" s="19">
        <f t="shared" si="190"/>
        <v>0.66223008564879982</v>
      </c>
      <c r="AF474" s="19"/>
      <c r="AG474" s="359">
        <f t="shared" si="192"/>
        <v>2.3299423579556877</v>
      </c>
      <c r="AH474" s="359">
        <f t="shared" si="193"/>
        <v>8.2857142857142865</v>
      </c>
      <c r="AI474" s="359" t="str">
        <f t="shared" si="194"/>
        <v/>
      </c>
      <c r="AJ474" s="360" t="str">
        <f t="shared" si="195"/>
        <v/>
      </c>
      <c r="AK474" s="360"/>
      <c r="AL474" s="360"/>
    </row>
    <row r="475" spans="1:38" x14ac:dyDescent="0.25">
      <c r="A475" s="8">
        <v>541</v>
      </c>
      <c r="B475" s="269">
        <v>1.5</v>
      </c>
      <c r="C475" s="236">
        <v>1840</v>
      </c>
      <c r="D475" s="236">
        <f t="shared" si="173"/>
        <v>1493.304347826087</v>
      </c>
      <c r="E475" t="str">
        <f t="shared" si="174"/>
        <v>A</v>
      </c>
      <c r="F475" s="264"/>
      <c r="G475" s="383">
        <f t="shared" si="191"/>
        <v>42.577600000000004</v>
      </c>
      <c r="H475" s="2">
        <v>7</v>
      </c>
      <c r="I475" s="236">
        <f t="shared" si="176"/>
        <v>17882.592000000001</v>
      </c>
      <c r="J475" s="236">
        <f t="shared" si="177"/>
        <v>3815.3926086956517</v>
      </c>
      <c r="K475" s="271">
        <v>15000</v>
      </c>
      <c r="L475" s="272">
        <f t="shared" si="178"/>
        <v>1.1921728</v>
      </c>
      <c r="M475" s="22">
        <v>35</v>
      </c>
      <c r="N475" s="22">
        <v>7</v>
      </c>
      <c r="O475" s="271">
        <f t="shared" si="179"/>
        <v>14700</v>
      </c>
      <c r="P475" s="276">
        <f t="shared" si="180"/>
        <v>0.98</v>
      </c>
      <c r="Q475" s="22">
        <v>410</v>
      </c>
      <c r="R475" s="317">
        <f t="shared" si="181"/>
        <v>1047.55</v>
      </c>
      <c r="S475" s="22"/>
      <c r="T475" s="22"/>
      <c r="U475" s="22" t="str">
        <f t="shared" si="196"/>
        <v/>
      </c>
      <c r="V475" s="280" t="str">
        <f t="shared" si="182"/>
        <v/>
      </c>
      <c r="W475" s="22"/>
      <c r="X475" s="278" t="str">
        <f t="shared" si="183"/>
        <v/>
      </c>
      <c r="Y475" s="264">
        <f t="shared" si="184"/>
        <v>0.82202848446131294</v>
      </c>
      <c r="Z475" s="236">
        <f t="shared" si="185"/>
        <v>2767.8426086956515</v>
      </c>
      <c r="AA475" s="19">
        <f t="shared" si="186"/>
        <v>0.72544109940022117</v>
      </c>
      <c r="AB475" s="236" t="str">
        <f t="shared" si="187"/>
        <v/>
      </c>
      <c r="AC475" s="287" t="str">
        <f t="shared" si="188"/>
        <v/>
      </c>
      <c r="AD475" s="236">
        <f t="shared" si="189"/>
        <v>2767.8426086956515</v>
      </c>
      <c r="AE475" s="19">
        <f t="shared" si="190"/>
        <v>0.72544109940022117</v>
      </c>
      <c r="AF475" s="19"/>
      <c r="AG475" s="359">
        <f t="shared" si="192"/>
        <v>1.7107403482210448</v>
      </c>
      <c r="AH475" s="359">
        <f t="shared" si="193"/>
        <v>5.1219512195121952</v>
      </c>
      <c r="AI475" s="359" t="str">
        <f t="shared" si="194"/>
        <v/>
      </c>
      <c r="AJ475" s="360" t="str">
        <f t="shared" si="195"/>
        <v/>
      </c>
      <c r="AK475" s="360"/>
      <c r="AL475" s="360"/>
    </row>
    <row r="476" spans="1:38" x14ac:dyDescent="0.25">
      <c r="A476" s="8">
        <v>543</v>
      </c>
      <c r="B476" s="269">
        <v>1</v>
      </c>
      <c r="C476" s="236">
        <v>1794</v>
      </c>
      <c r="D476" s="236">
        <f t="shared" si="173"/>
        <v>1344.578947368421</v>
      </c>
      <c r="E476" t="str">
        <f t="shared" si="174"/>
        <v>A</v>
      </c>
      <c r="F476" s="264"/>
      <c r="G476" s="383">
        <f t="shared" si="191"/>
        <v>42.255876000000001</v>
      </c>
      <c r="H476" s="2">
        <v>8</v>
      </c>
      <c r="I476" s="236">
        <f t="shared" si="176"/>
        <v>20282.820480000002</v>
      </c>
      <c r="J476" s="236">
        <f t="shared" si="177"/>
        <v>3926.1705263157896</v>
      </c>
      <c r="K476" s="271">
        <v>23000</v>
      </c>
      <c r="L476" s="272">
        <f t="shared" si="178"/>
        <v>0.88186176000000005</v>
      </c>
      <c r="M476" s="22">
        <v>21</v>
      </c>
      <c r="N476" s="22">
        <v>18</v>
      </c>
      <c r="O476" s="271">
        <f t="shared" si="179"/>
        <v>22680</v>
      </c>
      <c r="P476" s="276">
        <f t="shared" si="180"/>
        <v>0.98608695652173917</v>
      </c>
      <c r="Q476" s="22">
        <v>245</v>
      </c>
      <c r="R476" s="317">
        <f t="shared" si="181"/>
        <v>1609.65</v>
      </c>
      <c r="S476" s="22"/>
      <c r="T476" s="22"/>
      <c r="U476" s="22" t="str">
        <f t="shared" si="196"/>
        <v/>
      </c>
      <c r="V476" s="280" t="str">
        <f t="shared" si="182"/>
        <v/>
      </c>
      <c r="W476" s="22"/>
      <c r="X476" s="278" t="str">
        <f t="shared" si="183"/>
        <v/>
      </c>
      <c r="Y476" s="264">
        <f t="shared" si="184"/>
        <v>1.1181876811641533</v>
      </c>
      <c r="Z476" s="236">
        <f t="shared" si="185"/>
        <v>2316.5205263157895</v>
      </c>
      <c r="AA476" s="19">
        <f t="shared" si="186"/>
        <v>0.59002035464046654</v>
      </c>
      <c r="AB476" s="236" t="str">
        <f t="shared" si="187"/>
        <v/>
      </c>
      <c r="AC476" s="287" t="str">
        <f t="shared" si="188"/>
        <v/>
      </c>
      <c r="AD476" s="236">
        <f t="shared" si="189"/>
        <v>2316.5205263157895</v>
      </c>
      <c r="AE476" s="19">
        <f t="shared" si="190"/>
        <v>0.59002035464046654</v>
      </c>
      <c r="AF476" s="19"/>
      <c r="AG476" s="359">
        <f t="shared" si="192"/>
        <v>1.8856107816964811</v>
      </c>
      <c r="AH476" s="359">
        <f t="shared" si="193"/>
        <v>5.1428571428571432</v>
      </c>
      <c r="AI476" s="359" t="str">
        <f t="shared" si="194"/>
        <v/>
      </c>
      <c r="AJ476" s="360" t="str">
        <f t="shared" si="195"/>
        <v/>
      </c>
      <c r="AK476" s="360"/>
      <c r="AL476" s="360"/>
    </row>
    <row r="477" spans="1:38" x14ac:dyDescent="0.25">
      <c r="A477" s="8">
        <v>544</v>
      </c>
      <c r="B477" s="269">
        <v>2</v>
      </c>
      <c r="C477" s="236">
        <v>2300</v>
      </c>
      <c r="D477" s="236">
        <f t="shared" si="173"/>
        <v>2040.0714285714287</v>
      </c>
      <c r="E477" t="str">
        <f t="shared" si="174"/>
        <v>A</v>
      </c>
      <c r="F477" s="264"/>
      <c r="G477" s="383">
        <f t="shared" si="191"/>
        <v>43.7</v>
      </c>
      <c r="H477" s="2">
        <v>8</v>
      </c>
      <c r="I477" s="236">
        <f t="shared" si="176"/>
        <v>20976</v>
      </c>
      <c r="J477" s="236">
        <f t="shared" si="177"/>
        <v>5957.0085714285724</v>
      </c>
      <c r="K477" s="271">
        <v>25000</v>
      </c>
      <c r="L477" s="272">
        <f t="shared" si="178"/>
        <v>0.83904000000000001</v>
      </c>
      <c r="M477" s="22">
        <v>30</v>
      </c>
      <c r="N477" s="22">
        <v>10</v>
      </c>
      <c r="O477" s="271">
        <f t="shared" si="179"/>
        <v>18000</v>
      </c>
      <c r="P477" s="276">
        <f t="shared" si="180"/>
        <v>0.72</v>
      </c>
      <c r="Q477" s="22">
        <v>300</v>
      </c>
      <c r="R477" s="317">
        <f t="shared" si="181"/>
        <v>1095</v>
      </c>
      <c r="S477" s="22"/>
      <c r="T477" s="22"/>
      <c r="U477" s="22" t="str">
        <f t="shared" si="196"/>
        <v/>
      </c>
      <c r="V477" s="280" t="str">
        <f t="shared" si="182"/>
        <v/>
      </c>
      <c r="W477" s="22"/>
      <c r="X477" s="278" t="str">
        <f t="shared" si="183"/>
        <v/>
      </c>
      <c r="Y477" s="264">
        <f t="shared" si="184"/>
        <v>0.85812356979405036</v>
      </c>
      <c r="Z477" s="236">
        <f t="shared" si="185"/>
        <v>4862.0085714285724</v>
      </c>
      <c r="AA477" s="19">
        <f t="shared" si="186"/>
        <v>0.81618290676096783</v>
      </c>
      <c r="AB477" s="236" t="str">
        <f t="shared" si="187"/>
        <v/>
      </c>
      <c r="AC477" s="287" t="str">
        <f t="shared" si="188"/>
        <v/>
      </c>
      <c r="AD477" s="236">
        <f t="shared" si="189"/>
        <v>4862.0085714285724</v>
      </c>
      <c r="AE477" s="19">
        <f t="shared" si="190"/>
        <v>0.81618290676096783</v>
      </c>
      <c r="AF477" s="19"/>
      <c r="AG477" s="359">
        <f t="shared" si="192"/>
        <v>1.2852491159273134</v>
      </c>
      <c r="AH477" s="359">
        <f t="shared" si="193"/>
        <v>6</v>
      </c>
      <c r="AI477" s="359" t="str">
        <f t="shared" si="194"/>
        <v/>
      </c>
      <c r="AJ477" s="360" t="str">
        <f t="shared" si="195"/>
        <v/>
      </c>
      <c r="AK477" s="360"/>
      <c r="AL477" s="360"/>
    </row>
    <row r="478" spans="1:38" x14ac:dyDescent="0.25">
      <c r="A478" s="8">
        <v>545</v>
      </c>
      <c r="B478" s="269">
        <v>2</v>
      </c>
      <c r="C478" s="236">
        <v>2415</v>
      </c>
      <c r="D478" s="236">
        <f t="shared" si="173"/>
        <v>2040.0714285714287</v>
      </c>
      <c r="E478" t="str">
        <f t="shared" si="174"/>
        <v>A</v>
      </c>
      <c r="F478" s="264"/>
      <c r="G478" s="383">
        <f t="shared" si="191"/>
        <v>43.385475</v>
      </c>
      <c r="H478" s="2">
        <v>8</v>
      </c>
      <c r="I478" s="236">
        <f t="shared" si="176"/>
        <v>20825.027999999998</v>
      </c>
      <c r="J478" s="236">
        <f t="shared" si="177"/>
        <v>5957.0085714285724</v>
      </c>
      <c r="K478" s="271">
        <v>16000</v>
      </c>
      <c r="L478" s="272">
        <f t="shared" si="178"/>
        <v>1.30156425</v>
      </c>
      <c r="M478" s="22">
        <v>15</v>
      </c>
      <c r="N478" s="22">
        <v>18</v>
      </c>
      <c r="O478" s="271">
        <f t="shared" si="179"/>
        <v>16200</v>
      </c>
      <c r="P478" s="276">
        <f t="shared" si="180"/>
        <v>1.0125</v>
      </c>
      <c r="Q478" s="22">
        <v>190</v>
      </c>
      <c r="R478" s="317">
        <f t="shared" si="181"/>
        <v>1248.3</v>
      </c>
      <c r="S478" s="22">
        <v>35</v>
      </c>
      <c r="T478" s="22">
        <v>2</v>
      </c>
      <c r="U478" s="22">
        <f t="shared" si="196"/>
        <v>4200</v>
      </c>
      <c r="V478" s="280">
        <f t="shared" si="182"/>
        <v>0.26250000000000001</v>
      </c>
      <c r="W478" s="22">
        <v>756</v>
      </c>
      <c r="X478" s="278">
        <f t="shared" si="183"/>
        <v>551.88</v>
      </c>
      <c r="Y478" s="264">
        <f t="shared" si="184"/>
        <v>0.77791011853621517</v>
      </c>
      <c r="Z478" s="236">
        <f t="shared" si="185"/>
        <v>4708.7085714285722</v>
      </c>
      <c r="AA478" s="19">
        <f t="shared" si="186"/>
        <v>0.79044851370750324</v>
      </c>
      <c r="AB478" s="236">
        <f t="shared" si="187"/>
        <v>4156.8285714285721</v>
      </c>
      <c r="AC478" s="287">
        <f t="shared" si="188"/>
        <v>0.97959051963819688</v>
      </c>
      <c r="AD478" s="236">
        <f t="shared" si="189"/>
        <v>4156.8285714285721</v>
      </c>
      <c r="AE478" s="19">
        <f t="shared" si="190"/>
        <v>0.69780469871503104</v>
      </c>
      <c r="AF478" s="319">
        <f>SUM(T478,N478)</f>
        <v>20</v>
      </c>
      <c r="AG478" s="359">
        <f t="shared" si="192"/>
        <v>1.2759987045271524</v>
      </c>
      <c r="AH478" s="359">
        <f t="shared" si="193"/>
        <v>4.7368421052631575</v>
      </c>
      <c r="AI478" s="359">
        <f t="shared" si="194"/>
        <v>2.7777777777777777</v>
      </c>
      <c r="AJ478" s="360">
        <f t="shared" si="195"/>
        <v>4.5409356725146193</v>
      </c>
      <c r="AK478" s="360"/>
      <c r="AL478" s="360"/>
    </row>
    <row r="479" spans="1:38" x14ac:dyDescent="0.25">
      <c r="A479" s="8">
        <v>546</v>
      </c>
      <c r="B479" s="269">
        <v>2.5</v>
      </c>
      <c r="C479" s="236">
        <v>2576</v>
      </c>
      <c r="D479" s="236">
        <f t="shared" si="173"/>
        <v>2182.4</v>
      </c>
      <c r="E479" t="str">
        <f t="shared" si="174"/>
        <v>A</v>
      </c>
      <c r="F479" s="264"/>
      <c r="G479" s="383">
        <f t="shared" si="191"/>
        <v>42.545216000000003</v>
      </c>
      <c r="H479" s="2">
        <v>6</v>
      </c>
      <c r="I479" s="236">
        <f t="shared" si="176"/>
        <v>15316.277760000001</v>
      </c>
      <c r="J479" s="236">
        <f t="shared" si="177"/>
        <v>4779.456000000001</v>
      </c>
      <c r="K479" s="271">
        <v>12000</v>
      </c>
      <c r="L479" s="272">
        <f t="shared" si="178"/>
        <v>1.27635648</v>
      </c>
      <c r="M479" s="22">
        <v>15</v>
      </c>
      <c r="N479" s="22">
        <v>18</v>
      </c>
      <c r="O479" s="271">
        <f t="shared" si="179"/>
        <v>16200</v>
      </c>
      <c r="P479" s="276">
        <f t="shared" si="180"/>
        <v>1.35</v>
      </c>
      <c r="Q479" s="22">
        <v>196</v>
      </c>
      <c r="R479" s="317">
        <f t="shared" si="181"/>
        <v>1287.72</v>
      </c>
      <c r="S479" s="22"/>
      <c r="T479" s="22"/>
      <c r="U479" s="22" t="str">
        <f t="shared" si="196"/>
        <v/>
      </c>
      <c r="V479" s="280" t="str">
        <f t="shared" si="182"/>
        <v/>
      </c>
      <c r="W479" s="22"/>
      <c r="X479" s="278" t="str">
        <f t="shared" si="183"/>
        <v/>
      </c>
      <c r="Y479" s="264">
        <f t="shared" si="184"/>
        <v>1.0576982380345654</v>
      </c>
      <c r="Z479" s="236">
        <f t="shared" si="185"/>
        <v>3491.7360000000008</v>
      </c>
      <c r="AA479" s="19">
        <f t="shared" si="186"/>
        <v>0.7305718475073314</v>
      </c>
      <c r="AB479" s="236" t="str">
        <f t="shared" si="187"/>
        <v/>
      </c>
      <c r="AC479" s="287" t="str">
        <f t="shared" si="188"/>
        <v/>
      </c>
      <c r="AD479" s="236">
        <f t="shared" si="189"/>
        <v>3491.7360000000008</v>
      </c>
      <c r="AE479" s="19">
        <f t="shared" si="190"/>
        <v>0.7305718475073314</v>
      </c>
      <c r="AF479" s="19"/>
      <c r="AG479" s="359">
        <f t="shared" si="192"/>
        <v>1.1696815249266863</v>
      </c>
      <c r="AH479" s="359">
        <f t="shared" si="193"/>
        <v>4.591836734693878</v>
      </c>
      <c r="AI479" s="359" t="str">
        <f t="shared" si="194"/>
        <v/>
      </c>
      <c r="AJ479" s="360" t="str">
        <f t="shared" si="195"/>
        <v/>
      </c>
      <c r="AK479" s="360"/>
      <c r="AL479" s="360"/>
    </row>
    <row r="480" spans="1:38" x14ac:dyDescent="0.25">
      <c r="A480" s="8">
        <v>548</v>
      </c>
      <c r="B480" s="269">
        <v>1.5</v>
      </c>
      <c r="C480" s="236">
        <v>2300</v>
      </c>
      <c r="D480" s="236">
        <f t="shared" si="173"/>
        <v>1493.304347826087</v>
      </c>
      <c r="E480" t="str">
        <f t="shared" si="174"/>
        <v>A</v>
      </c>
      <c r="F480" s="264"/>
      <c r="G480" s="383">
        <f t="shared" si="191"/>
        <v>43.7</v>
      </c>
      <c r="H480" s="2">
        <v>5.5</v>
      </c>
      <c r="I480" s="236">
        <f t="shared" si="176"/>
        <v>14421.000000000002</v>
      </c>
      <c r="J480" s="236">
        <f t="shared" si="177"/>
        <v>2997.8084782608698</v>
      </c>
      <c r="K480" s="271">
        <v>13000</v>
      </c>
      <c r="L480" s="272">
        <f t="shared" si="178"/>
        <v>1.1093076923076925</v>
      </c>
      <c r="M480" s="22">
        <v>15</v>
      </c>
      <c r="N480" s="22">
        <v>18</v>
      </c>
      <c r="O480" s="271">
        <f t="shared" si="179"/>
        <v>16200</v>
      </c>
      <c r="P480" s="276">
        <f t="shared" si="180"/>
        <v>1.2461538461538462</v>
      </c>
      <c r="Q480" s="22">
        <v>135</v>
      </c>
      <c r="R480" s="317">
        <f t="shared" si="181"/>
        <v>886.95</v>
      </c>
      <c r="S480" s="22"/>
      <c r="T480" s="22"/>
      <c r="U480" s="22" t="str">
        <f t="shared" si="196"/>
        <v/>
      </c>
      <c r="V480" s="280" t="str">
        <f t="shared" si="182"/>
        <v/>
      </c>
      <c r="W480" s="22"/>
      <c r="X480" s="278" t="str">
        <f t="shared" si="183"/>
        <v/>
      </c>
      <c r="Y480" s="264">
        <f t="shared" si="184"/>
        <v>1.1233617640940292</v>
      </c>
      <c r="Z480" s="236">
        <f t="shared" si="185"/>
        <v>2110.8584782608696</v>
      </c>
      <c r="AA480" s="19">
        <f t="shared" si="186"/>
        <v>0.7041338676463581</v>
      </c>
      <c r="AB480" s="236" t="str">
        <f t="shared" si="187"/>
        <v/>
      </c>
      <c r="AC480" s="287" t="str">
        <f t="shared" si="188"/>
        <v/>
      </c>
      <c r="AD480" s="236">
        <f t="shared" si="189"/>
        <v>2110.8584782608696</v>
      </c>
      <c r="AE480" s="19">
        <f t="shared" si="190"/>
        <v>0.7041338676463581</v>
      </c>
      <c r="AF480" s="19"/>
      <c r="AG480" s="359">
        <f t="shared" si="192"/>
        <v>1.755837652128341</v>
      </c>
      <c r="AH480" s="359">
        <f t="shared" si="193"/>
        <v>6.666666666666667</v>
      </c>
      <c r="AI480" s="359" t="str">
        <f t="shared" si="194"/>
        <v/>
      </c>
      <c r="AJ480" s="360" t="str">
        <f t="shared" si="195"/>
        <v/>
      </c>
      <c r="AK480" s="360"/>
      <c r="AL480" s="360"/>
    </row>
    <row r="481" spans="1:38" x14ac:dyDescent="0.25">
      <c r="A481" s="8">
        <v>549</v>
      </c>
      <c r="B481" s="269">
        <v>1</v>
      </c>
      <c r="C481" s="236">
        <v>1794</v>
      </c>
      <c r="D481" s="236">
        <f t="shared" si="173"/>
        <v>1344.578947368421</v>
      </c>
      <c r="E481" t="str">
        <f t="shared" si="174"/>
        <v>A</v>
      </c>
      <c r="F481" s="264"/>
      <c r="G481" s="383">
        <f t="shared" si="191"/>
        <v>42.255876000000001</v>
      </c>
      <c r="H481" s="2">
        <v>4</v>
      </c>
      <c r="I481" s="236">
        <f t="shared" si="176"/>
        <v>10141.410240000001</v>
      </c>
      <c r="J481" s="236">
        <f t="shared" si="177"/>
        <v>1963.0852631578948</v>
      </c>
      <c r="K481" s="271">
        <v>13000</v>
      </c>
      <c r="L481" s="272">
        <f t="shared" si="178"/>
        <v>0.7801084800000001</v>
      </c>
      <c r="M481" s="22">
        <v>15</v>
      </c>
      <c r="N481" s="22">
        <v>18</v>
      </c>
      <c r="O481" s="271">
        <f t="shared" si="179"/>
        <v>16200</v>
      </c>
      <c r="P481" s="276">
        <f t="shared" si="180"/>
        <v>1.2461538461538462</v>
      </c>
      <c r="Q481" s="22">
        <v>135</v>
      </c>
      <c r="R481" s="317">
        <f t="shared" si="181"/>
        <v>886.95</v>
      </c>
      <c r="S481" s="22">
        <v>50</v>
      </c>
      <c r="T481" s="22">
        <v>2</v>
      </c>
      <c r="U481" s="22">
        <f t="shared" si="196"/>
        <v>6000</v>
      </c>
      <c r="V481" s="280">
        <f t="shared" si="182"/>
        <v>0.46153846153846156</v>
      </c>
      <c r="W481" s="22">
        <v>540</v>
      </c>
      <c r="X481" s="278">
        <f t="shared" si="183"/>
        <v>394.20000000000005</v>
      </c>
      <c r="Y481" s="264">
        <f t="shared" si="184"/>
        <v>1.5974109730916475</v>
      </c>
      <c r="Z481" s="236">
        <f t="shared" si="185"/>
        <v>1076.1352631578948</v>
      </c>
      <c r="AA481" s="19">
        <f t="shared" si="186"/>
        <v>0.54818569695071828</v>
      </c>
      <c r="AB481" s="236">
        <f t="shared" si="187"/>
        <v>681.93526315789472</v>
      </c>
      <c r="AC481" s="287">
        <f t="shared" si="188"/>
        <v>2.1890446668292949</v>
      </c>
      <c r="AD481" s="236">
        <f t="shared" si="189"/>
        <v>681.93526315789472</v>
      </c>
      <c r="AE481" s="19">
        <f t="shared" si="190"/>
        <v>0.34737934003992638</v>
      </c>
      <c r="AF481" s="319">
        <f>SUM(T481,N481)</f>
        <v>20</v>
      </c>
      <c r="AG481" s="359">
        <f t="shared" si="192"/>
        <v>1.8856107816964811</v>
      </c>
      <c r="AH481" s="359">
        <f t="shared" si="193"/>
        <v>6.666666666666667</v>
      </c>
      <c r="AI481" s="359">
        <f t="shared" si="194"/>
        <v>5.5555555555555554</v>
      </c>
      <c r="AJ481" s="360">
        <f t="shared" si="195"/>
        <v>6.5555555555555554</v>
      </c>
      <c r="AK481" s="360"/>
      <c r="AL481" s="360"/>
    </row>
    <row r="482" spans="1:38" x14ac:dyDescent="0.25">
      <c r="A482" s="8">
        <v>550</v>
      </c>
      <c r="B482" s="269">
        <v>1</v>
      </c>
      <c r="C482" s="236">
        <v>1656</v>
      </c>
      <c r="D482" s="236">
        <f t="shared" si="173"/>
        <v>1344.578947368421</v>
      </c>
      <c r="E482" t="str">
        <f t="shared" si="174"/>
        <v>A</v>
      </c>
      <c r="F482" s="264"/>
      <c r="G482" s="383">
        <f t="shared" si="191"/>
        <v>41.062176000000001</v>
      </c>
      <c r="H482" s="2">
        <v>6</v>
      </c>
      <c r="I482" s="236">
        <f t="shared" si="176"/>
        <v>14782.383360000002</v>
      </c>
      <c r="J482" s="236">
        <f t="shared" si="177"/>
        <v>2944.6278947368419</v>
      </c>
      <c r="K482" s="271">
        <v>16000</v>
      </c>
      <c r="L482" s="272">
        <f t="shared" si="178"/>
        <v>0.92389896000000005</v>
      </c>
      <c r="M482" s="22">
        <v>15</v>
      </c>
      <c r="N482" s="22">
        <v>18</v>
      </c>
      <c r="O482" s="271">
        <f t="shared" si="179"/>
        <v>16200</v>
      </c>
      <c r="P482" s="276">
        <f t="shared" si="180"/>
        <v>1.0125</v>
      </c>
      <c r="Q482" s="22">
        <v>170</v>
      </c>
      <c r="R482" s="317">
        <f t="shared" si="181"/>
        <v>1116.9000000000001</v>
      </c>
      <c r="S482" s="22">
        <v>40</v>
      </c>
      <c r="T482" s="22">
        <v>3</v>
      </c>
      <c r="U482" s="22">
        <f t="shared" si="196"/>
        <v>7200</v>
      </c>
      <c r="V482" s="280">
        <f t="shared" si="182"/>
        <v>0.45</v>
      </c>
      <c r="W482" s="22">
        <v>613</v>
      </c>
      <c r="X482" s="278">
        <f t="shared" si="183"/>
        <v>671.23500000000001</v>
      </c>
      <c r="Y482" s="264">
        <f t="shared" si="184"/>
        <v>1.0958990580528416</v>
      </c>
      <c r="Z482" s="236">
        <f t="shared" si="185"/>
        <v>1827.7278947368418</v>
      </c>
      <c r="AA482" s="19">
        <f t="shared" si="186"/>
        <v>0.62069910361294867</v>
      </c>
      <c r="AB482" s="236">
        <f t="shared" si="187"/>
        <v>1156.4928947368417</v>
      </c>
      <c r="AC482" s="287">
        <f t="shared" si="188"/>
        <v>1.5829653060763267</v>
      </c>
      <c r="AD482" s="236">
        <f t="shared" si="189"/>
        <v>1156.4928947368417</v>
      </c>
      <c r="AE482" s="19">
        <f t="shared" si="190"/>
        <v>0.3927467021568089</v>
      </c>
      <c r="AF482" s="319">
        <f>SUM(T482,N482)</f>
        <v>21</v>
      </c>
      <c r="AG482" s="359">
        <f t="shared" si="192"/>
        <v>1.8323435487532782</v>
      </c>
      <c r="AH482" s="359">
        <f t="shared" si="193"/>
        <v>5.2941176470588234</v>
      </c>
      <c r="AI482" s="359">
        <f t="shared" si="194"/>
        <v>3.9151712887438825</v>
      </c>
      <c r="AJ482" s="360">
        <f t="shared" si="195"/>
        <v>5.0971253101566889</v>
      </c>
      <c r="AK482" s="360"/>
      <c r="AL482" s="360"/>
    </row>
    <row r="483" spans="1:38" x14ac:dyDescent="0.25">
      <c r="A483" s="8">
        <v>551</v>
      </c>
      <c r="B483" s="269">
        <v>2</v>
      </c>
      <c r="C483" s="236">
        <v>2645</v>
      </c>
      <c r="D483" s="236">
        <f t="shared" si="173"/>
        <v>2040.0714285714287</v>
      </c>
      <c r="E483" t="str">
        <f t="shared" si="174"/>
        <v>A</v>
      </c>
      <c r="F483" s="264"/>
      <c r="G483" s="383">
        <f t="shared" si="191"/>
        <v>42.042275000000004</v>
      </c>
      <c r="H483" s="2">
        <v>3</v>
      </c>
      <c r="I483" s="236">
        <f t="shared" si="176"/>
        <v>7567.6095000000005</v>
      </c>
      <c r="J483" s="236">
        <f t="shared" si="177"/>
        <v>2233.8782142857144</v>
      </c>
      <c r="K483" s="271">
        <v>11000</v>
      </c>
      <c r="L483" s="272">
        <f t="shared" si="178"/>
        <v>0.68796450000000009</v>
      </c>
      <c r="M483" s="22">
        <v>15</v>
      </c>
      <c r="N483" s="22">
        <v>12</v>
      </c>
      <c r="O483" s="271">
        <f t="shared" si="179"/>
        <v>10800</v>
      </c>
      <c r="P483" s="276">
        <f t="shared" si="180"/>
        <v>0.98181818181818181</v>
      </c>
      <c r="Q483" s="22">
        <v>165</v>
      </c>
      <c r="R483" s="317">
        <f t="shared" si="181"/>
        <v>722.7</v>
      </c>
      <c r="S483" s="22">
        <v>35</v>
      </c>
      <c r="T483" s="22">
        <v>3</v>
      </c>
      <c r="U483" s="22">
        <f t="shared" si="196"/>
        <v>6300</v>
      </c>
      <c r="V483" s="280">
        <f t="shared" si="182"/>
        <v>0.57272727272727275</v>
      </c>
      <c r="W483" s="22">
        <v>385</v>
      </c>
      <c r="X483" s="278">
        <f t="shared" si="183"/>
        <v>421.57499999999999</v>
      </c>
      <c r="Y483" s="264">
        <f t="shared" si="184"/>
        <v>1.4271349492861647</v>
      </c>
      <c r="Z483" s="236">
        <f t="shared" si="185"/>
        <v>1511.1782142857144</v>
      </c>
      <c r="AA483" s="19">
        <f t="shared" si="186"/>
        <v>0.67648191589930329</v>
      </c>
      <c r="AB483" s="236">
        <f t="shared" si="187"/>
        <v>1089.6032142857143</v>
      </c>
      <c r="AC483" s="287">
        <f t="shared" si="188"/>
        <v>2.259630336369761</v>
      </c>
      <c r="AD483" s="236">
        <f t="shared" si="189"/>
        <v>1089.6032142857143</v>
      </c>
      <c r="AE483" s="19">
        <f t="shared" si="190"/>
        <v>0.4877630335072301</v>
      </c>
      <c r="AF483" s="319">
        <f>SUM(T483,N483)</f>
        <v>15</v>
      </c>
      <c r="AG483" s="359">
        <f t="shared" si="192"/>
        <v>1.2364942053849655</v>
      </c>
      <c r="AH483" s="359">
        <f t="shared" si="193"/>
        <v>5.4545454545454541</v>
      </c>
      <c r="AI483" s="359">
        <f t="shared" si="194"/>
        <v>5.4545454545454541</v>
      </c>
      <c r="AJ483" s="360">
        <f t="shared" si="195"/>
        <v>5.4545454545454541</v>
      </c>
      <c r="AK483" s="360"/>
      <c r="AL483" s="360"/>
    </row>
    <row r="484" spans="1:38" x14ac:dyDescent="0.25">
      <c r="A484" s="8">
        <v>552</v>
      </c>
      <c r="B484" s="269">
        <v>0.75</v>
      </c>
      <c r="C484" s="236">
        <v>1794</v>
      </c>
      <c r="D484" s="236">
        <f t="shared" si="173"/>
        <v>994.76</v>
      </c>
      <c r="E484" t="str">
        <f t="shared" si="174"/>
        <v>B</v>
      </c>
      <c r="F484" s="264">
        <f t="shared" si="175"/>
        <v>1.9639999999999997</v>
      </c>
      <c r="G484" s="383">
        <f t="shared" si="191"/>
        <v>42.255876000000001</v>
      </c>
      <c r="H484" s="2">
        <v>6</v>
      </c>
      <c r="I484" s="236">
        <f t="shared" si="176"/>
        <v>15212.11536</v>
      </c>
      <c r="J484" s="236">
        <f t="shared" si="177"/>
        <v>2178.5243999999998</v>
      </c>
      <c r="K484" s="271">
        <v>14000</v>
      </c>
      <c r="L484" s="272">
        <f t="shared" si="178"/>
        <v>1.0865796685714286</v>
      </c>
      <c r="M484" s="22">
        <v>15</v>
      </c>
      <c r="N484" s="22">
        <v>18</v>
      </c>
      <c r="O484" s="271">
        <f t="shared" si="179"/>
        <v>16200</v>
      </c>
      <c r="P484" s="276">
        <f t="shared" si="180"/>
        <v>1.1571428571428573</v>
      </c>
      <c r="Q484" s="22">
        <v>168</v>
      </c>
      <c r="R484" s="317">
        <f t="shared" si="181"/>
        <v>1103.76</v>
      </c>
      <c r="S484" s="22"/>
      <c r="T484" s="22"/>
      <c r="U484" s="22" t="str">
        <f t="shared" si="196"/>
        <v/>
      </c>
      <c r="V484" s="280" t="str">
        <f t="shared" si="182"/>
        <v/>
      </c>
      <c r="W484" s="22"/>
      <c r="X484" s="278" t="str">
        <f t="shared" si="183"/>
        <v/>
      </c>
      <c r="Y484" s="264">
        <f t="shared" si="184"/>
        <v>1.0649406487277651</v>
      </c>
      <c r="Z484" s="236">
        <f t="shared" si="185"/>
        <v>1074.7643999999998</v>
      </c>
      <c r="AA484" s="19">
        <f t="shared" si="186"/>
        <v>0.4933451284731995</v>
      </c>
      <c r="AB484" s="236" t="str">
        <f t="shared" si="187"/>
        <v/>
      </c>
      <c r="AC484" s="287" t="str">
        <f t="shared" si="188"/>
        <v/>
      </c>
      <c r="AD484" s="236">
        <f t="shared" si="189"/>
        <v>1074.7643999999998</v>
      </c>
      <c r="AE484" s="19">
        <f t="shared" si="190"/>
        <v>0.4933451284731995</v>
      </c>
      <c r="AF484" s="19"/>
      <c r="AG484" s="359">
        <f t="shared" si="192"/>
        <v>2.5487077888133824</v>
      </c>
      <c r="AH484" s="359">
        <f t="shared" si="193"/>
        <v>5.3571428571428568</v>
      </c>
      <c r="AI484" s="359" t="str">
        <f t="shared" si="194"/>
        <v/>
      </c>
      <c r="AJ484" s="360" t="str">
        <f t="shared" si="195"/>
        <v/>
      </c>
      <c r="AK484" s="360"/>
      <c r="AL484" s="360"/>
    </row>
    <row r="485" spans="1:38" x14ac:dyDescent="0.25">
      <c r="A485" s="8">
        <v>553</v>
      </c>
      <c r="B485" s="269">
        <v>1</v>
      </c>
      <c r="C485" s="236">
        <v>1794</v>
      </c>
      <c r="D485" s="236">
        <f t="shared" si="173"/>
        <v>1344.578947368421</v>
      </c>
      <c r="E485" t="str">
        <f t="shared" si="174"/>
        <v>A</v>
      </c>
      <c r="F485" s="264"/>
      <c r="G485" s="383">
        <f t="shared" si="191"/>
        <v>42.255876000000001</v>
      </c>
      <c r="H485" s="2">
        <v>4</v>
      </c>
      <c r="I485" s="236">
        <f t="shared" si="176"/>
        <v>10141.410240000001</v>
      </c>
      <c r="J485" s="236">
        <f t="shared" si="177"/>
        <v>1963.0852631578948</v>
      </c>
      <c r="K485" s="271">
        <v>19000</v>
      </c>
      <c r="L485" s="272">
        <f t="shared" si="178"/>
        <v>0.53375843368421061</v>
      </c>
      <c r="M485" s="22">
        <v>17</v>
      </c>
      <c r="N485" s="22">
        <v>18</v>
      </c>
      <c r="O485" s="271">
        <f t="shared" si="179"/>
        <v>18360</v>
      </c>
      <c r="P485" s="276">
        <f t="shared" si="180"/>
        <v>0.96631578947368424</v>
      </c>
      <c r="Q485" s="22">
        <v>240</v>
      </c>
      <c r="R485" s="317">
        <f t="shared" si="181"/>
        <v>1576.8000000000002</v>
      </c>
      <c r="S485" s="22"/>
      <c r="T485" s="22"/>
      <c r="U485" s="22" t="str">
        <f t="shared" si="196"/>
        <v/>
      </c>
      <c r="V485" s="280" t="str">
        <f t="shared" si="182"/>
        <v/>
      </c>
      <c r="W485" s="22"/>
      <c r="X485" s="278" t="str">
        <f t="shared" si="183"/>
        <v/>
      </c>
      <c r="Y485" s="264">
        <f t="shared" si="184"/>
        <v>1.8103991028372004</v>
      </c>
      <c r="Z485" s="236">
        <f t="shared" si="185"/>
        <v>386.28526315789463</v>
      </c>
      <c r="AA485" s="19">
        <f t="shared" si="186"/>
        <v>0.19677457235683243</v>
      </c>
      <c r="AB485" s="236" t="str">
        <f t="shared" si="187"/>
        <v/>
      </c>
      <c r="AC485" s="287" t="str">
        <f t="shared" si="188"/>
        <v/>
      </c>
      <c r="AD485" s="236">
        <f t="shared" si="189"/>
        <v>386.28526315789463</v>
      </c>
      <c r="AE485" s="19">
        <f t="shared" si="190"/>
        <v>0.19677457235683243</v>
      </c>
      <c r="AF485" s="19"/>
      <c r="AG485" s="359">
        <f t="shared" si="192"/>
        <v>1.8856107816964811</v>
      </c>
      <c r="AH485" s="359">
        <f t="shared" si="193"/>
        <v>4.25</v>
      </c>
      <c r="AI485" s="359" t="str">
        <f t="shared" si="194"/>
        <v/>
      </c>
      <c r="AJ485" s="360" t="str">
        <f t="shared" si="195"/>
        <v/>
      </c>
      <c r="AK485" s="360"/>
      <c r="AL485" s="360"/>
    </row>
    <row r="486" spans="1:38" x14ac:dyDescent="0.25">
      <c r="A486" s="8">
        <v>555</v>
      </c>
      <c r="B486" s="269">
        <v>2.5</v>
      </c>
      <c r="C486" s="236">
        <v>2415</v>
      </c>
      <c r="D486" s="236">
        <f t="shared" si="173"/>
        <v>2182.4</v>
      </c>
      <c r="E486" t="str">
        <f t="shared" si="174"/>
        <v>A</v>
      </c>
      <c r="F486" s="264"/>
      <c r="G486" s="383">
        <f t="shared" si="191"/>
        <v>43.385475</v>
      </c>
      <c r="H486" s="2">
        <v>8</v>
      </c>
      <c r="I486" s="236">
        <f t="shared" si="176"/>
        <v>20825.027999999998</v>
      </c>
      <c r="J486" s="236">
        <f t="shared" si="177"/>
        <v>6372.6079999999993</v>
      </c>
      <c r="K486" s="271">
        <v>12000</v>
      </c>
      <c r="L486" s="272">
        <f t="shared" si="178"/>
        <v>1.7354189999999998</v>
      </c>
      <c r="M486" s="22">
        <v>25</v>
      </c>
      <c r="N486" s="22">
        <v>8</v>
      </c>
      <c r="O486" s="271">
        <f t="shared" si="179"/>
        <v>12000</v>
      </c>
      <c r="P486" s="276">
        <f t="shared" si="180"/>
        <v>1</v>
      </c>
      <c r="Q486" s="22">
        <v>270</v>
      </c>
      <c r="R486" s="317">
        <f t="shared" si="181"/>
        <v>788.40000000000009</v>
      </c>
      <c r="S486" s="22"/>
      <c r="T486" s="22"/>
      <c r="U486" s="22" t="str">
        <f t="shared" si="196"/>
        <v/>
      </c>
      <c r="V486" s="280" t="str">
        <f t="shared" si="182"/>
        <v/>
      </c>
      <c r="W486" s="22"/>
      <c r="X486" s="278" t="str">
        <f t="shared" si="183"/>
        <v/>
      </c>
      <c r="Y486" s="264">
        <f t="shared" si="184"/>
        <v>0.57622971743423357</v>
      </c>
      <c r="Z486" s="236">
        <f t="shared" si="185"/>
        <v>5584.2079999999987</v>
      </c>
      <c r="AA486" s="19">
        <f t="shared" si="186"/>
        <v>0.87628299120234598</v>
      </c>
      <c r="AB486" s="236" t="str">
        <f t="shared" si="187"/>
        <v/>
      </c>
      <c r="AC486" s="287" t="str">
        <f t="shared" si="188"/>
        <v/>
      </c>
      <c r="AD486" s="236">
        <f t="shared" si="189"/>
        <v>5584.2079999999987</v>
      </c>
      <c r="AE486" s="19">
        <f t="shared" si="190"/>
        <v>0.87628299120234598</v>
      </c>
      <c r="AF486" s="19"/>
      <c r="AG486" s="359">
        <f t="shared" si="192"/>
        <v>1.1927824871700878</v>
      </c>
      <c r="AH486" s="359">
        <f t="shared" si="193"/>
        <v>5.5555555555555554</v>
      </c>
      <c r="AI486" s="359" t="str">
        <f t="shared" si="194"/>
        <v/>
      </c>
      <c r="AJ486" s="360" t="str">
        <f t="shared" si="195"/>
        <v/>
      </c>
      <c r="AK486" s="360"/>
      <c r="AL486" s="360"/>
    </row>
    <row r="487" spans="1:38" x14ac:dyDescent="0.25">
      <c r="A487" s="8">
        <v>556</v>
      </c>
      <c r="B487" s="269">
        <v>0.75</v>
      </c>
      <c r="C487" s="236">
        <v>1380</v>
      </c>
      <c r="D487" s="236">
        <f t="shared" si="173"/>
        <v>994.76</v>
      </c>
      <c r="E487" t="str">
        <f t="shared" si="174"/>
        <v>B</v>
      </c>
      <c r="F487" s="264">
        <f t="shared" si="175"/>
        <v>1.9639999999999997</v>
      </c>
      <c r="G487" s="383">
        <f t="shared" si="191"/>
        <v>37.6464</v>
      </c>
      <c r="H487" s="2">
        <v>9</v>
      </c>
      <c r="I487" s="236">
        <f t="shared" si="176"/>
        <v>20329.055999999997</v>
      </c>
      <c r="J487" s="236">
        <f t="shared" si="177"/>
        <v>3267.7865999999999</v>
      </c>
      <c r="K487" s="271">
        <v>18000</v>
      </c>
      <c r="L487" s="272">
        <f t="shared" si="178"/>
        <v>1.1293919999999997</v>
      </c>
      <c r="M487" s="22">
        <v>16</v>
      </c>
      <c r="N487" s="22">
        <v>18</v>
      </c>
      <c r="O487" s="271">
        <f t="shared" si="179"/>
        <v>17280</v>
      </c>
      <c r="P487" s="276">
        <f t="shared" si="180"/>
        <v>0.96</v>
      </c>
      <c r="Q487" s="22">
        <v>354</v>
      </c>
      <c r="R487" s="317">
        <f t="shared" si="181"/>
        <v>2325.7799999999997</v>
      </c>
      <c r="S487" s="22">
        <v>30</v>
      </c>
      <c r="T487" s="22">
        <v>2</v>
      </c>
      <c r="U487" s="22">
        <f t="shared" si="196"/>
        <v>3600</v>
      </c>
      <c r="V487" s="280">
        <f t="shared" si="182"/>
        <v>0.2</v>
      </c>
      <c r="W487" s="22">
        <v>1021</v>
      </c>
      <c r="X487" s="278">
        <f t="shared" si="183"/>
        <v>745.32999999999993</v>
      </c>
      <c r="Y487" s="264">
        <f t="shared" si="184"/>
        <v>0.85001487526031727</v>
      </c>
      <c r="Z487" s="236">
        <f t="shared" si="185"/>
        <v>942.00660000000016</v>
      </c>
      <c r="AA487" s="19">
        <f t="shared" si="186"/>
        <v>0.28827053761711374</v>
      </c>
      <c r="AB487" s="236">
        <f t="shared" si="187"/>
        <v>196.67660000000024</v>
      </c>
      <c r="AC487" s="287">
        <f t="shared" si="188"/>
        <v>1.0271013076062165</v>
      </c>
      <c r="AD487" s="236">
        <f t="shared" si="189"/>
        <v>196.67660000000024</v>
      </c>
      <c r="AE487" s="19">
        <f t="shared" si="190"/>
        <v>6.0186488309854826E-2</v>
      </c>
      <c r="AF487" s="319">
        <f>SUM(T487,N487)</f>
        <v>20</v>
      </c>
      <c r="AG487" s="359">
        <f t="shared" si="192"/>
        <v>2.2706823756483976</v>
      </c>
      <c r="AH487" s="359">
        <f t="shared" si="193"/>
        <v>2.7118644067796609</v>
      </c>
      <c r="AI487" s="359">
        <f t="shared" si="194"/>
        <v>1.762977473065622</v>
      </c>
      <c r="AJ487" s="360">
        <f t="shared" si="195"/>
        <v>2.616975713408257</v>
      </c>
      <c r="AK487" s="360"/>
      <c r="AL487" s="360"/>
    </row>
    <row r="488" spans="1:38" x14ac:dyDescent="0.25">
      <c r="A488" s="8">
        <v>557</v>
      </c>
      <c r="B488" s="269">
        <v>1.5</v>
      </c>
      <c r="C488" s="236">
        <v>2208</v>
      </c>
      <c r="D488" s="236">
        <f t="shared" si="173"/>
        <v>1493.304347826087</v>
      </c>
      <c r="E488" t="str">
        <f t="shared" si="174"/>
        <v>A</v>
      </c>
      <c r="F488" s="264"/>
      <c r="G488" s="383">
        <f t="shared" si="191"/>
        <v>43.780224000000004</v>
      </c>
      <c r="H488" s="2">
        <v>6</v>
      </c>
      <c r="I488" s="236">
        <f t="shared" si="176"/>
        <v>15760.880640000001</v>
      </c>
      <c r="J488" s="236">
        <f t="shared" si="177"/>
        <v>3270.3365217391306</v>
      </c>
      <c r="K488" s="271">
        <v>18000</v>
      </c>
      <c r="L488" s="272">
        <f t="shared" si="178"/>
        <v>0.87560448000000002</v>
      </c>
      <c r="M488" s="22">
        <v>16</v>
      </c>
      <c r="N488" s="22">
        <v>18</v>
      </c>
      <c r="O488" s="271">
        <f t="shared" si="179"/>
        <v>17280</v>
      </c>
      <c r="P488" s="276">
        <f t="shared" si="180"/>
        <v>0.96</v>
      </c>
      <c r="Q488" s="22">
        <v>185</v>
      </c>
      <c r="R488" s="317">
        <f t="shared" si="181"/>
        <v>1215.45</v>
      </c>
      <c r="S488" s="22"/>
      <c r="T488" s="22"/>
      <c r="U488" s="22" t="str">
        <f t="shared" si="196"/>
        <v/>
      </c>
      <c r="V488" s="280" t="str">
        <f t="shared" si="182"/>
        <v/>
      </c>
      <c r="W488" s="22"/>
      <c r="X488" s="278" t="str">
        <f t="shared" si="183"/>
        <v/>
      </c>
      <c r="Y488" s="264">
        <f t="shared" si="184"/>
        <v>1.0963854364929699</v>
      </c>
      <c r="Z488" s="236">
        <f t="shared" si="185"/>
        <v>2054.8865217391303</v>
      </c>
      <c r="AA488" s="19">
        <f t="shared" si="186"/>
        <v>0.62834100040761653</v>
      </c>
      <c r="AB488" s="236" t="str">
        <f t="shared" si="187"/>
        <v/>
      </c>
      <c r="AC488" s="287" t="str">
        <f t="shared" si="188"/>
        <v/>
      </c>
      <c r="AD488" s="236">
        <f t="shared" si="189"/>
        <v>2054.8865217391303</v>
      </c>
      <c r="AE488" s="19">
        <f t="shared" si="190"/>
        <v>0.62834100040761653</v>
      </c>
      <c r="AF488" s="19"/>
      <c r="AG488" s="359">
        <f t="shared" si="192"/>
        <v>1.7590610004076168</v>
      </c>
      <c r="AH488" s="359">
        <f t="shared" si="193"/>
        <v>5.1891891891891895</v>
      </c>
      <c r="AI488" s="359" t="str">
        <f t="shared" si="194"/>
        <v/>
      </c>
      <c r="AJ488" s="360" t="str">
        <f t="shared" si="195"/>
        <v/>
      </c>
      <c r="AK488" s="360"/>
      <c r="AL488" s="360"/>
    </row>
    <row r="489" spans="1:38" x14ac:dyDescent="0.25">
      <c r="A489" s="8">
        <v>558</v>
      </c>
      <c r="B489" s="269">
        <v>1.5</v>
      </c>
      <c r="C489" s="236">
        <v>2208</v>
      </c>
      <c r="D489" s="236">
        <f t="shared" si="173"/>
        <v>1493.304347826087</v>
      </c>
      <c r="E489" t="str">
        <f t="shared" si="174"/>
        <v>A</v>
      </c>
      <c r="F489" s="264"/>
      <c r="G489" s="383">
        <f t="shared" si="191"/>
        <v>43.780224000000004</v>
      </c>
      <c r="H489" s="2">
        <v>4</v>
      </c>
      <c r="I489" s="236">
        <f t="shared" si="176"/>
        <v>10507.253760000001</v>
      </c>
      <c r="J489" s="236">
        <f t="shared" si="177"/>
        <v>2180.2243478260871</v>
      </c>
      <c r="K489" s="271">
        <v>18000</v>
      </c>
      <c r="L489" s="272">
        <f t="shared" si="178"/>
        <v>0.58373632000000009</v>
      </c>
      <c r="M489" s="22">
        <v>16</v>
      </c>
      <c r="N489" s="22">
        <v>18</v>
      </c>
      <c r="O489" s="271">
        <f t="shared" si="179"/>
        <v>17280</v>
      </c>
      <c r="P489" s="276">
        <f t="shared" si="180"/>
        <v>0.96</v>
      </c>
      <c r="Q489" s="22">
        <v>150</v>
      </c>
      <c r="R489" s="317">
        <f t="shared" si="181"/>
        <v>985.50000000000011</v>
      </c>
      <c r="S489" s="22">
        <v>50</v>
      </c>
      <c r="T489" s="22">
        <v>2</v>
      </c>
      <c r="U489" s="22">
        <f t="shared" si="196"/>
        <v>6000</v>
      </c>
      <c r="V489" s="280">
        <f t="shared" si="182"/>
        <v>0.33333333333333331</v>
      </c>
      <c r="W489" s="22">
        <v>830</v>
      </c>
      <c r="X489" s="278">
        <f t="shared" si="183"/>
        <v>605.9</v>
      </c>
      <c r="Y489" s="264">
        <f t="shared" si="184"/>
        <v>1.6445781547394547</v>
      </c>
      <c r="Z489" s="236">
        <f t="shared" si="185"/>
        <v>1194.7243478260871</v>
      </c>
      <c r="AA489" s="19">
        <f t="shared" si="186"/>
        <v>0.5479822977930473</v>
      </c>
      <c r="AB489" s="236">
        <f t="shared" si="187"/>
        <v>588.82434782608709</v>
      </c>
      <c r="AC489" s="287">
        <f t="shared" si="188"/>
        <v>2.2156122362462098</v>
      </c>
      <c r="AD489" s="236">
        <f t="shared" si="189"/>
        <v>588.82434782608709</v>
      </c>
      <c r="AE489" s="19">
        <f t="shared" si="190"/>
        <v>0.27007511791766148</v>
      </c>
      <c r="AF489" s="319">
        <f>SUM(T489,N489)</f>
        <v>20</v>
      </c>
      <c r="AG489" s="359">
        <f t="shared" si="192"/>
        <v>1.7590610004076168</v>
      </c>
      <c r="AH489" s="359">
        <f t="shared" si="193"/>
        <v>6.4</v>
      </c>
      <c r="AI489" s="359">
        <f t="shared" si="194"/>
        <v>3.6144578313253013</v>
      </c>
      <c r="AJ489" s="360">
        <f t="shared" si="195"/>
        <v>6.1214457831325308</v>
      </c>
      <c r="AK489" s="360"/>
      <c r="AL489" s="360"/>
    </row>
    <row r="490" spans="1:38" x14ac:dyDescent="0.25">
      <c r="A490" s="8">
        <v>559</v>
      </c>
      <c r="B490" s="269">
        <v>1</v>
      </c>
      <c r="C490" s="236">
        <v>1863</v>
      </c>
      <c r="D490" s="236">
        <f t="shared" si="173"/>
        <v>1344.578947368421</v>
      </c>
      <c r="E490" t="str">
        <f t="shared" si="174"/>
        <v>A</v>
      </c>
      <c r="F490" s="264"/>
      <c r="G490" s="383">
        <f t="shared" si="191"/>
        <v>42.724178999999999</v>
      </c>
      <c r="H490" s="2">
        <v>5</v>
      </c>
      <c r="I490" s="236">
        <f t="shared" si="176"/>
        <v>12817.253699999999</v>
      </c>
      <c r="J490" s="236">
        <f t="shared" si="177"/>
        <v>2453.8565789473682</v>
      </c>
      <c r="K490" s="271">
        <v>14000</v>
      </c>
      <c r="L490" s="272">
        <f t="shared" si="178"/>
        <v>0.91551812142857136</v>
      </c>
      <c r="M490" s="22">
        <v>16</v>
      </c>
      <c r="N490" s="22">
        <v>15</v>
      </c>
      <c r="O490" s="271">
        <f t="shared" si="179"/>
        <v>14400</v>
      </c>
      <c r="P490" s="276">
        <f t="shared" si="180"/>
        <v>1.0285714285714285</v>
      </c>
      <c r="Q490" s="22">
        <v>180</v>
      </c>
      <c r="R490" s="317">
        <f t="shared" si="181"/>
        <v>985.50000000000011</v>
      </c>
      <c r="S490" s="22"/>
      <c r="T490" s="22"/>
      <c r="U490" s="22" t="str">
        <f t="shared" si="196"/>
        <v/>
      </c>
      <c r="V490" s="280" t="str">
        <f t="shared" si="182"/>
        <v/>
      </c>
      <c r="W490" s="22"/>
      <c r="X490" s="278" t="str">
        <f t="shared" si="183"/>
        <v/>
      </c>
      <c r="Y490" s="264">
        <f t="shared" si="184"/>
        <v>1.1234856028479798</v>
      </c>
      <c r="Z490" s="236">
        <f t="shared" si="185"/>
        <v>1468.3565789473682</v>
      </c>
      <c r="AA490" s="19">
        <f t="shared" si="186"/>
        <v>0.59838728617841619</v>
      </c>
      <c r="AB490" s="236" t="str">
        <f t="shared" si="187"/>
        <v/>
      </c>
      <c r="AC490" s="287" t="str">
        <f t="shared" si="188"/>
        <v/>
      </c>
      <c r="AD490" s="236">
        <f t="shared" si="189"/>
        <v>1468.3565789473682</v>
      </c>
      <c r="AE490" s="19">
        <f t="shared" si="190"/>
        <v>0.59838728617841619</v>
      </c>
      <c r="AF490" s="19"/>
      <c r="AG490" s="359">
        <f t="shared" si="192"/>
        <v>1.9065081637765686</v>
      </c>
      <c r="AH490" s="359">
        <f t="shared" si="193"/>
        <v>5.333333333333333</v>
      </c>
      <c r="AI490" s="359" t="str">
        <f t="shared" si="194"/>
        <v/>
      </c>
      <c r="AJ490" s="360" t="str">
        <f t="shared" si="195"/>
        <v/>
      </c>
      <c r="AK490" s="360"/>
      <c r="AL490" s="360"/>
    </row>
    <row r="491" spans="1:38" x14ac:dyDescent="0.25">
      <c r="A491" s="8">
        <v>560</v>
      </c>
      <c r="B491" s="269">
        <v>1.5</v>
      </c>
      <c r="C491" s="236">
        <v>2300</v>
      </c>
      <c r="D491" s="236">
        <f t="shared" si="173"/>
        <v>1493.304347826087</v>
      </c>
      <c r="E491" t="str">
        <f t="shared" si="174"/>
        <v>A</v>
      </c>
      <c r="F491" s="264"/>
      <c r="G491" s="383">
        <f t="shared" si="191"/>
        <v>43.7</v>
      </c>
      <c r="H491" s="2">
        <v>5</v>
      </c>
      <c r="I491" s="236">
        <f t="shared" si="176"/>
        <v>13110</v>
      </c>
      <c r="J491" s="236">
        <f t="shared" si="177"/>
        <v>2725.2804347826091</v>
      </c>
      <c r="K491" s="271">
        <v>13000</v>
      </c>
      <c r="L491" s="272">
        <f t="shared" si="178"/>
        <v>1.0084615384615385</v>
      </c>
      <c r="M491" s="22">
        <v>18</v>
      </c>
      <c r="N491" s="22">
        <v>12</v>
      </c>
      <c r="O491" s="271">
        <f t="shared" si="179"/>
        <v>12960</v>
      </c>
      <c r="P491" s="276">
        <f t="shared" si="180"/>
        <v>0.99692307692307691</v>
      </c>
      <c r="Q491" s="22">
        <v>155</v>
      </c>
      <c r="R491" s="317">
        <f t="shared" si="181"/>
        <v>678.90000000000009</v>
      </c>
      <c r="S491" s="22"/>
      <c r="T491" s="22"/>
      <c r="U491" s="22" t="str">
        <f t="shared" si="196"/>
        <v/>
      </c>
      <c r="V491" s="280" t="str">
        <f t="shared" si="182"/>
        <v/>
      </c>
      <c r="W491" s="22"/>
      <c r="X491" s="278" t="str">
        <f t="shared" si="183"/>
        <v/>
      </c>
      <c r="Y491" s="264">
        <f t="shared" si="184"/>
        <v>0.98855835240274592</v>
      </c>
      <c r="Z491" s="236">
        <f t="shared" si="185"/>
        <v>2046.380434782609</v>
      </c>
      <c r="AA491" s="19">
        <f t="shared" si="186"/>
        <v>0.75088802189483494</v>
      </c>
      <c r="AB491" s="236" t="str">
        <f t="shared" si="187"/>
        <v/>
      </c>
      <c r="AC491" s="287" t="str">
        <f t="shared" si="188"/>
        <v/>
      </c>
      <c r="AD491" s="236">
        <f t="shared" si="189"/>
        <v>2046.380434782609</v>
      </c>
      <c r="AE491" s="19">
        <f t="shared" si="190"/>
        <v>0.75088802189483494</v>
      </c>
      <c r="AF491" s="19"/>
      <c r="AG491" s="359">
        <f t="shared" si="192"/>
        <v>1.755837652128341</v>
      </c>
      <c r="AH491" s="359">
        <f t="shared" si="193"/>
        <v>6.967741935483871</v>
      </c>
      <c r="AI491" s="359" t="str">
        <f t="shared" si="194"/>
        <v/>
      </c>
      <c r="AJ491" s="360" t="str">
        <f t="shared" si="195"/>
        <v/>
      </c>
      <c r="AK491" s="360"/>
      <c r="AL491" s="360"/>
    </row>
    <row r="492" spans="1:38" x14ac:dyDescent="0.25">
      <c r="A492" s="8">
        <v>561</v>
      </c>
      <c r="B492" s="269">
        <v>1.5</v>
      </c>
      <c r="C492" s="236">
        <v>2208</v>
      </c>
      <c r="D492" s="236">
        <f t="shared" si="173"/>
        <v>1493.304347826087</v>
      </c>
      <c r="E492" t="str">
        <f t="shared" si="174"/>
        <v>A</v>
      </c>
      <c r="F492" s="264"/>
      <c r="G492" s="383">
        <f t="shared" si="191"/>
        <v>43.780224000000004</v>
      </c>
      <c r="H492" s="2">
        <v>8</v>
      </c>
      <c r="I492" s="236">
        <f t="shared" si="176"/>
        <v>21014.507520000003</v>
      </c>
      <c r="J492" s="236">
        <f t="shared" si="177"/>
        <v>4360.4486956521741</v>
      </c>
      <c r="K492" s="271">
        <v>17000</v>
      </c>
      <c r="L492" s="272">
        <f t="shared" si="178"/>
        <v>1.2361475011764707</v>
      </c>
      <c r="M492" s="22">
        <v>15</v>
      </c>
      <c r="N492" s="22">
        <v>18</v>
      </c>
      <c r="O492" s="271">
        <f t="shared" si="179"/>
        <v>16200</v>
      </c>
      <c r="P492" s="276">
        <f t="shared" si="180"/>
        <v>0.95294117647058818</v>
      </c>
      <c r="Q492" s="22">
        <v>110</v>
      </c>
      <c r="R492" s="317">
        <f t="shared" si="181"/>
        <v>722.7</v>
      </c>
      <c r="S492" s="22">
        <v>30</v>
      </c>
      <c r="T492" s="22">
        <v>4</v>
      </c>
      <c r="U492" s="22">
        <f t="shared" si="196"/>
        <v>7200</v>
      </c>
      <c r="V492" s="280">
        <f t="shared" si="182"/>
        <v>0.42352941176470588</v>
      </c>
      <c r="W492" s="22">
        <v>1194</v>
      </c>
      <c r="X492" s="278">
        <f t="shared" si="183"/>
        <v>1743.24</v>
      </c>
      <c r="Y492" s="264">
        <f t="shared" si="184"/>
        <v>0.77089601003411945</v>
      </c>
      <c r="Z492" s="236">
        <f t="shared" si="185"/>
        <v>3637.7486956521743</v>
      </c>
      <c r="AA492" s="19">
        <f t="shared" si="186"/>
        <v>0.83426017585745071</v>
      </c>
      <c r="AB492" s="236">
        <f t="shared" si="187"/>
        <v>1894.5086956521743</v>
      </c>
      <c r="AC492" s="287">
        <f t="shared" si="188"/>
        <v>1.1135164589381725</v>
      </c>
      <c r="AD492" s="236">
        <f t="shared" si="189"/>
        <v>1894.5086956521743</v>
      </c>
      <c r="AE492" s="19">
        <f t="shared" si="190"/>
        <v>0.43447563034996806</v>
      </c>
      <c r="AF492" s="319">
        <f>SUM(T492,N492)</f>
        <v>22</v>
      </c>
      <c r="AG492" s="359">
        <f t="shared" si="192"/>
        <v>1.7590610004076168</v>
      </c>
      <c r="AH492" s="359">
        <f t="shared" si="193"/>
        <v>8.1818181818181817</v>
      </c>
      <c r="AI492" s="359">
        <f t="shared" si="194"/>
        <v>1.5075376884422111</v>
      </c>
      <c r="AJ492" s="360">
        <f t="shared" si="195"/>
        <v>6.9683126375680056</v>
      </c>
      <c r="AK492" s="360"/>
      <c r="AL492" s="360"/>
    </row>
    <row r="493" spans="1:38" x14ac:dyDescent="0.25">
      <c r="A493" s="8">
        <v>562</v>
      </c>
      <c r="B493" s="269">
        <v>1.5</v>
      </c>
      <c r="C493" s="236">
        <v>2530</v>
      </c>
      <c r="D493" s="236">
        <f t="shared" si="173"/>
        <v>1493.304347826087</v>
      </c>
      <c r="E493" t="str">
        <f t="shared" si="174"/>
        <v>A</v>
      </c>
      <c r="F493" s="264"/>
      <c r="G493" s="383">
        <f t="shared" si="191"/>
        <v>42.832900000000002</v>
      </c>
      <c r="H493" s="2">
        <v>7</v>
      </c>
      <c r="I493" s="236">
        <f t="shared" si="176"/>
        <v>17989.818000000003</v>
      </c>
      <c r="J493" s="236">
        <f t="shared" si="177"/>
        <v>3815.3926086956517</v>
      </c>
      <c r="K493" s="271">
        <v>20000</v>
      </c>
      <c r="L493" s="272">
        <f t="shared" si="178"/>
        <v>0.89949090000000009</v>
      </c>
      <c r="M493" s="22">
        <v>18</v>
      </c>
      <c r="N493" s="22">
        <v>18</v>
      </c>
      <c r="O493" s="271">
        <f t="shared" si="179"/>
        <v>19440</v>
      </c>
      <c r="P493" s="276">
        <f t="shared" si="180"/>
        <v>0.97199999999999998</v>
      </c>
      <c r="Q493" s="22">
        <v>170</v>
      </c>
      <c r="R493" s="317">
        <f t="shared" si="181"/>
        <v>1116.9000000000001</v>
      </c>
      <c r="S493" s="22">
        <v>40</v>
      </c>
      <c r="T493" s="22">
        <v>4</v>
      </c>
      <c r="U493" s="22">
        <f t="shared" si="196"/>
        <v>9600</v>
      </c>
      <c r="V493" s="280">
        <f t="shared" si="182"/>
        <v>0.48</v>
      </c>
      <c r="W493" s="22">
        <v>724</v>
      </c>
      <c r="X493" s="278">
        <f t="shared" si="183"/>
        <v>1057.04</v>
      </c>
      <c r="Y493" s="264">
        <f t="shared" si="184"/>
        <v>1.0806112657726719</v>
      </c>
      <c r="Z493" s="236">
        <f t="shared" si="185"/>
        <v>2698.4926086956516</v>
      </c>
      <c r="AA493" s="19">
        <f t="shared" si="186"/>
        <v>0.70726472618978287</v>
      </c>
      <c r="AB493" s="236">
        <f t="shared" si="187"/>
        <v>1641.4526086956516</v>
      </c>
      <c r="AC493" s="287">
        <f t="shared" si="188"/>
        <v>1.6142464587468308</v>
      </c>
      <c r="AD493" s="236">
        <f t="shared" si="189"/>
        <v>1641.4526086956516</v>
      </c>
      <c r="AE493" s="19">
        <f t="shared" si="190"/>
        <v>0.43021853241383889</v>
      </c>
      <c r="AF493" s="319">
        <f>SUM(T493,N493)</f>
        <v>22</v>
      </c>
      <c r="AG493" s="359">
        <f t="shared" si="192"/>
        <v>1.7209981366097946</v>
      </c>
      <c r="AH493" s="359">
        <f t="shared" si="193"/>
        <v>6.3529411764705879</v>
      </c>
      <c r="AI493" s="359">
        <f t="shared" si="194"/>
        <v>3.3149171270718232</v>
      </c>
      <c r="AJ493" s="360">
        <f t="shared" si="195"/>
        <v>5.8005731674889942</v>
      </c>
      <c r="AK493" s="360"/>
      <c r="AL493" s="360"/>
    </row>
    <row r="494" spans="1:38" x14ac:dyDescent="0.25">
      <c r="A494" s="8">
        <v>563</v>
      </c>
      <c r="B494" s="269">
        <v>1</v>
      </c>
      <c r="C494" s="236">
        <v>1656</v>
      </c>
      <c r="D494" s="236">
        <f t="shared" si="173"/>
        <v>1344.578947368421</v>
      </c>
      <c r="E494" t="str">
        <f t="shared" si="174"/>
        <v>A</v>
      </c>
      <c r="F494" s="264"/>
      <c r="G494" s="383">
        <f t="shared" si="191"/>
        <v>41.062176000000001</v>
      </c>
      <c r="H494" s="2">
        <v>8</v>
      </c>
      <c r="I494" s="236">
        <f t="shared" si="176"/>
        <v>19709.84448</v>
      </c>
      <c r="J494" s="236">
        <f t="shared" si="177"/>
        <v>3926.1705263157896</v>
      </c>
      <c r="K494" s="271">
        <v>16000</v>
      </c>
      <c r="L494" s="272">
        <f t="shared" si="178"/>
        <v>1.2318652800000001</v>
      </c>
      <c r="M494" s="22">
        <v>26</v>
      </c>
      <c r="N494" s="22">
        <v>10</v>
      </c>
      <c r="O494" s="271">
        <f t="shared" si="179"/>
        <v>15600</v>
      </c>
      <c r="P494" s="276">
        <f t="shared" si="180"/>
        <v>0.97499999999999998</v>
      </c>
      <c r="Q494" s="22">
        <v>350</v>
      </c>
      <c r="R494" s="317">
        <f t="shared" si="181"/>
        <v>1277.5</v>
      </c>
      <c r="S494" s="22">
        <v>45</v>
      </c>
      <c r="T494" s="22">
        <v>1</v>
      </c>
      <c r="U494" s="22">
        <f t="shared" si="196"/>
        <v>2700</v>
      </c>
      <c r="V494" s="280">
        <f t="shared" si="182"/>
        <v>0.16875000000000001</v>
      </c>
      <c r="W494" s="22">
        <v>800</v>
      </c>
      <c r="X494" s="278">
        <f t="shared" si="183"/>
        <v>292</v>
      </c>
      <c r="Y494" s="264">
        <f t="shared" si="184"/>
        <v>0.79148265303816334</v>
      </c>
      <c r="Z494" s="236">
        <f t="shared" si="185"/>
        <v>2648.6705263157896</v>
      </c>
      <c r="AA494" s="19">
        <f t="shared" si="186"/>
        <v>0.67461932907973543</v>
      </c>
      <c r="AB494" s="236">
        <f t="shared" si="187"/>
        <v>2356.6705263157896</v>
      </c>
      <c r="AC494" s="287">
        <f t="shared" si="188"/>
        <v>0.92847003529476857</v>
      </c>
      <c r="AD494" s="236">
        <f t="shared" si="189"/>
        <v>2356.6705263157896</v>
      </c>
      <c r="AE494" s="19">
        <f t="shared" si="190"/>
        <v>0.60024660429796062</v>
      </c>
      <c r="AF494" s="319">
        <f>SUM(T494,N494)</f>
        <v>11</v>
      </c>
      <c r="AG494" s="359">
        <f t="shared" si="192"/>
        <v>1.8323435487532782</v>
      </c>
      <c r="AH494" s="359">
        <f t="shared" si="193"/>
        <v>4.4571428571428573</v>
      </c>
      <c r="AI494" s="359">
        <f t="shared" si="194"/>
        <v>3.375</v>
      </c>
      <c r="AJ494" s="360">
        <f t="shared" si="195"/>
        <v>4.3587662337662332</v>
      </c>
      <c r="AK494" s="360"/>
      <c r="AL494" s="360"/>
    </row>
    <row r="495" spans="1:38" x14ac:dyDescent="0.25">
      <c r="A495" s="8">
        <v>564</v>
      </c>
      <c r="B495" s="269">
        <v>1</v>
      </c>
      <c r="C495" s="236">
        <v>1610</v>
      </c>
      <c r="D495" s="236">
        <f t="shared" si="173"/>
        <v>1344.578947368421</v>
      </c>
      <c r="E495" t="str">
        <f t="shared" si="174"/>
        <v>A</v>
      </c>
      <c r="F495" s="264"/>
      <c r="G495" s="383">
        <f t="shared" si="191"/>
        <v>40.588099999999997</v>
      </c>
      <c r="H495" s="2">
        <v>7</v>
      </c>
      <c r="I495" s="236">
        <f t="shared" si="176"/>
        <v>17047.002</v>
      </c>
      <c r="J495" s="236">
        <f t="shared" si="177"/>
        <v>3435.3992105263155</v>
      </c>
      <c r="K495" s="271">
        <v>17000</v>
      </c>
      <c r="L495" s="272">
        <f t="shared" si="178"/>
        <v>1.0027648235294118</v>
      </c>
      <c r="M495" s="22">
        <v>28</v>
      </c>
      <c r="N495" s="22">
        <v>10</v>
      </c>
      <c r="O495" s="271">
        <f t="shared" si="179"/>
        <v>16800</v>
      </c>
      <c r="P495" s="276">
        <f t="shared" si="180"/>
        <v>0.9882352941176471</v>
      </c>
      <c r="Q495" s="22">
        <v>360</v>
      </c>
      <c r="R495" s="317">
        <f t="shared" si="181"/>
        <v>1314</v>
      </c>
      <c r="S495" s="22"/>
      <c r="T495" s="22"/>
      <c r="U495" s="22" t="str">
        <f t="shared" si="196"/>
        <v/>
      </c>
      <c r="V495" s="280" t="str">
        <f t="shared" si="182"/>
        <v/>
      </c>
      <c r="W495" s="22"/>
      <c r="X495" s="278" t="str">
        <f t="shared" si="183"/>
        <v/>
      </c>
      <c r="Y495" s="264">
        <f t="shared" si="184"/>
        <v>0.98551053141191636</v>
      </c>
      <c r="Z495" s="236">
        <f t="shared" si="185"/>
        <v>2121.3992105263155</v>
      </c>
      <c r="AA495" s="19">
        <f t="shared" si="186"/>
        <v>0.61751170112230114</v>
      </c>
      <c r="AB495" s="236" t="str">
        <f t="shared" si="187"/>
        <v/>
      </c>
      <c r="AC495" s="287" t="str">
        <f t="shared" si="188"/>
        <v/>
      </c>
      <c r="AD495" s="236">
        <f t="shared" si="189"/>
        <v>2121.3992105263155</v>
      </c>
      <c r="AE495" s="19">
        <f t="shared" si="190"/>
        <v>0.61751170112230114</v>
      </c>
      <c r="AF495" s="19"/>
      <c r="AG495" s="359">
        <f t="shared" si="192"/>
        <v>1.8111885544290915</v>
      </c>
      <c r="AH495" s="359">
        <f t="shared" si="193"/>
        <v>4.666666666666667</v>
      </c>
      <c r="AI495" s="359" t="str">
        <f t="shared" si="194"/>
        <v/>
      </c>
      <c r="AJ495" s="360" t="str">
        <f t="shared" si="195"/>
        <v/>
      </c>
      <c r="AK495" s="360"/>
      <c r="AL495" s="360"/>
    </row>
    <row r="496" spans="1:38" x14ac:dyDescent="0.25">
      <c r="A496" s="8">
        <v>566</v>
      </c>
      <c r="B496" s="269">
        <v>1</v>
      </c>
      <c r="C496" s="236">
        <v>6900</v>
      </c>
      <c r="D496" s="236">
        <f t="shared" si="173"/>
        <v>1344.578947368421</v>
      </c>
      <c r="E496" t="str">
        <f t="shared" si="174"/>
        <v>A</v>
      </c>
      <c r="F496" s="264"/>
      <c r="G496" s="383">
        <f t="shared" si="191"/>
        <v>0</v>
      </c>
      <c r="H496" s="2">
        <v>6.5</v>
      </c>
      <c r="I496" s="236">
        <f t="shared" si="176"/>
        <v>0</v>
      </c>
      <c r="J496" s="236">
        <f t="shared" si="177"/>
        <v>3190.0135526315789</v>
      </c>
      <c r="K496" s="271">
        <v>14000</v>
      </c>
      <c r="L496" s="272">
        <f t="shared" si="178"/>
        <v>0</v>
      </c>
      <c r="M496" s="22">
        <v>30</v>
      </c>
      <c r="N496" s="22">
        <v>8</v>
      </c>
      <c r="O496" s="271">
        <f t="shared" si="179"/>
        <v>14400</v>
      </c>
      <c r="P496" s="276">
        <f t="shared" si="180"/>
        <v>1.0285714285714285</v>
      </c>
      <c r="Q496" s="22">
        <v>450</v>
      </c>
      <c r="R496" s="317">
        <f t="shared" si="181"/>
        <v>1314</v>
      </c>
      <c r="S496" s="22"/>
      <c r="T496" s="22"/>
      <c r="U496" s="22" t="str">
        <f t="shared" si="196"/>
        <v/>
      </c>
      <c r="V496" s="280" t="str">
        <f t="shared" si="182"/>
        <v/>
      </c>
      <c r="W496" s="22"/>
      <c r="X496" s="278" t="str">
        <f t="shared" si="183"/>
        <v/>
      </c>
      <c r="Y496" s="264" t="e">
        <f t="shared" si="184"/>
        <v>#DIV/0!</v>
      </c>
      <c r="Z496" s="236">
        <f t="shared" si="185"/>
        <v>1876.0135526315789</v>
      </c>
      <c r="AA496" s="19">
        <f t="shared" si="186"/>
        <v>0.58808952428555517</v>
      </c>
      <c r="AB496" s="236" t="str">
        <f t="shared" si="187"/>
        <v/>
      </c>
      <c r="AC496" s="287" t="str">
        <f t="shared" si="188"/>
        <v/>
      </c>
      <c r="AD496" s="236">
        <f t="shared" si="189"/>
        <v>1876.0135526315789</v>
      </c>
      <c r="AE496" s="19">
        <f t="shared" si="190"/>
        <v>0.58808952428555517</v>
      </c>
      <c r="AF496" s="19"/>
      <c r="AG496" s="359">
        <f t="shared" si="192"/>
        <v>0</v>
      </c>
      <c r="AH496" s="359">
        <f t="shared" si="193"/>
        <v>4</v>
      </c>
      <c r="AI496" s="359" t="str">
        <f t="shared" si="194"/>
        <v/>
      </c>
      <c r="AJ496" s="360" t="str">
        <f t="shared" si="195"/>
        <v/>
      </c>
      <c r="AK496" s="360"/>
      <c r="AL496" s="360"/>
    </row>
    <row r="497" spans="1:38" x14ac:dyDescent="0.25">
      <c r="A497" s="8">
        <v>567</v>
      </c>
      <c r="B497" s="269">
        <v>2</v>
      </c>
      <c r="C497" s="236">
        <v>4600</v>
      </c>
      <c r="D497" s="236">
        <f t="shared" si="173"/>
        <v>2040.0714285714287</v>
      </c>
      <c r="E497" t="str">
        <f t="shared" si="174"/>
        <v>A</v>
      </c>
      <c r="F497" s="264"/>
      <c r="G497" s="383">
        <f t="shared" si="191"/>
        <v>0</v>
      </c>
      <c r="H497" s="2">
        <v>8</v>
      </c>
      <c r="I497" s="236">
        <f t="shared" si="176"/>
        <v>0</v>
      </c>
      <c r="J497" s="236">
        <f t="shared" si="177"/>
        <v>5957.0085714285724</v>
      </c>
      <c r="K497" s="271">
        <v>15000</v>
      </c>
      <c r="L497" s="272">
        <f t="shared" si="178"/>
        <v>0</v>
      </c>
      <c r="M497" s="22">
        <v>50</v>
      </c>
      <c r="N497" s="22">
        <v>8</v>
      </c>
      <c r="O497" s="271">
        <f t="shared" si="179"/>
        <v>24000</v>
      </c>
      <c r="P497" s="276">
        <f t="shared" si="180"/>
        <v>1.6</v>
      </c>
      <c r="Q497" s="22">
        <v>533</v>
      </c>
      <c r="R497" s="317">
        <f t="shared" si="181"/>
        <v>1556.3600000000001</v>
      </c>
      <c r="S497" s="22"/>
      <c r="T497" s="22"/>
      <c r="U497" s="22" t="str">
        <f t="shared" si="196"/>
        <v/>
      </c>
      <c r="V497" s="280" t="str">
        <f t="shared" si="182"/>
        <v/>
      </c>
      <c r="W497" s="22"/>
      <c r="X497" s="278" t="str">
        <f t="shared" si="183"/>
        <v/>
      </c>
      <c r="Y497" s="264" t="e">
        <f t="shared" si="184"/>
        <v>#DIV/0!</v>
      </c>
      <c r="Z497" s="236">
        <f t="shared" si="185"/>
        <v>4400.6485714285718</v>
      </c>
      <c r="AA497" s="19">
        <f t="shared" si="186"/>
        <v>0.73873463814292206</v>
      </c>
      <c r="AB497" s="236" t="str">
        <f t="shared" si="187"/>
        <v/>
      </c>
      <c r="AC497" s="287" t="str">
        <f t="shared" si="188"/>
        <v/>
      </c>
      <c r="AD497" s="236">
        <f t="shared" si="189"/>
        <v>4400.6485714285718</v>
      </c>
      <c r="AE497" s="19">
        <f t="shared" si="190"/>
        <v>0.73873463814292206</v>
      </c>
      <c r="AF497" s="19"/>
      <c r="AG497" s="359">
        <f t="shared" si="192"/>
        <v>0</v>
      </c>
      <c r="AH497" s="359">
        <f t="shared" si="193"/>
        <v>5.6285178236397746</v>
      </c>
      <c r="AI497" s="359" t="str">
        <f t="shared" si="194"/>
        <v/>
      </c>
      <c r="AJ497" s="360" t="str">
        <f t="shared" si="195"/>
        <v/>
      </c>
      <c r="AK497" s="360"/>
      <c r="AL497" s="360"/>
    </row>
    <row r="498" spans="1:38" x14ac:dyDescent="0.25">
      <c r="A498" s="8">
        <v>568</v>
      </c>
      <c r="B498" s="269">
        <v>1</v>
      </c>
      <c r="C498" s="236">
        <v>1633</v>
      </c>
      <c r="D498" s="236">
        <f t="shared" si="173"/>
        <v>1344.578947368421</v>
      </c>
      <c r="E498" t="str">
        <f t="shared" si="174"/>
        <v>A</v>
      </c>
      <c r="F498" s="264"/>
      <c r="G498" s="383">
        <f t="shared" si="191"/>
        <v>40.829898999999997</v>
      </c>
      <c r="H498" s="2">
        <v>7</v>
      </c>
      <c r="I498" s="236">
        <f t="shared" si="176"/>
        <v>17148.557579999997</v>
      </c>
      <c r="J498" s="236">
        <f t="shared" si="177"/>
        <v>3435.3992105263155</v>
      </c>
      <c r="K498" s="271">
        <v>16000</v>
      </c>
      <c r="L498" s="272">
        <f t="shared" si="178"/>
        <v>1.0717848487499999</v>
      </c>
      <c r="M498" s="22">
        <v>29</v>
      </c>
      <c r="N498" s="22">
        <v>9</v>
      </c>
      <c r="O498" s="271">
        <f t="shared" si="179"/>
        <v>15660</v>
      </c>
      <c r="P498" s="276">
        <f t="shared" si="180"/>
        <v>0.97875000000000001</v>
      </c>
      <c r="Q498" s="22">
        <v>168</v>
      </c>
      <c r="R498" s="317">
        <f t="shared" si="181"/>
        <v>551.88</v>
      </c>
      <c r="S498" s="22"/>
      <c r="T498" s="22"/>
      <c r="U498" s="22" t="str">
        <f t="shared" si="196"/>
        <v/>
      </c>
      <c r="V498" s="280" t="str">
        <f t="shared" si="182"/>
        <v/>
      </c>
      <c r="W498" s="22"/>
      <c r="X498" s="278" t="str">
        <f t="shared" si="183"/>
        <v/>
      </c>
      <c r="Y498" s="264">
        <f t="shared" si="184"/>
        <v>0.91319633893079899</v>
      </c>
      <c r="Z498" s="236">
        <f t="shared" si="185"/>
        <v>2883.5192105263154</v>
      </c>
      <c r="AA498" s="19">
        <f t="shared" si="186"/>
        <v>0.83935491447136645</v>
      </c>
      <c r="AB498" s="236" t="str">
        <f t="shared" si="187"/>
        <v/>
      </c>
      <c r="AC498" s="287" t="str">
        <f t="shared" si="188"/>
        <v/>
      </c>
      <c r="AD498" s="236">
        <f t="shared" si="189"/>
        <v>2883.5192105263154</v>
      </c>
      <c r="AE498" s="19">
        <f t="shared" si="190"/>
        <v>0.83935491447136645</v>
      </c>
      <c r="AF498" s="19"/>
      <c r="AG498" s="359">
        <f t="shared" si="192"/>
        <v>1.8219785047167965</v>
      </c>
      <c r="AH498" s="359">
        <f t="shared" si="193"/>
        <v>10.357142857142858</v>
      </c>
      <c r="AI498" s="359" t="str">
        <f t="shared" si="194"/>
        <v/>
      </c>
      <c r="AJ498" s="360" t="str">
        <f t="shared" si="195"/>
        <v/>
      </c>
      <c r="AK498" s="360"/>
      <c r="AL498" s="360"/>
    </row>
    <row r="499" spans="1:38" x14ac:dyDescent="0.25">
      <c r="A499" s="8">
        <v>569</v>
      </c>
      <c r="B499" s="269">
        <v>2</v>
      </c>
      <c r="C499" s="236">
        <v>2530</v>
      </c>
      <c r="D499" s="236">
        <f t="shared" si="173"/>
        <v>2040.0714285714287</v>
      </c>
      <c r="E499" t="str">
        <f t="shared" si="174"/>
        <v>A</v>
      </c>
      <c r="F499" s="264"/>
      <c r="G499" s="383">
        <f t="shared" si="191"/>
        <v>42.832900000000002</v>
      </c>
      <c r="H499" s="2">
        <v>5</v>
      </c>
      <c r="I499" s="236">
        <f t="shared" si="176"/>
        <v>12849.87</v>
      </c>
      <c r="J499" s="236">
        <f t="shared" si="177"/>
        <v>3723.1303571428575</v>
      </c>
      <c r="K499" s="271">
        <v>16000</v>
      </c>
      <c r="L499" s="272">
        <f t="shared" si="178"/>
        <v>0.80311687500000006</v>
      </c>
      <c r="M499" s="22">
        <v>15</v>
      </c>
      <c r="N499" s="22">
        <v>18</v>
      </c>
      <c r="O499" s="271">
        <f t="shared" si="179"/>
        <v>16200</v>
      </c>
      <c r="P499" s="276">
        <f t="shared" si="180"/>
        <v>1.0125</v>
      </c>
      <c r="Q499" s="22">
        <v>130</v>
      </c>
      <c r="R499" s="317">
        <f t="shared" si="181"/>
        <v>854.09999999999991</v>
      </c>
      <c r="S499" s="22"/>
      <c r="T499" s="22"/>
      <c r="U499" s="22" t="str">
        <f t="shared" si="196"/>
        <v/>
      </c>
      <c r="V499" s="280" t="str">
        <f t="shared" si="182"/>
        <v/>
      </c>
      <c r="W499" s="22"/>
      <c r="X499" s="278" t="str">
        <f t="shared" si="183"/>
        <v/>
      </c>
      <c r="Y499" s="264">
        <f t="shared" si="184"/>
        <v>1.2607131434014507</v>
      </c>
      <c r="Z499" s="236">
        <f t="shared" si="185"/>
        <v>2869.0303571428576</v>
      </c>
      <c r="AA499" s="19">
        <f t="shared" si="186"/>
        <v>0.77059626763768785</v>
      </c>
      <c r="AB499" s="236" t="str">
        <f t="shared" si="187"/>
        <v/>
      </c>
      <c r="AC499" s="287" t="str">
        <f t="shared" si="188"/>
        <v/>
      </c>
      <c r="AD499" s="236">
        <f t="shared" si="189"/>
        <v>2869.0303571428576</v>
      </c>
      <c r="AE499" s="19">
        <f t="shared" si="190"/>
        <v>0.77059626763768785</v>
      </c>
      <c r="AF499" s="19"/>
      <c r="AG499" s="359">
        <f t="shared" si="192"/>
        <v>1.2597470676797031</v>
      </c>
      <c r="AH499" s="359">
        <f t="shared" si="193"/>
        <v>6.9230769230769234</v>
      </c>
      <c r="AI499" s="359" t="str">
        <f t="shared" si="194"/>
        <v/>
      </c>
      <c r="AJ499" s="360" t="str">
        <f t="shared" si="195"/>
        <v/>
      </c>
      <c r="AK499" s="360"/>
      <c r="AL499" s="360"/>
    </row>
    <row r="500" spans="1:38" x14ac:dyDescent="0.25">
      <c r="A500" s="8">
        <v>570</v>
      </c>
      <c r="B500" s="269">
        <v>1</v>
      </c>
      <c r="C500" s="236">
        <v>1794</v>
      </c>
      <c r="D500" s="236">
        <f t="shared" si="173"/>
        <v>1344.578947368421</v>
      </c>
      <c r="E500" t="str">
        <f t="shared" si="174"/>
        <v>A</v>
      </c>
      <c r="F500" s="264"/>
      <c r="G500" s="383">
        <f t="shared" si="191"/>
        <v>42.255876000000001</v>
      </c>
      <c r="H500" s="2">
        <v>4</v>
      </c>
      <c r="I500" s="236">
        <f t="shared" si="176"/>
        <v>10141.410240000001</v>
      </c>
      <c r="J500" s="236">
        <f t="shared" si="177"/>
        <v>1963.0852631578948</v>
      </c>
      <c r="K500" s="271">
        <v>19000</v>
      </c>
      <c r="L500" s="272">
        <f t="shared" si="178"/>
        <v>0.53375843368421061</v>
      </c>
      <c r="M500" s="22">
        <v>17</v>
      </c>
      <c r="N500" s="22">
        <v>18</v>
      </c>
      <c r="O500" s="271">
        <f t="shared" si="179"/>
        <v>18360</v>
      </c>
      <c r="P500" s="276">
        <f t="shared" si="180"/>
        <v>0.96631578947368424</v>
      </c>
      <c r="Q500" s="22">
        <v>120</v>
      </c>
      <c r="R500" s="317">
        <f t="shared" si="181"/>
        <v>788.40000000000009</v>
      </c>
      <c r="S500" s="22">
        <v>40</v>
      </c>
      <c r="T500" s="22">
        <v>2</v>
      </c>
      <c r="U500" s="22">
        <f t="shared" si="196"/>
        <v>4800</v>
      </c>
      <c r="V500" s="280">
        <f t="shared" si="182"/>
        <v>0.25263157894736843</v>
      </c>
      <c r="W500" s="22">
        <v>348</v>
      </c>
      <c r="X500" s="278">
        <f t="shared" si="183"/>
        <v>254.04</v>
      </c>
      <c r="Y500" s="264">
        <f t="shared" si="184"/>
        <v>1.8103991028372004</v>
      </c>
      <c r="Z500" s="236">
        <f t="shared" si="185"/>
        <v>1174.6852631578947</v>
      </c>
      <c r="AA500" s="19">
        <f t="shared" si="186"/>
        <v>0.59838728617841619</v>
      </c>
      <c r="AB500" s="236">
        <f t="shared" si="187"/>
        <v>920.64526315789476</v>
      </c>
      <c r="AC500" s="287">
        <f t="shared" si="188"/>
        <v>2.2837060578273185</v>
      </c>
      <c r="AD500" s="236">
        <f t="shared" si="189"/>
        <v>920.64526315789476</v>
      </c>
      <c r="AE500" s="19">
        <f t="shared" si="190"/>
        <v>0.46897874505812814</v>
      </c>
      <c r="AF500" s="319">
        <f>SUM(T500,N500)</f>
        <v>20</v>
      </c>
      <c r="AG500" s="359">
        <f t="shared" si="192"/>
        <v>1.8856107816964811</v>
      </c>
      <c r="AH500" s="359">
        <f t="shared" si="193"/>
        <v>8.5</v>
      </c>
      <c r="AI500" s="359">
        <f t="shared" si="194"/>
        <v>6.8965517241379306</v>
      </c>
      <c r="AJ500" s="360">
        <f t="shared" si="195"/>
        <v>8.3396551724137939</v>
      </c>
      <c r="AK500" s="360"/>
      <c r="AL500" s="360"/>
    </row>
    <row r="501" spans="1:38" x14ac:dyDescent="0.25">
      <c r="A501" s="8">
        <v>571</v>
      </c>
      <c r="B501" s="269">
        <v>2</v>
      </c>
      <c r="C501" s="236">
        <v>2645</v>
      </c>
      <c r="D501" s="236">
        <f t="shared" si="173"/>
        <v>2040.0714285714287</v>
      </c>
      <c r="E501" t="str">
        <f t="shared" si="174"/>
        <v>A</v>
      </c>
      <c r="F501" s="264"/>
      <c r="G501" s="383">
        <f t="shared" si="191"/>
        <v>42.042275000000004</v>
      </c>
      <c r="H501" s="2">
        <v>5</v>
      </c>
      <c r="I501" s="236">
        <f t="shared" si="176"/>
        <v>12612.682500000003</v>
      </c>
      <c r="J501" s="236">
        <f t="shared" si="177"/>
        <v>3723.1303571428575</v>
      </c>
      <c r="K501" s="271">
        <v>14000</v>
      </c>
      <c r="L501" s="272">
        <f t="shared" si="178"/>
        <v>0.90090589285714306</v>
      </c>
      <c r="M501" s="22">
        <v>15</v>
      </c>
      <c r="N501" s="22">
        <v>18</v>
      </c>
      <c r="O501" s="271">
        <f t="shared" si="179"/>
        <v>16200</v>
      </c>
      <c r="P501" s="276">
        <f t="shared" si="180"/>
        <v>1.1571428571428573</v>
      </c>
      <c r="Q501" s="22">
        <v>120</v>
      </c>
      <c r="R501" s="317">
        <f t="shared" si="181"/>
        <v>788.40000000000009</v>
      </c>
      <c r="S501" s="22">
        <v>30</v>
      </c>
      <c r="T501" s="22">
        <v>3</v>
      </c>
      <c r="U501" s="22">
        <f t="shared" si="196"/>
        <v>5400</v>
      </c>
      <c r="V501" s="280">
        <f t="shared" si="182"/>
        <v>0.38571428571428573</v>
      </c>
      <c r="W501" s="22">
        <v>215</v>
      </c>
      <c r="X501" s="278">
        <f t="shared" si="183"/>
        <v>235.42500000000001</v>
      </c>
      <c r="Y501" s="264">
        <f t="shared" si="184"/>
        <v>1.2844214543575483</v>
      </c>
      <c r="Z501" s="236">
        <f t="shared" si="185"/>
        <v>2934.7303571428574</v>
      </c>
      <c r="AA501" s="19">
        <f t="shared" si="186"/>
        <v>0.78824270858863488</v>
      </c>
      <c r="AB501" s="236">
        <f t="shared" si="187"/>
        <v>2699.3053571428572</v>
      </c>
      <c r="AC501" s="287">
        <f t="shared" si="188"/>
        <v>1.7125619391433977</v>
      </c>
      <c r="AD501" s="236">
        <f t="shared" si="189"/>
        <v>2699.3053571428572</v>
      </c>
      <c r="AE501" s="19">
        <f t="shared" si="190"/>
        <v>0.72500962851440776</v>
      </c>
      <c r="AF501" s="319">
        <f>SUM(T501,N501)</f>
        <v>21</v>
      </c>
      <c r="AG501" s="359">
        <f t="shared" si="192"/>
        <v>1.2364942053849655</v>
      </c>
      <c r="AH501" s="359">
        <f t="shared" si="193"/>
        <v>7.5</v>
      </c>
      <c r="AI501" s="359">
        <f t="shared" si="194"/>
        <v>8.3720930232558146</v>
      </c>
      <c r="AJ501" s="360">
        <f t="shared" si="195"/>
        <v>7.6245847176079735</v>
      </c>
      <c r="AK501" s="360"/>
      <c r="AL501" s="360"/>
    </row>
    <row r="502" spans="1:38" x14ac:dyDescent="0.25">
      <c r="A502" s="8">
        <v>572</v>
      </c>
      <c r="B502" s="269">
        <v>1</v>
      </c>
      <c r="C502" s="236">
        <v>1656</v>
      </c>
      <c r="D502" s="236">
        <f t="shared" si="173"/>
        <v>1344.578947368421</v>
      </c>
      <c r="E502" t="str">
        <f t="shared" si="174"/>
        <v>A</v>
      </c>
      <c r="F502" s="264"/>
      <c r="G502" s="383">
        <f t="shared" si="191"/>
        <v>41.062176000000001</v>
      </c>
      <c r="H502" s="2">
        <v>8</v>
      </c>
      <c r="I502" s="236">
        <f t="shared" si="176"/>
        <v>19709.84448</v>
      </c>
      <c r="J502" s="236">
        <f t="shared" si="177"/>
        <v>3926.1705263157896</v>
      </c>
      <c r="K502" s="271">
        <v>14000</v>
      </c>
      <c r="L502" s="272">
        <f t="shared" si="178"/>
        <v>1.4078460342857142</v>
      </c>
      <c r="M502" s="22">
        <v>15</v>
      </c>
      <c r="N502" s="22">
        <v>16</v>
      </c>
      <c r="O502" s="271">
        <f t="shared" si="179"/>
        <v>14400</v>
      </c>
      <c r="P502" s="276">
        <f t="shared" si="180"/>
        <v>1.0285714285714285</v>
      </c>
      <c r="Q502" s="22">
        <v>153</v>
      </c>
      <c r="R502" s="317">
        <f t="shared" si="181"/>
        <v>893.52</v>
      </c>
      <c r="S502" s="22">
        <v>50</v>
      </c>
      <c r="T502" s="22">
        <v>4</v>
      </c>
      <c r="U502" s="22">
        <f t="shared" si="196"/>
        <v>12000</v>
      </c>
      <c r="V502" s="280">
        <f t="shared" si="182"/>
        <v>0.8571428571428571</v>
      </c>
      <c r="W502" s="22">
        <v>1300</v>
      </c>
      <c r="X502" s="278">
        <f t="shared" si="183"/>
        <v>1898</v>
      </c>
      <c r="Y502" s="264">
        <f t="shared" si="184"/>
        <v>0.73059937203522773</v>
      </c>
      <c r="Z502" s="236">
        <f t="shared" si="185"/>
        <v>3032.6505263157896</v>
      </c>
      <c r="AA502" s="19">
        <f t="shared" si="186"/>
        <v>0.77241946216776924</v>
      </c>
      <c r="AB502" s="236">
        <f t="shared" si="187"/>
        <v>1134.6505263157896</v>
      </c>
      <c r="AC502" s="287">
        <f t="shared" si="188"/>
        <v>1.3394321820645843</v>
      </c>
      <c r="AD502" s="236">
        <f t="shared" si="189"/>
        <v>1134.6505263157896</v>
      </c>
      <c r="AE502" s="19">
        <f t="shared" si="190"/>
        <v>0.28899675108623324</v>
      </c>
      <c r="AF502" s="319">
        <f>SUM(T502,N502)</f>
        <v>20</v>
      </c>
      <c r="AG502" s="359">
        <f t="shared" si="192"/>
        <v>1.8323435487532782</v>
      </c>
      <c r="AH502" s="359">
        <f t="shared" si="193"/>
        <v>5.882352941176471</v>
      </c>
      <c r="AI502" s="359">
        <f t="shared" si="194"/>
        <v>2.3076923076923075</v>
      </c>
      <c r="AJ502" s="360">
        <f t="shared" si="195"/>
        <v>5.1674208144796383</v>
      </c>
      <c r="AK502" s="360"/>
      <c r="AL502" s="360"/>
    </row>
    <row r="503" spans="1:38" x14ac:dyDescent="0.25">
      <c r="A503" s="8">
        <v>573</v>
      </c>
      <c r="B503" s="269">
        <v>2</v>
      </c>
      <c r="C503" s="236">
        <v>2300</v>
      </c>
      <c r="D503" s="236">
        <f t="shared" si="173"/>
        <v>2040.0714285714287</v>
      </c>
      <c r="E503" t="str">
        <f t="shared" si="174"/>
        <v>A</v>
      </c>
      <c r="F503" s="264"/>
      <c r="G503" s="383">
        <f t="shared" si="191"/>
        <v>43.7</v>
      </c>
      <c r="H503" s="2">
        <v>5</v>
      </c>
      <c r="I503" s="236">
        <f t="shared" si="176"/>
        <v>13110</v>
      </c>
      <c r="J503" s="236">
        <f t="shared" si="177"/>
        <v>3723.1303571428575</v>
      </c>
      <c r="K503" s="271">
        <v>19000</v>
      </c>
      <c r="L503" s="272">
        <f t="shared" si="178"/>
        <v>0.69</v>
      </c>
      <c r="M503" s="22">
        <v>15</v>
      </c>
      <c r="N503" s="22">
        <v>20</v>
      </c>
      <c r="O503" s="271">
        <f t="shared" si="179"/>
        <v>18000</v>
      </c>
      <c r="P503" s="276">
        <f t="shared" si="180"/>
        <v>0.94736842105263153</v>
      </c>
      <c r="Q503" s="22">
        <v>258</v>
      </c>
      <c r="R503" s="317">
        <f t="shared" si="181"/>
        <v>1883.4</v>
      </c>
      <c r="S503" s="22"/>
      <c r="T503" s="22"/>
      <c r="U503" s="22" t="str">
        <f t="shared" si="196"/>
        <v/>
      </c>
      <c r="V503" s="280" t="str">
        <f t="shared" si="182"/>
        <v/>
      </c>
      <c r="W503" s="22"/>
      <c r="X503" s="278" t="str">
        <f t="shared" si="183"/>
        <v/>
      </c>
      <c r="Y503" s="264">
        <f t="shared" si="184"/>
        <v>1.3729977116704806</v>
      </c>
      <c r="Z503" s="236">
        <f t="shared" si="185"/>
        <v>1839.7303571428574</v>
      </c>
      <c r="AA503" s="19">
        <f t="shared" si="186"/>
        <v>0.49413535940618331</v>
      </c>
      <c r="AB503" s="236" t="str">
        <f t="shared" si="187"/>
        <v/>
      </c>
      <c r="AC503" s="287" t="str">
        <f t="shared" si="188"/>
        <v/>
      </c>
      <c r="AD503" s="236">
        <f t="shared" si="189"/>
        <v>1839.7303571428574</v>
      </c>
      <c r="AE503" s="19">
        <f t="shared" si="190"/>
        <v>0.49413535940618331</v>
      </c>
      <c r="AF503" s="19"/>
      <c r="AG503" s="359">
        <f t="shared" si="192"/>
        <v>1.2852491159273134</v>
      </c>
      <c r="AH503" s="359">
        <f t="shared" si="193"/>
        <v>3.4883720930232558</v>
      </c>
      <c r="AI503" s="359" t="str">
        <f t="shared" si="194"/>
        <v/>
      </c>
      <c r="AJ503" s="360" t="str">
        <f t="shared" si="195"/>
        <v/>
      </c>
      <c r="AK503" s="360"/>
      <c r="AL503" s="360"/>
    </row>
    <row r="504" spans="1:38" x14ac:dyDescent="0.25">
      <c r="A504" s="8">
        <v>574</v>
      </c>
      <c r="B504" s="269">
        <v>1.5</v>
      </c>
      <c r="C504" s="236">
        <v>2208</v>
      </c>
      <c r="D504" s="236">
        <f t="shared" si="173"/>
        <v>1493.304347826087</v>
      </c>
      <c r="E504" t="str">
        <f t="shared" si="174"/>
        <v>A</v>
      </c>
      <c r="F504" s="264"/>
      <c r="G504" s="383">
        <f t="shared" si="191"/>
        <v>43.780224000000004</v>
      </c>
      <c r="H504" s="2">
        <v>5</v>
      </c>
      <c r="I504" s="236">
        <f t="shared" si="176"/>
        <v>13134.067200000001</v>
      </c>
      <c r="J504" s="236">
        <f t="shared" si="177"/>
        <v>2725.2804347826091</v>
      </c>
      <c r="K504" s="271">
        <v>18000</v>
      </c>
      <c r="L504" s="272">
        <f t="shared" si="178"/>
        <v>0.72967040000000005</v>
      </c>
      <c r="M504" s="22">
        <v>15</v>
      </c>
      <c r="N504" s="22">
        <v>18</v>
      </c>
      <c r="O504" s="271">
        <f t="shared" si="179"/>
        <v>16200</v>
      </c>
      <c r="P504" s="276">
        <f t="shared" si="180"/>
        <v>0.9</v>
      </c>
      <c r="Q504" s="22">
        <v>185</v>
      </c>
      <c r="R504" s="317">
        <f t="shared" si="181"/>
        <v>1215.45</v>
      </c>
      <c r="S504" s="22">
        <v>67</v>
      </c>
      <c r="T504" s="22">
        <v>2</v>
      </c>
      <c r="U504" s="22">
        <f t="shared" si="196"/>
        <v>8040</v>
      </c>
      <c r="V504" s="280">
        <f t="shared" si="182"/>
        <v>0.44666666666666666</v>
      </c>
      <c r="W504" s="22">
        <v>1430</v>
      </c>
      <c r="X504" s="278">
        <f t="shared" si="183"/>
        <v>1043.8999999999999</v>
      </c>
      <c r="Y504" s="264">
        <f t="shared" si="184"/>
        <v>1.2334336160545911</v>
      </c>
      <c r="Z504" s="236">
        <f t="shared" si="185"/>
        <v>1509.830434782609</v>
      </c>
      <c r="AA504" s="19">
        <f t="shared" si="186"/>
        <v>0.55400920048913993</v>
      </c>
      <c r="AB504" s="236">
        <f t="shared" si="187"/>
        <v>465.93043478260915</v>
      </c>
      <c r="AC504" s="287">
        <f t="shared" si="188"/>
        <v>1.8455821514298327</v>
      </c>
      <c r="AD504" s="236">
        <f t="shared" si="189"/>
        <v>465.93043478260915</v>
      </c>
      <c r="AE504" s="19">
        <f t="shared" si="190"/>
        <v>0.17096605135969267</v>
      </c>
      <c r="AF504" s="319">
        <f>SUM(T504,N504)</f>
        <v>20</v>
      </c>
      <c r="AG504" s="359">
        <f t="shared" si="192"/>
        <v>1.7590610004076168</v>
      </c>
      <c r="AH504" s="359">
        <f t="shared" si="193"/>
        <v>4.8648648648648649</v>
      </c>
      <c r="AI504" s="359">
        <f t="shared" si="194"/>
        <v>2.8111888111888113</v>
      </c>
      <c r="AJ504" s="360">
        <f t="shared" si="195"/>
        <v>4.6594972594972592</v>
      </c>
      <c r="AK504" s="360"/>
      <c r="AL504" s="360"/>
    </row>
    <row r="505" spans="1:38" x14ac:dyDescent="0.25">
      <c r="A505" s="8">
        <v>575</v>
      </c>
      <c r="B505" s="269">
        <v>2</v>
      </c>
      <c r="C505" s="236">
        <v>2530</v>
      </c>
      <c r="D505" s="236">
        <f t="shared" si="173"/>
        <v>2040.0714285714287</v>
      </c>
      <c r="E505" t="str">
        <f t="shared" si="174"/>
        <v>A</v>
      </c>
      <c r="F505" s="264"/>
      <c r="G505" s="383">
        <f t="shared" si="191"/>
        <v>42.832900000000002</v>
      </c>
      <c r="H505" s="2">
        <v>5</v>
      </c>
      <c r="I505" s="236">
        <f t="shared" si="176"/>
        <v>12849.87</v>
      </c>
      <c r="J505" s="236">
        <f t="shared" si="177"/>
        <v>3723.1303571428575</v>
      </c>
      <c r="K505" s="271">
        <v>17000</v>
      </c>
      <c r="L505" s="272">
        <f t="shared" si="178"/>
        <v>0.75587470588235295</v>
      </c>
      <c r="M505" s="22">
        <v>15</v>
      </c>
      <c r="N505" s="22">
        <v>18</v>
      </c>
      <c r="O505" s="271">
        <f t="shared" si="179"/>
        <v>16200</v>
      </c>
      <c r="P505" s="276">
        <f t="shared" si="180"/>
        <v>0.95294117647058818</v>
      </c>
      <c r="Q505" s="22">
        <v>230</v>
      </c>
      <c r="R505" s="317">
        <f t="shared" si="181"/>
        <v>1511.1</v>
      </c>
      <c r="S505" s="22">
        <v>30</v>
      </c>
      <c r="T505" s="22">
        <v>3</v>
      </c>
      <c r="U505" s="22">
        <f t="shared" si="196"/>
        <v>5400</v>
      </c>
      <c r="V505" s="280">
        <f t="shared" si="182"/>
        <v>0.31764705882352939</v>
      </c>
      <c r="W505" s="22">
        <v>750</v>
      </c>
      <c r="X505" s="278">
        <f t="shared" si="183"/>
        <v>821.25</v>
      </c>
      <c r="Y505" s="264">
        <f t="shared" si="184"/>
        <v>1.2607131434014507</v>
      </c>
      <c r="Z505" s="236">
        <f t="shared" si="185"/>
        <v>2212.0303571428576</v>
      </c>
      <c r="AA505" s="19">
        <f t="shared" si="186"/>
        <v>0.59413185812821689</v>
      </c>
      <c r="AB505" s="236">
        <f t="shared" si="187"/>
        <v>1390.7803571428576</v>
      </c>
      <c r="AC505" s="287">
        <f t="shared" si="188"/>
        <v>1.680950857868601</v>
      </c>
      <c r="AD505" s="236">
        <f t="shared" si="189"/>
        <v>1390.7803571428576</v>
      </c>
      <c r="AE505" s="19">
        <f t="shared" si="190"/>
        <v>0.3735513462413782</v>
      </c>
      <c r="AF505" s="319">
        <f>SUM(T505,N505)</f>
        <v>21</v>
      </c>
      <c r="AG505" s="359">
        <f t="shared" si="192"/>
        <v>1.2597470676797031</v>
      </c>
      <c r="AH505" s="359">
        <f t="shared" si="193"/>
        <v>3.9130434782608696</v>
      </c>
      <c r="AI505" s="359">
        <f t="shared" si="194"/>
        <v>2.4</v>
      </c>
      <c r="AJ505" s="360">
        <f t="shared" si="195"/>
        <v>3.6968944099378884</v>
      </c>
      <c r="AK505" s="360"/>
      <c r="AL505" s="360"/>
    </row>
    <row r="506" spans="1:38" x14ac:dyDescent="0.25">
      <c r="A506" s="8">
        <v>576</v>
      </c>
      <c r="B506" s="269">
        <v>0.75</v>
      </c>
      <c r="C506" s="236">
        <v>1380</v>
      </c>
      <c r="D506" s="236">
        <f t="shared" si="173"/>
        <v>994.76</v>
      </c>
      <c r="E506" t="str">
        <f t="shared" si="174"/>
        <v>B</v>
      </c>
      <c r="F506" s="264">
        <f t="shared" si="175"/>
        <v>1.9639999999999997</v>
      </c>
      <c r="G506" s="383">
        <f t="shared" si="191"/>
        <v>37.6464</v>
      </c>
      <c r="H506" s="2">
        <v>7</v>
      </c>
      <c r="I506" s="236">
        <f t="shared" si="176"/>
        <v>15811.488000000001</v>
      </c>
      <c r="J506" s="236">
        <f t="shared" si="177"/>
        <v>2541.6117999999997</v>
      </c>
      <c r="K506" s="271">
        <v>20000</v>
      </c>
      <c r="L506" s="272">
        <f t="shared" si="178"/>
        <v>0.79057440000000001</v>
      </c>
      <c r="M506" s="22">
        <v>18</v>
      </c>
      <c r="N506" s="22">
        <v>18</v>
      </c>
      <c r="O506" s="271">
        <f t="shared" si="179"/>
        <v>19440</v>
      </c>
      <c r="P506" s="276">
        <f t="shared" si="180"/>
        <v>0.97199999999999998</v>
      </c>
      <c r="Q506" s="22">
        <v>164</v>
      </c>
      <c r="R506" s="317">
        <f t="shared" si="181"/>
        <v>1077.48</v>
      </c>
      <c r="S506" s="22"/>
      <c r="T506" s="22"/>
      <c r="U506" s="22" t="str">
        <f t="shared" si="196"/>
        <v/>
      </c>
      <c r="V506" s="280" t="str">
        <f t="shared" si="182"/>
        <v/>
      </c>
      <c r="W506" s="22"/>
      <c r="X506" s="278" t="str">
        <f t="shared" si="183"/>
        <v/>
      </c>
      <c r="Y506" s="264">
        <f t="shared" si="184"/>
        <v>1.2294858017158157</v>
      </c>
      <c r="Z506" s="236">
        <f t="shared" si="185"/>
        <v>1464.1317999999997</v>
      </c>
      <c r="AA506" s="19">
        <f t="shared" si="186"/>
        <v>0.57606429117145264</v>
      </c>
      <c r="AB506" s="236" t="str">
        <f t="shared" si="187"/>
        <v/>
      </c>
      <c r="AC506" s="287" t="str">
        <f t="shared" si="188"/>
        <v/>
      </c>
      <c r="AD506" s="236">
        <f t="shared" si="189"/>
        <v>1464.1317999999997</v>
      </c>
      <c r="AE506" s="19">
        <f t="shared" si="190"/>
        <v>0.57606429117145264</v>
      </c>
      <c r="AF506" s="19"/>
      <c r="AG506" s="359">
        <f t="shared" si="192"/>
        <v>2.2706823756483976</v>
      </c>
      <c r="AH506" s="359">
        <f t="shared" si="193"/>
        <v>6.5853658536585362</v>
      </c>
      <c r="AI506" s="359" t="str">
        <f t="shared" si="194"/>
        <v/>
      </c>
      <c r="AJ506" s="360" t="str">
        <f t="shared" si="195"/>
        <v/>
      </c>
      <c r="AK506" s="360"/>
      <c r="AL506" s="360"/>
    </row>
    <row r="507" spans="1:38" x14ac:dyDescent="0.25">
      <c r="A507" s="8">
        <v>578</v>
      </c>
      <c r="B507" s="269">
        <v>1.5</v>
      </c>
      <c r="C507" s="236">
        <v>2208</v>
      </c>
      <c r="D507" s="236">
        <f t="shared" si="173"/>
        <v>1493.304347826087</v>
      </c>
      <c r="E507" t="str">
        <f t="shared" si="174"/>
        <v>A</v>
      </c>
      <c r="F507" s="264"/>
      <c r="G507" s="383">
        <f t="shared" si="191"/>
        <v>43.780224000000004</v>
      </c>
      <c r="H507" s="2">
        <v>7</v>
      </c>
      <c r="I507" s="236">
        <f t="shared" si="176"/>
        <v>18387.694080000005</v>
      </c>
      <c r="J507" s="236">
        <f t="shared" si="177"/>
        <v>3815.3926086956517</v>
      </c>
      <c r="K507" s="271">
        <v>14000</v>
      </c>
      <c r="L507" s="272">
        <f t="shared" si="178"/>
        <v>1.3134067200000004</v>
      </c>
      <c r="M507" s="22">
        <v>15</v>
      </c>
      <c r="N507" s="22">
        <v>18</v>
      </c>
      <c r="O507" s="271">
        <f t="shared" si="179"/>
        <v>16200</v>
      </c>
      <c r="P507" s="276">
        <f t="shared" si="180"/>
        <v>1.1571428571428573</v>
      </c>
      <c r="Q507" s="22">
        <v>150</v>
      </c>
      <c r="R507" s="317">
        <f t="shared" si="181"/>
        <v>985.50000000000011</v>
      </c>
      <c r="S507" s="22">
        <v>50</v>
      </c>
      <c r="T507" s="22">
        <v>2</v>
      </c>
      <c r="U507" s="22">
        <f t="shared" si="196"/>
        <v>6000</v>
      </c>
      <c r="V507" s="280">
        <f t="shared" si="182"/>
        <v>0.42857142857142855</v>
      </c>
      <c r="W507" s="22">
        <v>760</v>
      </c>
      <c r="X507" s="278">
        <f t="shared" si="183"/>
        <v>554.79999999999995</v>
      </c>
      <c r="Y507" s="264">
        <f t="shared" si="184"/>
        <v>0.88102401146756504</v>
      </c>
      <c r="Z507" s="236">
        <f t="shared" si="185"/>
        <v>2829.8926086956517</v>
      </c>
      <c r="AA507" s="19">
        <f t="shared" si="186"/>
        <v>0.74170417016745549</v>
      </c>
      <c r="AB507" s="236">
        <f t="shared" si="187"/>
        <v>2275.0926086956515</v>
      </c>
      <c r="AC507" s="287">
        <f t="shared" si="188"/>
        <v>1.2073292008999965</v>
      </c>
      <c r="AD507" s="236">
        <f t="shared" si="189"/>
        <v>2275.0926086956515</v>
      </c>
      <c r="AE507" s="19">
        <f t="shared" si="190"/>
        <v>0.59629318448394897</v>
      </c>
      <c r="AF507" s="319">
        <f>SUM(T507,N507)</f>
        <v>20</v>
      </c>
      <c r="AG507" s="359">
        <f t="shared" si="192"/>
        <v>1.7590610004076168</v>
      </c>
      <c r="AH507" s="359">
        <f t="shared" si="193"/>
        <v>6</v>
      </c>
      <c r="AI507" s="359">
        <f t="shared" si="194"/>
        <v>3.9473684210526314</v>
      </c>
      <c r="AJ507" s="360">
        <f t="shared" si="195"/>
        <v>5.7947368421052632</v>
      </c>
      <c r="AK507" s="360"/>
      <c r="AL507" s="360"/>
    </row>
    <row r="508" spans="1:38" x14ac:dyDescent="0.25">
      <c r="A508" s="8">
        <v>579</v>
      </c>
      <c r="B508" s="269">
        <v>1</v>
      </c>
      <c r="C508" s="236">
        <v>1656</v>
      </c>
      <c r="D508" s="236">
        <f t="shared" si="173"/>
        <v>1344.578947368421</v>
      </c>
      <c r="E508" t="str">
        <f t="shared" si="174"/>
        <v>A</v>
      </c>
      <c r="F508" s="264"/>
      <c r="G508" s="383">
        <f t="shared" si="191"/>
        <v>41.062176000000001</v>
      </c>
      <c r="H508" s="2">
        <v>5</v>
      </c>
      <c r="I508" s="236">
        <f t="shared" si="176"/>
        <v>12318.6528</v>
      </c>
      <c r="J508" s="236">
        <f t="shared" si="177"/>
        <v>2453.8565789473682</v>
      </c>
      <c r="K508" s="271">
        <v>12000</v>
      </c>
      <c r="L508" s="272">
        <f t="shared" si="178"/>
        <v>1.0265544</v>
      </c>
      <c r="M508" s="22">
        <v>16</v>
      </c>
      <c r="N508" s="22">
        <v>12</v>
      </c>
      <c r="O508" s="271">
        <f t="shared" si="179"/>
        <v>11520</v>
      </c>
      <c r="P508" s="276">
        <f t="shared" si="180"/>
        <v>0.96</v>
      </c>
      <c r="Q508" s="22">
        <v>196</v>
      </c>
      <c r="R508" s="317">
        <f t="shared" si="181"/>
        <v>858.4799999999999</v>
      </c>
      <c r="S508" s="22">
        <v>30</v>
      </c>
      <c r="T508" s="22">
        <v>2</v>
      </c>
      <c r="U508" s="22">
        <f t="shared" si="196"/>
        <v>3600</v>
      </c>
      <c r="V508" s="280">
        <f t="shared" si="182"/>
        <v>0.3</v>
      </c>
      <c r="W508" s="22">
        <v>574</v>
      </c>
      <c r="X508" s="278">
        <f t="shared" si="183"/>
        <v>419.02</v>
      </c>
      <c r="Y508" s="264">
        <f t="shared" si="184"/>
        <v>0.93516719620509148</v>
      </c>
      <c r="Z508" s="236">
        <f t="shared" si="185"/>
        <v>1595.3765789473682</v>
      </c>
      <c r="AA508" s="19">
        <f t="shared" si="186"/>
        <v>0.65015070262653141</v>
      </c>
      <c r="AB508" s="236">
        <f t="shared" si="187"/>
        <v>1176.3565789473682</v>
      </c>
      <c r="AC508" s="287">
        <f t="shared" si="188"/>
        <v>1.2274069450191827</v>
      </c>
      <c r="AD508" s="236">
        <f t="shared" si="189"/>
        <v>1176.3565789473682</v>
      </c>
      <c r="AE508" s="19">
        <f t="shared" si="190"/>
        <v>0.47939092652757659</v>
      </c>
      <c r="AF508" s="319">
        <f>SUM(T508,N508)</f>
        <v>14</v>
      </c>
      <c r="AG508" s="359">
        <f t="shared" si="192"/>
        <v>1.8323435487532782</v>
      </c>
      <c r="AH508" s="359">
        <f t="shared" si="193"/>
        <v>4.8979591836734695</v>
      </c>
      <c r="AI508" s="359">
        <f t="shared" si="194"/>
        <v>3.1358885017421603</v>
      </c>
      <c r="AJ508" s="360">
        <f t="shared" si="195"/>
        <v>4.6462348005404257</v>
      </c>
      <c r="AK508" s="360"/>
      <c r="AL508" s="360"/>
    </row>
    <row r="509" spans="1:38" x14ac:dyDescent="0.25">
      <c r="A509" s="8">
        <v>580</v>
      </c>
      <c r="B509" s="269">
        <v>2</v>
      </c>
      <c r="C509" s="236">
        <v>2415</v>
      </c>
      <c r="D509" s="236">
        <f t="shared" si="173"/>
        <v>2040.0714285714287</v>
      </c>
      <c r="E509" t="str">
        <f t="shared" si="174"/>
        <v>A</v>
      </c>
      <c r="F509" s="264"/>
      <c r="G509" s="383">
        <f t="shared" si="191"/>
        <v>43.385475</v>
      </c>
      <c r="H509" s="2">
        <v>6</v>
      </c>
      <c r="I509" s="236">
        <f t="shared" si="176"/>
        <v>15618.771000000001</v>
      </c>
      <c r="J509" s="236">
        <f t="shared" si="177"/>
        <v>4467.7564285714288</v>
      </c>
      <c r="K509" s="271">
        <v>16000</v>
      </c>
      <c r="L509" s="272">
        <f t="shared" si="178"/>
        <v>0.97617318750000004</v>
      </c>
      <c r="M509" s="22">
        <v>15</v>
      </c>
      <c r="N509" s="22">
        <v>18</v>
      </c>
      <c r="O509" s="271">
        <f t="shared" si="179"/>
        <v>16200</v>
      </c>
      <c r="P509" s="276">
        <f t="shared" si="180"/>
        <v>1.0125</v>
      </c>
      <c r="Q509" s="22">
        <v>160</v>
      </c>
      <c r="R509" s="317">
        <f t="shared" si="181"/>
        <v>1051.2</v>
      </c>
      <c r="S509" s="22">
        <v>42</v>
      </c>
      <c r="T509" s="22">
        <v>2</v>
      </c>
      <c r="U509" s="22">
        <f t="shared" si="196"/>
        <v>5040</v>
      </c>
      <c r="V509" s="280">
        <f t="shared" si="182"/>
        <v>0.315</v>
      </c>
      <c r="W509" s="22">
        <v>700</v>
      </c>
      <c r="X509" s="278">
        <f t="shared" si="183"/>
        <v>510.99999999999994</v>
      </c>
      <c r="Y509" s="264">
        <f t="shared" si="184"/>
        <v>1.0372134913816202</v>
      </c>
      <c r="Z509" s="236">
        <f t="shared" si="185"/>
        <v>3416.556428571429</v>
      </c>
      <c r="AA509" s="19">
        <f t="shared" si="186"/>
        <v>0.76471412065403876</v>
      </c>
      <c r="AB509" s="236">
        <f t="shared" si="187"/>
        <v>2905.556428571429</v>
      </c>
      <c r="AC509" s="287">
        <f t="shared" si="188"/>
        <v>1.3599021331447909</v>
      </c>
      <c r="AD509" s="236">
        <f t="shared" si="189"/>
        <v>2905.556428571429</v>
      </c>
      <c r="AE509" s="19">
        <f t="shared" si="190"/>
        <v>0.65033904041641877</v>
      </c>
      <c r="AF509" s="319">
        <f>SUM(T509,N509)</f>
        <v>20</v>
      </c>
      <c r="AG509" s="359">
        <f t="shared" si="192"/>
        <v>1.2759987045271524</v>
      </c>
      <c r="AH509" s="359">
        <f t="shared" si="193"/>
        <v>5.625</v>
      </c>
      <c r="AI509" s="359">
        <f t="shared" si="194"/>
        <v>3.6</v>
      </c>
      <c r="AJ509" s="360">
        <f t="shared" si="195"/>
        <v>5.4225000000000003</v>
      </c>
      <c r="AK509" s="360"/>
      <c r="AL509" s="360"/>
    </row>
    <row r="510" spans="1:38" x14ac:dyDescent="0.25">
      <c r="A510" s="8">
        <v>581</v>
      </c>
      <c r="B510" s="269">
        <v>2</v>
      </c>
      <c r="C510" s="236">
        <v>2300</v>
      </c>
      <c r="D510" s="236">
        <f t="shared" si="173"/>
        <v>2040.0714285714287</v>
      </c>
      <c r="E510" t="str">
        <f t="shared" si="174"/>
        <v>A</v>
      </c>
      <c r="F510" s="264"/>
      <c r="G510" s="383">
        <f t="shared" si="191"/>
        <v>43.7</v>
      </c>
      <c r="H510" s="2">
        <v>8</v>
      </c>
      <c r="I510" s="236">
        <f t="shared" si="176"/>
        <v>20976</v>
      </c>
      <c r="J510" s="236">
        <f t="shared" si="177"/>
        <v>5957.0085714285724</v>
      </c>
      <c r="K510" s="271">
        <v>14000</v>
      </c>
      <c r="L510" s="272">
        <f t="shared" si="178"/>
        <v>1.4982857142857142</v>
      </c>
      <c r="M510" s="22">
        <v>45</v>
      </c>
      <c r="N510" s="22">
        <v>8</v>
      </c>
      <c r="O510" s="271">
        <f t="shared" si="179"/>
        <v>21600</v>
      </c>
      <c r="P510" s="276">
        <f t="shared" si="180"/>
        <v>1.5428571428571429</v>
      </c>
      <c r="Q510" s="22">
        <v>501</v>
      </c>
      <c r="R510" s="317">
        <f t="shared" si="181"/>
        <v>1462.92</v>
      </c>
      <c r="S510" s="22"/>
      <c r="T510" s="22"/>
      <c r="U510" s="22" t="str">
        <f t="shared" si="196"/>
        <v/>
      </c>
      <c r="V510" s="280" t="str">
        <f t="shared" si="182"/>
        <v/>
      </c>
      <c r="W510" s="22"/>
      <c r="X510" s="278" t="str">
        <f t="shared" si="183"/>
        <v/>
      </c>
      <c r="Y510" s="264">
        <f t="shared" si="184"/>
        <v>1.0297482837528604</v>
      </c>
      <c r="Z510" s="236">
        <f t="shared" si="185"/>
        <v>4494.0885714285723</v>
      </c>
      <c r="AA510" s="19">
        <f t="shared" si="186"/>
        <v>0.75442036343265295</v>
      </c>
      <c r="AB510" s="236" t="str">
        <f t="shared" si="187"/>
        <v/>
      </c>
      <c r="AC510" s="287" t="str">
        <f t="shared" si="188"/>
        <v/>
      </c>
      <c r="AD510" s="236">
        <f t="shared" si="189"/>
        <v>4494.0885714285723</v>
      </c>
      <c r="AE510" s="19">
        <f t="shared" si="190"/>
        <v>0.75442036343265295</v>
      </c>
      <c r="AF510" s="19"/>
      <c r="AG510" s="359">
        <f t="shared" si="192"/>
        <v>1.2852491159273134</v>
      </c>
      <c r="AH510" s="359">
        <f t="shared" si="193"/>
        <v>5.3892215568862278</v>
      </c>
      <c r="AI510" s="359" t="str">
        <f t="shared" si="194"/>
        <v/>
      </c>
      <c r="AJ510" s="360" t="str">
        <f t="shared" si="195"/>
        <v/>
      </c>
      <c r="AK510" s="360"/>
      <c r="AL510" s="360"/>
    </row>
    <row r="511" spans="1:38" x14ac:dyDescent="0.25">
      <c r="A511" s="8">
        <v>582</v>
      </c>
      <c r="B511" s="269">
        <v>1.5</v>
      </c>
      <c r="C511" s="236">
        <v>2116</v>
      </c>
      <c r="D511" s="236">
        <f t="shared" si="173"/>
        <v>1493.304347826087</v>
      </c>
      <c r="E511" t="str">
        <f t="shared" si="174"/>
        <v>A</v>
      </c>
      <c r="F511" s="264"/>
      <c r="G511" s="383">
        <f t="shared" si="191"/>
        <v>43.708095999999998</v>
      </c>
      <c r="H511" s="2">
        <v>9</v>
      </c>
      <c r="I511" s="236">
        <f t="shared" si="176"/>
        <v>23602.37184</v>
      </c>
      <c r="J511" s="236">
        <f t="shared" si="177"/>
        <v>4905.5047826086966</v>
      </c>
      <c r="K511" s="271">
        <v>14000</v>
      </c>
      <c r="L511" s="272">
        <f t="shared" si="178"/>
        <v>1.685883702857143</v>
      </c>
      <c r="M511" s="22">
        <v>15</v>
      </c>
      <c r="N511" s="22">
        <v>18</v>
      </c>
      <c r="O511" s="271">
        <f t="shared" si="179"/>
        <v>16200</v>
      </c>
      <c r="P511" s="276">
        <f t="shared" si="180"/>
        <v>1.1571428571428573</v>
      </c>
      <c r="Q511" s="22">
        <v>136</v>
      </c>
      <c r="R511" s="317">
        <f t="shared" si="181"/>
        <v>893.52</v>
      </c>
      <c r="S511" s="22"/>
      <c r="T511" s="22"/>
      <c r="U511" s="22" t="str">
        <f t="shared" si="196"/>
        <v/>
      </c>
      <c r="V511" s="280" t="str">
        <f t="shared" si="182"/>
        <v/>
      </c>
      <c r="W511" s="22"/>
      <c r="X511" s="278" t="str">
        <f t="shared" si="183"/>
        <v/>
      </c>
      <c r="Y511" s="264">
        <f t="shared" si="184"/>
        <v>0.68637169644726692</v>
      </c>
      <c r="Z511" s="236">
        <f t="shared" si="185"/>
        <v>4011.9847826086966</v>
      </c>
      <c r="AA511" s="19">
        <f t="shared" si="186"/>
        <v>0.8178536074069761</v>
      </c>
      <c r="AB511" s="236" t="str">
        <f t="shared" si="187"/>
        <v/>
      </c>
      <c r="AC511" s="287" t="str">
        <f t="shared" si="188"/>
        <v/>
      </c>
      <c r="AD511" s="236">
        <f t="shared" si="189"/>
        <v>4011.9847826086966</v>
      </c>
      <c r="AE511" s="19">
        <f t="shared" si="190"/>
        <v>0.8178536074069761</v>
      </c>
      <c r="AF511" s="19"/>
      <c r="AG511" s="359">
        <f t="shared" si="192"/>
        <v>1.7561629441565247</v>
      </c>
      <c r="AH511" s="359">
        <f t="shared" si="193"/>
        <v>6.617647058823529</v>
      </c>
      <c r="AI511" s="359" t="str">
        <f t="shared" si="194"/>
        <v/>
      </c>
      <c r="AJ511" s="360" t="str">
        <f t="shared" si="195"/>
        <v/>
      </c>
      <c r="AK511" s="360"/>
      <c r="AL511" s="360"/>
    </row>
    <row r="512" spans="1:38" x14ac:dyDescent="0.25">
      <c r="A512" s="8">
        <v>583</v>
      </c>
      <c r="B512" s="269">
        <v>1</v>
      </c>
      <c r="C512" s="236">
        <v>1449</v>
      </c>
      <c r="D512" s="236">
        <f t="shared" si="173"/>
        <v>1344.578947368421</v>
      </c>
      <c r="E512" t="str">
        <f t="shared" si="174"/>
        <v>A</v>
      </c>
      <c r="F512" s="264"/>
      <c r="G512" s="383">
        <f t="shared" si="191"/>
        <v>38.628890999999996</v>
      </c>
      <c r="H512" s="2">
        <v>7</v>
      </c>
      <c r="I512" s="236">
        <f t="shared" si="176"/>
        <v>16224.134219999998</v>
      </c>
      <c r="J512" s="236">
        <f t="shared" si="177"/>
        <v>3435.3992105263155</v>
      </c>
      <c r="K512" s="271">
        <v>18000</v>
      </c>
      <c r="L512" s="272">
        <f t="shared" si="178"/>
        <v>0.90134078999999989</v>
      </c>
      <c r="M512" s="22">
        <v>16</v>
      </c>
      <c r="N512" s="22">
        <v>18</v>
      </c>
      <c r="O512" s="271">
        <f t="shared" si="179"/>
        <v>17280</v>
      </c>
      <c r="P512" s="276">
        <f t="shared" si="180"/>
        <v>0.96</v>
      </c>
      <c r="Q512" s="22">
        <v>240</v>
      </c>
      <c r="R512" s="317">
        <f t="shared" si="181"/>
        <v>1576.8000000000002</v>
      </c>
      <c r="S512" s="22"/>
      <c r="T512" s="22"/>
      <c r="U512" s="22" t="str">
        <f t="shared" si="196"/>
        <v/>
      </c>
      <c r="V512" s="280" t="str">
        <f t="shared" si="182"/>
        <v/>
      </c>
      <c r="W512" s="22"/>
      <c r="X512" s="278" t="str">
        <f t="shared" si="183"/>
        <v/>
      </c>
      <c r="Y512" s="264">
        <f t="shared" si="184"/>
        <v>1.065079946065683</v>
      </c>
      <c r="Z512" s="236">
        <f t="shared" si="185"/>
        <v>1858.5992105263153</v>
      </c>
      <c r="AA512" s="19">
        <f t="shared" si="186"/>
        <v>0.54101404134676134</v>
      </c>
      <c r="AB512" s="236" t="str">
        <f t="shared" si="187"/>
        <v/>
      </c>
      <c r="AC512" s="287" t="str">
        <f t="shared" si="188"/>
        <v/>
      </c>
      <c r="AD512" s="236">
        <f t="shared" si="189"/>
        <v>1858.5992105263153</v>
      </c>
      <c r="AE512" s="19">
        <f t="shared" si="190"/>
        <v>0.54101404134676134</v>
      </c>
      <c r="AF512" s="19"/>
      <c r="AG512" s="359">
        <f t="shared" si="192"/>
        <v>1.7237615273809057</v>
      </c>
      <c r="AH512" s="359">
        <f t="shared" si="193"/>
        <v>4</v>
      </c>
      <c r="AI512" s="359" t="str">
        <f t="shared" si="194"/>
        <v/>
      </c>
      <c r="AJ512" s="360" t="str">
        <f t="shared" si="195"/>
        <v/>
      </c>
      <c r="AK512" s="360"/>
      <c r="AL512" s="360"/>
    </row>
    <row r="513" spans="1:38" x14ac:dyDescent="0.25">
      <c r="A513" s="8">
        <v>585</v>
      </c>
      <c r="B513" s="269">
        <v>1.5</v>
      </c>
      <c r="C513" s="236">
        <v>2300</v>
      </c>
      <c r="D513" s="236">
        <f t="shared" si="173"/>
        <v>1493.304347826087</v>
      </c>
      <c r="E513" t="str">
        <f t="shared" si="174"/>
        <v>A</v>
      </c>
      <c r="F513" s="264"/>
      <c r="G513" s="383">
        <f t="shared" si="191"/>
        <v>43.7</v>
      </c>
      <c r="H513" s="2">
        <v>3</v>
      </c>
      <c r="I513" s="236">
        <f t="shared" si="176"/>
        <v>7866.0000000000018</v>
      </c>
      <c r="J513" s="236">
        <f t="shared" si="177"/>
        <v>1635.1682608695653</v>
      </c>
      <c r="K513" s="271">
        <v>12000</v>
      </c>
      <c r="L513" s="272">
        <f t="shared" si="178"/>
        <v>0.65550000000000019</v>
      </c>
      <c r="M513" s="22">
        <v>16</v>
      </c>
      <c r="N513" s="22">
        <v>12</v>
      </c>
      <c r="O513" s="271">
        <f t="shared" si="179"/>
        <v>11520</v>
      </c>
      <c r="P513" s="276">
        <f t="shared" si="180"/>
        <v>0.96</v>
      </c>
      <c r="Q513" s="22">
        <v>147</v>
      </c>
      <c r="R513" s="317">
        <f t="shared" si="181"/>
        <v>643.86</v>
      </c>
      <c r="S513" s="22"/>
      <c r="T513" s="22"/>
      <c r="U513" s="22" t="str">
        <f t="shared" si="196"/>
        <v/>
      </c>
      <c r="V513" s="280" t="str">
        <f t="shared" si="182"/>
        <v/>
      </c>
      <c r="W513" s="22"/>
      <c r="X513" s="278" t="str">
        <f t="shared" si="183"/>
        <v/>
      </c>
      <c r="Y513" s="264">
        <f t="shared" si="184"/>
        <v>1.4645308924485121</v>
      </c>
      <c r="Z513" s="236">
        <f t="shared" si="185"/>
        <v>991.30826086956529</v>
      </c>
      <c r="AA513" s="19">
        <f t="shared" si="186"/>
        <v>0.60624235718861008</v>
      </c>
      <c r="AB513" s="236" t="str">
        <f t="shared" si="187"/>
        <v/>
      </c>
      <c r="AC513" s="287" t="str">
        <f t="shared" si="188"/>
        <v/>
      </c>
      <c r="AD513" s="236">
        <f t="shared" si="189"/>
        <v>991.30826086956529</v>
      </c>
      <c r="AE513" s="19">
        <f t="shared" si="190"/>
        <v>0.60624235718861008</v>
      </c>
      <c r="AF513" s="19"/>
      <c r="AG513" s="359">
        <f t="shared" si="192"/>
        <v>1.755837652128341</v>
      </c>
      <c r="AH513" s="359">
        <f t="shared" si="193"/>
        <v>6.5306122448979593</v>
      </c>
      <c r="AI513" s="359" t="str">
        <f t="shared" si="194"/>
        <v/>
      </c>
      <c r="AJ513" s="360" t="str">
        <f t="shared" si="195"/>
        <v/>
      </c>
      <c r="AK513" s="360"/>
      <c r="AL513" s="360"/>
    </row>
    <row r="514" spans="1:38" x14ac:dyDescent="0.25">
      <c r="A514" s="8">
        <v>586</v>
      </c>
      <c r="B514" s="269">
        <v>1</v>
      </c>
      <c r="C514" s="236">
        <v>1794</v>
      </c>
      <c r="D514" s="236">
        <f t="shared" si="173"/>
        <v>1344.578947368421</v>
      </c>
      <c r="E514" t="str">
        <f t="shared" si="174"/>
        <v>A</v>
      </c>
      <c r="F514" s="264"/>
      <c r="G514" s="383">
        <f t="shared" si="191"/>
        <v>42.255876000000001</v>
      </c>
      <c r="H514" s="2">
        <v>5</v>
      </c>
      <c r="I514" s="236">
        <f t="shared" si="176"/>
        <v>12676.7628</v>
      </c>
      <c r="J514" s="236">
        <f t="shared" si="177"/>
        <v>2453.8565789473682</v>
      </c>
      <c r="K514" s="271">
        <v>21000</v>
      </c>
      <c r="L514" s="272">
        <f t="shared" si="178"/>
        <v>0.6036553714285714</v>
      </c>
      <c r="M514" s="22">
        <v>19</v>
      </c>
      <c r="N514" s="22">
        <v>18</v>
      </c>
      <c r="O514" s="271">
        <f t="shared" si="179"/>
        <v>20520</v>
      </c>
      <c r="P514" s="276">
        <f t="shared" si="180"/>
        <v>0.97714285714285709</v>
      </c>
      <c r="Q514" s="22">
        <v>144</v>
      </c>
      <c r="R514" s="317">
        <f t="shared" si="181"/>
        <v>946.08</v>
      </c>
      <c r="S514" s="22"/>
      <c r="T514" s="22"/>
      <c r="U514" s="22" t="str">
        <f t="shared" si="196"/>
        <v/>
      </c>
      <c r="V514" s="280" t="str">
        <f t="shared" si="182"/>
        <v/>
      </c>
      <c r="W514" s="22"/>
      <c r="X514" s="278" t="str">
        <f t="shared" si="183"/>
        <v/>
      </c>
      <c r="Y514" s="264">
        <f t="shared" si="184"/>
        <v>1.618709786066203</v>
      </c>
      <c r="Z514" s="236">
        <f t="shared" si="185"/>
        <v>1507.7765789473683</v>
      </c>
      <c r="AA514" s="19">
        <f t="shared" si="186"/>
        <v>0.61445179473127964</v>
      </c>
      <c r="AB514" s="236" t="str">
        <f t="shared" si="187"/>
        <v/>
      </c>
      <c r="AC514" s="287" t="str">
        <f t="shared" si="188"/>
        <v/>
      </c>
      <c r="AD514" s="236">
        <f t="shared" si="189"/>
        <v>1507.7765789473683</v>
      </c>
      <c r="AE514" s="19">
        <f t="shared" si="190"/>
        <v>0.61445179473127964</v>
      </c>
      <c r="AF514" s="19"/>
      <c r="AG514" s="359">
        <f t="shared" si="192"/>
        <v>1.8856107816964811</v>
      </c>
      <c r="AH514" s="359">
        <f t="shared" si="193"/>
        <v>7.916666666666667</v>
      </c>
      <c r="AI514" s="359" t="str">
        <f t="shared" si="194"/>
        <v/>
      </c>
      <c r="AJ514" s="360" t="str">
        <f t="shared" si="195"/>
        <v/>
      </c>
      <c r="AK514" s="360"/>
      <c r="AL514" s="360"/>
    </row>
    <row r="515" spans="1:38" x14ac:dyDescent="0.25">
      <c r="A515" s="8">
        <v>587</v>
      </c>
      <c r="B515" s="269">
        <v>1.5</v>
      </c>
      <c r="C515" s="236">
        <v>2300</v>
      </c>
      <c r="D515" s="236">
        <f t="shared" si="173"/>
        <v>1493.304347826087</v>
      </c>
      <c r="E515" t="str">
        <f t="shared" si="174"/>
        <v>A</v>
      </c>
      <c r="F515" s="264"/>
      <c r="G515" s="383">
        <f t="shared" si="191"/>
        <v>43.7</v>
      </c>
      <c r="H515" s="2">
        <v>7</v>
      </c>
      <c r="I515" s="236">
        <f t="shared" si="176"/>
        <v>18354.000000000004</v>
      </c>
      <c r="J515" s="236">
        <f t="shared" si="177"/>
        <v>3815.3926086956517</v>
      </c>
      <c r="K515" s="271">
        <v>12000</v>
      </c>
      <c r="L515" s="272">
        <f t="shared" si="178"/>
        <v>1.5295000000000003</v>
      </c>
      <c r="M515" s="22">
        <v>15</v>
      </c>
      <c r="N515" s="22">
        <v>12</v>
      </c>
      <c r="O515" s="271">
        <f t="shared" si="179"/>
        <v>10800</v>
      </c>
      <c r="P515" s="276">
        <f t="shared" si="180"/>
        <v>0.9</v>
      </c>
      <c r="Q515" s="22">
        <v>165</v>
      </c>
      <c r="R515" s="317">
        <f t="shared" si="181"/>
        <v>722.7</v>
      </c>
      <c r="S515" s="22">
        <v>30</v>
      </c>
      <c r="T515" s="22">
        <v>4</v>
      </c>
      <c r="U515" s="22">
        <f t="shared" si="196"/>
        <v>7200</v>
      </c>
      <c r="V515" s="280">
        <f t="shared" si="182"/>
        <v>0.6</v>
      </c>
      <c r="W515" s="22">
        <v>300</v>
      </c>
      <c r="X515" s="278">
        <f t="shared" si="183"/>
        <v>438</v>
      </c>
      <c r="Y515" s="264">
        <f t="shared" si="184"/>
        <v>0.5884275907159201</v>
      </c>
      <c r="Z515" s="236">
        <f t="shared" si="185"/>
        <v>3092.6926086956519</v>
      </c>
      <c r="AA515" s="19">
        <f t="shared" si="186"/>
        <v>0.81058305812280074</v>
      </c>
      <c r="AB515" s="236">
        <f t="shared" si="187"/>
        <v>2654.6926086956519</v>
      </c>
      <c r="AC515" s="287">
        <f t="shared" si="188"/>
        <v>0.98071265119320017</v>
      </c>
      <c r="AD515" s="236">
        <f t="shared" si="189"/>
        <v>2654.6926086956519</v>
      </c>
      <c r="AE515" s="19">
        <f t="shared" si="190"/>
        <v>0.69578491153055877</v>
      </c>
      <c r="AF515" s="319">
        <f>SUM(T515,N515)</f>
        <v>16</v>
      </c>
      <c r="AG515" s="359">
        <f t="shared" si="192"/>
        <v>1.755837652128341</v>
      </c>
      <c r="AH515" s="359">
        <f t="shared" si="193"/>
        <v>5.4545454545454541</v>
      </c>
      <c r="AI515" s="359">
        <f t="shared" si="194"/>
        <v>6</v>
      </c>
      <c r="AJ515" s="360">
        <f t="shared" si="195"/>
        <v>5.5909090909090908</v>
      </c>
      <c r="AK515" s="360"/>
      <c r="AL515" s="360"/>
    </row>
    <row r="516" spans="1:38" x14ac:dyDescent="0.25">
      <c r="A516" s="8">
        <v>588</v>
      </c>
      <c r="B516" s="269">
        <v>2</v>
      </c>
      <c r="C516" s="236">
        <v>2530</v>
      </c>
      <c r="D516" s="236">
        <f t="shared" si="173"/>
        <v>2040.0714285714287</v>
      </c>
      <c r="E516" t="str">
        <f t="shared" si="174"/>
        <v>A</v>
      </c>
      <c r="F516" s="264"/>
      <c r="G516" s="383">
        <f t="shared" si="191"/>
        <v>42.832900000000002</v>
      </c>
      <c r="H516" s="2">
        <v>9</v>
      </c>
      <c r="I516" s="236">
        <f t="shared" si="176"/>
        <v>23129.766</v>
      </c>
      <c r="J516" s="236">
        <f t="shared" si="177"/>
        <v>6701.6346428571442</v>
      </c>
      <c r="K516" s="271">
        <v>25000</v>
      </c>
      <c r="L516" s="272">
        <f t="shared" si="178"/>
        <v>0.92519063999999995</v>
      </c>
      <c r="M516" s="22">
        <v>23</v>
      </c>
      <c r="N516" s="22">
        <v>18</v>
      </c>
      <c r="O516" s="271">
        <f t="shared" si="179"/>
        <v>24840</v>
      </c>
      <c r="P516" s="276">
        <f t="shared" si="180"/>
        <v>0.99360000000000004</v>
      </c>
      <c r="Q516" s="22">
        <v>240</v>
      </c>
      <c r="R516" s="317">
        <f t="shared" si="181"/>
        <v>1576.8000000000002</v>
      </c>
      <c r="S516" s="22"/>
      <c r="T516" s="22"/>
      <c r="U516" s="22" t="str">
        <f t="shared" si="196"/>
        <v/>
      </c>
      <c r="V516" s="280" t="str">
        <f t="shared" si="182"/>
        <v/>
      </c>
      <c r="W516" s="22"/>
      <c r="X516" s="278" t="str">
        <f t="shared" si="183"/>
        <v/>
      </c>
      <c r="Y516" s="264">
        <f t="shared" si="184"/>
        <v>1.0739408258604952</v>
      </c>
      <c r="Z516" s="236">
        <f t="shared" si="185"/>
        <v>5124.834642857144</v>
      </c>
      <c r="AA516" s="19">
        <f t="shared" si="186"/>
        <v>0.76471412065403876</v>
      </c>
      <c r="AB516" s="236" t="str">
        <f t="shared" si="187"/>
        <v/>
      </c>
      <c r="AC516" s="287" t="str">
        <f t="shared" si="188"/>
        <v/>
      </c>
      <c r="AD516" s="236">
        <f t="shared" si="189"/>
        <v>5124.834642857144</v>
      </c>
      <c r="AE516" s="19">
        <f t="shared" si="190"/>
        <v>0.76471412065403876</v>
      </c>
      <c r="AF516" s="19"/>
      <c r="AG516" s="359">
        <f t="shared" si="192"/>
        <v>1.2597470676797031</v>
      </c>
      <c r="AH516" s="359">
        <f t="shared" si="193"/>
        <v>5.75</v>
      </c>
      <c r="AI516" s="359" t="str">
        <f t="shared" si="194"/>
        <v/>
      </c>
      <c r="AJ516" s="360" t="str">
        <f t="shared" si="195"/>
        <v/>
      </c>
      <c r="AK516" s="360"/>
      <c r="AL516" s="360"/>
    </row>
    <row r="517" spans="1:38" x14ac:dyDescent="0.25">
      <c r="A517" s="8">
        <v>589</v>
      </c>
      <c r="B517" s="269">
        <v>2</v>
      </c>
      <c r="C517" s="236">
        <v>2645</v>
      </c>
      <c r="D517" s="236">
        <f t="shared" si="173"/>
        <v>2040.0714285714287</v>
      </c>
      <c r="E517" t="str">
        <f t="shared" si="174"/>
        <v>A</v>
      </c>
      <c r="F517" s="264"/>
      <c r="G517" s="383">
        <f t="shared" si="191"/>
        <v>42.042275000000004</v>
      </c>
      <c r="H517" s="2">
        <v>6</v>
      </c>
      <c r="I517" s="236">
        <f t="shared" si="176"/>
        <v>15135.219000000001</v>
      </c>
      <c r="J517" s="236">
        <f t="shared" si="177"/>
        <v>4467.7564285714288</v>
      </c>
      <c r="K517" s="271">
        <v>23000</v>
      </c>
      <c r="L517" s="272">
        <f t="shared" si="178"/>
        <v>0.658053</v>
      </c>
      <c r="M517" s="22">
        <v>30</v>
      </c>
      <c r="N517" s="22">
        <v>18</v>
      </c>
      <c r="O517" s="271">
        <f t="shared" si="179"/>
        <v>32400</v>
      </c>
      <c r="P517" s="276">
        <f t="shared" si="180"/>
        <v>1.4086956521739131</v>
      </c>
      <c r="Q517" s="22">
        <v>275</v>
      </c>
      <c r="R517" s="317">
        <f t="shared" si="181"/>
        <v>1806.75</v>
      </c>
      <c r="S517" s="22"/>
      <c r="T517" s="22"/>
      <c r="U517" s="22" t="str">
        <f t="shared" si="196"/>
        <v/>
      </c>
      <c r="V517" s="280" t="str">
        <f t="shared" si="182"/>
        <v/>
      </c>
      <c r="W517" s="22"/>
      <c r="X517" s="278" t="str">
        <f t="shared" si="183"/>
        <v/>
      </c>
      <c r="Y517" s="264">
        <f t="shared" si="184"/>
        <v>2.1407024239292474</v>
      </c>
      <c r="Z517" s="236">
        <f t="shared" si="185"/>
        <v>2661.0064285714288</v>
      </c>
      <c r="AA517" s="19">
        <f t="shared" si="186"/>
        <v>0.59560239487412903</v>
      </c>
      <c r="AB517" s="236" t="str">
        <f t="shared" si="187"/>
        <v/>
      </c>
      <c r="AC517" s="287" t="str">
        <f t="shared" si="188"/>
        <v/>
      </c>
      <c r="AD517" s="236">
        <f t="shared" si="189"/>
        <v>2661.0064285714288</v>
      </c>
      <c r="AE517" s="19">
        <f t="shared" si="190"/>
        <v>0.59560239487412903</v>
      </c>
      <c r="AF517" s="19"/>
      <c r="AG517" s="359">
        <f t="shared" si="192"/>
        <v>1.2364942053849655</v>
      </c>
      <c r="AH517" s="359">
        <f t="shared" si="193"/>
        <v>6.5454545454545459</v>
      </c>
      <c r="AI517" s="359" t="str">
        <f t="shared" si="194"/>
        <v/>
      </c>
      <c r="AJ517" s="360" t="str">
        <f t="shared" si="195"/>
        <v/>
      </c>
      <c r="AK517" s="360"/>
      <c r="AL517" s="360"/>
    </row>
    <row r="518" spans="1:38" x14ac:dyDescent="0.25">
      <c r="A518" s="8">
        <v>590</v>
      </c>
      <c r="B518" s="269">
        <v>2</v>
      </c>
      <c r="C518" s="236">
        <v>2415</v>
      </c>
      <c r="D518" s="236">
        <f t="shared" si="173"/>
        <v>2040.0714285714287</v>
      </c>
      <c r="E518" t="str">
        <f t="shared" si="174"/>
        <v>A</v>
      </c>
      <c r="F518" s="264"/>
      <c r="G518" s="383">
        <f t="shared" si="191"/>
        <v>43.385475</v>
      </c>
      <c r="H518" s="2">
        <v>7</v>
      </c>
      <c r="I518" s="236">
        <f t="shared" si="176"/>
        <v>18221.8995</v>
      </c>
      <c r="J518" s="236">
        <f t="shared" si="177"/>
        <v>5212.3824999999997</v>
      </c>
      <c r="K518" s="271">
        <v>16000</v>
      </c>
      <c r="L518" s="272">
        <f t="shared" si="178"/>
        <v>1.13886871875</v>
      </c>
      <c r="M518" s="22">
        <v>15</v>
      </c>
      <c r="N518" s="22">
        <v>12</v>
      </c>
      <c r="O518" s="271">
        <f t="shared" si="179"/>
        <v>10800</v>
      </c>
      <c r="P518" s="276">
        <f t="shared" si="180"/>
        <v>0.67500000000000004</v>
      </c>
      <c r="Q518" s="22">
        <v>140</v>
      </c>
      <c r="R518" s="317">
        <f t="shared" si="181"/>
        <v>613.19999999999993</v>
      </c>
      <c r="S518" s="22"/>
      <c r="T518" s="22"/>
      <c r="U518" s="22" t="str">
        <f t="shared" si="196"/>
        <v/>
      </c>
      <c r="V518" s="280" t="str">
        <f t="shared" si="182"/>
        <v/>
      </c>
      <c r="W518" s="22"/>
      <c r="X518" s="278" t="str">
        <f t="shared" si="183"/>
        <v/>
      </c>
      <c r="Y518" s="264">
        <f t="shared" si="184"/>
        <v>0.59269342364664024</v>
      </c>
      <c r="Z518" s="236">
        <f t="shared" si="185"/>
        <v>4599.1824999999999</v>
      </c>
      <c r="AA518" s="19">
        <f t="shared" si="186"/>
        <v>0.88235706032701944</v>
      </c>
      <c r="AB518" s="236" t="str">
        <f t="shared" si="187"/>
        <v/>
      </c>
      <c r="AC518" s="287" t="str">
        <f t="shared" si="188"/>
        <v/>
      </c>
      <c r="AD518" s="236">
        <f t="shared" si="189"/>
        <v>4599.1824999999999</v>
      </c>
      <c r="AE518" s="19">
        <f t="shared" si="190"/>
        <v>0.88235706032701944</v>
      </c>
      <c r="AF518" s="19"/>
      <c r="AG518" s="359">
        <f t="shared" si="192"/>
        <v>1.2759987045271524</v>
      </c>
      <c r="AH518" s="359">
        <f t="shared" si="193"/>
        <v>6.4285714285714288</v>
      </c>
      <c r="AI518" s="359" t="str">
        <f t="shared" si="194"/>
        <v/>
      </c>
      <c r="AJ518" s="360" t="str">
        <f t="shared" si="195"/>
        <v/>
      </c>
      <c r="AK518" s="360"/>
      <c r="AL518" s="360"/>
    </row>
    <row r="519" spans="1:38" x14ac:dyDescent="0.25">
      <c r="A519" s="8">
        <v>591</v>
      </c>
      <c r="B519" s="269">
        <v>1.5</v>
      </c>
      <c r="C519" s="236">
        <v>2208</v>
      </c>
      <c r="D519" s="236">
        <f t="shared" si="173"/>
        <v>1493.304347826087</v>
      </c>
      <c r="E519" t="str">
        <f t="shared" si="174"/>
        <v>A</v>
      </c>
      <c r="F519" s="264"/>
      <c r="G519" s="383">
        <f t="shared" si="191"/>
        <v>43.780224000000004</v>
      </c>
      <c r="H519" s="2">
        <v>5</v>
      </c>
      <c r="I519" s="236">
        <f t="shared" si="176"/>
        <v>13134.067200000001</v>
      </c>
      <c r="J519" s="236">
        <f t="shared" si="177"/>
        <v>2725.2804347826091</v>
      </c>
      <c r="K519" s="271">
        <v>18000</v>
      </c>
      <c r="L519" s="272">
        <f t="shared" si="178"/>
        <v>0.72967040000000005</v>
      </c>
      <c r="M519" s="22">
        <v>15</v>
      </c>
      <c r="N519" s="22">
        <v>18</v>
      </c>
      <c r="O519" s="271">
        <f t="shared" si="179"/>
        <v>16200</v>
      </c>
      <c r="P519" s="276">
        <f t="shared" si="180"/>
        <v>0.9</v>
      </c>
      <c r="Q519" s="22">
        <v>137</v>
      </c>
      <c r="R519" s="317">
        <f t="shared" si="181"/>
        <v>900.09</v>
      </c>
      <c r="S519" s="22">
        <v>60</v>
      </c>
      <c r="T519" s="22">
        <v>2</v>
      </c>
      <c r="U519" s="22">
        <f t="shared" si="196"/>
        <v>7200</v>
      </c>
      <c r="V519" s="280">
        <f t="shared" si="182"/>
        <v>0.4</v>
      </c>
      <c r="W519" s="22">
        <v>970</v>
      </c>
      <c r="X519" s="278">
        <f t="shared" si="183"/>
        <v>708.1</v>
      </c>
      <c r="Y519" s="264">
        <f t="shared" si="184"/>
        <v>1.2334336160545911</v>
      </c>
      <c r="Z519" s="236">
        <f t="shared" si="185"/>
        <v>1825.1904347826089</v>
      </c>
      <c r="AA519" s="19">
        <f t="shared" si="186"/>
        <v>0.6697257322541198</v>
      </c>
      <c r="AB519" s="236">
        <f t="shared" si="187"/>
        <v>1117.090434782609</v>
      </c>
      <c r="AC519" s="287">
        <f t="shared" si="188"/>
        <v>1.7816263343010761</v>
      </c>
      <c r="AD519" s="236">
        <f t="shared" si="189"/>
        <v>1117.090434782609</v>
      </c>
      <c r="AE519" s="19">
        <f t="shared" si="190"/>
        <v>0.40989926046701225</v>
      </c>
      <c r="AF519" s="319">
        <f>SUM(T519,N519)</f>
        <v>20</v>
      </c>
      <c r="AG519" s="359">
        <f t="shared" si="192"/>
        <v>1.7590610004076168</v>
      </c>
      <c r="AH519" s="359">
        <f t="shared" si="193"/>
        <v>6.5693430656934311</v>
      </c>
      <c r="AI519" s="359">
        <f t="shared" si="194"/>
        <v>3.7113402061855671</v>
      </c>
      <c r="AJ519" s="360">
        <f t="shared" si="195"/>
        <v>6.2835427797426444</v>
      </c>
      <c r="AK519" s="360"/>
      <c r="AL519" s="360"/>
    </row>
    <row r="520" spans="1:38" x14ac:dyDescent="0.25">
      <c r="A520" s="8">
        <v>592</v>
      </c>
      <c r="B520" s="269">
        <v>1.5</v>
      </c>
      <c r="C520" s="236">
        <v>1725</v>
      </c>
      <c r="D520" s="236">
        <f t="shared" si="173"/>
        <v>1493.304347826087</v>
      </c>
      <c r="E520" t="str">
        <f t="shared" si="174"/>
        <v>A</v>
      </c>
      <c r="F520" s="264"/>
      <c r="G520" s="383">
        <f t="shared" si="191"/>
        <v>41.701875000000001</v>
      </c>
      <c r="H520" s="2">
        <v>6</v>
      </c>
      <c r="I520" s="236">
        <f t="shared" si="176"/>
        <v>15012.675000000001</v>
      </c>
      <c r="J520" s="236">
        <f t="shared" si="177"/>
        <v>3270.3365217391306</v>
      </c>
      <c r="K520" s="271">
        <v>15000</v>
      </c>
      <c r="L520" s="272">
        <f t="shared" si="178"/>
        <v>1.000845</v>
      </c>
      <c r="M520" s="22">
        <v>25</v>
      </c>
      <c r="N520" s="22">
        <v>10</v>
      </c>
      <c r="O520" s="271">
        <f t="shared" si="179"/>
        <v>15000</v>
      </c>
      <c r="P520" s="276">
        <f t="shared" si="180"/>
        <v>1</v>
      </c>
      <c r="Q520" s="22">
        <v>140</v>
      </c>
      <c r="R520" s="317">
        <f t="shared" si="181"/>
        <v>510.99999999999994</v>
      </c>
      <c r="S520" s="22"/>
      <c r="T520" s="22"/>
      <c r="U520" s="22" t="str">
        <f t="shared" si="196"/>
        <v/>
      </c>
      <c r="V520" s="280" t="str">
        <f t="shared" si="182"/>
        <v/>
      </c>
      <c r="W520" s="22"/>
      <c r="X520" s="278" t="str">
        <f t="shared" si="183"/>
        <v/>
      </c>
      <c r="Y520" s="264">
        <f t="shared" si="184"/>
        <v>0.99915571342215825</v>
      </c>
      <c r="Z520" s="236">
        <f t="shared" si="185"/>
        <v>2759.3365217391306</v>
      </c>
      <c r="AA520" s="19">
        <f t="shared" si="186"/>
        <v>0.8437469671383373</v>
      </c>
      <c r="AB520" s="236" t="str">
        <f t="shared" si="187"/>
        <v/>
      </c>
      <c r="AC520" s="287" t="str">
        <f t="shared" si="188"/>
        <v/>
      </c>
      <c r="AD520" s="236">
        <f t="shared" si="189"/>
        <v>2759.3365217391306</v>
      </c>
      <c r="AE520" s="19">
        <f t="shared" si="190"/>
        <v>0.8437469671383373</v>
      </c>
      <c r="AF520" s="19"/>
      <c r="AG520" s="359">
        <f t="shared" si="192"/>
        <v>1.6755542857974728</v>
      </c>
      <c r="AH520" s="359">
        <f t="shared" si="193"/>
        <v>10.714285714285714</v>
      </c>
      <c r="AI520" s="359" t="str">
        <f t="shared" si="194"/>
        <v/>
      </c>
      <c r="AJ520" s="360" t="str">
        <f t="shared" si="195"/>
        <v/>
      </c>
      <c r="AK520" s="360"/>
      <c r="AL520" s="360"/>
    </row>
    <row r="521" spans="1:38" x14ac:dyDescent="0.25">
      <c r="A521" s="8">
        <v>594</v>
      </c>
      <c r="B521" s="269">
        <v>2</v>
      </c>
      <c r="C521" s="236">
        <v>2415</v>
      </c>
      <c r="D521" s="236">
        <f t="shared" ref="D521:D584" si="197">IF(E521="A",VLOOKUP(B521,$AM$2:$AO$8,2,0),VLOOKUP(B521,$AM$2:$AO$8,3,0))</f>
        <v>2040.0714285714287</v>
      </c>
      <c r="E521" t="str">
        <f t="shared" ref="E521:E584" si="198">IF(B521&lt;1,"B","A")</f>
        <v>A</v>
      </c>
      <c r="F521" s="264"/>
      <c r="G521" s="383">
        <f t="shared" si="191"/>
        <v>43.385475</v>
      </c>
      <c r="H521" s="2">
        <v>6</v>
      </c>
      <c r="I521" s="236">
        <f t="shared" ref="I521:I584" si="199">H521*G521*60</f>
        <v>15618.771000000001</v>
      </c>
      <c r="J521" s="236">
        <f t="shared" ref="J521:J584" si="200">H521*D521/1000*365</f>
        <v>4467.7564285714288</v>
      </c>
      <c r="K521" s="271">
        <v>24000</v>
      </c>
      <c r="L521" s="272">
        <f t="shared" ref="L521:L584" si="201">I521/K521</f>
        <v>0.65078212499999999</v>
      </c>
      <c r="M521" s="22">
        <v>22</v>
      </c>
      <c r="N521" s="22">
        <v>18</v>
      </c>
      <c r="O521" s="271">
        <f t="shared" ref="O521:O584" si="202">M521*60*N521</f>
        <v>23760</v>
      </c>
      <c r="P521" s="276">
        <f t="shared" ref="P521:P584" si="203">O521/K521</f>
        <v>0.99</v>
      </c>
      <c r="Q521" s="22">
        <v>156</v>
      </c>
      <c r="R521" s="317">
        <f t="shared" ref="R521:R584" si="204">Q521*N521/1000*365</f>
        <v>1024.9199999999998</v>
      </c>
      <c r="S521" s="22"/>
      <c r="T521" s="22"/>
      <c r="U521" s="22" t="str">
        <f t="shared" si="196"/>
        <v/>
      </c>
      <c r="V521" s="280" t="str">
        <f t="shared" ref="V521:V584" si="205">IF(ISNUMBER(U521),U521/K521,"")</f>
        <v/>
      </c>
      <c r="W521" s="22"/>
      <c r="X521" s="278" t="str">
        <f t="shared" ref="X521:X584" si="206">IF(ISNUMBER(W521),W521*T521/1000*365,"")</f>
        <v/>
      </c>
      <c r="Y521" s="264">
        <f t="shared" ref="Y521:Y584" si="207">P521/L521</f>
        <v>1.5212464540263764</v>
      </c>
      <c r="Z521" s="236">
        <f t="shared" ref="Z521:Z584" si="208">(J521-R521)</f>
        <v>3442.8364285714288</v>
      </c>
      <c r="AA521" s="19">
        <f t="shared" ref="AA521:AA584" si="209">Z521/(J521)</f>
        <v>0.77059626763768774</v>
      </c>
      <c r="AB521" s="236" t="str">
        <f t="shared" ref="AB521:AB584" si="210">IF(ISNUMBER(X521),(J521-R521-X521),"")</f>
        <v/>
      </c>
      <c r="AC521" s="287" t="str">
        <f t="shared" ref="AC521:AC584" si="211">IF(ISNUMBER(V521),(P521+V521)/L521,"")</f>
        <v/>
      </c>
      <c r="AD521" s="236">
        <f t="shared" ref="AD521:AD584" si="212">IF(ISNUMBER(X521),(J521-R521-X521),(J521-R521))</f>
        <v>3442.8364285714288</v>
      </c>
      <c r="AE521" s="19">
        <f t="shared" ref="AE521:AE584" si="213">AD521/(J521)</f>
        <v>0.77059626763768774</v>
      </c>
      <c r="AF521" s="19"/>
      <c r="AG521" s="359">
        <f t="shared" si="192"/>
        <v>1.2759987045271524</v>
      </c>
      <c r="AH521" s="359">
        <f t="shared" si="193"/>
        <v>8.4615384615384617</v>
      </c>
      <c r="AI521" s="359" t="str">
        <f t="shared" si="194"/>
        <v/>
      </c>
      <c r="AJ521" s="360" t="str">
        <f t="shared" si="195"/>
        <v/>
      </c>
      <c r="AK521" s="360"/>
      <c r="AL521" s="360"/>
    </row>
    <row r="522" spans="1:38" x14ac:dyDescent="0.25">
      <c r="A522" s="8">
        <v>595</v>
      </c>
      <c r="B522" s="269">
        <v>1.5</v>
      </c>
      <c r="C522" s="236">
        <v>2116</v>
      </c>
      <c r="D522" s="236">
        <f t="shared" si="197"/>
        <v>1493.304347826087</v>
      </c>
      <c r="E522" t="str">
        <f t="shared" si="198"/>
        <v>A</v>
      </c>
      <c r="F522" s="264"/>
      <c r="G522" s="383">
        <f t="shared" ref="G522:G585" si="214">MAX( -0.000009*POWER(C522,2) + 0.0397*C522,0)</f>
        <v>43.708095999999998</v>
      </c>
      <c r="H522" s="2">
        <v>5</v>
      </c>
      <c r="I522" s="236">
        <f t="shared" si="199"/>
        <v>13112.4288</v>
      </c>
      <c r="J522" s="236">
        <f t="shared" si="200"/>
        <v>2725.2804347826091</v>
      </c>
      <c r="K522" s="271">
        <v>14000</v>
      </c>
      <c r="L522" s="272">
        <f t="shared" si="201"/>
        <v>0.93660205714285716</v>
      </c>
      <c r="M522" s="22">
        <v>14</v>
      </c>
      <c r="N522" s="22">
        <v>18</v>
      </c>
      <c r="O522" s="271">
        <f t="shared" si="202"/>
        <v>15120</v>
      </c>
      <c r="P522" s="276">
        <f t="shared" si="203"/>
        <v>1.08</v>
      </c>
      <c r="Q522" s="22">
        <v>191</v>
      </c>
      <c r="R522" s="317">
        <f t="shared" si="204"/>
        <v>1254.8700000000001</v>
      </c>
      <c r="S522" s="22"/>
      <c r="T522" s="22"/>
      <c r="U522" s="22" t="str">
        <f t="shared" si="196"/>
        <v/>
      </c>
      <c r="V522" s="280" t="str">
        <f t="shared" si="205"/>
        <v/>
      </c>
      <c r="W522" s="22"/>
      <c r="X522" s="278" t="str">
        <f t="shared" si="206"/>
        <v/>
      </c>
      <c r="Y522" s="264">
        <f t="shared" si="207"/>
        <v>1.1531044500314085</v>
      </c>
      <c r="Z522" s="236">
        <f t="shared" si="208"/>
        <v>1470.4104347826089</v>
      </c>
      <c r="AA522" s="19">
        <f t="shared" si="209"/>
        <v>0.53954463401851749</v>
      </c>
      <c r="AB522" s="236" t="str">
        <f t="shared" si="210"/>
        <v/>
      </c>
      <c r="AC522" s="287" t="str">
        <f t="shared" si="211"/>
        <v/>
      </c>
      <c r="AD522" s="236">
        <f t="shared" si="212"/>
        <v>1470.4104347826089</v>
      </c>
      <c r="AE522" s="19">
        <f t="shared" si="213"/>
        <v>0.53954463401851749</v>
      </c>
      <c r="AF522" s="19"/>
      <c r="AG522" s="359">
        <f t="shared" ref="AG522:AG585" si="215">G522*60/D522</f>
        <v>1.7561629441565247</v>
      </c>
      <c r="AH522" s="359">
        <f t="shared" ref="AH522:AH585" si="216">M522*60/Q522</f>
        <v>4.3979057591623034</v>
      </c>
      <c r="AI522" s="359" t="str">
        <f t="shared" ref="AI522:AI585" si="217">IFERROR(S522*60/W522,"")</f>
        <v/>
      </c>
      <c r="AJ522" s="360" t="str">
        <f t="shared" ref="AJ522:AJ585" si="218">IFERROR((N522*AH522+T522*AI522)/SUM(N522,T522),"")</f>
        <v/>
      </c>
      <c r="AK522" s="360"/>
      <c r="AL522" s="360"/>
    </row>
    <row r="523" spans="1:38" x14ac:dyDescent="0.25">
      <c r="A523" s="8">
        <v>596</v>
      </c>
      <c r="B523" s="269">
        <v>1</v>
      </c>
      <c r="C523" s="236">
        <v>1380</v>
      </c>
      <c r="D523" s="236">
        <f t="shared" si="197"/>
        <v>1344.578947368421</v>
      </c>
      <c r="E523" t="str">
        <f t="shared" si="198"/>
        <v>A</v>
      </c>
      <c r="F523" s="264"/>
      <c r="G523" s="383">
        <f t="shared" si="214"/>
        <v>37.6464</v>
      </c>
      <c r="H523" s="2">
        <v>8</v>
      </c>
      <c r="I523" s="236">
        <f t="shared" si="199"/>
        <v>18070.272000000001</v>
      </c>
      <c r="J523" s="236">
        <f t="shared" si="200"/>
        <v>3926.1705263157896</v>
      </c>
      <c r="K523" s="271">
        <v>20000</v>
      </c>
      <c r="L523" s="272">
        <f t="shared" si="201"/>
        <v>0.90351360000000003</v>
      </c>
      <c r="M523" s="22">
        <v>27</v>
      </c>
      <c r="N523" s="22">
        <v>12</v>
      </c>
      <c r="O523" s="271">
        <f t="shared" si="202"/>
        <v>19440</v>
      </c>
      <c r="P523" s="276">
        <f t="shared" si="203"/>
        <v>0.97199999999999998</v>
      </c>
      <c r="Q523" s="22">
        <v>346</v>
      </c>
      <c r="R523" s="317">
        <f t="shared" si="204"/>
        <v>1515.48</v>
      </c>
      <c r="S523" s="22"/>
      <c r="T523" s="22"/>
      <c r="U523" s="22" t="str">
        <f t="shared" ref="U523:U586" si="219">IF(ISNUMBER(S523),S523*T523*60,"")</f>
        <v/>
      </c>
      <c r="V523" s="280" t="str">
        <f t="shared" si="205"/>
        <v/>
      </c>
      <c r="W523" s="22"/>
      <c r="X523" s="278" t="str">
        <f t="shared" si="206"/>
        <v/>
      </c>
      <c r="Y523" s="264">
        <f t="shared" si="207"/>
        <v>1.0758000765013387</v>
      </c>
      <c r="Z523" s="236">
        <f t="shared" si="208"/>
        <v>2410.6905263157896</v>
      </c>
      <c r="AA523" s="19">
        <f t="shared" si="209"/>
        <v>0.61400555838258897</v>
      </c>
      <c r="AB523" s="236" t="str">
        <f t="shared" si="210"/>
        <v/>
      </c>
      <c r="AC523" s="287" t="str">
        <f t="shared" si="211"/>
        <v/>
      </c>
      <c r="AD523" s="236">
        <f t="shared" si="212"/>
        <v>2410.6905263157896</v>
      </c>
      <c r="AE523" s="19">
        <f t="shared" si="213"/>
        <v>0.61400555838258897</v>
      </c>
      <c r="AF523" s="19"/>
      <c r="AG523" s="359">
        <f t="shared" si="215"/>
        <v>1.6799192077347636</v>
      </c>
      <c r="AH523" s="359">
        <f t="shared" si="216"/>
        <v>4.6820809248554918</v>
      </c>
      <c r="AI523" s="359" t="str">
        <f t="shared" si="217"/>
        <v/>
      </c>
      <c r="AJ523" s="360" t="str">
        <f t="shared" si="218"/>
        <v/>
      </c>
      <c r="AK523" s="360"/>
      <c r="AL523" s="360"/>
    </row>
    <row r="524" spans="1:38" x14ac:dyDescent="0.25">
      <c r="A524" s="8">
        <v>597</v>
      </c>
      <c r="B524" s="269">
        <v>2</v>
      </c>
      <c r="C524" s="236">
        <v>2415</v>
      </c>
      <c r="D524" s="236">
        <f t="shared" si="197"/>
        <v>2040.0714285714287</v>
      </c>
      <c r="E524" t="str">
        <f t="shared" si="198"/>
        <v>A</v>
      </c>
      <c r="F524" s="264"/>
      <c r="G524" s="383">
        <f t="shared" si="214"/>
        <v>43.385475</v>
      </c>
      <c r="H524" s="2">
        <v>7</v>
      </c>
      <c r="I524" s="236">
        <f t="shared" si="199"/>
        <v>18221.8995</v>
      </c>
      <c r="J524" s="236">
        <f t="shared" si="200"/>
        <v>5212.3824999999997</v>
      </c>
      <c r="K524" s="271">
        <v>10000</v>
      </c>
      <c r="L524" s="272">
        <f t="shared" si="201"/>
        <v>1.8221899500000001</v>
      </c>
      <c r="M524" s="22">
        <v>15</v>
      </c>
      <c r="N524" s="22">
        <v>12</v>
      </c>
      <c r="O524" s="271">
        <f t="shared" si="202"/>
        <v>10800</v>
      </c>
      <c r="P524" s="276">
        <f t="shared" si="203"/>
        <v>1.08</v>
      </c>
      <c r="Q524" s="22">
        <v>124</v>
      </c>
      <c r="R524" s="317">
        <f t="shared" si="204"/>
        <v>543.12</v>
      </c>
      <c r="S524" s="22"/>
      <c r="T524" s="22"/>
      <c r="U524" s="22" t="str">
        <f t="shared" si="219"/>
        <v/>
      </c>
      <c r="V524" s="280" t="str">
        <f t="shared" si="205"/>
        <v/>
      </c>
      <c r="W524" s="22"/>
      <c r="X524" s="278" t="str">
        <f t="shared" si="206"/>
        <v/>
      </c>
      <c r="Y524" s="264">
        <f t="shared" si="207"/>
        <v>0.59269342364664013</v>
      </c>
      <c r="Z524" s="236">
        <f t="shared" si="208"/>
        <v>4669.2624999999998</v>
      </c>
      <c r="AA524" s="19">
        <f t="shared" si="209"/>
        <v>0.89580196771821718</v>
      </c>
      <c r="AB524" s="236" t="str">
        <f t="shared" si="210"/>
        <v/>
      </c>
      <c r="AC524" s="287" t="str">
        <f t="shared" si="211"/>
        <v/>
      </c>
      <c r="AD524" s="236">
        <f t="shared" si="212"/>
        <v>4669.2624999999998</v>
      </c>
      <c r="AE524" s="19">
        <f t="shared" si="213"/>
        <v>0.89580196771821718</v>
      </c>
      <c r="AF524" s="19"/>
      <c r="AG524" s="359">
        <f t="shared" si="215"/>
        <v>1.2759987045271524</v>
      </c>
      <c r="AH524" s="359">
        <f t="shared" si="216"/>
        <v>7.258064516129032</v>
      </c>
      <c r="AI524" s="359" t="str">
        <f t="shared" si="217"/>
        <v/>
      </c>
      <c r="AJ524" s="360" t="str">
        <f t="shared" si="218"/>
        <v/>
      </c>
      <c r="AK524" s="360"/>
      <c r="AL524" s="360"/>
    </row>
    <row r="525" spans="1:38" x14ac:dyDescent="0.25">
      <c r="A525" s="8">
        <v>598</v>
      </c>
      <c r="B525" s="269">
        <v>1</v>
      </c>
      <c r="C525" s="236">
        <v>1679</v>
      </c>
      <c r="D525" s="236">
        <f t="shared" si="197"/>
        <v>1344.578947368421</v>
      </c>
      <c r="E525" t="str">
        <f t="shared" si="198"/>
        <v>A</v>
      </c>
      <c r="F525" s="264"/>
      <c r="G525" s="383">
        <f t="shared" si="214"/>
        <v>41.284931</v>
      </c>
      <c r="H525" s="2">
        <v>9</v>
      </c>
      <c r="I525" s="236">
        <f t="shared" si="199"/>
        <v>22293.86274</v>
      </c>
      <c r="J525" s="236">
        <f t="shared" si="200"/>
        <v>4416.9418421052633</v>
      </c>
      <c r="K525" s="271">
        <v>18000</v>
      </c>
      <c r="L525" s="272">
        <f t="shared" si="201"/>
        <v>1.23854793</v>
      </c>
      <c r="M525" s="22">
        <v>25</v>
      </c>
      <c r="N525" s="22">
        <v>12</v>
      </c>
      <c r="O525" s="271">
        <f t="shared" si="202"/>
        <v>18000</v>
      </c>
      <c r="P525" s="276">
        <f t="shared" si="203"/>
        <v>1</v>
      </c>
      <c r="Q525" s="22">
        <v>178</v>
      </c>
      <c r="R525" s="317">
        <f t="shared" si="204"/>
        <v>779.6400000000001</v>
      </c>
      <c r="S525" s="22"/>
      <c r="T525" s="22"/>
      <c r="U525" s="22" t="str">
        <f t="shared" si="219"/>
        <v/>
      </c>
      <c r="V525" s="280" t="str">
        <f t="shared" si="205"/>
        <v/>
      </c>
      <c r="W525" s="22"/>
      <c r="X525" s="278" t="str">
        <f t="shared" si="206"/>
        <v/>
      </c>
      <c r="Y525" s="264">
        <f t="shared" si="207"/>
        <v>0.80739709443460939</v>
      </c>
      <c r="Z525" s="236">
        <f t="shared" si="208"/>
        <v>3637.3018421052629</v>
      </c>
      <c r="AA525" s="19">
        <f t="shared" si="209"/>
        <v>0.82348873318458782</v>
      </c>
      <c r="AB525" s="236" t="str">
        <f t="shared" si="210"/>
        <v/>
      </c>
      <c r="AC525" s="287" t="str">
        <f t="shared" si="211"/>
        <v/>
      </c>
      <c r="AD525" s="236">
        <f t="shared" si="212"/>
        <v>3637.3018421052629</v>
      </c>
      <c r="AE525" s="19">
        <f t="shared" si="213"/>
        <v>0.82348873318458782</v>
      </c>
      <c r="AF525" s="19"/>
      <c r="AG525" s="359">
        <f t="shared" si="215"/>
        <v>1.8422836865385368</v>
      </c>
      <c r="AH525" s="359">
        <f t="shared" si="216"/>
        <v>8.4269662921348321</v>
      </c>
      <c r="AI525" s="359" t="str">
        <f t="shared" si="217"/>
        <v/>
      </c>
      <c r="AJ525" s="360" t="str">
        <f t="shared" si="218"/>
        <v/>
      </c>
      <c r="AK525" s="360"/>
      <c r="AL525" s="360"/>
    </row>
    <row r="526" spans="1:38" x14ac:dyDescent="0.25">
      <c r="A526" s="8">
        <v>599</v>
      </c>
      <c r="B526" s="269">
        <v>2.5</v>
      </c>
      <c r="C526" s="236">
        <v>2300</v>
      </c>
      <c r="D526" s="236">
        <f t="shared" si="197"/>
        <v>2182.4</v>
      </c>
      <c r="E526" t="str">
        <f t="shared" si="198"/>
        <v>A</v>
      </c>
      <c r="F526" s="264"/>
      <c r="G526" s="383">
        <f t="shared" si="214"/>
        <v>43.7</v>
      </c>
      <c r="H526" s="2">
        <v>5</v>
      </c>
      <c r="I526" s="236">
        <f t="shared" si="199"/>
        <v>13110</v>
      </c>
      <c r="J526" s="236">
        <f t="shared" si="200"/>
        <v>3982.88</v>
      </c>
      <c r="K526" s="271">
        <v>16000</v>
      </c>
      <c r="L526" s="272">
        <f t="shared" si="201"/>
        <v>0.81937499999999996</v>
      </c>
      <c r="M526" s="22">
        <v>22</v>
      </c>
      <c r="N526" s="22">
        <v>12</v>
      </c>
      <c r="O526" s="271">
        <f t="shared" si="202"/>
        <v>15840</v>
      </c>
      <c r="P526" s="276">
        <f t="shared" si="203"/>
        <v>0.99</v>
      </c>
      <c r="Q526" s="22">
        <v>137</v>
      </c>
      <c r="R526" s="317">
        <f t="shared" si="204"/>
        <v>600.05999999999995</v>
      </c>
      <c r="S526" s="22"/>
      <c r="T526" s="22"/>
      <c r="U526" s="22" t="str">
        <f t="shared" si="219"/>
        <v/>
      </c>
      <c r="V526" s="280" t="str">
        <f t="shared" si="205"/>
        <v/>
      </c>
      <c r="W526" s="22"/>
      <c r="X526" s="278" t="str">
        <f t="shared" si="206"/>
        <v/>
      </c>
      <c r="Y526" s="264">
        <f t="shared" si="207"/>
        <v>1.208237986270023</v>
      </c>
      <c r="Z526" s="236">
        <f t="shared" si="208"/>
        <v>3382.82</v>
      </c>
      <c r="AA526" s="19">
        <f t="shared" si="209"/>
        <v>0.8493401759530792</v>
      </c>
      <c r="AB526" s="236" t="str">
        <f t="shared" si="210"/>
        <v/>
      </c>
      <c r="AC526" s="287" t="str">
        <f t="shared" si="211"/>
        <v/>
      </c>
      <c r="AD526" s="236">
        <f t="shared" si="212"/>
        <v>3382.82</v>
      </c>
      <c r="AE526" s="19">
        <f t="shared" si="213"/>
        <v>0.8493401759530792</v>
      </c>
      <c r="AF526" s="19"/>
      <c r="AG526" s="359">
        <f t="shared" si="215"/>
        <v>1.2014296187683284</v>
      </c>
      <c r="AH526" s="359">
        <f t="shared" si="216"/>
        <v>9.6350364963503647</v>
      </c>
      <c r="AI526" s="359" t="str">
        <f t="shared" si="217"/>
        <v/>
      </c>
      <c r="AJ526" s="360" t="str">
        <f t="shared" si="218"/>
        <v/>
      </c>
      <c r="AK526" s="360"/>
      <c r="AL526" s="360"/>
    </row>
    <row r="527" spans="1:38" x14ac:dyDescent="0.25">
      <c r="A527" s="8">
        <v>600</v>
      </c>
      <c r="B527" s="269">
        <v>1.5</v>
      </c>
      <c r="C527" s="236">
        <v>2070</v>
      </c>
      <c r="D527" s="236">
        <f t="shared" si="197"/>
        <v>1493.304347826087</v>
      </c>
      <c r="E527" t="str">
        <f t="shared" si="198"/>
        <v>A</v>
      </c>
      <c r="F527" s="264"/>
      <c r="G527" s="383">
        <f t="shared" si="214"/>
        <v>43.614899999999999</v>
      </c>
      <c r="H527" s="2">
        <v>6</v>
      </c>
      <c r="I527" s="236">
        <f t="shared" si="199"/>
        <v>15701.363999999998</v>
      </c>
      <c r="J527" s="236">
        <f t="shared" si="200"/>
        <v>3270.3365217391306</v>
      </c>
      <c r="K527" s="271">
        <v>15000</v>
      </c>
      <c r="L527" s="272">
        <f t="shared" si="201"/>
        <v>1.0467575999999998</v>
      </c>
      <c r="M527" s="22">
        <v>15</v>
      </c>
      <c r="N527" s="22">
        <v>18</v>
      </c>
      <c r="O527" s="271">
        <f t="shared" si="202"/>
        <v>16200</v>
      </c>
      <c r="P527" s="276">
        <f t="shared" si="203"/>
        <v>1.08</v>
      </c>
      <c r="Q527" s="22">
        <v>131</v>
      </c>
      <c r="R527" s="317">
        <f t="shared" si="204"/>
        <v>860.67000000000007</v>
      </c>
      <c r="S527" s="22">
        <v>25</v>
      </c>
      <c r="T527" s="22">
        <v>2</v>
      </c>
      <c r="U527" s="22">
        <f t="shared" si="219"/>
        <v>3000</v>
      </c>
      <c r="V527" s="280">
        <f t="shared" si="205"/>
        <v>0.2</v>
      </c>
      <c r="W527" s="22">
        <v>238</v>
      </c>
      <c r="X527" s="278">
        <f t="shared" si="206"/>
        <v>173.73999999999998</v>
      </c>
      <c r="Y527" s="264">
        <f t="shared" si="207"/>
        <v>1.0317574957182065</v>
      </c>
      <c r="Z527" s="236">
        <f t="shared" si="208"/>
        <v>2409.6665217391305</v>
      </c>
      <c r="AA527" s="19">
        <f t="shared" si="209"/>
        <v>0.73682524893728529</v>
      </c>
      <c r="AB527" s="236">
        <f t="shared" si="210"/>
        <v>2235.9265217391307</v>
      </c>
      <c r="AC527" s="287">
        <f t="shared" si="211"/>
        <v>1.2228236986289855</v>
      </c>
      <c r="AD527" s="236">
        <f t="shared" si="212"/>
        <v>2235.9265217391307</v>
      </c>
      <c r="AE527" s="19">
        <f t="shared" si="213"/>
        <v>0.68369921776431997</v>
      </c>
      <c r="AF527" s="319">
        <f>SUM(T527,N527)</f>
        <v>20</v>
      </c>
      <c r="AG527" s="359">
        <f t="shared" si="215"/>
        <v>1.7524183893320908</v>
      </c>
      <c r="AH527" s="359">
        <f t="shared" si="216"/>
        <v>6.8702290076335881</v>
      </c>
      <c r="AI527" s="359">
        <f t="shared" si="217"/>
        <v>6.3025210084033612</v>
      </c>
      <c r="AJ527" s="360">
        <f t="shared" si="218"/>
        <v>6.8134582077105659</v>
      </c>
      <c r="AK527" s="360"/>
      <c r="AL527" s="360"/>
    </row>
    <row r="528" spans="1:38" x14ac:dyDescent="0.25">
      <c r="A528" s="8">
        <v>601</v>
      </c>
      <c r="B528" s="269">
        <v>2.5</v>
      </c>
      <c r="C528" s="236">
        <v>2415</v>
      </c>
      <c r="D528" s="236">
        <f t="shared" si="197"/>
        <v>2182.4</v>
      </c>
      <c r="E528" t="str">
        <f t="shared" si="198"/>
        <v>A</v>
      </c>
      <c r="F528" s="264"/>
      <c r="G528" s="383">
        <f t="shared" si="214"/>
        <v>43.385475</v>
      </c>
      <c r="H528" s="2">
        <v>6</v>
      </c>
      <c r="I528" s="236">
        <f t="shared" si="199"/>
        <v>15618.771000000001</v>
      </c>
      <c r="J528" s="236">
        <f t="shared" si="200"/>
        <v>4779.456000000001</v>
      </c>
      <c r="K528" s="271">
        <v>18000</v>
      </c>
      <c r="L528" s="272">
        <f t="shared" si="201"/>
        <v>0.86770950000000002</v>
      </c>
      <c r="M528" s="22">
        <v>25</v>
      </c>
      <c r="N528" s="22">
        <v>12</v>
      </c>
      <c r="O528" s="271">
        <f t="shared" si="202"/>
        <v>18000</v>
      </c>
      <c r="P528" s="276">
        <f t="shared" si="203"/>
        <v>1</v>
      </c>
      <c r="Q528" s="22">
        <v>285</v>
      </c>
      <c r="R528" s="317">
        <f t="shared" si="204"/>
        <v>1248.3</v>
      </c>
      <c r="S528" s="22"/>
      <c r="T528" s="22"/>
      <c r="U528" s="22" t="str">
        <f t="shared" si="219"/>
        <v/>
      </c>
      <c r="V528" s="280" t="str">
        <f t="shared" si="205"/>
        <v/>
      </c>
      <c r="W528" s="22"/>
      <c r="X528" s="278" t="str">
        <f t="shared" si="206"/>
        <v/>
      </c>
      <c r="Y528" s="264">
        <f t="shared" si="207"/>
        <v>1.1524594348684669</v>
      </c>
      <c r="Z528" s="236">
        <f t="shared" si="208"/>
        <v>3531.1560000000009</v>
      </c>
      <c r="AA528" s="19">
        <f t="shared" si="209"/>
        <v>0.73881964809384171</v>
      </c>
      <c r="AB528" s="236" t="str">
        <f t="shared" si="210"/>
        <v/>
      </c>
      <c r="AC528" s="287" t="str">
        <f t="shared" si="211"/>
        <v/>
      </c>
      <c r="AD528" s="236">
        <f t="shared" si="212"/>
        <v>3531.1560000000009</v>
      </c>
      <c r="AE528" s="19">
        <f t="shared" si="213"/>
        <v>0.73881964809384171</v>
      </c>
      <c r="AF528" s="19"/>
      <c r="AG528" s="359">
        <f t="shared" si="215"/>
        <v>1.1927824871700878</v>
      </c>
      <c r="AH528" s="359">
        <f t="shared" si="216"/>
        <v>5.2631578947368425</v>
      </c>
      <c r="AI528" s="359" t="str">
        <f t="shared" si="217"/>
        <v/>
      </c>
      <c r="AJ528" s="360" t="str">
        <f t="shared" si="218"/>
        <v/>
      </c>
      <c r="AK528" s="360"/>
      <c r="AL528" s="360"/>
    </row>
    <row r="529" spans="1:38" x14ac:dyDescent="0.25">
      <c r="A529" s="8">
        <v>602</v>
      </c>
      <c r="B529" s="269">
        <v>1.5</v>
      </c>
      <c r="C529" s="236">
        <v>2300</v>
      </c>
      <c r="D529" s="236">
        <f t="shared" si="197"/>
        <v>1493.304347826087</v>
      </c>
      <c r="E529" t="str">
        <f t="shared" si="198"/>
        <v>A</v>
      </c>
      <c r="F529" s="264"/>
      <c r="G529" s="383">
        <f t="shared" si="214"/>
        <v>43.7</v>
      </c>
      <c r="H529" s="2">
        <v>6</v>
      </c>
      <c r="I529" s="236">
        <f t="shared" si="199"/>
        <v>15732.000000000004</v>
      </c>
      <c r="J529" s="236">
        <f t="shared" si="200"/>
        <v>3270.3365217391306</v>
      </c>
      <c r="K529" s="271">
        <v>16000</v>
      </c>
      <c r="L529" s="272">
        <f t="shared" si="201"/>
        <v>0.98325000000000018</v>
      </c>
      <c r="M529" s="22">
        <v>15</v>
      </c>
      <c r="N529" s="22">
        <v>18</v>
      </c>
      <c r="O529" s="271">
        <f t="shared" si="202"/>
        <v>16200</v>
      </c>
      <c r="P529" s="276">
        <f t="shared" si="203"/>
        <v>1.0125</v>
      </c>
      <c r="Q529" s="22">
        <v>120</v>
      </c>
      <c r="R529" s="317">
        <f t="shared" si="204"/>
        <v>788.40000000000009</v>
      </c>
      <c r="S529" s="22">
        <v>50</v>
      </c>
      <c r="T529" s="22">
        <v>6</v>
      </c>
      <c r="U529" s="22">
        <f t="shared" si="219"/>
        <v>18000</v>
      </c>
      <c r="V529" s="280">
        <f t="shared" si="205"/>
        <v>1.125</v>
      </c>
      <c r="W529" s="22">
        <v>856</v>
      </c>
      <c r="X529" s="278">
        <f t="shared" si="206"/>
        <v>1874.64</v>
      </c>
      <c r="Y529" s="264">
        <f t="shared" si="207"/>
        <v>1.0297482837528602</v>
      </c>
      <c r="Z529" s="236">
        <f t="shared" si="208"/>
        <v>2481.9365217391305</v>
      </c>
      <c r="AA529" s="19">
        <f t="shared" si="209"/>
        <v>0.75892389215629186</v>
      </c>
      <c r="AB529" s="236">
        <f t="shared" si="210"/>
        <v>607.29652173913041</v>
      </c>
      <c r="AC529" s="287">
        <f t="shared" si="211"/>
        <v>2.1739130434782608</v>
      </c>
      <c r="AD529" s="236">
        <f t="shared" si="212"/>
        <v>607.29652173913041</v>
      </c>
      <c r="AE529" s="19">
        <f t="shared" si="213"/>
        <v>0.18569848017236357</v>
      </c>
      <c r="AF529" s="319">
        <f>SUM(T529,N529)</f>
        <v>24</v>
      </c>
      <c r="AG529" s="359">
        <f t="shared" si="215"/>
        <v>1.755837652128341</v>
      </c>
      <c r="AH529" s="359">
        <f t="shared" si="216"/>
        <v>7.5</v>
      </c>
      <c r="AI529" s="359">
        <f t="shared" si="217"/>
        <v>3.5046728971962615</v>
      </c>
      <c r="AJ529" s="360">
        <f t="shared" si="218"/>
        <v>6.5011682242990654</v>
      </c>
      <c r="AK529" s="360"/>
      <c r="AL529" s="360"/>
    </row>
    <row r="530" spans="1:38" x14ac:dyDescent="0.25">
      <c r="A530" s="8">
        <v>603</v>
      </c>
      <c r="B530" s="269">
        <v>0.75</v>
      </c>
      <c r="C530" s="236">
        <v>1610</v>
      </c>
      <c r="D530" s="236">
        <f t="shared" si="197"/>
        <v>994.76</v>
      </c>
      <c r="E530" t="str">
        <f t="shared" si="198"/>
        <v>B</v>
      </c>
      <c r="F530" s="264">
        <f t="shared" ref="F530:F581" si="220">IF(E530="A", VLOOKUP(B530,$AM$2:$AQ$8,4,0),VLOOKUP(B530,$AM$2:$AQ$8,5,0))</f>
        <v>1.9639999999999997</v>
      </c>
      <c r="G530" s="383">
        <f t="shared" si="214"/>
        <v>40.588099999999997</v>
      </c>
      <c r="H530" s="2">
        <v>5</v>
      </c>
      <c r="I530" s="236">
        <f t="shared" si="199"/>
        <v>12176.429999999998</v>
      </c>
      <c r="J530" s="236">
        <f t="shared" si="200"/>
        <v>1815.4369999999999</v>
      </c>
      <c r="K530" s="271">
        <v>12000</v>
      </c>
      <c r="L530" s="272">
        <f t="shared" si="201"/>
        <v>1.0147024999999998</v>
      </c>
      <c r="M530" s="22">
        <v>15</v>
      </c>
      <c r="N530" s="22">
        <v>18</v>
      </c>
      <c r="O530" s="271">
        <f t="shared" si="202"/>
        <v>16200</v>
      </c>
      <c r="P530" s="276">
        <f t="shared" si="203"/>
        <v>1.35</v>
      </c>
      <c r="Q530" s="22">
        <v>120</v>
      </c>
      <c r="R530" s="317">
        <f t="shared" si="204"/>
        <v>788.40000000000009</v>
      </c>
      <c r="S530" s="22">
        <v>50</v>
      </c>
      <c r="T530" s="22">
        <v>3</v>
      </c>
      <c r="U530" s="22">
        <f t="shared" si="219"/>
        <v>9000</v>
      </c>
      <c r="V530" s="280">
        <f t="shared" si="205"/>
        <v>0.75</v>
      </c>
      <c r="W530" s="22">
        <v>576</v>
      </c>
      <c r="X530" s="278">
        <f t="shared" si="206"/>
        <v>630.72</v>
      </c>
      <c r="Y530" s="264">
        <f t="shared" si="207"/>
        <v>1.3304392174060873</v>
      </c>
      <c r="Z530" s="236">
        <f t="shared" si="208"/>
        <v>1027.0369999999998</v>
      </c>
      <c r="AA530" s="19">
        <f t="shared" si="209"/>
        <v>0.565724395834171</v>
      </c>
      <c r="AB530" s="236">
        <f t="shared" si="210"/>
        <v>396.31699999999978</v>
      </c>
      <c r="AC530" s="287">
        <f t="shared" si="211"/>
        <v>2.0695721159650247</v>
      </c>
      <c r="AD530" s="236">
        <f t="shared" si="212"/>
        <v>396.31699999999978</v>
      </c>
      <c r="AE530" s="19">
        <f t="shared" si="213"/>
        <v>0.2183039125015078</v>
      </c>
      <c r="AF530" s="319">
        <f>SUM(T530,N530)</f>
        <v>21</v>
      </c>
      <c r="AG530" s="359">
        <f t="shared" si="215"/>
        <v>2.4481141179782058</v>
      </c>
      <c r="AH530" s="359">
        <f t="shared" si="216"/>
        <v>7.5</v>
      </c>
      <c r="AI530" s="359">
        <f t="shared" si="217"/>
        <v>5.208333333333333</v>
      </c>
      <c r="AJ530" s="360">
        <f t="shared" si="218"/>
        <v>7.1726190476190474</v>
      </c>
      <c r="AK530" s="360"/>
      <c r="AL530" s="360"/>
    </row>
    <row r="531" spans="1:38" x14ac:dyDescent="0.25">
      <c r="A531" s="8">
        <v>604</v>
      </c>
      <c r="B531" s="269">
        <v>1.5</v>
      </c>
      <c r="C531" s="236">
        <v>2116</v>
      </c>
      <c r="D531" s="236">
        <f t="shared" si="197"/>
        <v>1493.304347826087</v>
      </c>
      <c r="E531" t="str">
        <f t="shared" si="198"/>
        <v>A</v>
      </c>
      <c r="F531" s="264"/>
      <c r="G531" s="383">
        <f t="shared" si="214"/>
        <v>43.708095999999998</v>
      </c>
      <c r="H531" s="2">
        <v>5</v>
      </c>
      <c r="I531" s="236">
        <f t="shared" si="199"/>
        <v>13112.4288</v>
      </c>
      <c r="J531" s="236">
        <f t="shared" si="200"/>
        <v>2725.2804347826091</v>
      </c>
      <c r="K531" s="271">
        <v>16000</v>
      </c>
      <c r="L531" s="272">
        <f t="shared" si="201"/>
        <v>0.8195268</v>
      </c>
      <c r="M531" s="22">
        <v>16</v>
      </c>
      <c r="N531" s="22">
        <v>18</v>
      </c>
      <c r="O531" s="271">
        <f t="shared" si="202"/>
        <v>17280</v>
      </c>
      <c r="P531" s="276">
        <f t="shared" si="203"/>
        <v>1.08</v>
      </c>
      <c r="Q531" s="22">
        <v>264</v>
      </c>
      <c r="R531" s="317">
        <f t="shared" si="204"/>
        <v>1734.48</v>
      </c>
      <c r="S531" s="22">
        <v>30</v>
      </c>
      <c r="T531" s="22">
        <v>2</v>
      </c>
      <c r="U531" s="22">
        <f t="shared" si="219"/>
        <v>3600</v>
      </c>
      <c r="V531" s="280">
        <f t="shared" si="205"/>
        <v>0.22500000000000001</v>
      </c>
      <c r="W531" s="22">
        <v>635</v>
      </c>
      <c r="X531" s="278">
        <f t="shared" si="206"/>
        <v>463.55</v>
      </c>
      <c r="Y531" s="264">
        <f t="shared" si="207"/>
        <v>1.3178336571787526</v>
      </c>
      <c r="Z531" s="236">
        <f t="shared" si="208"/>
        <v>990.80043478260905</v>
      </c>
      <c r="AA531" s="19">
        <f t="shared" si="209"/>
        <v>0.36355907529261056</v>
      </c>
      <c r="AB531" s="236">
        <f t="shared" si="210"/>
        <v>527.25043478260909</v>
      </c>
      <c r="AC531" s="287">
        <f t="shared" si="211"/>
        <v>1.5923823357576594</v>
      </c>
      <c r="AD531" s="236">
        <f t="shared" si="212"/>
        <v>527.25043478260909</v>
      </c>
      <c r="AE531" s="19">
        <f t="shared" si="213"/>
        <v>0.19346648809177208</v>
      </c>
      <c r="AF531" s="319">
        <f>SUM(T531,N531)</f>
        <v>20</v>
      </c>
      <c r="AG531" s="359">
        <f t="shared" si="215"/>
        <v>1.7561629441565247</v>
      </c>
      <c r="AH531" s="359">
        <f t="shared" si="216"/>
        <v>3.6363636363636362</v>
      </c>
      <c r="AI531" s="359">
        <f t="shared" si="217"/>
        <v>2.8346456692913384</v>
      </c>
      <c r="AJ531" s="360">
        <f t="shared" si="218"/>
        <v>3.5561918396564067</v>
      </c>
      <c r="AK531" s="360"/>
      <c r="AL531" s="360"/>
    </row>
    <row r="532" spans="1:38" x14ac:dyDescent="0.25">
      <c r="A532" s="8">
        <v>605</v>
      </c>
      <c r="B532" s="269">
        <v>1</v>
      </c>
      <c r="C532" s="236">
        <v>1633</v>
      </c>
      <c r="D532" s="236">
        <f t="shared" si="197"/>
        <v>1344.578947368421</v>
      </c>
      <c r="E532" t="str">
        <f t="shared" si="198"/>
        <v>A</v>
      </c>
      <c r="F532" s="264"/>
      <c r="G532" s="383">
        <f t="shared" si="214"/>
        <v>40.829898999999997</v>
      </c>
      <c r="H532" s="2">
        <v>4</v>
      </c>
      <c r="I532" s="236">
        <f t="shared" si="199"/>
        <v>9799.1757600000001</v>
      </c>
      <c r="J532" s="236">
        <f t="shared" si="200"/>
        <v>1963.0852631578948</v>
      </c>
      <c r="K532" s="271">
        <v>14000</v>
      </c>
      <c r="L532" s="272">
        <f t="shared" si="201"/>
        <v>0.69994112571428568</v>
      </c>
      <c r="M532" s="22">
        <v>15</v>
      </c>
      <c r="N532" s="22">
        <v>18</v>
      </c>
      <c r="O532" s="271">
        <f t="shared" si="202"/>
        <v>16200</v>
      </c>
      <c r="P532" s="276">
        <f t="shared" si="203"/>
        <v>1.1571428571428573</v>
      </c>
      <c r="Q532" s="22">
        <v>126</v>
      </c>
      <c r="R532" s="317">
        <f t="shared" si="204"/>
        <v>827.81999999999994</v>
      </c>
      <c r="S532" s="22"/>
      <c r="T532" s="22"/>
      <c r="U532" s="22" t="str">
        <f t="shared" si="219"/>
        <v/>
      </c>
      <c r="V532" s="280" t="str">
        <f t="shared" si="205"/>
        <v/>
      </c>
      <c r="W532" s="22"/>
      <c r="X532" s="278" t="str">
        <f t="shared" si="206"/>
        <v/>
      </c>
      <c r="Y532" s="264">
        <f t="shared" si="207"/>
        <v>1.6532002687540326</v>
      </c>
      <c r="Z532" s="236">
        <f t="shared" si="208"/>
        <v>1135.2652631578949</v>
      </c>
      <c r="AA532" s="19">
        <f t="shared" si="209"/>
        <v>0.57830665048733709</v>
      </c>
      <c r="AB532" s="236" t="str">
        <f t="shared" si="210"/>
        <v/>
      </c>
      <c r="AC532" s="287" t="str">
        <f t="shared" si="211"/>
        <v/>
      </c>
      <c r="AD532" s="236">
        <f t="shared" si="212"/>
        <v>1135.2652631578949</v>
      </c>
      <c r="AE532" s="19">
        <f t="shared" si="213"/>
        <v>0.57830665048733709</v>
      </c>
      <c r="AF532" s="19"/>
      <c r="AG532" s="359">
        <f t="shared" si="215"/>
        <v>1.8219785047167965</v>
      </c>
      <c r="AH532" s="359">
        <f t="shared" si="216"/>
        <v>7.1428571428571432</v>
      </c>
      <c r="AI532" s="359" t="str">
        <f t="shared" si="217"/>
        <v/>
      </c>
      <c r="AJ532" s="360" t="str">
        <f t="shared" si="218"/>
        <v/>
      </c>
      <c r="AK532" s="360"/>
      <c r="AL532" s="360"/>
    </row>
    <row r="533" spans="1:38" x14ac:dyDescent="0.25">
      <c r="A533" s="8">
        <v>606</v>
      </c>
      <c r="B533" s="269">
        <v>1.5</v>
      </c>
      <c r="C533" s="236">
        <v>2300</v>
      </c>
      <c r="D533" s="236">
        <f t="shared" si="197"/>
        <v>1493.304347826087</v>
      </c>
      <c r="E533" t="str">
        <f t="shared" si="198"/>
        <v>A</v>
      </c>
      <c r="F533" s="264"/>
      <c r="G533" s="383">
        <f t="shared" si="214"/>
        <v>43.7</v>
      </c>
      <c r="H533" s="2">
        <v>4</v>
      </c>
      <c r="I533" s="236">
        <f t="shared" si="199"/>
        <v>10488</v>
      </c>
      <c r="J533" s="236">
        <f t="shared" si="200"/>
        <v>2180.2243478260871</v>
      </c>
      <c r="K533" s="271">
        <v>15000</v>
      </c>
      <c r="L533" s="272">
        <f t="shared" si="201"/>
        <v>0.69920000000000004</v>
      </c>
      <c r="M533" s="22">
        <v>15</v>
      </c>
      <c r="N533" s="22">
        <v>18</v>
      </c>
      <c r="O533" s="271">
        <f t="shared" si="202"/>
        <v>16200</v>
      </c>
      <c r="P533" s="276">
        <f t="shared" si="203"/>
        <v>1.08</v>
      </c>
      <c r="Q533" s="22">
        <v>120</v>
      </c>
      <c r="R533" s="317">
        <f t="shared" si="204"/>
        <v>788.40000000000009</v>
      </c>
      <c r="S533" s="22">
        <v>75</v>
      </c>
      <c r="T533" s="22">
        <v>4</v>
      </c>
      <c r="U533" s="22">
        <f t="shared" si="219"/>
        <v>18000</v>
      </c>
      <c r="V533" s="280">
        <f t="shared" si="205"/>
        <v>1.2</v>
      </c>
      <c r="W533" s="22">
        <v>1175</v>
      </c>
      <c r="X533" s="278">
        <f t="shared" si="206"/>
        <v>1715.5</v>
      </c>
      <c r="Y533" s="264">
        <f t="shared" si="207"/>
        <v>1.5446224256292906</v>
      </c>
      <c r="Z533" s="236">
        <f t="shared" si="208"/>
        <v>1391.824347826087</v>
      </c>
      <c r="AA533" s="19">
        <f t="shared" si="209"/>
        <v>0.63838583823443773</v>
      </c>
      <c r="AB533" s="236">
        <f t="shared" si="210"/>
        <v>-323.67565217391302</v>
      </c>
      <c r="AC533" s="287">
        <f t="shared" si="211"/>
        <v>3.2608695652173916</v>
      </c>
      <c r="AD533" s="236">
        <f t="shared" si="212"/>
        <v>-323.67565217391302</v>
      </c>
      <c r="AE533" s="19">
        <f t="shared" si="213"/>
        <v>-0.14845979153322073</v>
      </c>
      <c r="AF533" s="319">
        <f>SUM(T533,N533)</f>
        <v>22</v>
      </c>
      <c r="AG533" s="359">
        <f t="shared" si="215"/>
        <v>1.755837652128341</v>
      </c>
      <c r="AH533" s="359">
        <f t="shared" si="216"/>
        <v>7.5</v>
      </c>
      <c r="AI533" s="359">
        <f t="shared" si="217"/>
        <v>3.8297872340425534</v>
      </c>
      <c r="AJ533" s="360">
        <f t="shared" si="218"/>
        <v>6.8326885880077377</v>
      </c>
      <c r="AK533" s="360"/>
      <c r="AL533" s="360"/>
    </row>
    <row r="534" spans="1:38" x14ac:dyDescent="0.25">
      <c r="A534" s="8">
        <v>607</v>
      </c>
      <c r="B534" s="269">
        <v>1.5</v>
      </c>
      <c r="C534" s="236">
        <v>2116</v>
      </c>
      <c r="D534" s="236">
        <f t="shared" si="197"/>
        <v>1493.304347826087</v>
      </c>
      <c r="E534" t="str">
        <f t="shared" si="198"/>
        <v>A</v>
      </c>
      <c r="F534" s="264"/>
      <c r="G534" s="383">
        <f t="shared" si="214"/>
        <v>43.708095999999998</v>
      </c>
      <c r="H534" s="2">
        <v>5</v>
      </c>
      <c r="I534" s="236">
        <f t="shared" si="199"/>
        <v>13112.4288</v>
      </c>
      <c r="J534" s="236">
        <f t="shared" si="200"/>
        <v>2725.2804347826091</v>
      </c>
      <c r="K534" s="271">
        <v>15000</v>
      </c>
      <c r="L534" s="272">
        <f t="shared" si="201"/>
        <v>0.87416191999999993</v>
      </c>
      <c r="M534" s="22">
        <v>15</v>
      </c>
      <c r="N534" s="22">
        <v>18</v>
      </c>
      <c r="O534" s="271">
        <f t="shared" si="202"/>
        <v>16200</v>
      </c>
      <c r="P534" s="276">
        <f t="shared" si="203"/>
        <v>1.08</v>
      </c>
      <c r="Q534" s="22">
        <v>140</v>
      </c>
      <c r="R534" s="317">
        <f t="shared" si="204"/>
        <v>919.8</v>
      </c>
      <c r="S534" s="22"/>
      <c r="T534" s="22"/>
      <c r="U534" s="22" t="str">
        <f t="shared" si="219"/>
        <v/>
      </c>
      <c r="V534" s="280" t="str">
        <f t="shared" si="205"/>
        <v/>
      </c>
      <c r="W534" s="22"/>
      <c r="X534" s="278" t="str">
        <f t="shared" si="206"/>
        <v/>
      </c>
      <c r="Y534" s="264">
        <f t="shared" si="207"/>
        <v>1.2354690536050805</v>
      </c>
      <c r="Z534" s="236">
        <f t="shared" si="208"/>
        <v>1805.4804347826091</v>
      </c>
      <c r="AA534" s="19">
        <f t="shared" si="209"/>
        <v>0.66249344901880869</v>
      </c>
      <c r="AB534" s="236" t="str">
        <f t="shared" si="210"/>
        <v/>
      </c>
      <c r="AC534" s="287" t="str">
        <f t="shared" si="211"/>
        <v/>
      </c>
      <c r="AD534" s="236">
        <f t="shared" si="212"/>
        <v>1805.4804347826091</v>
      </c>
      <c r="AE534" s="19">
        <f t="shared" si="213"/>
        <v>0.66249344901880869</v>
      </c>
      <c r="AF534" s="19"/>
      <c r="AG534" s="359">
        <f t="shared" si="215"/>
        <v>1.7561629441565247</v>
      </c>
      <c r="AH534" s="359">
        <f t="shared" si="216"/>
        <v>6.4285714285714288</v>
      </c>
      <c r="AI534" s="359" t="str">
        <f t="shared" si="217"/>
        <v/>
      </c>
      <c r="AJ534" s="360" t="str">
        <f t="shared" si="218"/>
        <v/>
      </c>
      <c r="AK534" s="360"/>
      <c r="AL534" s="360"/>
    </row>
    <row r="535" spans="1:38" x14ac:dyDescent="0.25">
      <c r="A535" s="8">
        <v>608</v>
      </c>
      <c r="B535" s="269">
        <v>2.5</v>
      </c>
      <c r="C535" s="236">
        <v>2415</v>
      </c>
      <c r="D535" s="236">
        <f t="shared" si="197"/>
        <v>2182.4</v>
      </c>
      <c r="E535" t="str">
        <f t="shared" si="198"/>
        <v>A</v>
      </c>
      <c r="F535" s="264"/>
      <c r="G535" s="383">
        <f t="shared" si="214"/>
        <v>43.385475</v>
      </c>
      <c r="H535" s="2">
        <v>5</v>
      </c>
      <c r="I535" s="236">
        <f t="shared" si="199"/>
        <v>13015.642499999998</v>
      </c>
      <c r="J535" s="236">
        <f t="shared" si="200"/>
        <v>3982.88</v>
      </c>
      <c r="K535" s="271">
        <v>11000</v>
      </c>
      <c r="L535" s="272">
        <f t="shared" si="201"/>
        <v>1.1832402272727272</v>
      </c>
      <c r="M535" s="22">
        <v>31</v>
      </c>
      <c r="N535" s="22">
        <v>10</v>
      </c>
      <c r="O535" s="271">
        <f t="shared" si="202"/>
        <v>18600</v>
      </c>
      <c r="P535" s="276">
        <f t="shared" si="203"/>
        <v>1.6909090909090909</v>
      </c>
      <c r="Q535" s="22">
        <v>473</v>
      </c>
      <c r="R535" s="317">
        <f t="shared" si="204"/>
        <v>1726.45</v>
      </c>
      <c r="S535" s="22"/>
      <c r="T535" s="22"/>
      <c r="U535" s="22" t="str">
        <f t="shared" si="219"/>
        <v/>
      </c>
      <c r="V535" s="280" t="str">
        <f t="shared" si="205"/>
        <v/>
      </c>
      <c r="W535" s="22"/>
      <c r="X535" s="278" t="str">
        <f t="shared" si="206"/>
        <v/>
      </c>
      <c r="Y535" s="264">
        <f t="shared" si="207"/>
        <v>1.4290496992368991</v>
      </c>
      <c r="Z535" s="236">
        <f t="shared" si="208"/>
        <v>2256.4300000000003</v>
      </c>
      <c r="AA535" s="19">
        <f t="shared" si="209"/>
        <v>0.56653225806451624</v>
      </c>
      <c r="AB535" s="236" t="str">
        <f t="shared" si="210"/>
        <v/>
      </c>
      <c r="AC535" s="287" t="str">
        <f t="shared" si="211"/>
        <v/>
      </c>
      <c r="AD535" s="236">
        <f t="shared" si="212"/>
        <v>2256.4300000000003</v>
      </c>
      <c r="AE535" s="19">
        <f t="shared" si="213"/>
        <v>0.56653225806451624</v>
      </c>
      <c r="AF535" s="19"/>
      <c r="AG535" s="359">
        <f t="shared" si="215"/>
        <v>1.1927824871700878</v>
      </c>
      <c r="AH535" s="359">
        <f t="shared" si="216"/>
        <v>3.9323467230443976</v>
      </c>
      <c r="AI535" s="359" t="str">
        <f t="shared" si="217"/>
        <v/>
      </c>
      <c r="AJ535" s="360" t="str">
        <f t="shared" si="218"/>
        <v/>
      </c>
      <c r="AK535" s="360"/>
      <c r="AL535" s="360"/>
    </row>
    <row r="536" spans="1:38" x14ac:dyDescent="0.25">
      <c r="A536" s="8">
        <v>609</v>
      </c>
      <c r="B536" s="269">
        <v>2</v>
      </c>
      <c r="C536" s="236">
        <v>2645</v>
      </c>
      <c r="D536" s="236">
        <f t="shared" si="197"/>
        <v>2040.0714285714287</v>
      </c>
      <c r="E536" t="str">
        <f t="shared" si="198"/>
        <v>A</v>
      </c>
      <c r="F536" s="264"/>
      <c r="G536" s="383">
        <f t="shared" si="214"/>
        <v>42.042275000000004</v>
      </c>
      <c r="H536" s="2">
        <v>8</v>
      </c>
      <c r="I536" s="236">
        <f t="shared" si="199"/>
        <v>20180.292000000001</v>
      </c>
      <c r="J536" s="236">
        <f t="shared" si="200"/>
        <v>5957.0085714285724</v>
      </c>
      <c r="K536" s="271">
        <v>30000</v>
      </c>
      <c r="L536" s="272">
        <f t="shared" si="201"/>
        <v>0.67267640000000006</v>
      </c>
      <c r="M536" s="22">
        <v>32</v>
      </c>
      <c r="N536" s="22">
        <v>18</v>
      </c>
      <c r="O536" s="271">
        <f t="shared" si="202"/>
        <v>34560</v>
      </c>
      <c r="P536" s="276">
        <f t="shared" si="203"/>
        <v>1.1519999999999999</v>
      </c>
      <c r="Q536" s="22">
        <v>309</v>
      </c>
      <c r="R536" s="317">
        <f t="shared" si="204"/>
        <v>2030.13</v>
      </c>
      <c r="S536" s="22"/>
      <c r="T536" s="22"/>
      <c r="U536" s="22" t="str">
        <f t="shared" si="219"/>
        <v/>
      </c>
      <c r="V536" s="280" t="str">
        <f t="shared" si="205"/>
        <v/>
      </c>
      <c r="W536" s="22"/>
      <c r="X536" s="278" t="str">
        <f t="shared" si="206"/>
        <v/>
      </c>
      <c r="Y536" s="264">
        <f t="shared" si="207"/>
        <v>1.7125619391433977</v>
      </c>
      <c r="Z536" s="236">
        <f t="shared" si="208"/>
        <v>3926.8785714285723</v>
      </c>
      <c r="AA536" s="19">
        <f t="shared" si="209"/>
        <v>0.65920310913483426</v>
      </c>
      <c r="AB536" s="236" t="str">
        <f t="shared" si="210"/>
        <v/>
      </c>
      <c r="AC536" s="287" t="str">
        <f t="shared" si="211"/>
        <v/>
      </c>
      <c r="AD536" s="236">
        <f t="shared" si="212"/>
        <v>3926.8785714285723</v>
      </c>
      <c r="AE536" s="19">
        <f t="shared" si="213"/>
        <v>0.65920310913483426</v>
      </c>
      <c r="AF536" s="19"/>
      <c r="AG536" s="359">
        <f t="shared" si="215"/>
        <v>1.2364942053849655</v>
      </c>
      <c r="AH536" s="359">
        <f t="shared" si="216"/>
        <v>6.2135922330097086</v>
      </c>
      <c r="AI536" s="359" t="str">
        <f t="shared" si="217"/>
        <v/>
      </c>
      <c r="AJ536" s="360" t="str">
        <f t="shared" si="218"/>
        <v/>
      </c>
      <c r="AK536" s="360"/>
      <c r="AL536" s="360"/>
    </row>
    <row r="537" spans="1:38" x14ac:dyDescent="0.25">
      <c r="A537" s="8">
        <v>612</v>
      </c>
      <c r="B537" s="269">
        <v>2</v>
      </c>
      <c r="C537" s="236">
        <v>2645</v>
      </c>
      <c r="D537" s="236">
        <f t="shared" si="197"/>
        <v>2040.0714285714287</v>
      </c>
      <c r="E537" t="str">
        <f t="shared" si="198"/>
        <v>A</v>
      </c>
      <c r="F537" s="264"/>
      <c r="G537" s="383">
        <f t="shared" si="214"/>
        <v>42.042275000000004</v>
      </c>
      <c r="H537" s="2">
        <v>5</v>
      </c>
      <c r="I537" s="236">
        <f t="shared" si="199"/>
        <v>12612.682500000003</v>
      </c>
      <c r="J537" s="236">
        <f t="shared" si="200"/>
        <v>3723.1303571428575</v>
      </c>
      <c r="K537" s="271">
        <v>18000</v>
      </c>
      <c r="L537" s="272">
        <f t="shared" si="201"/>
        <v>0.70070458333333352</v>
      </c>
      <c r="M537" s="22">
        <v>16</v>
      </c>
      <c r="N537" s="22">
        <v>18</v>
      </c>
      <c r="O537" s="271">
        <f t="shared" si="202"/>
        <v>17280</v>
      </c>
      <c r="P537" s="276">
        <f t="shared" si="203"/>
        <v>0.96</v>
      </c>
      <c r="Q537" s="22">
        <v>151</v>
      </c>
      <c r="R537" s="317">
        <f t="shared" si="204"/>
        <v>992.06999999999994</v>
      </c>
      <c r="S537" s="22"/>
      <c r="T537" s="22"/>
      <c r="U537" s="22" t="str">
        <f t="shared" si="219"/>
        <v/>
      </c>
      <c r="V537" s="280" t="str">
        <f t="shared" si="205"/>
        <v/>
      </c>
      <c r="W537" s="22"/>
      <c r="X537" s="278" t="str">
        <f t="shared" si="206"/>
        <v/>
      </c>
      <c r="Y537" s="264">
        <f t="shared" si="207"/>
        <v>1.370049551314718</v>
      </c>
      <c r="Z537" s="236">
        <f t="shared" si="208"/>
        <v>2731.0603571428574</v>
      </c>
      <c r="AA537" s="19">
        <f t="shared" si="209"/>
        <v>0.73353874164069888</v>
      </c>
      <c r="AB537" s="236" t="str">
        <f t="shared" si="210"/>
        <v/>
      </c>
      <c r="AC537" s="287" t="str">
        <f t="shared" si="211"/>
        <v/>
      </c>
      <c r="AD537" s="236">
        <f t="shared" si="212"/>
        <v>2731.0603571428574</v>
      </c>
      <c r="AE537" s="19">
        <f t="shared" si="213"/>
        <v>0.73353874164069888</v>
      </c>
      <c r="AF537" s="19"/>
      <c r="AG537" s="359">
        <f t="shared" si="215"/>
        <v>1.2364942053849655</v>
      </c>
      <c r="AH537" s="359">
        <f t="shared" si="216"/>
        <v>6.3576158940397347</v>
      </c>
      <c r="AI537" s="359" t="str">
        <f t="shared" si="217"/>
        <v/>
      </c>
      <c r="AJ537" s="360" t="str">
        <f t="shared" si="218"/>
        <v/>
      </c>
      <c r="AK537" s="360"/>
      <c r="AL537" s="360"/>
    </row>
    <row r="538" spans="1:38" x14ac:dyDescent="0.25">
      <c r="A538" s="8">
        <v>613</v>
      </c>
      <c r="B538" s="269">
        <v>1</v>
      </c>
      <c r="C538" s="236">
        <v>1863</v>
      </c>
      <c r="D538" s="236">
        <f t="shared" si="197"/>
        <v>1344.578947368421</v>
      </c>
      <c r="E538" t="str">
        <f t="shared" si="198"/>
        <v>A</v>
      </c>
      <c r="F538" s="264"/>
      <c r="G538" s="383">
        <f t="shared" si="214"/>
        <v>42.724178999999999</v>
      </c>
      <c r="H538" s="2">
        <v>5</v>
      </c>
      <c r="I538" s="236">
        <f t="shared" si="199"/>
        <v>12817.253699999999</v>
      </c>
      <c r="J538" s="236">
        <f t="shared" si="200"/>
        <v>2453.8565789473682</v>
      </c>
      <c r="K538" s="271">
        <v>16000</v>
      </c>
      <c r="L538" s="272">
        <f t="shared" si="201"/>
        <v>0.8010783562499999</v>
      </c>
      <c r="M538" s="22">
        <v>15</v>
      </c>
      <c r="N538" s="22">
        <v>18</v>
      </c>
      <c r="O538" s="271">
        <f t="shared" si="202"/>
        <v>16200</v>
      </c>
      <c r="P538" s="276">
        <f t="shared" si="203"/>
        <v>1.0125</v>
      </c>
      <c r="Q538" s="22">
        <v>379</v>
      </c>
      <c r="R538" s="317">
        <f t="shared" si="204"/>
        <v>2490.0300000000002</v>
      </c>
      <c r="S538" s="22"/>
      <c r="T538" s="22"/>
      <c r="U538" s="22" t="str">
        <f t="shared" si="219"/>
        <v/>
      </c>
      <c r="V538" s="280" t="str">
        <f t="shared" si="205"/>
        <v/>
      </c>
      <c r="W538" s="22"/>
      <c r="X538" s="278" t="str">
        <f t="shared" si="206"/>
        <v/>
      </c>
      <c r="Y538" s="264">
        <f t="shared" si="207"/>
        <v>1.2639213032039773</v>
      </c>
      <c r="Z538" s="236">
        <f t="shared" si="208"/>
        <v>-36.173421052631966</v>
      </c>
      <c r="AA538" s="19">
        <f t="shared" si="209"/>
        <v>-1.4741456922535095E-2</v>
      </c>
      <c r="AB538" s="236" t="str">
        <f t="shared" si="210"/>
        <v/>
      </c>
      <c r="AC538" s="287" t="str">
        <f t="shared" si="211"/>
        <v/>
      </c>
      <c r="AD538" s="236">
        <f t="shared" si="212"/>
        <v>-36.173421052631966</v>
      </c>
      <c r="AE538" s="19">
        <f t="shared" si="213"/>
        <v>-1.4741456922535095E-2</v>
      </c>
      <c r="AF538" s="19"/>
      <c r="AG538" s="359">
        <f t="shared" si="215"/>
        <v>1.9065081637765686</v>
      </c>
      <c r="AH538" s="359">
        <f t="shared" si="216"/>
        <v>2.3746701846965701</v>
      </c>
      <c r="AI538" s="359" t="str">
        <f t="shared" si="217"/>
        <v/>
      </c>
      <c r="AJ538" s="360" t="str">
        <f t="shared" si="218"/>
        <v/>
      </c>
      <c r="AK538" s="360"/>
      <c r="AL538" s="360"/>
    </row>
    <row r="539" spans="1:38" x14ac:dyDescent="0.25">
      <c r="A539" s="8">
        <v>614</v>
      </c>
      <c r="B539" s="269">
        <v>1.5</v>
      </c>
      <c r="C539" s="236">
        <v>2806</v>
      </c>
      <c r="D539" s="236">
        <f t="shared" si="197"/>
        <v>1493.304347826087</v>
      </c>
      <c r="E539" t="str">
        <f t="shared" si="198"/>
        <v>A</v>
      </c>
      <c r="F539" s="264"/>
      <c r="G539" s="383">
        <f t="shared" si="214"/>
        <v>40.535476000000003</v>
      </c>
      <c r="H539" s="2">
        <v>10</v>
      </c>
      <c r="I539" s="236">
        <f t="shared" si="199"/>
        <v>24321.285600000003</v>
      </c>
      <c r="J539" s="236">
        <f t="shared" si="200"/>
        <v>5450.5608695652181</v>
      </c>
      <c r="K539" s="271">
        <v>20000</v>
      </c>
      <c r="L539" s="272">
        <f t="shared" si="201"/>
        <v>1.2160642800000001</v>
      </c>
      <c r="M539" s="22">
        <v>15</v>
      </c>
      <c r="N539" s="22">
        <v>18</v>
      </c>
      <c r="O539" s="271">
        <f t="shared" si="202"/>
        <v>16200</v>
      </c>
      <c r="P539" s="276">
        <f t="shared" si="203"/>
        <v>0.81</v>
      </c>
      <c r="Q539" s="22">
        <v>193</v>
      </c>
      <c r="R539" s="317">
        <f t="shared" si="204"/>
        <v>1268.01</v>
      </c>
      <c r="S539" s="22"/>
      <c r="T539" s="22"/>
      <c r="U539" s="22" t="str">
        <f t="shared" si="219"/>
        <v/>
      </c>
      <c r="V539" s="280" t="str">
        <f t="shared" si="205"/>
        <v/>
      </c>
      <c r="W539" s="22"/>
      <c r="X539" s="278" t="str">
        <f t="shared" si="206"/>
        <v/>
      </c>
      <c r="Y539" s="264">
        <f t="shared" si="207"/>
        <v>0.66608321066712028</v>
      </c>
      <c r="Z539" s="236">
        <f t="shared" si="208"/>
        <v>4182.5508695652179</v>
      </c>
      <c r="AA539" s="19">
        <f t="shared" si="209"/>
        <v>0.76736155593082167</v>
      </c>
      <c r="AB539" s="236" t="str">
        <f t="shared" si="210"/>
        <v/>
      </c>
      <c r="AC539" s="287" t="str">
        <f t="shared" si="211"/>
        <v/>
      </c>
      <c r="AD539" s="236">
        <f t="shared" si="212"/>
        <v>4182.5508695652179</v>
      </c>
      <c r="AE539" s="19">
        <f t="shared" si="213"/>
        <v>0.76736155593082167</v>
      </c>
      <c r="AF539" s="19"/>
      <c r="AG539" s="359">
        <f t="shared" si="215"/>
        <v>1.6286891306120073</v>
      </c>
      <c r="AH539" s="359">
        <f t="shared" si="216"/>
        <v>4.6632124352331603</v>
      </c>
      <c r="AI539" s="359" t="str">
        <f t="shared" si="217"/>
        <v/>
      </c>
      <c r="AJ539" s="360" t="str">
        <f t="shared" si="218"/>
        <v/>
      </c>
      <c r="AK539" s="360"/>
      <c r="AL539" s="360"/>
    </row>
    <row r="540" spans="1:38" x14ac:dyDescent="0.25">
      <c r="A540" s="8">
        <v>615</v>
      </c>
      <c r="B540" s="269">
        <v>1.5</v>
      </c>
      <c r="C540" s="236">
        <v>2116</v>
      </c>
      <c r="D540" s="236">
        <f t="shared" si="197"/>
        <v>1493.304347826087</v>
      </c>
      <c r="E540" t="str">
        <f t="shared" si="198"/>
        <v>A</v>
      </c>
      <c r="F540" s="264"/>
      <c r="G540" s="383">
        <f t="shared" si="214"/>
        <v>43.708095999999998</v>
      </c>
      <c r="H540" s="2">
        <v>8</v>
      </c>
      <c r="I540" s="236">
        <f t="shared" si="199"/>
        <v>20979.88608</v>
      </c>
      <c r="J540" s="236">
        <f t="shared" si="200"/>
        <v>4360.4486956521741</v>
      </c>
      <c r="K540" s="271">
        <v>13000</v>
      </c>
      <c r="L540" s="272">
        <f t="shared" si="201"/>
        <v>1.6138373907692307</v>
      </c>
      <c r="M540" s="22">
        <v>15</v>
      </c>
      <c r="N540" s="22">
        <v>18</v>
      </c>
      <c r="O540" s="271">
        <f t="shared" si="202"/>
        <v>16200</v>
      </c>
      <c r="P540" s="276">
        <f t="shared" si="203"/>
        <v>1.2461538461538462</v>
      </c>
      <c r="Q540" s="22">
        <v>120</v>
      </c>
      <c r="R540" s="317">
        <f t="shared" si="204"/>
        <v>788.40000000000009</v>
      </c>
      <c r="S540" s="22">
        <v>50</v>
      </c>
      <c r="T540" s="22">
        <v>6</v>
      </c>
      <c r="U540" s="22">
        <f t="shared" si="219"/>
        <v>18000</v>
      </c>
      <c r="V540" s="280">
        <f t="shared" si="205"/>
        <v>1.3846153846153846</v>
      </c>
      <c r="W540" s="22">
        <v>765</v>
      </c>
      <c r="X540" s="278">
        <f t="shared" si="206"/>
        <v>1675.35</v>
      </c>
      <c r="Y540" s="264">
        <f t="shared" si="207"/>
        <v>0.77216815850317533</v>
      </c>
      <c r="Z540" s="236">
        <f t="shared" si="208"/>
        <v>3572.048695652174</v>
      </c>
      <c r="AA540" s="19">
        <f t="shared" si="209"/>
        <v>0.81919291911721892</v>
      </c>
      <c r="AB540" s="236">
        <f t="shared" si="210"/>
        <v>1896.6986956521741</v>
      </c>
      <c r="AC540" s="287">
        <f t="shared" si="211"/>
        <v>1.6301327790622588</v>
      </c>
      <c r="AD540" s="236">
        <f t="shared" si="212"/>
        <v>1896.6986956521741</v>
      </c>
      <c r="AE540" s="19">
        <f t="shared" si="213"/>
        <v>0.43497787224130907</v>
      </c>
      <c r="AF540" s="319">
        <f>SUM(T540,N540)</f>
        <v>24</v>
      </c>
      <c r="AG540" s="359">
        <f t="shared" si="215"/>
        <v>1.7561629441565247</v>
      </c>
      <c r="AH540" s="359">
        <f t="shared" si="216"/>
        <v>7.5</v>
      </c>
      <c r="AI540" s="359">
        <f t="shared" si="217"/>
        <v>3.9215686274509802</v>
      </c>
      <c r="AJ540" s="360">
        <f t="shared" si="218"/>
        <v>6.6053921568627452</v>
      </c>
      <c r="AK540" s="360"/>
      <c r="AL540" s="360"/>
    </row>
    <row r="541" spans="1:38" x14ac:dyDescent="0.25">
      <c r="A541" s="8">
        <v>616</v>
      </c>
      <c r="B541" s="269">
        <v>1.5</v>
      </c>
      <c r="C541" s="236">
        <v>5060</v>
      </c>
      <c r="D541" s="236">
        <f t="shared" si="197"/>
        <v>1493.304347826087</v>
      </c>
      <c r="E541" t="str">
        <f t="shared" si="198"/>
        <v>A</v>
      </c>
      <c r="F541" s="264"/>
      <c r="G541" s="383">
        <f t="shared" si="214"/>
        <v>0</v>
      </c>
      <c r="H541" s="2">
        <v>9</v>
      </c>
      <c r="I541" s="236">
        <f t="shared" si="199"/>
        <v>0</v>
      </c>
      <c r="J541" s="236">
        <f t="shared" si="200"/>
        <v>4905.5047826086966</v>
      </c>
      <c r="K541" s="271">
        <v>18000</v>
      </c>
      <c r="L541" s="272">
        <f t="shared" si="201"/>
        <v>0</v>
      </c>
      <c r="M541" s="22">
        <v>30</v>
      </c>
      <c r="N541" s="22">
        <v>10</v>
      </c>
      <c r="O541" s="271">
        <f t="shared" si="202"/>
        <v>18000</v>
      </c>
      <c r="P541" s="276">
        <f t="shared" si="203"/>
        <v>1</v>
      </c>
      <c r="Q541" s="22">
        <v>300</v>
      </c>
      <c r="R541" s="317">
        <f t="shared" si="204"/>
        <v>1095</v>
      </c>
      <c r="S541" s="22"/>
      <c r="T541" s="22"/>
      <c r="U541" s="22" t="str">
        <f t="shared" si="219"/>
        <v/>
      </c>
      <c r="V541" s="280" t="str">
        <f t="shared" si="205"/>
        <v/>
      </c>
      <c r="W541" s="22"/>
      <c r="X541" s="278" t="str">
        <f t="shared" si="206"/>
        <v/>
      </c>
      <c r="Y541" s="264" t="e">
        <f t="shared" si="207"/>
        <v>#DIV/0!</v>
      </c>
      <c r="Z541" s="236">
        <f t="shared" si="208"/>
        <v>3810.5047826086966</v>
      </c>
      <c r="AA541" s="19">
        <f t="shared" si="209"/>
        <v>0.77678138162619625</v>
      </c>
      <c r="AB541" s="236" t="str">
        <f t="shared" si="210"/>
        <v/>
      </c>
      <c r="AC541" s="287" t="str">
        <f t="shared" si="211"/>
        <v/>
      </c>
      <c r="AD541" s="236">
        <f t="shared" si="212"/>
        <v>3810.5047826086966</v>
      </c>
      <c r="AE541" s="19">
        <f t="shared" si="213"/>
        <v>0.77678138162619625</v>
      </c>
      <c r="AF541" s="19"/>
      <c r="AG541" s="359">
        <f t="shared" si="215"/>
        <v>0</v>
      </c>
      <c r="AH541" s="359">
        <f t="shared" si="216"/>
        <v>6</v>
      </c>
      <c r="AI541" s="359" t="str">
        <f t="shared" si="217"/>
        <v/>
      </c>
      <c r="AJ541" s="360" t="str">
        <f t="shared" si="218"/>
        <v/>
      </c>
      <c r="AK541" s="360"/>
      <c r="AL541" s="360"/>
    </row>
    <row r="542" spans="1:38" x14ac:dyDescent="0.25">
      <c r="A542" s="8">
        <v>617</v>
      </c>
      <c r="B542" s="269">
        <v>1.5</v>
      </c>
      <c r="C542" s="236">
        <v>2300</v>
      </c>
      <c r="D542" s="236">
        <f t="shared" si="197"/>
        <v>1493.304347826087</v>
      </c>
      <c r="E542" t="str">
        <f t="shared" si="198"/>
        <v>A</v>
      </c>
      <c r="F542" s="264"/>
      <c r="G542" s="383">
        <f t="shared" si="214"/>
        <v>43.7</v>
      </c>
      <c r="H542" s="2">
        <v>8</v>
      </c>
      <c r="I542" s="236">
        <f t="shared" si="199"/>
        <v>20976</v>
      </c>
      <c r="J542" s="236">
        <f t="shared" si="200"/>
        <v>4360.4486956521741</v>
      </c>
      <c r="K542" s="271">
        <v>12000</v>
      </c>
      <c r="L542" s="272">
        <f t="shared" si="201"/>
        <v>1.748</v>
      </c>
      <c r="M542" s="22">
        <v>33</v>
      </c>
      <c r="N542" s="22">
        <v>5</v>
      </c>
      <c r="O542" s="271">
        <f t="shared" si="202"/>
        <v>9900</v>
      </c>
      <c r="P542" s="276">
        <f t="shared" si="203"/>
        <v>0.82499999999999996</v>
      </c>
      <c r="Q542" s="22">
        <v>240</v>
      </c>
      <c r="R542" s="317">
        <f t="shared" si="204"/>
        <v>438</v>
      </c>
      <c r="S542" s="22">
        <v>35</v>
      </c>
      <c r="T542" s="22">
        <v>1</v>
      </c>
      <c r="U542" s="22">
        <f t="shared" si="219"/>
        <v>2100</v>
      </c>
      <c r="V542" s="280">
        <f t="shared" si="205"/>
        <v>0.17499999999999999</v>
      </c>
      <c r="W542" s="22">
        <v>265</v>
      </c>
      <c r="X542" s="278">
        <f t="shared" si="206"/>
        <v>96.725000000000009</v>
      </c>
      <c r="Y542" s="264">
        <f t="shared" si="207"/>
        <v>0.47196796338672764</v>
      </c>
      <c r="Z542" s="236">
        <f t="shared" si="208"/>
        <v>3922.4486956521741</v>
      </c>
      <c r="AA542" s="19">
        <f t="shared" si="209"/>
        <v>0.89955162173178826</v>
      </c>
      <c r="AB542" s="236">
        <f t="shared" si="210"/>
        <v>3825.7236956521742</v>
      </c>
      <c r="AC542" s="287">
        <f t="shared" si="211"/>
        <v>0.57208237986270027</v>
      </c>
      <c r="AD542" s="236">
        <f t="shared" si="212"/>
        <v>3825.7236956521742</v>
      </c>
      <c r="AE542" s="19">
        <f t="shared" si="213"/>
        <v>0.8773692715308915</v>
      </c>
      <c r="AF542" s="319">
        <f>SUM(T542,N542)</f>
        <v>6</v>
      </c>
      <c r="AG542" s="359">
        <f t="shared" si="215"/>
        <v>1.755837652128341</v>
      </c>
      <c r="AH542" s="359">
        <f t="shared" si="216"/>
        <v>8.25</v>
      </c>
      <c r="AI542" s="359">
        <f t="shared" si="217"/>
        <v>7.9245283018867925</v>
      </c>
      <c r="AJ542" s="360">
        <f t="shared" si="218"/>
        <v>8.1957547169811331</v>
      </c>
      <c r="AK542" s="360"/>
      <c r="AL542" s="360"/>
    </row>
    <row r="543" spans="1:38" x14ac:dyDescent="0.25">
      <c r="A543" s="8">
        <v>618</v>
      </c>
      <c r="B543" s="269">
        <v>1</v>
      </c>
      <c r="C543" s="236">
        <v>1357</v>
      </c>
      <c r="D543" s="236">
        <f t="shared" si="197"/>
        <v>1344.578947368421</v>
      </c>
      <c r="E543" t="str">
        <f t="shared" si="198"/>
        <v>A</v>
      </c>
      <c r="F543" s="264"/>
      <c r="G543" s="383">
        <f t="shared" si="214"/>
        <v>37.299858999999998</v>
      </c>
      <c r="H543" s="2">
        <v>6</v>
      </c>
      <c r="I543" s="236">
        <f t="shared" si="199"/>
        <v>13427.94924</v>
      </c>
      <c r="J543" s="236">
        <f t="shared" si="200"/>
        <v>2944.6278947368419</v>
      </c>
      <c r="K543" s="271">
        <v>15000</v>
      </c>
      <c r="L543" s="272">
        <f t="shared" si="201"/>
        <v>0.895196616</v>
      </c>
      <c r="M543" s="22">
        <v>27</v>
      </c>
      <c r="N543" s="22">
        <v>9</v>
      </c>
      <c r="O543" s="271">
        <f t="shared" si="202"/>
        <v>14580</v>
      </c>
      <c r="P543" s="276">
        <f t="shared" si="203"/>
        <v>0.97199999999999998</v>
      </c>
      <c r="Q543" s="22">
        <v>179</v>
      </c>
      <c r="R543" s="317">
        <f t="shared" si="204"/>
        <v>588.01499999999999</v>
      </c>
      <c r="S543" s="22"/>
      <c r="T543" s="22"/>
      <c r="U543" s="22" t="str">
        <f t="shared" si="219"/>
        <v/>
      </c>
      <c r="V543" s="280" t="str">
        <f t="shared" si="205"/>
        <v/>
      </c>
      <c r="W543" s="22"/>
      <c r="X543" s="278" t="str">
        <f t="shared" si="206"/>
        <v/>
      </c>
      <c r="Y543" s="264">
        <f t="shared" si="207"/>
        <v>1.0857949891982166</v>
      </c>
      <c r="Z543" s="236">
        <f t="shared" si="208"/>
        <v>2356.612894736842</v>
      </c>
      <c r="AA543" s="19">
        <f t="shared" si="209"/>
        <v>0.80030923396093478</v>
      </c>
      <c r="AB543" s="236" t="str">
        <f t="shared" si="210"/>
        <v/>
      </c>
      <c r="AC543" s="287" t="str">
        <f t="shared" si="211"/>
        <v/>
      </c>
      <c r="AD543" s="236">
        <f t="shared" si="212"/>
        <v>2356.612894736842</v>
      </c>
      <c r="AE543" s="19">
        <f t="shared" si="213"/>
        <v>0.80030923396093478</v>
      </c>
      <c r="AF543" s="19"/>
      <c r="AG543" s="359">
        <f t="shared" si="215"/>
        <v>1.6644552886836028</v>
      </c>
      <c r="AH543" s="359">
        <f t="shared" si="216"/>
        <v>9.050279329608939</v>
      </c>
      <c r="AI543" s="359" t="str">
        <f t="shared" si="217"/>
        <v/>
      </c>
      <c r="AJ543" s="360" t="str">
        <f t="shared" si="218"/>
        <v/>
      </c>
      <c r="AK543" s="360"/>
      <c r="AL543" s="360"/>
    </row>
    <row r="544" spans="1:38" x14ac:dyDescent="0.25">
      <c r="A544" s="8">
        <v>619</v>
      </c>
      <c r="B544" s="269">
        <v>1</v>
      </c>
      <c r="C544" s="236">
        <v>1702</v>
      </c>
      <c r="D544" s="236">
        <f t="shared" si="197"/>
        <v>1344.578947368421</v>
      </c>
      <c r="E544" t="str">
        <f t="shared" si="198"/>
        <v>A</v>
      </c>
      <c r="F544" s="264"/>
      <c r="G544" s="383">
        <f t="shared" si="214"/>
        <v>41.498164000000003</v>
      </c>
      <c r="H544" s="2">
        <v>5</v>
      </c>
      <c r="I544" s="236">
        <f t="shared" si="199"/>
        <v>12449.449200000001</v>
      </c>
      <c r="J544" s="236">
        <f t="shared" si="200"/>
        <v>2453.8565789473682</v>
      </c>
      <c r="K544" s="271">
        <v>15000</v>
      </c>
      <c r="L544" s="272">
        <f t="shared" si="201"/>
        <v>0.82996328000000008</v>
      </c>
      <c r="M544" s="22">
        <v>23</v>
      </c>
      <c r="N544" s="22">
        <v>9</v>
      </c>
      <c r="O544" s="271">
        <f t="shared" si="202"/>
        <v>12420</v>
      </c>
      <c r="P544" s="276">
        <f t="shared" si="203"/>
        <v>0.82799999999999996</v>
      </c>
      <c r="Q544" s="22">
        <v>224</v>
      </c>
      <c r="R544" s="317">
        <f t="shared" si="204"/>
        <v>735.84</v>
      </c>
      <c r="S544" s="22">
        <v>50</v>
      </c>
      <c r="T544" s="22">
        <v>1</v>
      </c>
      <c r="U544" s="22">
        <f t="shared" si="219"/>
        <v>3000</v>
      </c>
      <c r="V544" s="280">
        <f t="shared" si="205"/>
        <v>0.2</v>
      </c>
      <c r="W544" s="22">
        <v>917</v>
      </c>
      <c r="X544" s="278">
        <f t="shared" si="206"/>
        <v>334.70500000000004</v>
      </c>
      <c r="Y544" s="264">
        <f t="shared" si="207"/>
        <v>0.99763449775753921</v>
      </c>
      <c r="Z544" s="236">
        <f t="shared" si="208"/>
        <v>1718.0165789473681</v>
      </c>
      <c r="AA544" s="19">
        <f t="shared" si="209"/>
        <v>0.70012917367988403</v>
      </c>
      <c r="AB544" s="236">
        <f t="shared" si="210"/>
        <v>1383.3115789473682</v>
      </c>
      <c r="AC544" s="287">
        <f t="shared" si="211"/>
        <v>1.2386090141240946</v>
      </c>
      <c r="AD544" s="236">
        <f t="shared" si="212"/>
        <v>1383.3115789473682</v>
      </c>
      <c r="AE544" s="19">
        <f t="shared" si="213"/>
        <v>0.56372959643010911</v>
      </c>
      <c r="AF544" s="319">
        <f>SUM(T544,N544)</f>
        <v>10</v>
      </c>
      <c r="AG544" s="359">
        <f t="shared" si="215"/>
        <v>1.8517989180725722</v>
      </c>
      <c r="AH544" s="359">
        <f t="shared" si="216"/>
        <v>6.1607142857142856</v>
      </c>
      <c r="AI544" s="359">
        <f t="shared" si="217"/>
        <v>3.2715376226826609</v>
      </c>
      <c r="AJ544" s="360">
        <f t="shared" si="218"/>
        <v>5.8717966194111231</v>
      </c>
      <c r="AK544" s="360"/>
      <c r="AL544" s="360"/>
    </row>
    <row r="545" spans="1:38" x14ac:dyDescent="0.25">
      <c r="A545" s="8">
        <v>620</v>
      </c>
      <c r="B545" s="269">
        <v>2</v>
      </c>
      <c r="C545" s="236">
        <v>2530</v>
      </c>
      <c r="D545" s="236">
        <f t="shared" si="197"/>
        <v>2040.0714285714287</v>
      </c>
      <c r="E545" t="str">
        <f t="shared" si="198"/>
        <v>A</v>
      </c>
      <c r="F545" s="264"/>
      <c r="G545" s="383">
        <f t="shared" si="214"/>
        <v>42.832900000000002</v>
      </c>
      <c r="H545" s="2">
        <v>6</v>
      </c>
      <c r="I545" s="236">
        <f t="shared" si="199"/>
        <v>15419.844000000001</v>
      </c>
      <c r="J545" s="236">
        <f t="shared" si="200"/>
        <v>4467.7564285714288</v>
      </c>
      <c r="K545" s="271">
        <v>17000</v>
      </c>
      <c r="L545" s="272">
        <f t="shared" si="201"/>
        <v>0.90704964705882363</v>
      </c>
      <c r="M545" s="22">
        <v>15</v>
      </c>
      <c r="N545" s="22">
        <v>16</v>
      </c>
      <c r="O545" s="271">
        <f t="shared" si="202"/>
        <v>14400</v>
      </c>
      <c r="P545" s="276">
        <f t="shared" si="203"/>
        <v>0.84705882352941175</v>
      </c>
      <c r="Q545" s="22">
        <v>175</v>
      </c>
      <c r="R545" s="317">
        <f t="shared" si="204"/>
        <v>1021.9999999999999</v>
      </c>
      <c r="S545" s="22"/>
      <c r="T545" s="22"/>
      <c r="U545" s="22" t="str">
        <f t="shared" si="219"/>
        <v/>
      </c>
      <c r="V545" s="280" t="str">
        <f t="shared" si="205"/>
        <v/>
      </c>
      <c r="W545" s="22"/>
      <c r="X545" s="278" t="str">
        <f t="shared" si="206"/>
        <v/>
      </c>
      <c r="Y545" s="264">
        <f t="shared" si="207"/>
        <v>0.93386158770477823</v>
      </c>
      <c r="Z545" s="236">
        <f t="shared" si="208"/>
        <v>3445.7564285714288</v>
      </c>
      <c r="AA545" s="19">
        <f t="shared" si="209"/>
        <v>0.77124983952475989</v>
      </c>
      <c r="AB545" s="236" t="str">
        <f t="shared" si="210"/>
        <v/>
      </c>
      <c r="AC545" s="287" t="str">
        <f t="shared" si="211"/>
        <v/>
      </c>
      <c r="AD545" s="236">
        <f t="shared" si="212"/>
        <v>3445.7564285714288</v>
      </c>
      <c r="AE545" s="19">
        <f t="shared" si="213"/>
        <v>0.77124983952475989</v>
      </c>
      <c r="AF545" s="19"/>
      <c r="AG545" s="359">
        <f t="shared" si="215"/>
        <v>1.2597470676797031</v>
      </c>
      <c r="AH545" s="359">
        <f t="shared" si="216"/>
        <v>5.1428571428571432</v>
      </c>
      <c r="AI545" s="359" t="str">
        <f t="shared" si="217"/>
        <v/>
      </c>
      <c r="AJ545" s="360" t="str">
        <f t="shared" si="218"/>
        <v/>
      </c>
      <c r="AK545" s="360"/>
      <c r="AL545" s="360"/>
    </row>
    <row r="546" spans="1:38" x14ac:dyDescent="0.25">
      <c r="A546" s="8">
        <v>621</v>
      </c>
      <c r="B546" s="269">
        <v>2</v>
      </c>
      <c r="C546" s="236">
        <v>2415</v>
      </c>
      <c r="D546" s="236">
        <f t="shared" si="197"/>
        <v>2040.0714285714287</v>
      </c>
      <c r="E546" t="str">
        <f t="shared" si="198"/>
        <v>A</v>
      </c>
      <c r="F546" s="264"/>
      <c r="G546" s="383">
        <f t="shared" si="214"/>
        <v>43.385475</v>
      </c>
      <c r="H546" s="2">
        <v>6</v>
      </c>
      <c r="I546" s="236">
        <f t="shared" si="199"/>
        <v>15618.771000000001</v>
      </c>
      <c r="J546" s="236">
        <f t="shared" si="200"/>
        <v>4467.7564285714288</v>
      </c>
      <c r="K546" s="271">
        <v>10000</v>
      </c>
      <c r="L546" s="272">
        <f t="shared" si="201"/>
        <v>1.5618771</v>
      </c>
      <c r="M546" s="22">
        <v>15</v>
      </c>
      <c r="N546" s="22">
        <v>12</v>
      </c>
      <c r="O546" s="271">
        <f t="shared" si="202"/>
        <v>10800</v>
      </c>
      <c r="P546" s="276">
        <f t="shared" si="203"/>
        <v>1.08</v>
      </c>
      <c r="Q546" s="22">
        <v>126</v>
      </c>
      <c r="R546" s="317">
        <f t="shared" si="204"/>
        <v>551.88</v>
      </c>
      <c r="S546" s="22">
        <v>80</v>
      </c>
      <c r="T546" s="22">
        <v>2</v>
      </c>
      <c r="U546" s="22">
        <f t="shared" si="219"/>
        <v>9600</v>
      </c>
      <c r="V546" s="280">
        <f t="shared" si="205"/>
        <v>0.96</v>
      </c>
      <c r="W546" s="22">
        <v>1777</v>
      </c>
      <c r="X546" s="278">
        <f t="shared" si="206"/>
        <v>1297.21</v>
      </c>
      <c r="Y546" s="264">
        <f t="shared" si="207"/>
        <v>0.69147566092108015</v>
      </c>
      <c r="Z546" s="236">
        <f t="shared" si="208"/>
        <v>3915.8764285714287</v>
      </c>
      <c r="AA546" s="19">
        <f t="shared" si="209"/>
        <v>0.87647491334337035</v>
      </c>
      <c r="AB546" s="236">
        <f t="shared" si="210"/>
        <v>2618.6664285714287</v>
      </c>
      <c r="AC546" s="287">
        <f t="shared" si="211"/>
        <v>1.3061206928509292</v>
      </c>
      <c r="AD546" s="236">
        <f t="shared" si="212"/>
        <v>2618.6664285714287</v>
      </c>
      <c r="AE546" s="19">
        <f t="shared" si="213"/>
        <v>0.58612560251158341</v>
      </c>
      <c r="AF546" s="319">
        <f>SUM(T546,N546)</f>
        <v>14</v>
      </c>
      <c r="AG546" s="359">
        <f t="shared" si="215"/>
        <v>1.2759987045271524</v>
      </c>
      <c r="AH546" s="359">
        <f t="shared" si="216"/>
        <v>7.1428571428571432</v>
      </c>
      <c r="AI546" s="359">
        <f t="shared" si="217"/>
        <v>2.7011817670230727</v>
      </c>
      <c r="AJ546" s="360">
        <f t="shared" si="218"/>
        <v>6.5083320891665624</v>
      </c>
      <c r="AK546" s="360"/>
      <c r="AL546" s="360"/>
    </row>
    <row r="547" spans="1:38" x14ac:dyDescent="0.25">
      <c r="A547" s="8">
        <v>622</v>
      </c>
      <c r="B547" s="269">
        <v>2</v>
      </c>
      <c r="C547" s="236">
        <v>2530</v>
      </c>
      <c r="D547" s="236">
        <f t="shared" si="197"/>
        <v>2040.0714285714287</v>
      </c>
      <c r="E547" t="str">
        <f t="shared" si="198"/>
        <v>A</v>
      </c>
      <c r="F547" s="264"/>
      <c r="G547" s="383">
        <f t="shared" si="214"/>
        <v>42.832900000000002</v>
      </c>
      <c r="H547" s="2">
        <v>4</v>
      </c>
      <c r="I547" s="236">
        <f t="shared" si="199"/>
        <v>10279.896000000001</v>
      </c>
      <c r="J547" s="236">
        <f t="shared" si="200"/>
        <v>2978.5042857142862</v>
      </c>
      <c r="K547" s="271">
        <v>11000</v>
      </c>
      <c r="L547" s="272">
        <f t="shared" si="201"/>
        <v>0.93453600000000003</v>
      </c>
      <c r="M547" s="22">
        <v>15</v>
      </c>
      <c r="N547" s="22">
        <v>18</v>
      </c>
      <c r="O547" s="271">
        <f t="shared" si="202"/>
        <v>16200</v>
      </c>
      <c r="P547" s="276">
        <f t="shared" si="203"/>
        <v>1.4727272727272727</v>
      </c>
      <c r="Q547" s="22">
        <v>164</v>
      </c>
      <c r="R547" s="317">
        <f t="shared" si="204"/>
        <v>1077.48</v>
      </c>
      <c r="S547" s="22">
        <v>35</v>
      </c>
      <c r="T547" s="22">
        <v>2</v>
      </c>
      <c r="U547" s="22">
        <f t="shared" si="219"/>
        <v>4200</v>
      </c>
      <c r="V547" s="280">
        <f t="shared" si="205"/>
        <v>0.38181818181818183</v>
      </c>
      <c r="W547" s="22">
        <v>630</v>
      </c>
      <c r="X547" s="278">
        <f t="shared" si="206"/>
        <v>459.9</v>
      </c>
      <c r="Y547" s="264">
        <f t="shared" si="207"/>
        <v>1.5758914292518134</v>
      </c>
      <c r="Z547" s="236">
        <f t="shared" si="208"/>
        <v>1901.0242857142862</v>
      </c>
      <c r="AA547" s="19">
        <f t="shared" si="209"/>
        <v>0.63824796050558463</v>
      </c>
      <c r="AB547" s="236">
        <f t="shared" si="210"/>
        <v>1441.1242857142861</v>
      </c>
      <c r="AC547" s="287">
        <f t="shared" si="211"/>
        <v>1.9844558738726539</v>
      </c>
      <c r="AD547" s="236">
        <f t="shared" si="212"/>
        <v>1441.1242857142861</v>
      </c>
      <c r="AE547" s="19">
        <f t="shared" si="213"/>
        <v>0.48384160218479749</v>
      </c>
      <c r="AF547" s="319">
        <f>SUM(T547,N547)</f>
        <v>20</v>
      </c>
      <c r="AG547" s="359">
        <f t="shared" si="215"/>
        <v>1.2597470676797031</v>
      </c>
      <c r="AH547" s="359">
        <f t="shared" si="216"/>
        <v>5.4878048780487809</v>
      </c>
      <c r="AI547" s="359">
        <f t="shared" si="217"/>
        <v>3.3333333333333335</v>
      </c>
      <c r="AJ547" s="360">
        <f t="shared" si="218"/>
        <v>5.2723577235772359</v>
      </c>
      <c r="AK547" s="360"/>
      <c r="AL547" s="360"/>
    </row>
    <row r="548" spans="1:38" x14ac:dyDescent="0.25">
      <c r="A548" s="8">
        <v>623</v>
      </c>
      <c r="B548" s="269">
        <v>2</v>
      </c>
      <c r="C548" s="236">
        <v>2530</v>
      </c>
      <c r="D548" s="236">
        <f t="shared" si="197"/>
        <v>2040.0714285714287</v>
      </c>
      <c r="E548" t="str">
        <f t="shared" si="198"/>
        <v>A</v>
      </c>
      <c r="F548" s="264"/>
      <c r="G548" s="383">
        <f t="shared" si="214"/>
        <v>42.832900000000002</v>
      </c>
      <c r="H548" s="2">
        <v>4</v>
      </c>
      <c r="I548" s="236">
        <f t="shared" si="199"/>
        <v>10279.896000000001</v>
      </c>
      <c r="J548" s="236">
        <f t="shared" si="200"/>
        <v>2978.5042857142862</v>
      </c>
      <c r="K548" s="271">
        <v>18000</v>
      </c>
      <c r="L548" s="272">
        <f t="shared" si="201"/>
        <v>0.57110533333333335</v>
      </c>
      <c r="M548" s="22">
        <v>15</v>
      </c>
      <c r="N548" s="22">
        <v>18</v>
      </c>
      <c r="O548" s="271">
        <f t="shared" si="202"/>
        <v>16200</v>
      </c>
      <c r="P548" s="276">
        <f t="shared" si="203"/>
        <v>0.9</v>
      </c>
      <c r="Q548" s="22">
        <v>240</v>
      </c>
      <c r="R548" s="317">
        <f t="shared" si="204"/>
        <v>1576.8000000000002</v>
      </c>
      <c r="S548" s="22">
        <v>40</v>
      </c>
      <c r="T548" s="22">
        <v>2</v>
      </c>
      <c r="U548" s="22">
        <f t="shared" si="219"/>
        <v>4800</v>
      </c>
      <c r="V548" s="280">
        <f t="shared" si="205"/>
        <v>0.26666666666666666</v>
      </c>
      <c r="W548" s="22">
        <v>1110</v>
      </c>
      <c r="X548" s="278">
        <f t="shared" si="206"/>
        <v>810.30000000000007</v>
      </c>
      <c r="Y548" s="264">
        <f t="shared" si="207"/>
        <v>1.5758914292518134</v>
      </c>
      <c r="Z548" s="236">
        <f t="shared" si="208"/>
        <v>1401.704285714286</v>
      </c>
      <c r="AA548" s="19">
        <f t="shared" si="209"/>
        <v>0.47060677147158714</v>
      </c>
      <c r="AB548" s="236">
        <f t="shared" si="210"/>
        <v>591.40428571428595</v>
      </c>
      <c r="AC548" s="287">
        <f t="shared" si="211"/>
        <v>2.0428222231042028</v>
      </c>
      <c r="AD548" s="236">
        <f t="shared" si="212"/>
        <v>591.40428571428595</v>
      </c>
      <c r="AE548" s="19">
        <f t="shared" si="213"/>
        <v>0.19855747347781946</v>
      </c>
      <c r="AF548" s="319">
        <f>SUM(T548,N548)</f>
        <v>20</v>
      </c>
      <c r="AG548" s="359">
        <f t="shared" si="215"/>
        <v>1.2597470676797031</v>
      </c>
      <c r="AH548" s="359">
        <f t="shared" si="216"/>
        <v>3.75</v>
      </c>
      <c r="AI548" s="359">
        <f t="shared" si="217"/>
        <v>2.1621621621621623</v>
      </c>
      <c r="AJ548" s="360">
        <f t="shared" si="218"/>
        <v>3.5912162162162162</v>
      </c>
      <c r="AK548" s="360"/>
      <c r="AL548" s="360"/>
    </row>
    <row r="549" spans="1:38" x14ac:dyDescent="0.25">
      <c r="A549" s="8">
        <v>624</v>
      </c>
      <c r="B549" s="269">
        <v>1.5</v>
      </c>
      <c r="C549" s="236">
        <v>2116</v>
      </c>
      <c r="D549" s="236">
        <f t="shared" si="197"/>
        <v>1493.304347826087</v>
      </c>
      <c r="E549" t="str">
        <f t="shared" si="198"/>
        <v>A</v>
      </c>
      <c r="F549" s="264"/>
      <c r="G549" s="383">
        <f t="shared" si="214"/>
        <v>43.708095999999998</v>
      </c>
      <c r="H549" s="2">
        <v>3</v>
      </c>
      <c r="I549" s="236">
        <f t="shared" si="199"/>
        <v>7867.4572799999987</v>
      </c>
      <c r="J549" s="236">
        <f t="shared" si="200"/>
        <v>1635.1682608695653</v>
      </c>
      <c r="K549" s="271">
        <v>12000</v>
      </c>
      <c r="L549" s="272">
        <f t="shared" si="201"/>
        <v>0.65562143999999989</v>
      </c>
      <c r="M549" s="22">
        <v>15</v>
      </c>
      <c r="N549" s="22">
        <v>12</v>
      </c>
      <c r="O549" s="271">
        <f t="shared" si="202"/>
        <v>10800</v>
      </c>
      <c r="P549" s="276">
        <f t="shared" si="203"/>
        <v>0.9</v>
      </c>
      <c r="Q549" s="22">
        <v>132</v>
      </c>
      <c r="R549" s="317">
        <f t="shared" si="204"/>
        <v>578.16000000000008</v>
      </c>
      <c r="S549" s="22">
        <v>50</v>
      </c>
      <c r="T549" s="22">
        <v>2</v>
      </c>
      <c r="U549" s="22">
        <f t="shared" si="219"/>
        <v>6000</v>
      </c>
      <c r="V549" s="280">
        <f t="shared" si="205"/>
        <v>0.5</v>
      </c>
      <c r="W549" s="22">
        <v>1206</v>
      </c>
      <c r="X549" s="278">
        <f t="shared" si="206"/>
        <v>880.38</v>
      </c>
      <c r="Y549" s="264">
        <f t="shared" si="207"/>
        <v>1.3727433928945341</v>
      </c>
      <c r="Z549" s="236">
        <f t="shared" si="208"/>
        <v>1057.0082608695652</v>
      </c>
      <c r="AA549" s="19">
        <f t="shared" si="209"/>
        <v>0.64642170849589464</v>
      </c>
      <c r="AB549" s="236">
        <f t="shared" si="210"/>
        <v>176.62826086956522</v>
      </c>
      <c r="AC549" s="287">
        <f t="shared" si="211"/>
        <v>2.135378611169275</v>
      </c>
      <c r="AD549" s="236">
        <f t="shared" si="212"/>
        <v>176.62826086956522</v>
      </c>
      <c r="AE549" s="19">
        <f t="shared" si="213"/>
        <v>0.10801840097827986</v>
      </c>
      <c r="AF549" s="319">
        <f>SUM(T549,N549)</f>
        <v>14</v>
      </c>
      <c r="AG549" s="359">
        <f t="shared" si="215"/>
        <v>1.7561629441565247</v>
      </c>
      <c r="AH549" s="359">
        <f t="shared" si="216"/>
        <v>6.8181818181818183</v>
      </c>
      <c r="AI549" s="359">
        <f t="shared" si="217"/>
        <v>2.4875621890547261</v>
      </c>
      <c r="AJ549" s="360">
        <f t="shared" si="218"/>
        <v>6.1995218711636619</v>
      </c>
      <c r="AK549" s="360"/>
      <c r="AL549" s="360"/>
    </row>
    <row r="550" spans="1:38" x14ac:dyDescent="0.25">
      <c r="A550" s="8">
        <v>625</v>
      </c>
      <c r="B550" s="269">
        <v>1</v>
      </c>
      <c r="C550" s="236">
        <v>1656</v>
      </c>
      <c r="D550" s="236">
        <f t="shared" si="197"/>
        <v>1344.578947368421</v>
      </c>
      <c r="E550" t="str">
        <f t="shared" si="198"/>
        <v>A</v>
      </c>
      <c r="F550" s="264"/>
      <c r="G550" s="383">
        <f t="shared" si="214"/>
        <v>41.062176000000001</v>
      </c>
      <c r="H550" s="2">
        <v>8</v>
      </c>
      <c r="I550" s="236">
        <f t="shared" si="199"/>
        <v>19709.84448</v>
      </c>
      <c r="J550" s="236">
        <f t="shared" si="200"/>
        <v>3926.1705263157896</v>
      </c>
      <c r="K550" s="271">
        <v>14000</v>
      </c>
      <c r="L550" s="272">
        <f t="shared" si="201"/>
        <v>1.4078460342857142</v>
      </c>
      <c r="M550" s="22">
        <v>15</v>
      </c>
      <c r="N550" s="22">
        <v>18</v>
      </c>
      <c r="O550" s="271">
        <f t="shared" si="202"/>
        <v>16200</v>
      </c>
      <c r="P550" s="276">
        <f t="shared" si="203"/>
        <v>1.1571428571428573</v>
      </c>
      <c r="Q550" s="22">
        <v>130</v>
      </c>
      <c r="R550" s="317">
        <f t="shared" si="204"/>
        <v>854.09999999999991</v>
      </c>
      <c r="S550" s="22"/>
      <c r="T550" s="22"/>
      <c r="U550" s="22" t="str">
        <f t="shared" si="219"/>
        <v/>
      </c>
      <c r="V550" s="280" t="str">
        <f t="shared" si="205"/>
        <v/>
      </c>
      <c r="W550" s="22"/>
      <c r="X550" s="278" t="str">
        <f t="shared" si="206"/>
        <v/>
      </c>
      <c r="Y550" s="264">
        <f t="shared" si="207"/>
        <v>0.82192429353963137</v>
      </c>
      <c r="Z550" s="236">
        <f t="shared" si="208"/>
        <v>3072.0705263157897</v>
      </c>
      <c r="AA550" s="19">
        <f t="shared" si="209"/>
        <v>0.78245978001330885</v>
      </c>
      <c r="AB550" s="236" t="str">
        <f t="shared" si="210"/>
        <v/>
      </c>
      <c r="AC550" s="287" t="str">
        <f t="shared" si="211"/>
        <v/>
      </c>
      <c r="AD550" s="236">
        <f t="shared" si="212"/>
        <v>3072.0705263157897</v>
      </c>
      <c r="AE550" s="19">
        <f t="shared" si="213"/>
        <v>0.78245978001330885</v>
      </c>
      <c r="AF550" s="19"/>
      <c r="AG550" s="359">
        <f t="shared" si="215"/>
        <v>1.8323435487532782</v>
      </c>
      <c r="AH550" s="359">
        <f t="shared" si="216"/>
        <v>6.9230769230769234</v>
      </c>
      <c r="AI550" s="359" t="str">
        <f t="shared" si="217"/>
        <v/>
      </c>
      <c r="AJ550" s="360" t="str">
        <f t="shared" si="218"/>
        <v/>
      </c>
      <c r="AK550" s="360"/>
      <c r="AL550" s="360"/>
    </row>
    <row r="551" spans="1:38" x14ac:dyDescent="0.25">
      <c r="A551" s="8">
        <v>626</v>
      </c>
      <c r="B551" s="269">
        <v>2</v>
      </c>
      <c r="C551" s="236">
        <v>2530</v>
      </c>
      <c r="D551" s="236">
        <f t="shared" si="197"/>
        <v>2040.0714285714287</v>
      </c>
      <c r="E551" t="str">
        <f t="shared" si="198"/>
        <v>A</v>
      </c>
      <c r="F551" s="264"/>
      <c r="G551" s="383">
        <f t="shared" si="214"/>
        <v>42.832900000000002</v>
      </c>
      <c r="H551" s="2">
        <v>6</v>
      </c>
      <c r="I551" s="236">
        <f t="shared" si="199"/>
        <v>15419.844000000001</v>
      </c>
      <c r="J551" s="236">
        <f t="shared" si="200"/>
        <v>4467.7564285714288</v>
      </c>
      <c r="K551" s="271">
        <v>16000</v>
      </c>
      <c r="L551" s="272">
        <f t="shared" si="201"/>
        <v>0.96374025000000008</v>
      </c>
      <c r="M551" s="22">
        <v>16</v>
      </c>
      <c r="N551" s="22">
        <v>16</v>
      </c>
      <c r="O551" s="271">
        <f t="shared" si="202"/>
        <v>15360</v>
      </c>
      <c r="P551" s="276">
        <f t="shared" si="203"/>
        <v>0.96</v>
      </c>
      <c r="Q551" s="22">
        <v>163</v>
      </c>
      <c r="R551" s="317">
        <f t="shared" si="204"/>
        <v>951.92000000000007</v>
      </c>
      <c r="S551" s="22">
        <v>20</v>
      </c>
      <c r="T551" s="22">
        <v>2</v>
      </c>
      <c r="U551" s="22">
        <f t="shared" si="219"/>
        <v>2400</v>
      </c>
      <c r="V551" s="280">
        <f t="shared" si="205"/>
        <v>0.15</v>
      </c>
      <c r="W551" s="22">
        <v>265</v>
      </c>
      <c r="X551" s="278">
        <f t="shared" si="206"/>
        <v>193.45000000000002</v>
      </c>
      <c r="Y551" s="264">
        <f t="shared" si="207"/>
        <v>0.99611902688509679</v>
      </c>
      <c r="Z551" s="236">
        <f t="shared" si="208"/>
        <v>3515.8364285714288</v>
      </c>
      <c r="AA551" s="19">
        <f t="shared" si="209"/>
        <v>0.78693556481449067</v>
      </c>
      <c r="AB551" s="236">
        <f t="shared" si="210"/>
        <v>3322.386428571429</v>
      </c>
      <c r="AC551" s="287">
        <f t="shared" si="211"/>
        <v>1.151762624835893</v>
      </c>
      <c r="AD551" s="236">
        <f t="shared" si="212"/>
        <v>3322.386428571429</v>
      </c>
      <c r="AE551" s="19">
        <f t="shared" si="213"/>
        <v>0.74363642729596302</v>
      </c>
      <c r="AF551" s="319">
        <f>SUM(T551,N551)</f>
        <v>18</v>
      </c>
      <c r="AG551" s="359">
        <f t="shared" si="215"/>
        <v>1.2597470676797031</v>
      </c>
      <c r="AH551" s="359">
        <f t="shared" si="216"/>
        <v>5.889570552147239</v>
      </c>
      <c r="AI551" s="359">
        <f t="shared" si="217"/>
        <v>4.5283018867924527</v>
      </c>
      <c r="AJ551" s="360">
        <f t="shared" si="218"/>
        <v>5.7383184782189298</v>
      </c>
      <c r="AK551" s="360"/>
      <c r="AL551" s="360"/>
    </row>
    <row r="552" spans="1:38" x14ac:dyDescent="0.25">
      <c r="A552" s="8">
        <v>627</v>
      </c>
      <c r="B552" s="269">
        <v>2</v>
      </c>
      <c r="C552" s="236">
        <v>3450</v>
      </c>
      <c r="D552" s="236">
        <f t="shared" si="197"/>
        <v>2040.0714285714287</v>
      </c>
      <c r="E552" t="str">
        <f t="shared" si="198"/>
        <v>A</v>
      </c>
      <c r="F552" s="264"/>
      <c r="G552" s="383">
        <f t="shared" si="214"/>
        <v>29.842500000000001</v>
      </c>
      <c r="H552" s="2">
        <v>6</v>
      </c>
      <c r="I552" s="236">
        <f t="shared" si="199"/>
        <v>10743.300000000001</v>
      </c>
      <c r="J552" s="236">
        <f t="shared" si="200"/>
        <v>4467.7564285714288</v>
      </c>
      <c r="K552" s="271">
        <v>17000</v>
      </c>
      <c r="L552" s="272">
        <f t="shared" si="201"/>
        <v>0.6319588235294118</v>
      </c>
      <c r="M552" s="22">
        <v>15</v>
      </c>
      <c r="N552" s="22">
        <v>18</v>
      </c>
      <c r="O552" s="271">
        <f t="shared" si="202"/>
        <v>16200</v>
      </c>
      <c r="P552" s="276">
        <f t="shared" si="203"/>
        <v>0.95294117647058818</v>
      </c>
      <c r="Q552" s="22">
        <v>110</v>
      </c>
      <c r="R552" s="317">
        <f t="shared" si="204"/>
        <v>722.7</v>
      </c>
      <c r="S552" s="22">
        <v>95</v>
      </c>
      <c r="T552" s="22">
        <v>4</v>
      </c>
      <c r="U552" s="22">
        <f t="shared" si="219"/>
        <v>22800</v>
      </c>
      <c r="V552" s="280">
        <f t="shared" si="205"/>
        <v>1.3411764705882352</v>
      </c>
      <c r="W552" s="22">
        <v>2800</v>
      </c>
      <c r="X552" s="278">
        <f t="shared" si="206"/>
        <v>4087.9999999999995</v>
      </c>
      <c r="Y552" s="264">
        <f t="shared" si="207"/>
        <v>1.5079165619502386</v>
      </c>
      <c r="Z552" s="236">
        <f t="shared" si="208"/>
        <v>3745.056428571429</v>
      </c>
      <c r="AA552" s="19">
        <f t="shared" si="209"/>
        <v>0.8382409579496517</v>
      </c>
      <c r="AB552" s="236">
        <f t="shared" si="210"/>
        <v>-342.94357142857052</v>
      </c>
      <c r="AC552" s="287">
        <f t="shared" si="211"/>
        <v>3.6301695009913151</v>
      </c>
      <c r="AD552" s="236">
        <f t="shared" si="212"/>
        <v>-342.94357142857052</v>
      </c>
      <c r="AE552" s="19">
        <f t="shared" si="213"/>
        <v>-7.6759683951308694E-2</v>
      </c>
      <c r="AF552" s="319">
        <f>SUM(T552,N552)</f>
        <v>22</v>
      </c>
      <c r="AG552" s="359">
        <f t="shared" si="215"/>
        <v>0.87768985679773126</v>
      </c>
      <c r="AH552" s="359">
        <f t="shared" si="216"/>
        <v>8.1818181818181817</v>
      </c>
      <c r="AI552" s="359">
        <f t="shared" si="217"/>
        <v>2.0357142857142856</v>
      </c>
      <c r="AJ552" s="360">
        <f t="shared" si="218"/>
        <v>7.0643447461629281</v>
      </c>
      <c r="AK552" s="360"/>
      <c r="AL552" s="360"/>
    </row>
    <row r="553" spans="1:38" x14ac:dyDescent="0.25">
      <c r="A553" s="8">
        <v>628</v>
      </c>
      <c r="B553" s="269">
        <v>1.5</v>
      </c>
      <c r="C553" s="236">
        <v>2208</v>
      </c>
      <c r="D553" s="236">
        <f t="shared" si="197"/>
        <v>1493.304347826087</v>
      </c>
      <c r="E553" t="str">
        <f t="shared" si="198"/>
        <v>A</v>
      </c>
      <c r="F553" s="264"/>
      <c r="G553" s="383">
        <f t="shared" si="214"/>
        <v>43.780224000000004</v>
      </c>
      <c r="H553" s="2">
        <v>6</v>
      </c>
      <c r="I553" s="236">
        <f t="shared" si="199"/>
        <v>15760.880640000001</v>
      </c>
      <c r="J553" s="236">
        <f t="shared" si="200"/>
        <v>3270.3365217391306</v>
      </c>
      <c r="K553" s="271">
        <v>16000</v>
      </c>
      <c r="L553" s="272">
        <f t="shared" si="201"/>
        <v>0.9850550400000001</v>
      </c>
      <c r="M553" s="22">
        <v>33</v>
      </c>
      <c r="N553" s="22">
        <v>8</v>
      </c>
      <c r="O553" s="271">
        <f t="shared" si="202"/>
        <v>15840</v>
      </c>
      <c r="P553" s="276">
        <f t="shared" si="203"/>
        <v>0.99</v>
      </c>
      <c r="Q553" s="22">
        <v>168</v>
      </c>
      <c r="R553" s="317">
        <f t="shared" si="204"/>
        <v>490.56</v>
      </c>
      <c r="S553" s="22"/>
      <c r="T553" s="22"/>
      <c r="U553" s="22" t="str">
        <f t="shared" si="219"/>
        <v/>
      </c>
      <c r="V553" s="280" t="str">
        <f t="shared" si="205"/>
        <v/>
      </c>
      <c r="W553" s="22"/>
      <c r="X553" s="278" t="str">
        <f t="shared" si="206"/>
        <v/>
      </c>
      <c r="Y553" s="264">
        <f t="shared" si="207"/>
        <v>1.0050199834518889</v>
      </c>
      <c r="Z553" s="236">
        <f t="shared" si="208"/>
        <v>2779.7765217391307</v>
      </c>
      <c r="AA553" s="19">
        <f t="shared" si="209"/>
        <v>0.84999708845280386</v>
      </c>
      <c r="AB553" s="236" t="str">
        <f t="shared" si="210"/>
        <v/>
      </c>
      <c r="AC553" s="287" t="str">
        <f t="shared" si="211"/>
        <v/>
      </c>
      <c r="AD553" s="236">
        <f t="shared" si="212"/>
        <v>2779.7765217391307</v>
      </c>
      <c r="AE553" s="19">
        <f t="shared" si="213"/>
        <v>0.84999708845280386</v>
      </c>
      <c r="AF553" s="19"/>
      <c r="AG553" s="359">
        <f t="shared" si="215"/>
        <v>1.7590610004076168</v>
      </c>
      <c r="AH553" s="359">
        <f t="shared" si="216"/>
        <v>11.785714285714286</v>
      </c>
      <c r="AI553" s="359" t="str">
        <f t="shared" si="217"/>
        <v/>
      </c>
      <c r="AJ553" s="360" t="str">
        <f t="shared" si="218"/>
        <v/>
      </c>
      <c r="AK553" s="360"/>
      <c r="AL553" s="360"/>
    </row>
    <row r="554" spans="1:38" x14ac:dyDescent="0.25">
      <c r="A554" s="8">
        <v>629</v>
      </c>
      <c r="B554" s="269">
        <v>2</v>
      </c>
      <c r="C554" s="236">
        <v>2208</v>
      </c>
      <c r="D554" s="236">
        <f t="shared" si="197"/>
        <v>2040.0714285714287</v>
      </c>
      <c r="E554" t="str">
        <f t="shared" si="198"/>
        <v>A</v>
      </c>
      <c r="F554" s="264"/>
      <c r="G554" s="383">
        <f t="shared" si="214"/>
        <v>43.780224000000004</v>
      </c>
      <c r="H554" s="2">
        <v>5</v>
      </c>
      <c r="I554" s="236">
        <f t="shared" si="199"/>
        <v>13134.067200000001</v>
      </c>
      <c r="J554" s="236">
        <f t="shared" si="200"/>
        <v>3723.1303571428575</v>
      </c>
      <c r="K554" s="271">
        <v>10000</v>
      </c>
      <c r="L554" s="272">
        <f t="shared" si="201"/>
        <v>1.3134067200000001</v>
      </c>
      <c r="M554" s="22">
        <v>15</v>
      </c>
      <c r="N554" s="22">
        <v>12</v>
      </c>
      <c r="O554" s="271">
        <f t="shared" si="202"/>
        <v>10800</v>
      </c>
      <c r="P554" s="276">
        <f t="shared" si="203"/>
        <v>1.08</v>
      </c>
      <c r="Q554" s="22">
        <v>126</v>
      </c>
      <c r="R554" s="317">
        <f t="shared" si="204"/>
        <v>551.88</v>
      </c>
      <c r="S554" s="22"/>
      <c r="T554" s="22"/>
      <c r="U554" s="22" t="str">
        <f t="shared" si="219"/>
        <v/>
      </c>
      <c r="V554" s="280" t="str">
        <f t="shared" si="205"/>
        <v/>
      </c>
      <c r="W554" s="22"/>
      <c r="X554" s="278" t="str">
        <f t="shared" si="206"/>
        <v/>
      </c>
      <c r="Y554" s="264">
        <f t="shared" si="207"/>
        <v>0.82228907736972745</v>
      </c>
      <c r="Z554" s="236">
        <f t="shared" si="208"/>
        <v>3171.2503571428574</v>
      </c>
      <c r="AA554" s="19">
        <f t="shared" si="209"/>
        <v>0.85176989601204434</v>
      </c>
      <c r="AB554" s="236" t="str">
        <f t="shared" si="210"/>
        <v/>
      </c>
      <c r="AC554" s="287" t="str">
        <f t="shared" si="211"/>
        <v/>
      </c>
      <c r="AD554" s="236">
        <f t="shared" si="212"/>
        <v>3171.2503571428574</v>
      </c>
      <c r="AE554" s="19">
        <f t="shared" si="213"/>
        <v>0.85176989601204434</v>
      </c>
      <c r="AF554" s="19"/>
      <c r="AG554" s="359">
        <f t="shared" si="215"/>
        <v>1.2876085627253948</v>
      </c>
      <c r="AH554" s="359">
        <f t="shared" si="216"/>
        <v>7.1428571428571432</v>
      </c>
      <c r="AI554" s="359" t="str">
        <f t="shared" si="217"/>
        <v/>
      </c>
      <c r="AJ554" s="360" t="str">
        <f t="shared" si="218"/>
        <v/>
      </c>
      <c r="AK554" s="360"/>
      <c r="AL554" s="360"/>
    </row>
    <row r="555" spans="1:38" x14ac:dyDescent="0.25">
      <c r="A555" s="8">
        <v>630</v>
      </c>
      <c r="B555" s="269">
        <v>1.5</v>
      </c>
      <c r="C555" s="236">
        <v>2208</v>
      </c>
      <c r="D555" s="236">
        <f t="shared" si="197"/>
        <v>1493.304347826087</v>
      </c>
      <c r="E555" t="str">
        <f t="shared" si="198"/>
        <v>A</v>
      </c>
      <c r="F555" s="264"/>
      <c r="G555" s="383">
        <f t="shared" si="214"/>
        <v>43.780224000000004</v>
      </c>
      <c r="H555" s="2">
        <v>8</v>
      </c>
      <c r="I555" s="236">
        <f t="shared" si="199"/>
        <v>21014.507520000003</v>
      </c>
      <c r="J555" s="236">
        <f t="shared" si="200"/>
        <v>4360.4486956521741</v>
      </c>
      <c r="K555" s="271">
        <v>14000</v>
      </c>
      <c r="L555" s="272">
        <f t="shared" si="201"/>
        <v>1.5010362514285716</v>
      </c>
      <c r="M555" s="22">
        <v>15</v>
      </c>
      <c r="N555" s="22">
        <v>18</v>
      </c>
      <c r="O555" s="271">
        <f t="shared" si="202"/>
        <v>16200</v>
      </c>
      <c r="P555" s="276">
        <f t="shared" si="203"/>
        <v>1.1571428571428573</v>
      </c>
      <c r="Q555" s="22">
        <v>200</v>
      </c>
      <c r="R555" s="317">
        <f t="shared" si="204"/>
        <v>1314</v>
      </c>
      <c r="S555" s="22"/>
      <c r="T555" s="22"/>
      <c r="U555" s="22" t="str">
        <f t="shared" si="219"/>
        <v/>
      </c>
      <c r="V555" s="280" t="str">
        <f t="shared" si="205"/>
        <v/>
      </c>
      <c r="W555" s="22"/>
      <c r="X555" s="278" t="str">
        <f t="shared" si="206"/>
        <v/>
      </c>
      <c r="Y555" s="264">
        <f t="shared" si="207"/>
        <v>0.77089601003411956</v>
      </c>
      <c r="Z555" s="236">
        <f t="shared" si="208"/>
        <v>3046.4486956521741</v>
      </c>
      <c r="AA555" s="19">
        <f t="shared" si="209"/>
        <v>0.69865486519536479</v>
      </c>
      <c r="AB555" s="236" t="str">
        <f t="shared" si="210"/>
        <v/>
      </c>
      <c r="AC555" s="287" t="str">
        <f t="shared" si="211"/>
        <v/>
      </c>
      <c r="AD555" s="236">
        <f t="shared" si="212"/>
        <v>3046.4486956521741</v>
      </c>
      <c r="AE555" s="19">
        <f t="shared" si="213"/>
        <v>0.69865486519536479</v>
      </c>
      <c r="AF555" s="19"/>
      <c r="AG555" s="359">
        <f t="shared" si="215"/>
        <v>1.7590610004076168</v>
      </c>
      <c r="AH555" s="359">
        <f t="shared" si="216"/>
        <v>4.5</v>
      </c>
      <c r="AI555" s="359" t="str">
        <f t="shared" si="217"/>
        <v/>
      </c>
      <c r="AJ555" s="360" t="str">
        <f t="shared" si="218"/>
        <v/>
      </c>
      <c r="AK555" s="360"/>
      <c r="AL555" s="360"/>
    </row>
    <row r="556" spans="1:38" x14ac:dyDescent="0.25">
      <c r="A556" s="8">
        <v>631</v>
      </c>
      <c r="B556" s="269">
        <v>1</v>
      </c>
      <c r="C556" s="236">
        <v>1656</v>
      </c>
      <c r="D556" s="236">
        <f t="shared" si="197"/>
        <v>1344.578947368421</v>
      </c>
      <c r="E556" t="str">
        <f t="shared" si="198"/>
        <v>A</v>
      </c>
      <c r="F556" s="264"/>
      <c r="G556" s="383">
        <f t="shared" si="214"/>
        <v>41.062176000000001</v>
      </c>
      <c r="H556" s="2">
        <v>7</v>
      </c>
      <c r="I556" s="236">
        <f t="shared" si="199"/>
        <v>17246.11392</v>
      </c>
      <c r="J556" s="236">
        <f t="shared" si="200"/>
        <v>3435.3992105263155</v>
      </c>
      <c r="K556" s="271">
        <v>12000</v>
      </c>
      <c r="L556" s="272">
        <f t="shared" si="201"/>
        <v>1.4371761599999999</v>
      </c>
      <c r="M556" s="22">
        <v>15</v>
      </c>
      <c r="N556" s="22">
        <v>12</v>
      </c>
      <c r="O556" s="271">
        <f t="shared" si="202"/>
        <v>10800</v>
      </c>
      <c r="P556" s="276">
        <f t="shared" si="203"/>
        <v>0.9</v>
      </c>
      <c r="Q556" s="22">
        <v>170</v>
      </c>
      <c r="R556" s="317">
        <f t="shared" si="204"/>
        <v>744.6</v>
      </c>
      <c r="S556" s="22">
        <v>40</v>
      </c>
      <c r="T556" s="22">
        <v>3</v>
      </c>
      <c r="U556" s="22">
        <f t="shared" si="219"/>
        <v>7200</v>
      </c>
      <c r="V556" s="280">
        <f t="shared" si="205"/>
        <v>0.6</v>
      </c>
      <c r="W556" s="22">
        <v>557</v>
      </c>
      <c r="X556" s="278">
        <f t="shared" si="206"/>
        <v>609.91499999999996</v>
      </c>
      <c r="Y556" s="264">
        <f t="shared" si="207"/>
        <v>0.62622803317305242</v>
      </c>
      <c r="Z556" s="236">
        <f t="shared" si="208"/>
        <v>2690.7992105263156</v>
      </c>
      <c r="AA556" s="19">
        <f t="shared" si="209"/>
        <v>0.78325663063597073</v>
      </c>
      <c r="AB556" s="236">
        <f t="shared" si="210"/>
        <v>2080.8842105263157</v>
      </c>
      <c r="AC556" s="287">
        <f t="shared" si="211"/>
        <v>1.043713388621754</v>
      </c>
      <c r="AD556" s="236">
        <f t="shared" si="212"/>
        <v>2080.8842105263157</v>
      </c>
      <c r="AE556" s="19">
        <f t="shared" si="213"/>
        <v>0.6057183119069055</v>
      </c>
      <c r="AF556" s="319">
        <f>SUM(T556,N556)</f>
        <v>15</v>
      </c>
      <c r="AG556" s="359">
        <f t="shared" si="215"/>
        <v>1.8323435487532782</v>
      </c>
      <c r="AH556" s="359">
        <f t="shared" si="216"/>
        <v>5.2941176470588234</v>
      </c>
      <c r="AI556" s="359">
        <f t="shared" si="217"/>
        <v>4.3087971274685817</v>
      </c>
      <c r="AJ556" s="360">
        <f t="shared" si="218"/>
        <v>5.0970535431407749</v>
      </c>
      <c r="AK556" s="360"/>
      <c r="AL556" s="360"/>
    </row>
    <row r="557" spans="1:38" x14ac:dyDescent="0.25">
      <c r="A557" s="8">
        <v>633</v>
      </c>
      <c r="B557" s="269">
        <v>2</v>
      </c>
      <c r="C557" s="236">
        <v>2300</v>
      </c>
      <c r="D557" s="236">
        <f t="shared" si="197"/>
        <v>2040.0714285714287</v>
      </c>
      <c r="E557" t="str">
        <f t="shared" si="198"/>
        <v>A</v>
      </c>
      <c r="F557" s="264"/>
      <c r="G557" s="383">
        <f t="shared" si="214"/>
        <v>43.7</v>
      </c>
      <c r="H557" s="2">
        <v>8</v>
      </c>
      <c r="I557" s="236">
        <f t="shared" si="199"/>
        <v>20976</v>
      </c>
      <c r="J557" s="236">
        <f t="shared" si="200"/>
        <v>5957.0085714285724</v>
      </c>
      <c r="K557" s="271">
        <v>13000</v>
      </c>
      <c r="L557" s="272">
        <f t="shared" si="201"/>
        <v>1.6135384615384616</v>
      </c>
      <c r="M557" s="22">
        <v>15</v>
      </c>
      <c r="N557" s="22">
        <v>11</v>
      </c>
      <c r="O557" s="271">
        <f t="shared" si="202"/>
        <v>9900</v>
      </c>
      <c r="P557" s="276">
        <f t="shared" si="203"/>
        <v>0.7615384615384615</v>
      </c>
      <c r="Q557" s="22">
        <v>140</v>
      </c>
      <c r="R557" s="317">
        <f t="shared" si="204"/>
        <v>562.1</v>
      </c>
      <c r="S557" s="22"/>
      <c r="T557" s="22"/>
      <c r="U557" s="22" t="str">
        <f t="shared" si="219"/>
        <v/>
      </c>
      <c r="V557" s="280" t="str">
        <f t="shared" si="205"/>
        <v/>
      </c>
      <c r="W557" s="22"/>
      <c r="X557" s="278" t="str">
        <f t="shared" si="206"/>
        <v/>
      </c>
      <c r="Y557" s="264">
        <f t="shared" si="207"/>
        <v>0.47196796338672764</v>
      </c>
      <c r="Z557" s="236">
        <f t="shared" si="208"/>
        <v>5394.908571428572</v>
      </c>
      <c r="AA557" s="19">
        <f t="shared" si="209"/>
        <v>0.90564055880396344</v>
      </c>
      <c r="AB557" s="236" t="str">
        <f t="shared" si="210"/>
        <v/>
      </c>
      <c r="AC557" s="287" t="str">
        <f t="shared" si="211"/>
        <v/>
      </c>
      <c r="AD557" s="236">
        <f t="shared" si="212"/>
        <v>5394.908571428572</v>
      </c>
      <c r="AE557" s="19">
        <f t="shared" si="213"/>
        <v>0.90564055880396344</v>
      </c>
      <c r="AF557" s="19"/>
      <c r="AG557" s="359">
        <f t="shared" si="215"/>
        <v>1.2852491159273134</v>
      </c>
      <c r="AH557" s="359">
        <f t="shared" si="216"/>
        <v>6.4285714285714288</v>
      </c>
      <c r="AI557" s="359" t="str">
        <f t="shared" si="217"/>
        <v/>
      </c>
      <c r="AJ557" s="360" t="str">
        <f t="shared" si="218"/>
        <v/>
      </c>
      <c r="AK557" s="360"/>
      <c r="AL557" s="360"/>
    </row>
    <row r="558" spans="1:38" x14ac:dyDescent="0.25">
      <c r="A558" s="8">
        <v>634</v>
      </c>
      <c r="B558" s="269">
        <v>0.75</v>
      </c>
      <c r="C558" s="236">
        <v>1380</v>
      </c>
      <c r="D558" s="236">
        <f t="shared" si="197"/>
        <v>994.76</v>
      </c>
      <c r="E558" t="str">
        <f t="shared" si="198"/>
        <v>B</v>
      </c>
      <c r="F558" s="264">
        <f t="shared" si="220"/>
        <v>1.9639999999999997</v>
      </c>
      <c r="G558" s="383">
        <f t="shared" si="214"/>
        <v>37.6464</v>
      </c>
      <c r="H558" s="2">
        <v>4</v>
      </c>
      <c r="I558" s="236">
        <f t="shared" si="199"/>
        <v>9035.1360000000004</v>
      </c>
      <c r="J558" s="236">
        <f t="shared" si="200"/>
        <v>1452.3496</v>
      </c>
      <c r="K558" s="271">
        <v>11000</v>
      </c>
      <c r="L558" s="272">
        <f t="shared" si="201"/>
        <v>0.821376</v>
      </c>
      <c r="M558" s="22">
        <v>38</v>
      </c>
      <c r="N558" s="22">
        <v>7</v>
      </c>
      <c r="O558" s="271">
        <f t="shared" si="202"/>
        <v>15960</v>
      </c>
      <c r="P558" s="276">
        <f t="shared" si="203"/>
        <v>1.4509090909090909</v>
      </c>
      <c r="Q558" s="22">
        <v>417</v>
      </c>
      <c r="R558" s="317">
        <f t="shared" si="204"/>
        <v>1065.4349999999999</v>
      </c>
      <c r="S558" s="22"/>
      <c r="T558" s="22"/>
      <c r="U558" s="22" t="str">
        <f t="shared" si="219"/>
        <v/>
      </c>
      <c r="V558" s="280" t="str">
        <f t="shared" si="205"/>
        <v/>
      </c>
      <c r="W558" s="22"/>
      <c r="X558" s="278" t="str">
        <f t="shared" si="206"/>
        <v/>
      </c>
      <c r="Y558" s="264">
        <f t="shared" si="207"/>
        <v>1.7664371626503463</v>
      </c>
      <c r="Z558" s="236">
        <f t="shared" si="208"/>
        <v>386.91460000000006</v>
      </c>
      <c r="AA558" s="19">
        <f t="shared" si="209"/>
        <v>0.26640596726848692</v>
      </c>
      <c r="AB558" s="236" t="str">
        <f t="shared" si="210"/>
        <v/>
      </c>
      <c r="AC558" s="287" t="str">
        <f t="shared" si="211"/>
        <v/>
      </c>
      <c r="AD558" s="236">
        <f t="shared" si="212"/>
        <v>386.91460000000006</v>
      </c>
      <c r="AE558" s="19">
        <f t="shared" si="213"/>
        <v>0.26640596726848692</v>
      </c>
      <c r="AF558" s="19"/>
      <c r="AG558" s="359">
        <f t="shared" si="215"/>
        <v>2.2706823756483976</v>
      </c>
      <c r="AH558" s="359">
        <f t="shared" si="216"/>
        <v>5.4676258992805753</v>
      </c>
      <c r="AI558" s="359" t="str">
        <f t="shared" si="217"/>
        <v/>
      </c>
      <c r="AJ558" s="360" t="str">
        <f t="shared" si="218"/>
        <v/>
      </c>
      <c r="AK558" s="360"/>
      <c r="AL558" s="360"/>
    </row>
    <row r="559" spans="1:38" x14ac:dyDescent="0.25">
      <c r="A559" s="8">
        <v>635</v>
      </c>
      <c r="B559" s="269">
        <v>1.5</v>
      </c>
      <c r="C559" s="236">
        <v>3036</v>
      </c>
      <c r="D559" s="236">
        <f t="shared" si="197"/>
        <v>1493.304347826087</v>
      </c>
      <c r="E559" t="str">
        <f t="shared" si="198"/>
        <v>A</v>
      </c>
      <c r="F559" s="264"/>
      <c r="G559" s="383">
        <f t="shared" si="214"/>
        <v>37.573536000000004</v>
      </c>
      <c r="H559" s="2">
        <v>3</v>
      </c>
      <c r="I559" s="236">
        <f t="shared" si="199"/>
        <v>6763.2364800000005</v>
      </c>
      <c r="J559" s="236">
        <f t="shared" si="200"/>
        <v>1635.1682608695653</v>
      </c>
      <c r="K559" s="271">
        <v>15000</v>
      </c>
      <c r="L559" s="272">
        <f t="shared" si="201"/>
        <v>0.45088243200000006</v>
      </c>
      <c r="M559" s="22">
        <v>20</v>
      </c>
      <c r="N559" s="22">
        <v>12</v>
      </c>
      <c r="O559" s="271">
        <f t="shared" si="202"/>
        <v>14400</v>
      </c>
      <c r="P559" s="276">
        <f t="shared" si="203"/>
        <v>0.96</v>
      </c>
      <c r="Q559" s="22">
        <v>263</v>
      </c>
      <c r="R559" s="317">
        <f t="shared" si="204"/>
        <v>1151.94</v>
      </c>
      <c r="S559" s="22"/>
      <c r="T559" s="22"/>
      <c r="U559" s="22" t="str">
        <f t="shared" si="219"/>
        <v/>
      </c>
      <c r="V559" s="280" t="str">
        <f t="shared" si="205"/>
        <v/>
      </c>
      <c r="W559" s="22"/>
      <c r="X559" s="278" t="str">
        <f t="shared" si="206"/>
        <v/>
      </c>
      <c r="Y559" s="264">
        <f t="shared" si="207"/>
        <v>2.1291581393883181</v>
      </c>
      <c r="Z559" s="236">
        <f t="shared" si="208"/>
        <v>483.22826086956525</v>
      </c>
      <c r="AA559" s="19">
        <f t="shared" si="209"/>
        <v>0.29552204041227509</v>
      </c>
      <c r="AB559" s="236" t="str">
        <f t="shared" si="210"/>
        <v/>
      </c>
      <c r="AC559" s="287" t="str">
        <f t="shared" si="211"/>
        <v/>
      </c>
      <c r="AD559" s="236">
        <f t="shared" si="212"/>
        <v>483.22826086956525</v>
      </c>
      <c r="AE559" s="19">
        <f t="shared" si="213"/>
        <v>0.29552204041227509</v>
      </c>
      <c r="AF559" s="19"/>
      <c r="AG559" s="359">
        <f t="shared" si="215"/>
        <v>1.5096803028009085</v>
      </c>
      <c r="AH559" s="359">
        <f t="shared" si="216"/>
        <v>4.5627376425855513</v>
      </c>
      <c r="AI559" s="359" t="str">
        <f t="shared" si="217"/>
        <v/>
      </c>
      <c r="AJ559" s="360" t="str">
        <f t="shared" si="218"/>
        <v/>
      </c>
      <c r="AK559" s="360"/>
      <c r="AL559" s="360"/>
    </row>
    <row r="560" spans="1:38" x14ac:dyDescent="0.25">
      <c r="A560" s="8">
        <v>636</v>
      </c>
      <c r="B560" s="269">
        <v>2.5</v>
      </c>
      <c r="C560" s="236">
        <v>2415</v>
      </c>
      <c r="D560" s="236">
        <f t="shared" si="197"/>
        <v>2182.4</v>
      </c>
      <c r="E560" t="str">
        <f t="shared" si="198"/>
        <v>A</v>
      </c>
      <c r="F560" s="264"/>
      <c r="G560" s="383">
        <f t="shared" si="214"/>
        <v>43.385475</v>
      </c>
      <c r="H560" s="2">
        <v>8</v>
      </c>
      <c r="I560" s="236">
        <f t="shared" si="199"/>
        <v>20825.027999999998</v>
      </c>
      <c r="J560" s="236">
        <f t="shared" si="200"/>
        <v>6372.6079999999993</v>
      </c>
      <c r="K560" s="271">
        <v>13000</v>
      </c>
      <c r="L560" s="272">
        <f t="shared" si="201"/>
        <v>1.6019252307692307</v>
      </c>
      <c r="M560" s="22">
        <v>15</v>
      </c>
      <c r="N560" s="22">
        <v>12</v>
      </c>
      <c r="O560" s="271">
        <f t="shared" si="202"/>
        <v>10800</v>
      </c>
      <c r="P560" s="276">
        <f t="shared" si="203"/>
        <v>0.83076923076923082</v>
      </c>
      <c r="Q560" s="22">
        <v>243</v>
      </c>
      <c r="R560" s="317">
        <f t="shared" si="204"/>
        <v>1064.3399999999999</v>
      </c>
      <c r="S560" s="22">
        <v>30</v>
      </c>
      <c r="T560" s="22">
        <v>2</v>
      </c>
      <c r="U560" s="22">
        <f t="shared" si="219"/>
        <v>3600</v>
      </c>
      <c r="V560" s="280">
        <f t="shared" si="205"/>
        <v>0.27692307692307694</v>
      </c>
      <c r="W560" s="22">
        <v>503</v>
      </c>
      <c r="X560" s="278">
        <f t="shared" si="206"/>
        <v>367.19</v>
      </c>
      <c r="Y560" s="264">
        <f t="shared" si="207"/>
        <v>0.51860674569081022</v>
      </c>
      <c r="Z560" s="236">
        <f t="shared" si="208"/>
        <v>5308.2679999999991</v>
      </c>
      <c r="AA560" s="19">
        <f t="shared" si="209"/>
        <v>0.83298203812316707</v>
      </c>
      <c r="AB560" s="236">
        <f t="shared" si="210"/>
        <v>4941.0779999999995</v>
      </c>
      <c r="AC560" s="287">
        <f t="shared" si="211"/>
        <v>0.69147566092108026</v>
      </c>
      <c r="AD560" s="236">
        <f t="shared" si="212"/>
        <v>4941.0779999999995</v>
      </c>
      <c r="AE560" s="19">
        <f t="shared" si="213"/>
        <v>0.77536198680351909</v>
      </c>
      <c r="AF560" s="319">
        <f>SUM(T560,N560)</f>
        <v>14</v>
      </c>
      <c r="AG560" s="359">
        <f t="shared" si="215"/>
        <v>1.1927824871700878</v>
      </c>
      <c r="AH560" s="359">
        <f t="shared" si="216"/>
        <v>3.7037037037037037</v>
      </c>
      <c r="AI560" s="359">
        <f t="shared" si="217"/>
        <v>3.5785288270377733</v>
      </c>
      <c r="AJ560" s="360">
        <f t="shared" si="218"/>
        <v>3.6858215784657133</v>
      </c>
      <c r="AK560" s="360"/>
      <c r="AL560" s="360"/>
    </row>
    <row r="561" spans="1:38" x14ac:dyDescent="0.25">
      <c r="A561" s="8">
        <v>637</v>
      </c>
      <c r="B561" s="269">
        <v>0.75</v>
      </c>
      <c r="C561" s="236">
        <v>1380</v>
      </c>
      <c r="D561" s="236">
        <f t="shared" si="197"/>
        <v>994.76</v>
      </c>
      <c r="E561" t="str">
        <f t="shared" si="198"/>
        <v>B</v>
      </c>
      <c r="F561" s="264">
        <f t="shared" si="220"/>
        <v>1.9639999999999997</v>
      </c>
      <c r="G561" s="383">
        <f t="shared" si="214"/>
        <v>37.6464</v>
      </c>
      <c r="H561" s="2">
        <v>8</v>
      </c>
      <c r="I561" s="236">
        <f t="shared" si="199"/>
        <v>18070.272000000001</v>
      </c>
      <c r="J561" s="236">
        <f t="shared" si="200"/>
        <v>2904.6992</v>
      </c>
      <c r="K561" s="271">
        <v>15000</v>
      </c>
      <c r="L561" s="272">
        <f t="shared" si="201"/>
        <v>1.2046848000000001</v>
      </c>
      <c r="M561" s="22">
        <v>20</v>
      </c>
      <c r="N561" s="22">
        <v>18</v>
      </c>
      <c r="O561" s="271">
        <f t="shared" si="202"/>
        <v>21600</v>
      </c>
      <c r="P561" s="276">
        <f t="shared" si="203"/>
        <v>1.44</v>
      </c>
      <c r="Q561" s="22">
        <v>250</v>
      </c>
      <c r="R561" s="317">
        <f t="shared" si="204"/>
        <v>1642.5</v>
      </c>
      <c r="S561" s="22"/>
      <c r="T561" s="22"/>
      <c r="U561" s="22" t="str">
        <f t="shared" si="219"/>
        <v/>
      </c>
      <c r="V561" s="280" t="str">
        <f t="shared" si="205"/>
        <v/>
      </c>
      <c r="W561" s="22"/>
      <c r="X561" s="278" t="str">
        <f t="shared" si="206"/>
        <v/>
      </c>
      <c r="Y561" s="264">
        <f t="shared" si="207"/>
        <v>1.1953334183348208</v>
      </c>
      <c r="Z561" s="236">
        <f t="shared" si="208"/>
        <v>1262.1992</v>
      </c>
      <c r="AA561" s="19">
        <f t="shared" si="209"/>
        <v>0.43453697374241024</v>
      </c>
      <c r="AB561" s="236" t="str">
        <f t="shared" si="210"/>
        <v/>
      </c>
      <c r="AC561" s="287" t="str">
        <f t="shared" si="211"/>
        <v/>
      </c>
      <c r="AD561" s="236">
        <f t="shared" si="212"/>
        <v>1262.1992</v>
      </c>
      <c r="AE561" s="19">
        <f t="shared" si="213"/>
        <v>0.43453697374241024</v>
      </c>
      <c r="AF561" s="19"/>
      <c r="AG561" s="359">
        <f t="shared" si="215"/>
        <v>2.2706823756483976</v>
      </c>
      <c r="AH561" s="359">
        <f t="shared" si="216"/>
        <v>4.8</v>
      </c>
      <c r="AI561" s="359" t="str">
        <f t="shared" si="217"/>
        <v/>
      </c>
      <c r="AJ561" s="360" t="str">
        <f t="shared" si="218"/>
        <v/>
      </c>
      <c r="AK561" s="360"/>
      <c r="AL561" s="360"/>
    </row>
    <row r="562" spans="1:38" x14ac:dyDescent="0.25">
      <c r="A562" s="8">
        <v>638</v>
      </c>
      <c r="B562" s="269">
        <v>2</v>
      </c>
      <c r="C562" s="236">
        <v>2530</v>
      </c>
      <c r="D562" s="236">
        <f t="shared" si="197"/>
        <v>2040.0714285714287</v>
      </c>
      <c r="E562" t="str">
        <f t="shared" si="198"/>
        <v>A</v>
      </c>
      <c r="F562" s="264"/>
      <c r="G562" s="383">
        <f t="shared" si="214"/>
        <v>42.832900000000002</v>
      </c>
      <c r="H562" s="2">
        <v>4</v>
      </c>
      <c r="I562" s="236">
        <f t="shared" si="199"/>
        <v>10279.896000000001</v>
      </c>
      <c r="J562" s="236">
        <f t="shared" si="200"/>
        <v>2978.5042857142862</v>
      </c>
      <c r="K562" s="271">
        <v>17000</v>
      </c>
      <c r="L562" s="272">
        <f t="shared" si="201"/>
        <v>0.60469976470588238</v>
      </c>
      <c r="M562" s="22">
        <v>15</v>
      </c>
      <c r="N562" s="22">
        <v>18</v>
      </c>
      <c r="O562" s="271">
        <f t="shared" si="202"/>
        <v>16200</v>
      </c>
      <c r="P562" s="276">
        <f t="shared" si="203"/>
        <v>0.95294117647058818</v>
      </c>
      <c r="Q562" s="22">
        <v>170</v>
      </c>
      <c r="R562" s="317">
        <f t="shared" si="204"/>
        <v>1116.9000000000001</v>
      </c>
      <c r="S562" s="22">
        <v>45</v>
      </c>
      <c r="T562" s="22">
        <v>2</v>
      </c>
      <c r="U562" s="22">
        <f t="shared" si="219"/>
        <v>5400</v>
      </c>
      <c r="V562" s="280">
        <f t="shared" si="205"/>
        <v>0.31764705882352939</v>
      </c>
      <c r="W562" s="22">
        <v>656</v>
      </c>
      <c r="X562" s="278">
        <f t="shared" si="206"/>
        <v>478.88</v>
      </c>
      <c r="Y562" s="264">
        <f t="shared" si="207"/>
        <v>1.5758914292518134</v>
      </c>
      <c r="Z562" s="236">
        <f t="shared" si="208"/>
        <v>1861.6042857142861</v>
      </c>
      <c r="AA562" s="19">
        <f t="shared" si="209"/>
        <v>0.62501312979237422</v>
      </c>
      <c r="AB562" s="236">
        <f t="shared" si="210"/>
        <v>1382.724285714286</v>
      </c>
      <c r="AC562" s="287">
        <f t="shared" si="211"/>
        <v>2.1011885723357508</v>
      </c>
      <c r="AD562" s="236">
        <f t="shared" si="212"/>
        <v>1382.724285714286</v>
      </c>
      <c r="AE562" s="19">
        <f t="shared" si="213"/>
        <v>0.46423444557263405</v>
      </c>
      <c r="AF562" s="319">
        <f>SUM(T562,N562)</f>
        <v>20</v>
      </c>
      <c r="AG562" s="359">
        <f t="shared" si="215"/>
        <v>1.2597470676797031</v>
      </c>
      <c r="AH562" s="359">
        <f t="shared" si="216"/>
        <v>5.2941176470588234</v>
      </c>
      <c r="AI562" s="359">
        <f t="shared" si="217"/>
        <v>4.1158536585365857</v>
      </c>
      <c r="AJ562" s="360">
        <f t="shared" si="218"/>
        <v>5.1762912482066001</v>
      </c>
      <c r="AK562" s="360"/>
      <c r="AL562" s="360"/>
    </row>
    <row r="563" spans="1:38" x14ac:dyDescent="0.25">
      <c r="A563" s="8">
        <v>640</v>
      </c>
      <c r="B563" s="269">
        <v>0.75</v>
      </c>
      <c r="C563" s="236">
        <v>1610</v>
      </c>
      <c r="D563" s="236">
        <f t="shared" si="197"/>
        <v>994.76</v>
      </c>
      <c r="E563" t="str">
        <f t="shared" si="198"/>
        <v>B</v>
      </c>
      <c r="F563" s="264">
        <f t="shared" si="220"/>
        <v>1.9639999999999997</v>
      </c>
      <c r="G563" s="383">
        <f t="shared" si="214"/>
        <v>40.588099999999997</v>
      </c>
      <c r="H563" s="2">
        <v>6</v>
      </c>
      <c r="I563" s="236">
        <f t="shared" si="199"/>
        <v>14611.715999999999</v>
      </c>
      <c r="J563" s="236">
        <f t="shared" si="200"/>
        <v>2178.5243999999998</v>
      </c>
      <c r="K563" s="271">
        <v>20000</v>
      </c>
      <c r="L563" s="272">
        <f t="shared" si="201"/>
        <v>0.73058579999999995</v>
      </c>
      <c r="M563" s="22">
        <v>18</v>
      </c>
      <c r="N563" s="22">
        <v>18</v>
      </c>
      <c r="O563" s="271">
        <f t="shared" si="202"/>
        <v>19440</v>
      </c>
      <c r="P563" s="276">
        <f t="shared" si="203"/>
        <v>0.97199999999999998</v>
      </c>
      <c r="Q563" s="22">
        <v>296</v>
      </c>
      <c r="R563" s="317">
        <f t="shared" si="204"/>
        <v>1944.72</v>
      </c>
      <c r="S563" s="22"/>
      <c r="T563" s="22"/>
      <c r="U563" s="22" t="str">
        <f t="shared" si="219"/>
        <v/>
      </c>
      <c r="V563" s="280" t="str">
        <f t="shared" si="205"/>
        <v/>
      </c>
      <c r="W563" s="22"/>
      <c r="X563" s="278" t="str">
        <f t="shared" si="206"/>
        <v/>
      </c>
      <c r="Y563" s="264">
        <f t="shared" si="207"/>
        <v>1.3304392174060871</v>
      </c>
      <c r="Z563" s="236">
        <f t="shared" si="208"/>
        <v>233.80439999999976</v>
      </c>
      <c r="AA563" s="19">
        <f t="shared" si="209"/>
        <v>0.10732236921468485</v>
      </c>
      <c r="AB563" s="236" t="str">
        <f t="shared" si="210"/>
        <v/>
      </c>
      <c r="AC563" s="287" t="str">
        <f t="shared" si="211"/>
        <v/>
      </c>
      <c r="AD563" s="236">
        <f t="shared" si="212"/>
        <v>233.80439999999976</v>
      </c>
      <c r="AE563" s="19">
        <f t="shared" si="213"/>
        <v>0.10732236921468485</v>
      </c>
      <c r="AF563" s="19"/>
      <c r="AG563" s="359">
        <f t="shared" si="215"/>
        <v>2.4481141179782058</v>
      </c>
      <c r="AH563" s="359">
        <f t="shared" si="216"/>
        <v>3.6486486486486487</v>
      </c>
      <c r="AI563" s="359" t="str">
        <f t="shared" si="217"/>
        <v/>
      </c>
      <c r="AJ563" s="360" t="str">
        <f t="shared" si="218"/>
        <v/>
      </c>
      <c r="AK563" s="360"/>
      <c r="AL563" s="360"/>
    </row>
    <row r="564" spans="1:38" x14ac:dyDescent="0.25">
      <c r="A564" s="8">
        <v>643</v>
      </c>
      <c r="B564" s="269">
        <v>2</v>
      </c>
      <c r="C564" s="236">
        <v>2553</v>
      </c>
      <c r="D564" s="236">
        <f t="shared" si="197"/>
        <v>2040.0714285714287</v>
      </c>
      <c r="E564" t="str">
        <f t="shared" si="198"/>
        <v>A</v>
      </c>
      <c r="F564" s="264"/>
      <c r="G564" s="383">
        <f t="shared" si="214"/>
        <v>42.693818999999998</v>
      </c>
      <c r="H564" s="2">
        <v>6</v>
      </c>
      <c r="I564" s="236">
        <f t="shared" si="199"/>
        <v>15369.77484</v>
      </c>
      <c r="J564" s="236">
        <f t="shared" si="200"/>
        <v>4467.7564285714288</v>
      </c>
      <c r="K564" s="271">
        <v>15000</v>
      </c>
      <c r="L564" s="272">
        <f t="shared" si="201"/>
        <v>1.0246516560000001</v>
      </c>
      <c r="M564" s="22">
        <v>15</v>
      </c>
      <c r="N564" s="22">
        <v>18</v>
      </c>
      <c r="O564" s="271">
        <f t="shared" si="202"/>
        <v>16200</v>
      </c>
      <c r="P564" s="276">
        <f t="shared" si="203"/>
        <v>1.08</v>
      </c>
      <c r="Q564" s="22">
        <v>130</v>
      </c>
      <c r="R564" s="317">
        <f t="shared" si="204"/>
        <v>854.09999999999991</v>
      </c>
      <c r="S564" s="22">
        <v>50</v>
      </c>
      <c r="T564" s="22">
        <v>2</v>
      </c>
      <c r="U564" s="22">
        <f t="shared" si="219"/>
        <v>6000</v>
      </c>
      <c r="V564" s="280">
        <f t="shared" si="205"/>
        <v>0.4</v>
      </c>
      <c r="W564" s="22">
        <v>773</v>
      </c>
      <c r="X564" s="278">
        <f t="shared" si="206"/>
        <v>564.29</v>
      </c>
      <c r="Y564" s="264">
        <f t="shared" si="207"/>
        <v>1.0540167418613922</v>
      </c>
      <c r="Z564" s="236">
        <f t="shared" si="208"/>
        <v>3613.6564285714289</v>
      </c>
      <c r="AA564" s="19">
        <f t="shared" si="209"/>
        <v>0.8088302230314065</v>
      </c>
      <c r="AB564" s="236">
        <f t="shared" si="210"/>
        <v>3049.366428571429</v>
      </c>
      <c r="AC564" s="287">
        <f t="shared" si="211"/>
        <v>1.444393312921167</v>
      </c>
      <c r="AD564" s="236">
        <f t="shared" si="212"/>
        <v>3049.366428571429</v>
      </c>
      <c r="AE564" s="19">
        <f t="shared" si="213"/>
        <v>0.6825274558547203</v>
      </c>
      <c r="AF564" s="319">
        <f>SUM(T564,N564)</f>
        <v>20</v>
      </c>
      <c r="AG564" s="359">
        <f t="shared" si="215"/>
        <v>1.2556565932565387</v>
      </c>
      <c r="AH564" s="359">
        <f t="shared" si="216"/>
        <v>6.9230769230769234</v>
      </c>
      <c r="AI564" s="359">
        <f t="shared" si="217"/>
        <v>3.8809831824062098</v>
      </c>
      <c r="AJ564" s="360">
        <f t="shared" si="218"/>
        <v>6.6188675490098516</v>
      </c>
      <c r="AK564" s="360"/>
      <c r="AL564" s="360"/>
    </row>
    <row r="565" spans="1:38" x14ac:dyDescent="0.25">
      <c r="A565" s="8">
        <v>644</v>
      </c>
      <c r="B565" s="269">
        <v>1.5</v>
      </c>
      <c r="C565" s="236">
        <v>2070</v>
      </c>
      <c r="D565" s="236">
        <f t="shared" si="197"/>
        <v>1493.304347826087</v>
      </c>
      <c r="E565" t="str">
        <f t="shared" si="198"/>
        <v>A</v>
      </c>
      <c r="F565" s="264"/>
      <c r="G565" s="383">
        <f t="shared" si="214"/>
        <v>43.614899999999999</v>
      </c>
      <c r="H565" s="2">
        <v>8</v>
      </c>
      <c r="I565" s="236">
        <f t="shared" si="199"/>
        <v>20935.151999999998</v>
      </c>
      <c r="J565" s="236">
        <f t="shared" si="200"/>
        <v>4360.4486956521741</v>
      </c>
      <c r="K565" s="271">
        <v>11000</v>
      </c>
      <c r="L565" s="272">
        <f t="shared" si="201"/>
        <v>1.9031956363636362</v>
      </c>
      <c r="M565" s="22">
        <v>15</v>
      </c>
      <c r="N565" s="22">
        <v>10</v>
      </c>
      <c r="O565" s="271">
        <f t="shared" si="202"/>
        <v>9000</v>
      </c>
      <c r="P565" s="276">
        <f t="shared" si="203"/>
        <v>0.81818181818181823</v>
      </c>
      <c r="Q565" s="22">
        <v>200</v>
      </c>
      <c r="R565" s="317">
        <f t="shared" si="204"/>
        <v>730</v>
      </c>
      <c r="S565" s="22">
        <v>30</v>
      </c>
      <c r="T565" s="22">
        <v>2</v>
      </c>
      <c r="U565" s="22">
        <f t="shared" si="219"/>
        <v>3600</v>
      </c>
      <c r="V565" s="280">
        <f t="shared" si="205"/>
        <v>0.32727272727272727</v>
      </c>
      <c r="W565" s="22">
        <v>1160</v>
      </c>
      <c r="X565" s="278">
        <f t="shared" si="206"/>
        <v>846.8</v>
      </c>
      <c r="Y565" s="264">
        <f t="shared" si="207"/>
        <v>0.42989895654925275</v>
      </c>
      <c r="Z565" s="236">
        <f t="shared" si="208"/>
        <v>3630.4486956521741</v>
      </c>
      <c r="AA565" s="19">
        <f t="shared" si="209"/>
        <v>0.83258603621964711</v>
      </c>
      <c r="AB565" s="236">
        <f t="shared" si="210"/>
        <v>2783.648695652174</v>
      </c>
      <c r="AC565" s="287">
        <f t="shared" si="211"/>
        <v>0.60185853916895382</v>
      </c>
      <c r="AD565" s="236">
        <f t="shared" si="212"/>
        <v>2783.648695652174</v>
      </c>
      <c r="AE565" s="19">
        <f t="shared" si="213"/>
        <v>0.63838583823443773</v>
      </c>
      <c r="AF565" s="319">
        <f>SUM(T565,N565)</f>
        <v>12</v>
      </c>
      <c r="AG565" s="359">
        <f t="shared" si="215"/>
        <v>1.7524183893320908</v>
      </c>
      <c r="AH565" s="359">
        <f t="shared" si="216"/>
        <v>4.5</v>
      </c>
      <c r="AI565" s="359">
        <f t="shared" si="217"/>
        <v>1.5517241379310345</v>
      </c>
      <c r="AJ565" s="360">
        <f t="shared" si="218"/>
        <v>4.0086206896551726</v>
      </c>
      <c r="AK565" s="360"/>
      <c r="AL565" s="360"/>
    </row>
    <row r="566" spans="1:38" x14ac:dyDescent="0.25">
      <c r="A566" s="8">
        <v>646</v>
      </c>
      <c r="B566" s="269">
        <v>2</v>
      </c>
      <c r="C566" s="236">
        <v>2300</v>
      </c>
      <c r="D566" s="236">
        <f t="shared" si="197"/>
        <v>2040.0714285714287</v>
      </c>
      <c r="E566" t="str">
        <f t="shared" si="198"/>
        <v>A</v>
      </c>
      <c r="F566" s="264"/>
      <c r="G566" s="383">
        <f t="shared" si="214"/>
        <v>43.7</v>
      </c>
      <c r="H566" s="2">
        <v>4</v>
      </c>
      <c r="I566" s="236">
        <f t="shared" si="199"/>
        <v>10488</v>
      </c>
      <c r="J566" s="236">
        <f t="shared" si="200"/>
        <v>2978.5042857142862</v>
      </c>
      <c r="K566" s="271">
        <v>16000</v>
      </c>
      <c r="L566" s="272">
        <f t="shared" si="201"/>
        <v>0.65549999999999997</v>
      </c>
      <c r="M566" s="22">
        <v>15</v>
      </c>
      <c r="N566" s="22">
        <v>16</v>
      </c>
      <c r="O566" s="271">
        <f t="shared" si="202"/>
        <v>14400</v>
      </c>
      <c r="P566" s="276">
        <f t="shared" si="203"/>
        <v>0.9</v>
      </c>
      <c r="Q566" s="22">
        <v>124</v>
      </c>
      <c r="R566" s="317">
        <f t="shared" si="204"/>
        <v>724.16</v>
      </c>
      <c r="S566" s="22">
        <v>60</v>
      </c>
      <c r="T566" s="22">
        <v>1</v>
      </c>
      <c r="U566" s="22">
        <f t="shared" si="219"/>
        <v>3600</v>
      </c>
      <c r="V566" s="280">
        <f t="shared" si="205"/>
        <v>0.22500000000000001</v>
      </c>
      <c r="W566" s="22">
        <v>578</v>
      </c>
      <c r="X566" s="278">
        <f t="shared" si="206"/>
        <v>210.97</v>
      </c>
      <c r="Y566" s="264">
        <f t="shared" si="207"/>
        <v>1.3729977116704806</v>
      </c>
      <c r="Z566" s="236">
        <f t="shared" si="208"/>
        <v>2254.3442857142863</v>
      </c>
      <c r="AA566" s="19">
        <f t="shared" si="209"/>
        <v>0.75687125800917343</v>
      </c>
      <c r="AB566" s="236">
        <f t="shared" si="210"/>
        <v>2043.3742857142863</v>
      </c>
      <c r="AC566" s="287">
        <f t="shared" si="211"/>
        <v>1.7162471395881007</v>
      </c>
      <c r="AD566" s="236">
        <f t="shared" si="212"/>
        <v>2043.3742857142863</v>
      </c>
      <c r="AE566" s="19">
        <f t="shared" si="213"/>
        <v>0.68604040474773298</v>
      </c>
      <c r="AF566" s="319">
        <f>SUM(T566,N566)</f>
        <v>17</v>
      </c>
      <c r="AG566" s="359">
        <f t="shared" si="215"/>
        <v>1.2852491159273134</v>
      </c>
      <c r="AH566" s="359">
        <f t="shared" si="216"/>
        <v>7.258064516129032</v>
      </c>
      <c r="AI566" s="359">
        <f t="shared" si="217"/>
        <v>6.2283737024221457</v>
      </c>
      <c r="AJ566" s="360">
        <f t="shared" si="218"/>
        <v>7.1974944682639208</v>
      </c>
      <c r="AK566" s="360"/>
      <c r="AL566" s="360"/>
    </row>
    <row r="567" spans="1:38" x14ac:dyDescent="0.25">
      <c r="A567" s="8">
        <v>647</v>
      </c>
      <c r="B567" s="269">
        <v>3</v>
      </c>
      <c r="C567" s="236">
        <v>3243</v>
      </c>
      <c r="D567" s="236">
        <f t="shared" si="197"/>
        <v>2666.2222222222222</v>
      </c>
      <c r="E567" t="str">
        <f t="shared" si="198"/>
        <v>A</v>
      </c>
      <c r="F567" s="264"/>
      <c r="G567" s="383">
        <f t="shared" si="214"/>
        <v>34.093658999999988</v>
      </c>
      <c r="H567" s="2">
        <v>5</v>
      </c>
      <c r="I567" s="236">
        <f t="shared" si="199"/>
        <v>10228.097699999997</v>
      </c>
      <c r="J567" s="236">
        <f t="shared" si="200"/>
        <v>4865.8555555555558</v>
      </c>
      <c r="K567" s="271">
        <v>13000</v>
      </c>
      <c r="L567" s="272">
        <f t="shared" si="201"/>
        <v>0.78677674615384585</v>
      </c>
      <c r="M567" s="22">
        <v>15</v>
      </c>
      <c r="N567" s="22">
        <v>16</v>
      </c>
      <c r="O567" s="271">
        <f t="shared" si="202"/>
        <v>14400</v>
      </c>
      <c r="P567" s="276">
        <f t="shared" si="203"/>
        <v>1.1076923076923078</v>
      </c>
      <c r="Q567" s="22">
        <v>216</v>
      </c>
      <c r="R567" s="317">
        <f t="shared" si="204"/>
        <v>1261.44</v>
      </c>
      <c r="S567" s="22">
        <v>50</v>
      </c>
      <c r="T567" s="22">
        <v>1</v>
      </c>
      <c r="U567" s="22">
        <f t="shared" si="219"/>
        <v>3000</v>
      </c>
      <c r="V567" s="280">
        <f t="shared" si="205"/>
        <v>0.23076923076923078</v>
      </c>
      <c r="W567" s="22">
        <v>615</v>
      </c>
      <c r="X567" s="278">
        <f t="shared" si="206"/>
        <v>224.47499999999999</v>
      </c>
      <c r="Y567" s="264">
        <f t="shared" si="207"/>
        <v>1.4078864342486683</v>
      </c>
      <c r="Z567" s="236">
        <f t="shared" si="208"/>
        <v>3604.4155555555558</v>
      </c>
      <c r="AA567" s="19">
        <f t="shared" si="209"/>
        <v>0.7407567927987998</v>
      </c>
      <c r="AB567" s="236">
        <f t="shared" si="210"/>
        <v>3379.9405555555559</v>
      </c>
      <c r="AC567" s="287">
        <f t="shared" si="211"/>
        <v>1.7011961080504743</v>
      </c>
      <c r="AD567" s="236">
        <f t="shared" si="212"/>
        <v>3379.9405555555559</v>
      </c>
      <c r="AE567" s="19">
        <f t="shared" si="213"/>
        <v>0.69462410401733621</v>
      </c>
      <c r="AF567" s="319">
        <f>SUM(T567,N567)</f>
        <v>17</v>
      </c>
      <c r="AG567" s="359">
        <f t="shared" si="215"/>
        <v>0.76723520003333867</v>
      </c>
      <c r="AH567" s="359">
        <f t="shared" si="216"/>
        <v>4.166666666666667</v>
      </c>
      <c r="AI567" s="359">
        <f t="shared" si="217"/>
        <v>4.8780487804878048</v>
      </c>
      <c r="AJ567" s="360">
        <f t="shared" si="218"/>
        <v>4.2085126733620282</v>
      </c>
      <c r="AK567" s="360"/>
      <c r="AL567" s="360"/>
    </row>
    <row r="568" spans="1:38" x14ac:dyDescent="0.25">
      <c r="A568" s="8">
        <v>648</v>
      </c>
      <c r="B568" s="269">
        <v>1.5</v>
      </c>
      <c r="C568" s="236">
        <v>2392</v>
      </c>
      <c r="D568" s="236">
        <f t="shared" si="197"/>
        <v>1493.304347826087</v>
      </c>
      <c r="E568" t="str">
        <f t="shared" si="198"/>
        <v>A</v>
      </c>
      <c r="F568" s="264"/>
      <c r="G568" s="383">
        <f t="shared" si="214"/>
        <v>43.467424000000001</v>
      </c>
      <c r="H568" s="2">
        <v>7</v>
      </c>
      <c r="I568" s="236">
        <f t="shared" si="199"/>
        <v>18256.318080000001</v>
      </c>
      <c r="J568" s="236">
        <f t="shared" si="200"/>
        <v>3815.3926086956517</v>
      </c>
      <c r="K568" s="271">
        <v>13000</v>
      </c>
      <c r="L568" s="272">
        <f t="shared" si="201"/>
        <v>1.4043321600000001</v>
      </c>
      <c r="M568" s="22">
        <v>15</v>
      </c>
      <c r="N568" s="22">
        <v>16</v>
      </c>
      <c r="O568" s="271">
        <f t="shared" si="202"/>
        <v>14400</v>
      </c>
      <c r="P568" s="276">
        <f t="shared" si="203"/>
        <v>1.1076923076923078</v>
      </c>
      <c r="Q568" s="22">
        <v>135</v>
      </c>
      <c r="R568" s="317">
        <f t="shared" si="204"/>
        <v>788.40000000000009</v>
      </c>
      <c r="S568" s="22">
        <v>50</v>
      </c>
      <c r="T568" s="22">
        <v>2</v>
      </c>
      <c r="U568" s="22">
        <f t="shared" si="219"/>
        <v>6000</v>
      </c>
      <c r="V568" s="280">
        <f t="shared" si="205"/>
        <v>0.46153846153846156</v>
      </c>
      <c r="W568" s="22">
        <v>720</v>
      </c>
      <c r="X568" s="278">
        <f t="shared" si="206"/>
        <v>525.6</v>
      </c>
      <c r="Y568" s="264">
        <f t="shared" si="207"/>
        <v>0.78876802742472818</v>
      </c>
      <c r="Z568" s="236">
        <f t="shared" si="208"/>
        <v>3026.9926086956516</v>
      </c>
      <c r="AA568" s="19">
        <f t="shared" si="209"/>
        <v>0.79336333613396437</v>
      </c>
      <c r="AB568" s="236">
        <f t="shared" si="210"/>
        <v>2501.3926086956517</v>
      </c>
      <c r="AC568" s="287">
        <f t="shared" si="211"/>
        <v>1.1174213721850317</v>
      </c>
      <c r="AD568" s="236">
        <f t="shared" si="212"/>
        <v>2501.3926086956517</v>
      </c>
      <c r="AE568" s="19">
        <f t="shared" si="213"/>
        <v>0.65560556022327399</v>
      </c>
      <c r="AF568" s="319">
        <f>SUM(T568,N568)</f>
        <v>18</v>
      </c>
      <c r="AG568" s="359">
        <f t="shared" si="215"/>
        <v>1.7464928993186979</v>
      </c>
      <c r="AH568" s="359">
        <f t="shared" si="216"/>
        <v>6.666666666666667</v>
      </c>
      <c r="AI568" s="359">
        <f t="shared" si="217"/>
        <v>4.166666666666667</v>
      </c>
      <c r="AJ568" s="360">
        <f t="shared" si="218"/>
        <v>6.3888888888888893</v>
      </c>
      <c r="AK568" s="360"/>
      <c r="AL568" s="360"/>
    </row>
    <row r="569" spans="1:38" x14ac:dyDescent="0.25">
      <c r="A569" s="8">
        <v>649</v>
      </c>
      <c r="B569" s="269">
        <v>2</v>
      </c>
      <c r="C569" s="236">
        <v>2415</v>
      </c>
      <c r="D569" s="236">
        <f t="shared" si="197"/>
        <v>2040.0714285714287</v>
      </c>
      <c r="E569" t="str">
        <f t="shared" si="198"/>
        <v>A</v>
      </c>
      <c r="F569" s="264"/>
      <c r="G569" s="383">
        <f t="shared" si="214"/>
        <v>43.385475</v>
      </c>
      <c r="H569" s="2">
        <v>6</v>
      </c>
      <c r="I569" s="236">
        <f t="shared" si="199"/>
        <v>15618.771000000001</v>
      </c>
      <c r="J569" s="236">
        <f t="shared" si="200"/>
        <v>4467.7564285714288</v>
      </c>
      <c r="K569" s="271">
        <v>14000</v>
      </c>
      <c r="L569" s="272">
        <f t="shared" si="201"/>
        <v>1.1156265000000001</v>
      </c>
      <c r="M569" s="22">
        <v>15</v>
      </c>
      <c r="N569" s="22">
        <v>18</v>
      </c>
      <c r="O569" s="271">
        <f t="shared" si="202"/>
        <v>16200</v>
      </c>
      <c r="P569" s="276">
        <f t="shared" si="203"/>
        <v>1.1571428571428573</v>
      </c>
      <c r="Q569" s="22">
        <v>163</v>
      </c>
      <c r="R569" s="317">
        <f t="shared" si="204"/>
        <v>1070.9100000000001</v>
      </c>
      <c r="S569" s="22"/>
      <c r="T569" s="22"/>
      <c r="U569" s="22" t="str">
        <f t="shared" si="219"/>
        <v/>
      </c>
      <c r="V569" s="280" t="str">
        <f t="shared" si="205"/>
        <v/>
      </c>
      <c r="W569" s="22"/>
      <c r="X569" s="278" t="str">
        <f t="shared" si="206"/>
        <v/>
      </c>
      <c r="Y569" s="264">
        <f t="shared" si="207"/>
        <v>1.0372134913816202</v>
      </c>
      <c r="Z569" s="236">
        <f t="shared" si="208"/>
        <v>3396.846428571429</v>
      </c>
      <c r="AA569" s="19">
        <f t="shared" si="209"/>
        <v>0.76030251041630204</v>
      </c>
      <c r="AB569" s="236" t="str">
        <f t="shared" si="210"/>
        <v/>
      </c>
      <c r="AC569" s="287" t="str">
        <f t="shared" si="211"/>
        <v/>
      </c>
      <c r="AD569" s="236">
        <f t="shared" si="212"/>
        <v>3396.846428571429</v>
      </c>
      <c r="AE569" s="19">
        <f t="shared" si="213"/>
        <v>0.76030251041630204</v>
      </c>
      <c r="AF569" s="19"/>
      <c r="AG569" s="359">
        <f t="shared" si="215"/>
        <v>1.2759987045271524</v>
      </c>
      <c r="AH569" s="359">
        <f t="shared" si="216"/>
        <v>5.5214723926380369</v>
      </c>
      <c r="AI569" s="359" t="str">
        <f t="shared" si="217"/>
        <v/>
      </c>
      <c r="AJ569" s="360" t="str">
        <f t="shared" si="218"/>
        <v/>
      </c>
      <c r="AK569" s="360"/>
      <c r="AL569" s="360"/>
    </row>
    <row r="570" spans="1:38" x14ac:dyDescent="0.25">
      <c r="A570" s="8">
        <v>650</v>
      </c>
      <c r="B570" s="269">
        <v>1.5</v>
      </c>
      <c r="C570" s="236">
        <v>2231</v>
      </c>
      <c r="D570" s="236">
        <f t="shared" si="197"/>
        <v>1493.304347826087</v>
      </c>
      <c r="E570" t="str">
        <f t="shared" si="198"/>
        <v>A</v>
      </c>
      <c r="F570" s="264"/>
      <c r="G570" s="383">
        <f t="shared" si="214"/>
        <v>43.774450999999999</v>
      </c>
      <c r="H570" s="2">
        <v>5</v>
      </c>
      <c r="I570" s="236">
        <f t="shared" si="199"/>
        <v>13132.335299999999</v>
      </c>
      <c r="J570" s="236">
        <f t="shared" si="200"/>
        <v>2725.2804347826091</v>
      </c>
      <c r="K570" s="271">
        <v>13000</v>
      </c>
      <c r="L570" s="272">
        <f t="shared" si="201"/>
        <v>1.0101796384615385</v>
      </c>
      <c r="M570" s="22">
        <v>15</v>
      </c>
      <c r="N570" s="22">
        <v>11</v>
      </c>
      <c r="O570" s="271">
        <f t="shared" si="202"/>
        <v>9900</v>
      </c>
      <c r="P570" s="276">
        <f t="shared" si="203"/>
        <v>0.7615384615384615</v>
      </c>
      <c r="Q570" s="22">
        <v>147</v>
      </c>
      <c r="R570" s="317">
        <f t="shared" si="204"/>
        <v>590.20500000000004</v>
      </c>
      <c r="S570" s="22">
        <v>75</v>
      </c>
      <c r="T570" s="22">
        <v>1</v>
      </c>
      <c r="U570" s="22">
        <f t="shared" si="219"/>
        <v>4500</v>
      </c>
      <c r="V570" s="280">
        <f t="shared" si="205"/>
        <v>0.34615384615384615</v>
      </c>
      <c r="W570" s="22">
        <v>1425</v>
      </c>
      <c r="X570" s="278">
        <f t="shared" si="206"/>
        <v>520.125</v>
      </c>
      <c r="Y570" s="264">
        <f t="shared" si="207"/>
        <v>0.75386439455288656</v>
      </c>
      <c r="Z570" s="236">
        <f t="shared" si="208"/>
        <v>2135.0754347826091</v>
      </c>
      <c r="AA570" s="19">
        <f t="shared" si="209"/>
        <v>0.78343329645373561</v>
      </c>
      <c r="AB570" s="236">
        <f t="shared" si="210"/>
        <v>1614.9504347826091</v>
      </c>
      <c r="AC570" s="287">
        <f t="shared" si="211"/>
        <v>1.0965300284405624</v>
      </c>
      <c r="AD570" s="236">
        <f t="shared" si="212"/>
        <v>1614.9504347826091</v>
      </c>
      <c r="AE570" s="19">
        <f t="shared" si="213"/>
        <v>0.59258137774413333</v>
      </c>
      <c r="AF570" s="319">
        <f>SUM(T570,N570)</f>
        <v>12</v>
      </c>
      <c r="AG570" s="359">
        <f t="shared" si="215"/>
        <v>1.7588290450125195</v>
      </c>
      <c r="AH570" s="359">
        <f t="shared" si="216"/>
        <v>6.1224489795918364</v>
      </c>
      <c r="AI570" s="359">
        <f t="shared" si="217"/>
        <v>3.1578947368421053</v>
      </c>
      <c r="AJ570" s="360">
        <f t="shared" si="218"/>
        <v>5.8754027926960255</v>
      </c>
      <c r="AK570" s="360"/>
      <c r="AL570" s="360"/>
    </row>
    <row r="571" spans="1:38" x14ac:dyDescent="0.25">
      <c r="A571" s="8">
        <v>651</v>
      </c>
      <c r="B571" s="269">
        <v>1</v>
      </c>
      <c r="C571" s="236">
        <v>1656</v>
      </c>
      <c r="D571" s="236">
        <f t="shared" si="197"/>
        <v>1344.578947368421</v>
      </c>
      <c r="E571" t="str">
        <f t="shared" si="198"/>
        <v>A</v>
      </c>
      <c r="F571" s="264"/>
      <c r="G571" s="383">
        <f t="shared" si="214"/>
        <v>41.062176000000001</v>
      </c>
      <c r="H571" s="2">
        <v>4</v>
      </c>
      <c r="I571" s="236">
        <f t="shared" si="199"/>
        <v>9854.9222399999999</v>
      </c>
      <c r="J571" s="236">
        <f t="shared" si="200"/>
        <v>1963.0852631578948</v>
      </c>
      <c r="K571" s="271">
        <v>15000</v>
      </c>
      <c r="L571" s="272">
        <f t="shared" si="201"/>
        <v>0.65699481599999998</v>
      </c>
      <c r="M571" s="22">
        <v>14</v>
      </c>
      <c r="N571" s="22">
        <v>18</v>
      </c>
      <c r="O571" s="271">
        <f t="shared" si="202"/>
        <v>15120</v>
      </c>
      <c r="P571" s="276">
        <f t="shared" si="203"/>
        <v>1.008</v>
      </c>
      <c r="Q571" s="22">
        <v>150</v>
      </c>
      <c r="R571" s="317">
        <f t="shared" si="204"/>
        <v>985.50000000000011</v>
      </c>
      <c r="S571" s="22">
        <v>45</v>
      </c>
      <c r="T571" s="22">
        <v>2</v>
      </c>
      <c r="U571" s="22">
        <f t="shared" si="219"/>
        <v>5400</v>
      </c>
      <c r="V571" s="280">
        <f t="shared" si="205"/>
        <v>0.36</v>
      </c>
      <c r="W571" s="22">
        <v>910</v>
      </c>
      <c r="X571" s="278">
        <f t="shared" si="206"/>
        <v>664.30000000000007</v>
      </c>
      <c r="Y571" s="264">
        <f t="shared" si="207"/>
        <v>1.5342586812739782</v>
      </c>
      <c r="Z571" s="236">
        <f t="shared" si="208"/>
        <v>977.5852631578947</v>
      </c>
      <c r="AA571" s="19">
        <f t="shared" si="209"/>
        <v>0.49798410772302026</v>
      </c>
      <c r="AB571" s="236">
        <f t="shared" si="210"/>
        <v>313.28526315789463</v>
      </c>
      <c r="AC571" s="287">
        <f t="shared" si="211"/>
        <v>2.0822082103003989</v>
      </c>
      <c r="AD571" s="236">
        <f t="shared" si="212"/>
        <v>313.28526315789463</v>
      </c>
      <c r="AE571" s="19">
        <f t="shared" si="213"/>
        <v>0.15958820996594505</v>
      </c>
      <c r="AF571" s="319">
        <f>SUM(T571,N571)</f>
        <v>20</v>
      </c>
      <c r="AG571" s="359">
        <f t="shared" si="215"/>
        <v>1.8323435487532782</v>
      </c>
      <c r="AH571" s="359">
        <f t="shared" si="216"/>
        <v>5.6</v>
      </c>
      <c r="AI571" s="359">
        <f t="shared" si="217"/>
        <v>2.9670329670329672</v>
      </c>
      <c r="AJ571" s="360">
        <f t="shared" si="218"/>
        <v>5.3367032967032966</v>
      </c>
      <c r="AK571" s="360"/>
      <c r="AL571" s="360"/>
    </row>
    <row r="572" spans="1:38" x14ac:dyDescent="0.25">
      <c r="A572" s="8">
        <v>653</v>
      </c>
      <c r="B572" s="269">
        <v>1.5</v>
      </c>
      <c r="C572" s="236">
        <v>2231</v>
      </c>
      <c r="D572" s="236">
        <f t="shared" si="197"/>
        <v>1493.304347826087</v>
      </c>
      <c r="E572" t="str">
        <f t="shared" si="198"/>
        <v>A</v>
      </c>
      <c r="F572" s="264"/>
      <c r="G572" s="383">
        <f t="shared" si="214"/>
        <v>43.774450999999999</v>
      </c>
      <c r="H572" s="2">
        <v>6</v>
      </c>
      <c r="I572" s="236">
        <f t="shared" si="199"/>
        <v>15758.80236</v>
      </c>
      <c r="J572" s="236">
        <f t="shared" si="200"/>
        <v>3270.3365217391306</v>
      </c>
      <c r="K572" s="271">
        <v>15000</v>
      </c>
      <c r="L572" s="272">
        <f t="shared" si="201"/>
        <v>1.050586824</v>
      </c>
      <c r="M572" s="22">
        <v>18</v>
      </c>
      <c r="N572" s="22">
        <v>12</v>
      </c>
      <c r="O572" s="271">
        <f t="shared" si="202"/>
        <v>12960</v>
      </c>
      <c r="P572" s="276">
        <f t="shared" si="203"/>
        <v>0.86399999999999999</v>
      </c>
      <c r="Q572" s="22">
        <v>340</v>
      </c>
      <c r="R572" s="317">
        <f t="shared" si="204"/>
        <v>1489.2</v>
      </c>
      <c r="S572" s="22"/>
      <c r="T572" s="22"/>
      <c r="U572" s="22" t="str">
        <f t="shared" si="219"/>
        <v/>
      </c>
      <c r="V572" s="280" t="str">
        <f t="shared" si="205"/>
        <v/>
      </c>
      <c r="W572" s="22"/>
      <c r="X572" s="278" t="str">
        <f t="shared" si="206"/>
        <v/>
      </c>
      <c r="Y572" s="264">
        <f t="shared" si="207"/>
        <v>0.82239752133042165</v>
      </c>
      <c r="Z572" s="236">
        <f t="shared" si="208"/>
        <v>1781.1365217391306</v>
      </c>
      <c r="AA572" s="19">
        <f t="shared" si="209"/>
        <v>0.5446340185174402</v>
      </c>
      <c r="AB572" s="236" t="str">
        <f t="shared" si="210"/>
        <v/>
      </c>
      <c r="AC572" s="287" t="str">
        <f t="shared" si="211"/>
        <v/>
      </c>
      <c r="AD572" s="236">
        <f t="shared" si="212"/>
        <v>1781.1365217391306</v>
      </c>
      <c r="AE572" s="19">
        <f t="shared" si="213"/>
        <v>0.5446340185174402</v>
      </c>
      <c r="AF572" s="19"/>
      <c r="AG572" s="359">
        <f t="shared" si="215"/>
        <v>1.7588290450125195</v>
      </c>
      <c r="AH572" s="359">
        <f t="shared" si="216"/>
        <v>3.1764705882352939</v>
      </c>
      <c r="AI572" s="359" t="str">
        <f t="shared" si="217"/>
        <v/>
      </c>
      <c r="AJ572" s="360" t="str">
        <f t="shared" si="218"/>
        <v/>
      </c>
      <c r="AK572" s="360"/>
      <c r="AL572" s="360"/>
    </row>
    <row r="573" spans="1:38" x14ac:dyDescent="0.25">
      <c r="A573" s="8">
        <v>654</v>
      </c>
      <c r="B573" s="269">
        <v>1</v>
      </c>
      <c r="C573" s="236">
        <v>1794</v>
      </c>
      <c r="D573" s="236">
        <f t="shared" si="197"/>
        <v>1344.578947368421</v>
      </c>
      <c r="E573" t="str">
        <f t="shared" si="198"/>
        <v>A</v>
      </c>
      <c r="F573" s="264"/>
      <c r="G573" s="383">
        <f t="shared" si="214"/>
        <v>42.255876000000001</v>
      </c>
      <c r="H573" s="2">
        <v>5</v>
      </c>
      <c r="I573" s="236">
        <f t="shared" si="199"/>
        <v>12676.7628</v>
      </c>
      <c r="J573" s="236">
        <f t="shared" si="200"/>
        <v>2453.8565789473682</v>
      </c>
      <c r="K573" s="271">
        <v>16000</v>
      </c>
      <c r="L573" s="272">
        <f t="shared" si="201"/>
        <v>0.79229767500000003</v>
      </c>
      <c r="M573" s="22">
        <v>15</v>
      </c>
      <c r="N573" s="22">
        <v>18</v>
      </c>
      <c r="O573" s="271">
        <f t="shared" si="202"/>
        <v>16200</v>
      </c>
      <c r="P573" s="276">
        <f t="shared" si="203"/>
        <v>1.0125</v>
      </c>
      <c r="Q573" s="22">
        <v>147</v>
      </c>
      <c r="R573" s="317">
        <f t="shared" si="204"/>
        <v>965.79</v>
      </c>
      <c r="S573" s="22">
        <v>59</v>
      </c>
      <c r="T573" s="22">
        <v>2</v>
      </c>
      <c r="U573" s="22">
        <f t="shared" si="219"/>
        <v>7080</v>
      </c>
      <c r="V573" s="280">
        <f t="shared" si="205"/>
        <v>0.4425</v>
      </c>
      <c r="W573" s="22">
        <v>880</v>
      </c>
      <c r="X573" s="278">
        <f t="shared" si="206"/>
        <v>642.4</v>
      </c>
      <c r="Y573" s="264">
        <f t="shared" si="207"/>
        <v>1.277928778473318</v>
      </c>
      <c r="Z573" s="236">
        <f t="shared" si="208"/>
        <v>1488.0665789473683</v>
      </c>
      <c r="AA573" s="19">
        <f t="shared" si="209"/>
        <v>0.60641954045484792</v>
      </c>
      <c r="AB573" s="236">
        <f t="shared" si="210"/>
        <v>845.66657894736829</v>
      </c>
      <c r="AC573" s="287">
        <f t="shared" si="211"/>
        <v>1.8364309853616572</v>
      </c>
      <c r="AD573" s="236">
        <f t="shared" si="212"/>
        <v>845.66657894736829</v>
      </c>
      <c r="AE573" s="19">
        <f t="shared" si="213"/>
        <v>0.34462754922300071</v>
      </c>
      <c r="AF573" s="319">
        <f>SUM(T573,N573)</f>
        <v>20</v>
      </c>
      <c r="AG573" s="359">
        <f t="shared" si="215"/>
        <v>1.8856107816964811</v>
      </c>
      <c r="AH573" s="359">
        <f t="shared" si="216"/>
        <v>6.1224489795918364</v>
      </c>
      <c r="AI573" s="359">
        <f t="shared" si="217"/>
        <v>4.0227272727272725</v>
      </c>
      <c r="AJ573" s="360">
        <f t="shared" si="218"/>
        <v>5.9124768089053799</v>
      </c>
      <c r="AK573" s="360"/>
      <c r="AL573" s="360"/>
    </row>
    <row r="574" spans="1:38" x14ac:dyDescent="0.25">
      <c r="A574" s="8">
        <v>655</v>
      </c>
      <c r="B574" s="269">
        <v>2</v>
      </c>
      <c r="C574" s="236">
        <v>1500</v>
      </c>
      <c r="D574" s="236">
        <f t="shared" si="197"/>
        <v>2040.0714285714287</v>
      </c>
      <c r="E574" t="str">
        <f t="shared" si="198"/>
        <v>A</v>
      </c>
      <c r="F574" s="264"/>
      <c r="G574" s="383">
        <f t="shared" si="214"/>
        <v>39.299999999999997</v>
      </c>
      <c r="H574" s="2">
        <v>9</v>
      </c>
      <c r="I574" s="236">
        <f t="shared" si="199"/>
        <v>21222</v>
      </c>
      <c r="J574" s="236">
        <f t="shared" si="200"/>
        <v>6701.6346428571442</v>
      </c>
      <c r="K574" s="271">
        <v>16000</v>
      </c>
      <c r="L574" s="272">
        <f t="shared" si="201"/>
        <v>1.3263750000000001</v>
      </c>
      <c r="M574" s="22">
        <v>15</v>
      </c>
      <c r="N574" s="22">
        <v>11</v>
      </c>
      <c r="O574" s="271">
        <f t="shared" si="202"/>
        <v>9900</v>
      </c>
      <c r="P574" s="276">
        <f t="shared" si="203"/>
        <v>0.61875000000000002</v>
      </c>
      <c r="Q574" s="22">
        <v>260</v>
      </c>
      <c r="R574" s="317">
        <f t="shared" si="204"/>
        <v>1043.8999999999999</v>
      </c>
      <c r="S574" s="22">
        <v>40</v>
      </c>
      <c r="T574" s="22">
        <v>1.5</v>
      </c>
      <c r="U574" s="22">
        <f t="shared" si="219"/>
        <v>3600</v>
      </c>
      <c r="V574" s="280">
        <f t="shared" si="205"/>
        <v>0.22500000000000001</v>
      </c>
      <c r="W574" s="22">
        <v>1500</v>
      </c>
      <c r="X574" s="278">
        <f t="shared" si="206"/>
        <v>821.25</v>
      </c>
      <c r="Y574" s="264">
        <f t="shared" si="207"/>
        <v>0.46649703138252757</v>
      </c>
      <c r="Z574" s="236">
        <f t="shared" si="208"/>
        <v>5657.7346428571445</v>
      </c>
      <c r="AA574" s="19">
        <f t="shared" si="209"/>
        <v>0.84423203358114607</v>
      </c>
      <c r="AB574" s="236">
        <f t="shared" si="210"/>
        <v>4836.4846428571445</v>
      </c>
      <c r="AC574" s="287">
        <f t="shared" si="211"/>
        <v>0.63613231552162841</v>
      </c>
      <c r="AD574" s="236">
        <f t="shared" si="212"/>
        <v>4836.4846428571445</v>
      </c>
      <c r="AE574" s="19">
        <f t="shared" si="213"/>
        <v>0.72168730475512466</v>
      </c>
      <c r="AF574" s="319">
        <f>SUM(T574,N574)</f>
        <v>12.5</v>
      </c>
      <c r="AG574" s="359">
        <f t="shared" si="215"/>
        <v>1.1558418822870347</v>
      </c>
      <c r="AH574" s="359">
        <f t="shared" si="216"/>
        <v>3.4615384615384617</v>
      </c>
      <c r="AI574" s="359">
        <f t="shared" si="217"/>
        <v>1.6</v>
      </c>
      <c r="AJ574" s="360">
        <f t="shared" si="218"/>
        <v>3.2381538461538462</v>
      </c>
      <c r="AK574" s="360"/>
      <c r="AL574" s="360"/>
    </row>
    <row r="575" spans="1:38" x14ac:dyDescent="0.25">
      <c r="A575" s="8">
        <v>657</v>
      </c>
      <c r="B575" s="269">
        <v>2</v>
      </c>
      <c r="C575" s="236">
        <v>1700</v>
      </c>
      <c r="D575" s="236">
        <f t="shared" si="197"/>
        <v>2040.0714285714287</v>
      </c>
      <c r="E575" t="str">
        <f t="shared" si="198"/>
        <v>A</v>
      </c>
      <c r="F575" s="264"/>
      <c r="G575" s="383">
        <f t="shared" si="214"/>
        <v>41.47999999999999</v>
      </c>
      <c r="H575" s="2">
        <v>8</v>
      </c>
      <c r="I575" s="236">
        <f t="shared" si="199"/>
        <v>19910.399999999994</v>
      </c>
      <c r="J575" s="236">
        <f t="shared" si="200"/>
        <v>5957.0085714285724</v>
      </c>
      <c r="K575" s="271">
        <v>12000</v>
      </c>
      <c r="L575" s="272">
        <f t="shared" si="201"/>
        <v>1.6591999999999996</v>
      </c>
      <c r="M575" s="22">
        <v>28</v>
      </c>
      <c r="N575" s="22">
        <v>7</v>
      </c>
      <c r="O575" s="271">
        <f t="shared" si="202"/>
        <v>11760</v>
      </c>
      <c r="P575" s="276">
        <f t="shared" si="203"/>
        <v>0.98</v>
      </c>
      <c r="Q575" s="22">
        <v>280</v>
      </c>
      <c r="R575" s="317">
        <f t="shared" si="204"/>
        <v>715.4</v>
      </c>
      <c r="S575" s="22"/>
      <c r="T575" s="22"/>
      <c r="U575" s="22" t="str">
        <f t="shared" si="219"/>
        <v/>
      </c>
      <c r="V575" s="280" t="str">
        <f t="shared" si="205"/>
        <v/>
      </c>
      <c r="W575" s="22"/>
      <c r="X575" s="278" t="str">
        <f t="shared" si="206"/>
        <v/>
      </c>
      <c r="Y575" s="264">
        <f t="shared" si="207"/>
        <v>0.59064609450337524</v>
      </c>
      <c r="Z575" s="236">
        <f t="shared" si="208"/>
        <v>5241.6085714285728</v>
      </c>
      <c r="AA575" s="19">
        <f t="shared" si="209"/>
        <v>0.87990616575049896</v>
      </c>
      <c r="AB575" s="236" t="str">
        <f t="shared" si="210"/>
        <v/>
      </c>
      <c r="AC575" s="287" t="str">
        <f t="shared" si="211"/>
        <v/>
      </c>
      <c r="AD575" s="236">
        <f t="shared" si="212"/>
        <v>5241.6085714285728</v>
      </c>
      <c r="AE575" s="19">
        <f t="shared" si="213"/>
        <v>0.87990616575049896</v>
      </c>
      <c r="AF575" s="19"/>
      <c r="AG575" s="359">
        <f t="shared" si="215"/>
        <v>1.2199572844088089</v>
      </c>
      <c r="AH575" s="359">
        <f t="shared" si="216"/>
        <v>6</v>
      </c>
      <c r="AI575" s="359" t="str">
        <f t="shared" si="217"/>
        <v/>
      </c>
      <c r="AJ575" s="360" t="str">
        <f t="shared" si="218"/>
        <v/>
      </c>
      <c r="AK575" s="360"/>
      <c r="AL575" s="360"/>
    </row>
    <row r="576" spans="1:38" x14ac:dyDescent="0.25">
      <c r="A576" s="8">
        <v>658</v>
      </c>
      <c r="B576" s="269">
        <v>0.5</v>
      </c>
      <c r="C576" s="236">
        <v>1200</v>
      </c>
      <c r="D576" s="236">
        <f t="shared" si="197"/>
        <v>951.41666666666663</v>
      </c>
      <c r="E576" t="str">
        <f t="shared" si="198"/>
        <v>B</v>
      </c>
      <c r="F576" s="264">
        <f t="shared" si="220"/>
        <v>2.1408333333333327</v>
      </c>
      <c r="G576" s="383">
        <f t="shared" si="214"/>
        <v>34.68</v>
      </c>
      <c r="H576" s="2">
        <v>8</v>
      </c>
      <c r="I576" s="236">
        <f t="shared" si="199"/>
        <v>16646.400000000001</v>
      </c>
      <c r="J576" s="236">
        <f t="shared" si="200"/>
        <v>2778.1366666666663</v>
      </c>
      <c r="K576" s="271">
        <v>11000</v>
      </c>
      <c r="L576" s="272">
        <f t="shared" si="201"/>
        <v>1.5133090909090909</v>
      </c>
      <c r="M576" s="22">
        <v>21</v>
      </c>
      <c r="N576" s="22">
        <v>7</v>
      </c>
      <c r="O576" s="271">
        <f t="shared" si="202"/>
        <v>8820</v>
      </c>
      <c r="P576" s="276">
        <f t="shared" si="203"/>
        <v>0.80181818181818176</v>
      </c>
      <c r="Q576" s="22">
        <v>265</v>
      </c>
      <c r="R576" s="317">
        <f t="shared" si="204"/>
        <v>677.07500000000005</v>
      </c>
      <c r="S576" s="22">
        <v>50</v>
      </c>
      <c r="T576" s="22">
        <v>1</v>
      </c>
      <c r="U576" s="22">
        <f t="shared" si="219"/>
        <v>3000</v>
      </c>
      <c r="V576" s="280">
        <f t="shared" si="205"/>
        <v>0.27272727272727271</v>
      </c>
      <c r="W576" s="22">
        <v>538</v>
      </c>
      <c r="X576" s="278">
        <f t="shared" si="206"/>
        <v>196.37</v>
      </c>
      <c r="Y576" s="264">
        <f t="shared" si="207"/>
        <v>0.52984429065743943</v>
      </c>
      <c r="Z576" s="236">
        <f t="shared" si="208"/>
        <v>2101.0616666666665</v>
      </c>
      <c r="AA576" s="19">
        <f t="shared" si="209"/>
        <v>0.75628448804414472</v>
      </c>
      <c r="AB576" s="236">
        <f t="shared" si="210"/>
        <v>1904.6916666666666</v>
      </c>
      <c r="AC576" s="287">
        <f t="shared" si="211"/>
        <v>0.71006343713956166</v>
      </c>
      <c r="AD576" s="236">
        <f t="shared" si="212"/>
        <v>1904.6916666666666</v>
      </c>
      <c r="AE576" s="19">
        <f t="shared" si="213"/>
        <v>0.68560042042568103</v>
      </c>
      <c r="AF576" s="319">
        <f>SUM(T576,N576)</f>
        <v>8</v>
      </c>
      <c r="AG576" s="359">
        <f t="shared" si="215"/>
        <v>2.1870543925724801</v>
      </c>
      <c r="AH576" s="359">
        <f t="shared" si="216"/>
        <v>4.7547169811320753</v>
      </c>
      <c r="AI576" s="359">
        <f t="shared" si="217"/>
        <v>5.5762081784386615</v>
      </c>
      <c r="AJ576" s="360">
        <f t="shared" si="218"/>
        <v>4.8574033807953985</v>
      </c>
      <c r="AK576" s="360"/>
      <c r="AL576" s="360"/>
    </row>
    <row r="577" spans="1:38" x14ac:dyDescent="0.25">
      <c r="A577" s="8">
        <v>659</v>
      </c>
      <c r="B577" s="269">
        <v>1.5</v>
      </c>
      <c r="C577" s="236">
        <v>2400</v>
      </c>
      <c r="D577" s="236">
        <f t="shared" si="197"/>
        <v>1493.304347826087</v>
      </c>
      <c r="E577" t="str">
        <f t="shared" si="198"/>
        <v>A</v>
      </c>
      <c r="F577" s="264"/>
      <c r="G577" s="383">
        <f t="shared" si="214"/>
        <v>43.44</v>
      </c>
      <c r="H577" s="2">
        <v>6</v>
      </c>
      <c r="I577" s="236">
        <f t="shared" si="199"/>
        <v>15638.4</v>
      </c>
      <c r="J577" s="236">
        <f t="shared" si="200"/>
        <v>3270.3365217391306</v>
      </c>
      <c r="K577" s="271">
        <v>15000</v>
      </c>
      <c r="L577" s="272">
        <f t="shared" si="201"/>
        <v>1.0425599999999999</v>
      </c>
      <c r="M577" s="22">
        <v>35</v>
      </c>
      <c r="N577" s="22">
        <v>7</v>
      </c>
      <c r="O577" s="271">
        <f t="shared" si="202"/>
        <v>14700</v>
      </c>
      <c r="P577" s="276">
        <f t="shared" si="203"/>
        <v>0.98</v>
      </c>
      <c r="Q577" s="22">
        <v>290</v>
      </c>
      <c r="R577" s="317">
        <f t="shared" si="204"/>
        <v>740.94999999999993</v>
      </c>
      <c r="S577" s="22"/>
      <c r="T577" s="22"/>
      <c r="U577" s="22" t="str">
        <f t="shared" si="219"/>
        <v/>
      </c>
      <c r="V577" s="280" t="str">
        <f t="shared" si="205"/>
        <v/>
      </c>
      <c r="W577" s="22"/>
      <c r="X577" s="278" t="str">
        <f t="shared" si="206"/>
        <v/>
      </c>
      <c r="Y577" s="264">
        <f t="shared" si="207"/>
        <v>0.93999386126457951</v>
      </c>
      <c r="Z577" s="236">
        <f t="shared" si="208"/>
        <v>2529.3865217391308</v>
      </c>
      <c r="AA577" s="19">
        <f t="shared" si="209"/>
        <v>0.77343310235058915</v>
      </c>
      <c r="AB577" s="236" t="str">
        <f t="shared" si="210"/>
        <v/>
      </c>
      <c r="AC577" s="287" t="str">
        <f t="shared" si="211"/>
        <v/>
      </c>
      <c r="AD577" s="236">
        <f t="shared" si="212"/>
        <v>2529.3865217391308</v>
      </c>
      <c r="AE577" s="19">
        <f t="shared" si="213"/>
        <v>0.77343310235058915</v>
      </c>
      <c r="AF577" s="19"/>
      <c r="AG577" s="359">
        <f t="shared" si="215"/>
        <v>1.7453910207884467</v>
      </c>
      <c r="AH577" s="359">
        <f t="shared" si="216"/>
        <v>7.2413793103448274</v>
      </c>
      <c r="AI577" s="359" t="str">
        <f t="shared" si="217"/>
        <v/>
      </c>
      <c r="AJ577" s="360" t="str">
        <f t="shared" si="218"/>
        <v/>
      </c>
      <c r="AK577" s="360"/>
      <c r="AL577" s="360"/>
    </row>
    <row r="578" spans="1:38" x14ac:dyDescent="0.25">
      <c r="A578" s="8">
        <v>660</v>
      </c>
      <c r="B578" s="269">
        <v>1</v>
      </c>
      <c r="C578" s="236">
        <v>1300</v>
      </c>
      <c r="D578" s="236">
        <f t="shared" si="197"/>
        <v>1344.578947368421</v>
      </c>
      <c r="E578" t="str">
        <f t="shared" si="198"/>
        <v>A</v>
      </c>
      <c r="F578" s="264"/>
      <c r="G578" s="383">
        <f t="shared" si="214"/>
        <v>36.4</v>
      </c>
      <c r="H578" s="2">
        <v>5</v>
      </c>
      <c r="I578" s="236">
        <f t="shared" si="199"/>
        <v>10920</v>
      </c>
      <c r="J578" s="236">
        <f t="shared" si="200"/>
        <v>2453.8565789473682</v>
      </c>
      <c r="K578" s="271">
        <v>16000</v>
      </c>
      <c r="L578" s="272">
        <f t="shared" si="201"/>
        <v>0.6825</v>
      </c>
      <c r="M578" s="22">
        <v>23</v>
      </c>
      <c r="N578" s="22">
        <v>9.5</v>
      </c>
      <c r="O578" s="271">
        <f t="shared" si="202"/>
        <v>13110</v>
      </c>
      <c r="P578" s="276">
        <f t="shared" si="203"/>
        <v>0.81937499999999996</v>
      </c>
      <c r="Q578" s="22">
        <v>200</v>
      </c>
      <c r="R578" s="317">
        <f t="shared" si="204"/>
        <v>693.5</v>
      </c>
      <c r="S578" s="22">
        <v>35</v>
      </c>
      <c r="T578" s="22">
        <v>1.5</v>
      </c>
      <c r="U578" s="22">
        <f t="shared" si="219"/>
        <v>3150</v>
      </c>
      <c r="V578" s="280">
        <f t="shared" si="205"/>
        <v>0.19687499999999999</v>
      </c>
      <c r="W578" s="22">
        <v>500</v>
      </c>
      <c r="X578" s="278">
        <f t="shared" si="206"/>
        <v>273.75</v>
      </c>
      <c r="Y578" s="264">
        <f t="shared" si="207"/>
        <v>1.2005494505494505</v>
      </c>
      <c r="Z578" s="236">
        <f t="shared" si="208"/>
        <v>1760.3565789473682</v>
      </c>
      <c r="AA578" s="19">
        <f t="shared" si="209"/>
        <v>0.71738364582925584</v>
      </c>
      <c r="AB578" s="236">
        <f t="shared" si="210"/>
        <v>1486.6065789473682</v>
      </c>
      <c r="AC578" s="287">
        <f t="shared" si="211"/>
        <v>1.4890109890109888</v>
      </c>
      <c r="AD578" s="236">
        <f t="shared" si="212"/>
        <v>1486.6065789473682</v>
      </c>
      <c r="AE578" s="19">
        <f t="shared" si="213"/>
        <v>0.60582455865659368</v>
      </c>
      <c r="AF578" s="319">
        <f>SUM(T578,N578)</f>
        <v>11</v>
      </c>
      <c r="AG578" s="359">
        <f t="shared" si="215"/>
        <v>1.624300309233961</v>
      </c>
      <c r="AH578" s="359">
        <f t="shared" si="216"/>
        <v>6.9</v>
      </c>
      <c r="AI578" s="359">
        <f t="shared" si="217"/>
        <v>4.2</v>
      </c>
      <c r="AJ578" s="360">
        <f t="shared" si="218"/>
        <v>6.5318181818181813</v>
      </c>
      <c r="AK578" s="360"/>
      <c r="AL578" s="360"/>
    </row>
    <row r="579" spans="1:38" x14ac:dyDescent="0.25">
      <c r="A579" s="8">
        <v>661</v>
      </c>
      <c r="B579" s="269">
        <v>0.5</v>
      </c>
      <c r="C579" s="236">
        <v>1400</v>
      </c>
      <c r="D579" s="236">
        <f t="shared" si="197"/>
        <v>951.41666666666663</v>
      </c>
      <c r="E579" t="str">
        <f t="shared" si="198"/>
        <v>B</v>
      </c>
      <c r="F579" s="264">
        <f t="shared" si="220"/>
        <v>2.1408333333333327</v>
      </c>
      <c r="G579" s="383">
        <f t="shared" si="214"/>
        <v>37.94</v>
      </c>
      <c r="H579" s="2">
        <v>7</v>
      </c>
      <c r="I579" s="236">
        <f t="shared" si="199"/>
        <v>15934.8</v>
      </c>
      <c r="J579" s="236">
        <f t="shared" si="200"/>
        <v>2430.8695833333331</v>
      </c>
      <c r="K579" s="271">
        <v>11000</v>
      </c>
      <c r="L579" s="272">
        <f t="shared" si="201"/>
        <v>1.4486181818181818</v>
      </c>
      <c r="M579" s="22">
        <v>26</v>
      </c>
      <c r="N579" s="22">
        <v>7</v>
      </c>
      <c r="O579" s="271">
        <f t="shared" si="202"/>
        <v>10920</v>
      </c>
      <c r="P579" s="276">
        <f t="shared" si="203"/>
        <v>0.99272727272727268</v>
      </c>
      <c r="Q579" s="22">
        <v>145</v>
      </c>
      <c r="R579" s="317">
        <f t="shared" si="204"/>
        <v>370.47499999999997</v>
      </c>
      <c r="S579" s="22"/>
      <c r="T579" s="22"/>
      <c r="U579" s="22" t="str">
        <f t="shared" si="219"/>
        <v/>
      </c>
      <c r="V579" s="280" t="str">
        <f t="shared" si="205"/>
        <v/>
      </c>
      <c r="W579" s="22"/>
      <c r="X579" s="278" t="str">
        <f t="shared" si="206"/>
        <v/>
      </c>
      <c r="Y579" s="264">
        <f t="shared" si="207"/>
        <v>0.68529256721138643</v>
      </c>
      <c r="Z579" s="236">
        <f t="shared" si="208"/>
        <v>2060.3945833333332</v>
      </c>
      <c r="AA579" s="19">
        <f t="shared" si="209"/>
        <v>0.84759569063676976</v>
      </c>
      <c r="AB579" s="236" t="str">
        <f t="shared" si="210"/>
        <v/>
      </c>
      <c r="AC579" s="287" t="str">
        <f t="shared" si="211"/>
        <v/>
      </c>
      <c r="AD579" s="236">
        <f t="shared" si="212"/>
        <v>2060.3945833333332</v>
      </c>
      <c r="AE579" s="19">
        <f t="shared" si="213"/>
        <v>0.84759569063676976</v>
      </c>
      <c r="AF579" s="19"/>
      <c r="AG579" s="359">
        <f t="shared" si="215"/>
        <v>2.3926425505824644</v>
      </c>
      <c r="AH579" s="359">
        <f t="shared" si="216"/>
        <v>10.758620689655173</v>
      </c>
      <c r="AI579" s="359" t="str">
        <f t="shared" si="217"/>
        <v/>
      </c>
      <c r="AJ579" s="360" t="str">
        <f t="shared" si="218"/>
        <v/>
      </c>
      <c r="AK579" s="360"/>
      <c r="AL579" s="360"/>
    </row>
    <row r="580" spans="1:38" x14ac:dyDescent="0.25">
      <c r="A580" s="8">
        <v>662</v>
      </c>
      <c r="B580" s="269">
        <v>2</v>
      </c>
      <c r="C580" s="236">
        <v>2350</v>
      </c>
      <c r="D580" s="236">
        <f t="shared" si="197"/>
        <v>2040.0714285714287</v>
      </c>
      <c r="E580" t="str">
        <f t="shared" si="198"/>
        <v>A</v>
      </c>
      <c r="F580" s="264"/>
      <c r="G580" s="383">
        <f t="shared" si="214"/>
        <v>43.592500000000001</v>
      </c>
      <c r="H580" s="2">
        <v>7</v>
      </c>
      <c r="I580" s="236">
        <f t="shared" si="199"/>
        <v>18308.850000000002</v>
      </c>
      <c r="J580" s="236">
        <f t="shared" si="200"/>
        <v>5212.3824999999997</v>
      </c>
      <c r="K580" s="271">
        <v>12000</v>
      </c>
      <c r="L580" s="272">
        <f t="shared" si="201"/>
        <v>1.5257375000000002</v>
      </c>
      <c r="M580" s="22">
        <v>33</v>
      </c>
      <c r="N580" s="22">
        <v>7</v>
      </c>
      <c r="O580" s="271">
        <f t="shared" si="202"/>
        <v>13860</v>
      </c>
      <c r="P580" s="276">
        <f t="shared" si="203"/>
        <v>1.155</v>
      </c>
      <c r="Q580" s="22">
        <v>280</v>
      </c>
      <c r="R580" s="317">
        <f t="shared" si="204"/>
        <v>715.4</v>
      </c>
      <c r="S580" s="22"/>
      <c r="T580" s="22"/>
      <c r="U580" s="22" t="str">
        <f t="shared" si="219"/>
        <v/>
      </c>
      <c r="V580" s="280" t="str">
        <f t="shared" si="205"/>
        <v/>
      </c>
      <c r="W580" s="22"/>
      <c r="X580" s="278" t="str">
        <f t="shared" si="206"/>
        <v/>
      </c>
      <c r="Y580" s="264">
        <f t="shared" si="207"/>
        <v>0.75701095371910299</v>
      </c>
      <c r="Z580" s="236">
        <f t="shared" si="208"/>
        <v>4496.9825000000001</v>
      </c>
      <c r="AA580" s="19">
        <f t="shared" si="209"/>
        <v>0.86274990371485594</v>
      </c>
      <c r="AB580" s="236" t="str">
        <f t="shared" si="210"/>
        <v/>
      </c>
      <c r="AC580" s="287" t="str">
        <f t="shared" si="211"/>
        <v/>
      </c>
      <c r="AD580" s="236">
        <f t="shared" si="212"/>
        <v>4496.9825000000001</v>
      </c>
      <c r="AE580" s="19">
        <f t="shared" si="213"/>
        <v>0.86274990371485594</v>
      </c>
      <c r="AF580" s="19"/>
      <c r="AG580" s="359">
        <f t="shared" si="215"/>
        <v>1.2820874619236022</v>
      </c>
      <c r="AH580" s="359">
        <f t="shared" si="216"/>
        <v>7.0714285714285712</v>
      </c>
      <c r="AI580" s="359" t="str">
        <f t="shared" si="217"/>
        <v/>
      </c>
      <c r="AJ580" s="360" t="str">
        <f t="shared" si="218"/>
        <v/>
      </c>
      <c r="AK580" s="360"/>
      <c r="AL580" s="360"/>
    </row>
    <row r="581" spans="1:38" x14ac:dyDescent="0.25">
      <c r="A581" s="8">
        <v>663</v>
      </c>
      <c r="B581" s="269">
        <v>0.75</v>
      </c>
      <c r="C581" s="236">
        <v>1900</v>
      </c>
      <c r="D581" s="236">
        <f t="shared" si="197"/>
        <v>994.76</v>
      </c>
      <c r="E581" t="str">
        <f t="shared" si="198"/>
        <v>B</v>
      </c>
      <c r="F581" s="264">
        <f t="shared" si="220"/>
        <v>1.9639999999999997</v>
      </c>
      <c r="G581" s="383">
        <f t="shared" si="214"/>
        <v>42.939999999999991</v>
      </c>
      <c r="H581" s="2">
        <v>4</v>
      </c>
      <c r="I581" s="236">
        <f t="shared" si="199"/>
        <v>10305.599999999999</v>
      </c>
      <c r="J581" s="236">
        <f t="shared" si="200"/>
        <v>1452.3496</v>
      </c>
      <c r="K581" s="271">
        <v>9000</v>
      </c>
      <c r="L581" s="272">
        <f t="shared" si="201"/>
        <v>1.1450666666666665</v>
      </c>
      <c r="M581" s="22">
        <v>30</v>
      </c>
      <c r="N581" s="22">
        <v>5</v>
      </c>
      <c r="O581" s="271">
        <f t="shared" si="202"/>
        <v>9000</v>
      </c>
      <c r="P581" s="276">
        <f t="shared" si="203"/>
        <v>1</v>
      </c>
      <c r="Q581" s="22">
        <v>265</v>
      </c>
      <c r="R581" s="317">
        <f t="shared" si="204"/>
        <v>483.625</v>
      </c>
      <c r="S581" s="22"/>
      <c r="T581" s="22"/>
      <c r="U581" s="22" t="str">
        <f t="shared" si="219"/>
        <v/>
      </c>
      <c r="V581" s="280" t="str">
        <f t="shared" si="205"/>
        <v/>
      </c>
      <c r="W581" s="22"/>
      <c r="X581" s="278" t="str">
        <f t="shared" si="206"/>
        <v/>
      </c>
      <c r="Y581" s="264">
        <f t="shared" si="207"/>
        <v>0.87331159757801602</v>
      </c>
      <c r="Z581" s="236">
        <f t="shared" si="208"/>
        <v>968.72460000000001</v>
      </c>
      <c r="AA581" s="19">
        <f t="shared" si="209"/>
        <v>0.66700510675941937</v>
      </c>
      <c r="AB581" s="236" t="str">
        <f t="shared" si="210"/>
        <v/>
      </c>
      <c r="AC581" s="287" t="str">
        <f t="shared" si="211"/>
        <v/>
      </c>
      <c r="AD581" s="236">
        <f t="shared" si="212"/>
        <v>968.72460000000001</v>
      </c>
      <c r="AE581" s="19">
        <f t="shared" si="213"/>
        <v>0.66700510675941937</v>
      </c>
      <c r="AF581" s="19"/>
      <c r="AG581" s="359">
        <f t="shared" si="215"/>
        <v>2.5899714504000961</v>
      </c>
      <c r="AH581" s="359">
        <f t="shared" si="216"/>
        <v>6.7924528301886795</v>
      </c>
      <c r="AI581" s="359" t="str">
        <f t="shared" si="217"/>
        <v/>
      </c>
      <c r="AJ581" s="360" t="str">
        <f t="shared" si="218"/>
        <v/>
      </c>
      <c r="AK581" s="360"/>
      <c r="AL581" s="360"/>
    </row>
    <row r="582" spans="1:38" x14ac:dyDescent="0.25">
      <c r="A582" s="8">
        <v>664</v>
      </c>
      <c r="B582" s="269">
        <v>2.5</v>
      </c>
      <c r="C582" s="236">
        <v>2340</v>
      </c>
      <c r="D582" s="236">
        <f t="shared" si="197"/>
        <v>2182.4</v>
      </c>
      <c r="E582" t="str">
        <f t="shared" si="198"/>
        <v>A</v>
      </c>
      <c r="F582" s="264"/>
      <c r="G582" s="383">
        <f t="shared" si="214"/>
        <v>43.617599999999996</v>
      </c>
      <c r="H582" s="2">
        <v>3</v>
      </c>
      <c r="I582" s="236">
        <f t="shared" si="199"/>
        <v>7851.1679999999997</v>
      </c>
      <c r="J582" s="236">
        <f t="shared" si="200"/>
        <v>2389.7280000000005</v>
      </c>
      <c r="K582" s="271">
        <v>9000</v>
      </c>
      <c r="L582" s="272">
        <f t="shared" si="201"/>
        <v>0.87235200000000002</v>
      </c>
      <c r="M582" s="22">
        <v>37</v>
      </c>
      <c r="N582" s="22">
        <v>4</v>
      </c>
      <c r="O582" s="271">
        <f t="shared" si="202"/>
        <v>8880</v>
      </c>
      <c r="P582" s="276">
        <f t="shared" si="203"/>
        <v>0.98666666666666669</v>
      </c>
      <c r="Q582" s="22">
        <v>275</v>
      </c>
      <c r="R582" s="317">
        <f t="shared" si="204"/>
        <v>401.50000000000006</v>
      </c>
      <c r="S582" s="22"/>
      <c r="T582" s="22"/>
      <c r="U582" s="22" t="str">
        <f t="shared" si="219"/>
        <v/>
      </c>
      <c r="V582" s="280" t="str">
        <f t="shared" si="205"/>
        <v/>
      </c>
      <c r="W582" s="22"/>
      <c r="X582" s="278" t="str">
        <f t="shared" si="206"/>
        <v/>
      </c>
      <c r="Y582" s="264">
        <f t="shared" si="207"/>
        <v>1.1310419035740924</v>
      </c>
      <c r="Z582" s="236">
        <f t="shared" si="208"/>
        <v>1988.2280000000005</v>
      </c>
      <c r="AA582" s="19">
        <f t="shared" si="209"/>
        <v>0.831989247311828</v>
      </c>
      <c r="AB582" s="236" t="str">
        <f t="shared" si="210"/>
        <v/>
      </c>
      <c r="AC582" s="287" t="str">
        <f t="shared" si="211"/>
        <v/>
      </c>
      <c r="AD582" s="236">
        <f t="shared" si="212"/>
        <v>1988.2280000000005</v>
      </c>
      <c r="AE582" s="19">
        <f t="shared" si="213"/>
        <v>0.831989247311828</v>
      </c>
      <c r="AF582" s="19"/>
      <c r="AG582" s="359">
        <f t="shared" si="215"/>
        <v>1.1991642228739001</v>
      </c>
      <c r="AH582" s="359">
        <f t="shared" si="216"/>
        <v>8.0727272727272723</v>
      </c>
      <c r="AI582" s="359" t="str">
        <f t="shared" si="217"/>
        <v/>
      </c>
      <c r="AJ582" s="360" t="str">
        <f t="shared" si="218"/>
        <v/>
      </c>
      <c r="AK582" s="360"/>
      <c r="AL582" s="360"/>
    </row>
    <row r="583" spans="1:38" x14ac:dyDescent="0.25">
      <c r="A583" s="8">
        <v>665</v>
      </c>
      <c r="B583" s="269">
        <v>1.5</v>
      </c>
      <c r="C583" s="236">
        <v>1330</v>
      </c>
      <c r="D583" s="236">
        <f t="shared" si="197"/>
        <v>1493.304347826087</v>
      </c>
      <c r="E583" t="str">
        <f t="shared" si="198"/>
        <v>A</v>
      </c>
      <c r="F583" s="264"/>
      <c r="G583" s="383">
        <f t="shared" si="214"/>
        <v>36.880900000000004</v>
      </c>
      <c r="H583" s="2">
        <v>4</v>
      </c>
      <c r="I583" s="236">
        <f t="shared" si="199"/>
        <v>8851.4160000000011</v>
      </c>
      <c r="J583" s="236">
        <f t="shared" si="200"/>
        <v>2180.2243478260871</v>
      </c>
      <c r="K583" s="271">
        <v>15000</v>
      </c>
      <c r="L583" s="272">
        <f t="shared" si="201"/>
        <v>0.59009440000000002</v>
      </c>
      <c r="M583" s="22">
        <v>29</v>
      </c>
      <c r="N583" s="22">
        <v>8.5</v>
      </c>
      <c r="O583" s="271">
        <f t="shared" si="202"/>
        <v>14790</v>
      </c>
      <c r="P583" s="276">
        <f t="shared" si="203"/>
        <v>0.98599999999999999</v>
      </c>
      <c r="Q583" s="22">
        <v>272</v>
      </c>
      <c r="R583" s="317">
        <f t="shared" si="204"/>
        <v>843.88</v>
      </c>
      <c r="S583" s="22"/>
      <c r="T583" s="22"/>
      <c r="U583" s="22" t="str">
        <f t="shared" si="219"/>
        <v/>
      </c>
      <c r="V583" s="280" t="str">
        <f t="shared" si="205"/>
        <v/>
      </c>
      <c r="W583" s="22"/>
      <c r="X583" s="278" t="str">
        <f t="shared" si="206"/>
        <v/>
      </c>
      <c r="Y583" s="264">
        <f t="shared" si="207"/>
        <v>1.6709190936229863</v>
      </c>
      <c r="Z583" s="236">
        <f t="shared" si="208"/>
        <v>1336.344347826087</v>
      </c>
      <c r="AA583" s="19">
        <f t="shared" si="209"/>
        <v>0.61293891573982406</v>
      </c>
      <c r="AB583" s="236" t="str">
        <f t="shared" si="210"/>
        <v/>
      </c>
      <c r="AC583" s="287" t="str">
        <f t="shared" si="211"/>
        <v/>
      </c>
      <c r="AD583" s="236">
        <f t="shared" si="212"/>
        <v>1336.344347826087</v>
      </c>
      <c r="AE583" s="19">
        <f t="shared" si="213"/>
        <v>0.61293891573982406</v>
      </c>
      <c r="AF583" s="19"/>
      <c r="AG583" s="359">
        <f t="shared" si="215"/>
        <v>1.4818506376288361</v>
      </c>
      <c r="AH583" s="359">
        <f t="shared" si="216"/>
        <v>6.3970588235294121</v>
      </c>
      <c r="AI583" s="359" t="str">
        <f t="shared" si="217"/>
        <v/>
      </c>
      <c r="AJ583" s="360" t="str">
        <f t="shared" si="218"/>
        <v/>
      </c>
      <c r="AK583" s="360"/>
      <c r="AL583" s="360"/>
    </row>
    <row r="584" spans="1:38" x14ac:dyDescent="0.25">
      <c r="A584" s="8">
        <v>666</v>
      </c>
      <c r="B584" s="269">
        <v>1</v>
      </c>
      <c r="C584" s="236">
        <v>1610</v>
      </c>
      <c r="D584" s="236">
        <f t="shared" si="197"/>
        <v>1344.578947368421</v>
      </c>
      <c r="E584" t="str">
        <f t="shared" si="198"/>
        <v>A</v>
      </c>
      <c r="F584" s="264"/>
      <c r="G584" s="383">
        <f t="shared" si="214"/>
        <v>40.588099999999997</v>
      </c>
      <c r="H584" s="2">
        <v>7</v>
      </c>
      <c r="I584" s="236">
        <f t="shared" si="199"/>
        <v>17047.002</v>
      </c>
      <c r="J584" s="236">
        <f t="shared" si="200"/>
        <v>3435.3992105263155</v>
      </c>
      <c r="K584" s="271">
        <v>11000</v>
      </c>
      <c r="L584" s="272">
        <f t="shared" si="201"/>
        <v>1.5497274545454547</v>
      </c>
      <c r="M584" s="22">
        <v>42</v>
      </c>
      <c r="N584" s="22">
        <v>5</v>
      </c>
      <c r="O584" s="271">
        <f t="shared" si="202"/>
        <v>12600</v>
      </c>
      <c r="P584" s="276">
        <f t="shared" si="203"/>
        <v>1.1454545454545455</v>
      </c>
      <c r="Q584" s="22">
        <v>410</v>
      </c>
      <c r="R584" s="317">
        <f t="shared" si="204"/>
        <v>748.24999999999989</v>
      </c>
      <c r="S584" s="22"/>
      <c r="T584" s="22"/>
      <c r="U584" s="22" t="str">
        <f t="shared" si="219"/>
        <v/>
      </c>
      <c r="V584" s="280" t="str">
        <f t="shared" si="205"/>
        <v/>
      </c>
      <c r="W584" s="22"/>
      <c r="X584" s="278" t="str">
        <f t="shared" si="206"/>
        <v/>
      </c>
      <c r="Y584" s="264">
        <f t="shared" si="207"/>
        <v>0.73913289855893716</v>
      </c>
      <c r="Z584" s="236">
        <f t="shared" si="208"/>
        <v>2687.1492105263155</v>
      </c>
      <c r="AA584" s="19">
        <f t="shared" si="209"/>
        <v>0.78219416313908818</v>
      </c>
      <c r="AB584" s="236" t="str">
        <f t="shared" si="210"/>
        <v/>
      </c>
      <c r="AC584" s="287" t="str">
        <f t="shared" si="211"/>
        <v/>
      </c>
      <c r="AD584" s="236">
        <f t="shared" si="212"/>
        <v>2687.1492105263155</v>
      </c>
      <c r="AE584" s="19">
        <f t="shared" si="213"/>
        <v>0.78219416313908818</v>
      </c>
      <c r="AF584" s="19"/>
      <c r="AG584" s="359">
        <f t="shared" si="215"/>
        <v>1.8111885544290915</v>
      </c>
      <c r="AH584" s="359">
        <f t="shared" si="216"/>
        <v>6.1463414634146343</v>
      </c>
      <c r="AI584" s="359" t="str">
        <f t="shared" si="217"/>
        <v/>
      </c>
      <c r="AJ584" s="360" t="str">
        <f t="shared" si="218"/>
        <v/>
      </c>
      <c r="AK584" s="360"/>
      <c r="AL584" s="360"/>
    </row>
    <row r="585" spans="1:38" x14ac:dyDescent="0.25">
      <c r="A585" s="8">
        <v>667</v>
      </c>
      <c r="B585" s="269">
        <v>2</v>
      </c>
      <c r="C585" s="236">
        <v>3400</v>
      </c>
      <c r="D585" s="236">
        <f t="shared" ref="D585:D648" si="221">IF(E585="A",VLOOKUP(B585,$AM$2:$AO$8,2,0),VLOOKUP(B585,$AM$2:$AO$8,3,0))</f>
        <v>2040.0714285714287</v>
      </c>
      <c r="E585" t="str">
        <f t="shared" ref="E585:E648" si="222">IF(B585&lt;1,"B","A")</f>
        <v>A</v>
      </c>
      <c r="F585" s="264"/>
      <c r="G585" s="383">
        <f t="shared" si="214"/>
        <v>30.939999999999984</v>
      </c>
      <c r="H585" s="2">
        <v>5</v>
      </c>
      <c r="I585" s="236">
        <f t="shared" ref="I585:I648" si="223">H585*G585*60</f>
        <v>9281.9999999999964</v>
      </c>
      <c r="J585" s="236">
        <f t="shared" ref="J585:J648" si="224">H585*D585/1000*365</f>
        <v>3723.1303571428575</v>
      </c>
      <c r="K585" s="271">
        <v>15000</v>
      </c>
      <c r="L585" s="272">
        <f t="shared" ref="L585:L648" si="225">I585/K585</f>
        <v>0.61879999999999979</v>
      </c>
      <c r="M585" s="22">
        <v>15</v>
      </c>
      <c r="N585" s="22">
        <v>18</v>
      </c>
      <c r="O585" s="271">
        <f t="shared" ref="O585:O648" si="226">M585*60*N585</f>
        <v>16200</v>
      </c>
      <c r="P585" s="276">
        <f t="shared" ref="P585:P648" si="227">O585/K585</f>
        <v>1.08</v>
      </c>
      <c r="Q585" s="22">
        <v>160</v>
      </c>
      <c r="R585" s="317">
        <f t="shared" ref="R585:R648" si="228">Q585*N585/1000*365</f>
        <v>1051.2</v>
      </c>
      <c r="S585" s="22"/>
      <c r="T585" s="22"/>
      <c r="U585" s="22" t="str">
        <f t="shared" si="219"/>
        <v/>
      </c>
      <c r="V585" s="280" t="str">
        <f t="shared" ref="V585:V648" si="229">IF(ISNUMBER(U585),U585/K585,"")</f>
        <v/>
      </c>
      <c r="W585" s="22"/>
      <c r="X585" s="278" t="str">
        <f t="shared" ref="X585:X648" si="230">IF(ISNUMBER(W585),W585*T585/1000*365,"")</f>
        <v/>
      </c>
      <c r="Y585" s="264">
        <f t="shared" ref="Y585:Y648" si="231">P585/L585</f>
        <v>1.7453135100193931</v>
      </c>
      <c r="Z585" s="236">
        <f t="shared" ref="Z585:Z648" si="232">(J585-R585)</f>
        <v>2671.9303571428572</v>
      </c>
      <c r="AA585" s="19">
        <f t="shared" ref="AA585:AA648" si="233">Z585/(J585)</f>
        <v>0.71765694478484643</v>
      </c>
      <c r="AB585" s="236" t="str">
        <f t="shared" ref="AB585:AB648" si="234">IF(ISNUMBER(X585),(J585-R585-X585),"")</f>
        <v/>
      </c>
      <c r="AC585" s="287" t="str">
        <f t="shared" ref="AC585:AC648" si="235">IF(ISNUMBER(V585),(P585+V585)/L585,"")</f>
        <v/>
      </c>
      <c r="AD585" s="236">
        <f t="shared" ref="AD585:AD648" si="236">IF(ISNUMBER(X585),(J585-R585-X585),(J585-R585))</f>
        <v>2671.9303571428572</v>
      </c>
      <c r="AE585" s="19">
        <f t="shared" ref="AE585:AE648" si="237">AD585/(J585)</f>
        <v>0.71765694478484643</v>
      </c>
      <c r="AF585" s="19"/>
      <c r="AG585" s="359">
        <f t="shared" si="215"/>
        <v>0.90996813837050472</v>
      </c>
      <c r="AH585" s="359">
        <f t="shared" si="216"/>
        <v>5.625</v>
      </c>
      <c r="AI585" s="359" t="str">
        <f t="shared" si="217"/>
        <v/>
      </c>
      <c r="AJ585" s="360" t="str">
        <f t="shared" si="218"/>
        <v/>
      </c>
      <c r="AK585" s="360"/>
      <c r="AL585" s="360"/>
    </row>
    <row r="586" spans="1:38" x14ac:dyDescent="0.25">
      <c r="A586" s="8">
        <v>668</v>
      </c>
      <c r="B586" s="269">
        <v>2</v>
      </c>
      <c r="C586" s="236">
        <v>2576</v>
      </c>
      <c r="D586" s="236">
        <f t="shared" si="221"/>
        <v>2040.0714285714287</v>
      </c>
      <c r="E586" t="str">
        <f t="shared" si="222"/>
        <v>A</v>
      </c>
      <c r="F586" s="264"/>
      <c r="G586" s="383">
        <f t="shared" ref="G586:G649" si="238">MAX( -0.000009*POWER(C586,2) + 0.0397*C586,0)</f>
        <v>42.545216000000003</v>
      </c>
      <c r="H586" s="2">
        <v>5</v>
      </c>
      <c r="I586" s="236">
        <f t="shared" si="223"/>
        <v>12763.564800000002</v>
      </c>
      <c r="J586" s="236">
        <f t="shared" si="224"/>
        <v>3723.1303571428575</v>
      </c>
      <c r="K586" s="271">
        <v>14000</v>
      </c>
      <c r="L586" s="272">
        <f t="shared" si="225"/>
        <v>0.91168320000000014</v>
      </c>
      <c r="M586" s="22">
        <v>19</v>
      </c>
      <c r="N586" s="22">
        <v>12</v>
      </c>
      <c r="O586" s="271">
        <f t="shared" si="226"/>
        <v>13680</v>
      </c>
      <c r="P586" s="276">
        <f t="shared" si="227"/>
        <v>0.97714285714285709</v>
      </c>
      <c r="Q586" s="22">
        <v>157</v>
      </c>
      <c r="R586" s="317">
        <f t="shared" si="228"/>
        <v>687.66</v>
      </c>
      <c r="S586" s="22"/>
      <c r="T586" s="22"/>
      <c r="U586" s="22" t="str">
        <f t="shared" si="219"/>
        <v/>
      </c>
      <c r="V586" s="280" t="str">
        <f t="shared" si="229"/>
        <v/>
      </c>
      <c r="W586" s="22"/>
      <c r="X586" s="278" t="str">
        <f t="shared" si="230"/>
        <v/>
      </c>
      <c r="Y586" s="264">
        <f t="shared" si="231"/>
        <v>1.0718008812083595</v>
      </c>
      <c r="Z586" s="236">
        <f t="shared" si="232"/>
        <v>3035.4703571428577</v>
      </c>
      <c r="AA586" s="19">
        <f t="shared" si="233"/>
        <v>0.81530058471342048</v>
      </c>
      <c r="AB586" s="236" t="str">
        <f t="shared" si="234"/>
        <v/>
      </c>
      <c r="AC586" s="287" t="str">
        <f t="shared" si="235"/>
        <v/>
      </c>
      <c r="AD586" s="236">
        <f t="shared" si="236"/>
        <v>3035.4703571428577</v>
      </c>
      <c r="AE586" s="19">
        <f t="shared" si="237"/>
        <v>0.81530058471342048</v>
      </c>
      <c r="AF586" s="19"/>
      <c r="AG586" s="359">
        <f t="shared" ref="AG586:AG649" si="239">G586*60/D586</f>
        <v>1.2512860698154826</v>
      </c>
      <c r="AH586" s="359">
        <f t="shared" ref="AH586:AH649" si="240">M586*60/Q586</f>
        <v>7.2611464968152868</v>
      </c>
      <c r="AI586" s="359" t="str">
        <f t="shared" ref="AI586:AI649" si="241">IFERROR(S586*60/W586,"")</f>
        <v/>
      </c>
      <c r="AJ586" s="360" t="str">
        <f t="shared" ref="AJ586:AJ649" si="242">IFERROR((N586*AH586+T586*AI586)/SUM(N586,T586),"")</f>
        <v/>
      </c>
      <c r="AK586" s="360"/>
      <c r="AL586" s="360"/>
    </row>
    <row r="587" spans="1:38" x14ac:dyDescent="0.25">
      <c r="A587" s="8">
        <v>669</v>
      </c>
      <c r="B587" s="269">
        <v>1</v>
      </c>
      <c r="C587" s="236">
        <v>1300</v>
      </c>
      <c r="D587" s="236">
        <f t="shared" si="221"/>
        <v>1344.578947368421</v>
      </c>
      <c r="E587" t="str">
        <f t="shared" si="222"/>
        <v>A</v>
      </c>
      <c r="F587" s="264"/>
      <c r="G587" s="383">
        <f t="shared" si="238"/>
        <v>36.4</v>
      </c>
      <c r="H587" s="2">
        <v>8</v>
      </c>
      <c r="I587" s="236">
        <f t="shared" si="223"/>
        <v>17472</v>
      </c>
      <c r="J587" s="236">
        <f t="shared" si="224"/>
        <v>3926.1705263157896</v>
      </c>
      <c r="K587" s="271">
        <v>17000</v>
      </c>
      <c r="L587" s="272">
        <f t="shared" si="225"/>
        <v>1.0277647058823529</v>
      </c>
      <c r="M587" s="22">
        <v>35</v>
      </c>
      <c r="N587" s="22">
        <v>8</v>
      </c>
      <c r="O587" s="271">
        <f t="shared" si="226"/>
        <v>16800</v>
      </c>
      <c r="P587" s="276">
        <f t="shared" si="227"/>
        <v>0.9882352941176471</v>
      </c>
      <c r="Q587" s="22">
        <v>460</v>
      </c>
      <c r="R587" s="317">
        <f t="shared" si="228"/>
        <v>1343.2</v>
      </c>
      <c r="S587" s="22"/>
      <c r="T587" s="22"/>
      <c r="U587" s="22" t="str">
        <f t="shared" ref="U587:U650" si="243">IF(ISNUMBER(S587),S587*T587*60,"")</f>
        <v/>
      </c>
      <c r="V587" s="280" t="str">
        <f t="shared" si="229"/>
        <v/>
      </c>
      <c r="W587" s="22"/>
      <c r="X587" s="278" t="str">
        <f t="shared" si="230"/>
        <v/>
      </c>
      <c r="Y587" s="264">
        <f t="shared" si="231"/>
        <v>0.96153846153846156</v>
      </c>
      <c r="Z587" s="236">
        <f t="shared" si="232"/>
        <v>2582.9705263157894</v>
      </c>
      <c r="AA587" s="19">
        <f t="shared" si="233"/>
        <v>0.65788546600383602</v>
      </c>
      <c r="AB587" s="236" t="str">
        <f t="shared" si="234"/>
        <v/>
      </c>
      <c r="AC587" s="287" t="str">
        <f t="shared" si="235"/>
        <v/>
      </c>
      <c r="AD587" s="236">
        <f t="shared" si="236"/>
        <v>2582.9705263157894</v>
      </c>
      <c r="AE587" s="19">
        <f t="shared" si="237"/>
        <v>0.65788546600383602</v>
      </c>
      <c r="AF587" s="19"/>
      <c r="AG587" s="359">
        <f t="shared" si="239"/>
        <v>1.624300309233961</v>
      </c>
      <c r="AH587" s="359">
        <f t="shared" si="240"/>
        <v>4.5652173913043477</v>
      </c>
      <c r="AI587" s="359" t="str">
        <f t="shared" si="241"/>
        <v/>
      </c>
      <c r="AJ587" s="360" t="str">
        <f t="shared" si="242"/>
        <v/>
      </c>
      <c r="AK587" s="360"/>
      <c r="AL587" s="360"/>
    </row>
    <row r="588" spans="1:38" x14ac:dyDescent="0.25">
      <c r="A588" s="8">
        <v>670</v>
      </c>
      <c r="B588" s="269">
        <v>1</v>
      </c>
      <c r="C588" s="236">
        <v>1470</v>
      </c>
      <c r="D588" s="236">
        <f t="shared" si="221"/>
        <v>1344.578947368421</v>
      </c>
      <c r="E588" t="str">
        <f t="shared" si="222"/>
        <v>A</v>
      </c>
      <c r="F588" s="264"/>
      <c r="G588" s="383">
        <f t="shared" si="238"/>
        <v>38.910899999999998</v>
      </c>
      <c r="H588" s="2">
        <v>6</v>
      </c>
      <c r="I588" s="236">
        <f t="shared" si="223"/>
        <v>14007.923999999999</v>
      </c>
      <c r="J588" s="236">
        <f t="shared" si="224"/>
        <v>2944.6278947368419</v>
      </c>
      <c r="K588" s="271">
        <v>22000</v>
      </c>
      <c r="L588" s="272">
        <f t="shared" si="225"/>
        <v>0.63672381818181811</v>
      </c>
      <c r="M588" s="22">
        <v>22</v>
      </c>
      <c r="N588" s="22">
        <v>14.5</v>
      </c>
      <c r="O588" s="271">
        <f t="shared" si="226"/>
        <v>19140</v>
      </c>
      <c r="P588" s="276">
        <f t="shared" si="227"/>
        <v>0.87</v>
      </c>
      <c r="Q588" s="22">
        <v>185</v>
      </c>
      <c r="R588" s="317">
        <f t="shared" si="228"/>
        <v>979.11250000000007</v>
      </c>
      <c r="S588" s="22">
        <v>50</v>
      </c>
      <c r="T588" s="22">
        <v>1.5</v>
      </c>
      <c r="U588" s="22">
        <f t="shared" si="243"/>
        <v>4500</v>
      </c>
      <c r="V588" s="280">
        <f t="shared" si="229"/>
        <v>0.20454545454545456</v>
      </c>
      <c r="W588" s="22">
        <v>620</v>
      </c>
      <c r="X588" s="278">
        <f t="shared" si="230"/>
        <v>339.45000000000005</v>
      </c>
      <c r="Y588" s="264">
        <f t="shared" si="231"/>
        <v>1.3663694920103795</v>
      </c>
      <c r="Z588" s="236">
        <f t="shared" si="232"/>
        <v>1965.5153947368417</v>
      </c>
      <c r="AA588" s="19">
        <f t="shared" si="233"/>
        <v>0.66749194295481518</v>
      </c>
      <c r="AB588" s="236">
        <f t="shared" si="234"/>
        <v>1626.0653947368417</v>
      </c>
      <c r="AC588" s="287">
        <f t="shared" si="235"/>
        <v>1.6876162377808446</v>
      </c>
      <c r="AD588" s="236">
        <f t="shared" si="236"/>
        <v>1626.0653947368417</v>
      </c>
      <c r="AE588" s="19">
        <f t="shared" si="237"/>
        <v>0.55221421954306427</v>
      </c>
      <c r="AF588" s="319">
        <f>SUM(T588,N588)</f>
        <v>16</v>
      </c>
      <c r="AG588" s="359">
        <f t="shared" si="239"/>
        <v>1.736345794026696</v>
      </c>
      <c r="AH588" s="359">
        <f t="shared" si="240"/>
        <v>7.1351351351351351</v>
      </c>
      <c r="AI588" s="359">
        <f t="shared" si="241"/>
        <v>4.838709677419355</v>
      </c>
      <c r="AJ588" s="360">
        <f t="shared" si="242"/>
        <v>6.9198452484742798</v>
      </c>
      <c r="AK588" s="360"/>
      <c r="AL588" s="360"/>
    </row>
    <row r="589" spans="1:38" x14ac:dyDescent="0.25">
      <c r="A589" s="8">
        <v>671</v>
      </c>
      <c r="B589" s="269">
        <v>2.5</v>
      </c>
      <c r="C589" s="236">
        <v>2300</v>
      </c>
      <c r="D589" s="236">
        <f t="shared" si="221"/>
        <v>2182.4</v>
      </c>
      <c r="E589" t="str">
        <f t="shared" si="222"/>
        <v>A</v>
      </c>
      <c r="F589" s="264"/>
      <c r="G589" s="383">
        <f t="shared" si="238"/>
        <v>43.7</v>
      </c>
      <c r="H589" s="2">
        <v>5</v>
      </c>
      <c r="I589" s="236">
        <f t="shared" si="223"/>
        <v>13110</v>
      </c>
      <c r="J589" s="236">
        <f t="shared" si="224"/>
        <v>3982.88</v>
      </c>
      <c r="K589" s="271">
        <v>12000</v>
      </c>
      <c r="L589" s="272">
        <f t="shared" si="225"/>
        <v>1.0925</v>
      </c>
      <c r="M589" s="22">
        <v>16</v>
      </c>
      <c r="N589" s="22">
        <v>12</v>
      </c>
      <c r="O589" s="271">
        <f t="shared" si="226"/>
        <v>11520</v>
      </c>
      <c r="P589" s="276">
        <f t="shared" si="227"/>
        <v>0.96</v>
      </c>
      <c r="Q589" s="22">
        <v>180</v>
      </c>
      <c r="R589" s="317">
        <f t="shared" si="228"/>
        <v>788.40000000000009</v>
      </c>
      <c r="S589" s="22">
        <v>60</v>
      </c>
      <c r="T589" s="22">
        <v>1.5</v>
      </c>
      <c r="U589" s="22">
        <f t="shared" si="243"/>
        <v>5400</v>
      </c>
      <c r="V589" s="280">
        <f t="shared" si="229"/>
        <v>0.45</v>
      </c>
      <c r="W589" s="22">
        <v>590</v>
      </c>
      <c r="X589" s="278">
        <f t="shared" si="230"/>
        <v>323.02499999999998</v>
      </c>
      <c r="Y589" s="264">
        <f t="shared" si="231"/>
        <v>0.8787185354691075</v>
      </c>
      <c r="Z589" s="236">
        <f t="shared" si="232"/>
        <v>3194.48</v>
      </c>
      <c r="AA589" s="19">
        <f t="shared" si="233"/>
        <v>0.80205278592375362</v>
      </c>
      <c r="AB589" s="236">
        <f t="shared" si="234"/>
        <v>2871.4549999999999</v>
      </c>
      <c r="AC589" s="287">
        <f t="shared" si="235"/>
        <v>1.2906178489702516</v>
      </c>
      <c r="AD589" s="236">
        <f t="shared" si="236"/>
        <v>2871.4549999999999</v>
      </c>
      <c r="AE589" s="19">
        <f t="shared" si="237"/>
        <v>0.72094941348973607</v>
      </c>
      <c r="AF589" s="319">
        <f>SUM(T589,N589)</f>
        <v>13.5</v>
      </c>
      <c r="AG589" s="359">
        <f t="shared" si="239"/>
        <v>1.2014296187683284</v>
      </c>
      <c r="AH589" s="359">
        <f t="shared" si="240"/>
        <v>5.333333333333333</v>
      </c>
      <c r="AI589" s="359">
        <f t="shared" si="241"/>
        <v>6.101694915254237</v>
      </c>
      <c r="AJ589" s="360">
        <f t="shared" si="242"/>
        <v>5.4187068424356557</v>
      </c>
      <c r="AK589" s="360"/>
      <c r="AL589" s="360"/>
    </row>
    <row r="590" spans="1:38" x14ac:dyDescent="0.25">
      <c r="A590" s="8">
        <v>672</v>
      </c>
      <c r="B590" s="269">
        <v>1.5</v>
      </c>
      <c r="C590" s="236">
        <v>1800</v>
      </c>
      <c r="D590" s="236">
        <f t="shared" si="221"/>
        <v>1493.304347826087</v>
      </c>
      <c r="E590" t="str">
        <f t="shared" si="222"/>
        <v>A</v>
      </c>
      <c r="F590" s="264"/>
      <c r="G590" s="383">
        <f t="shared" si="238"/>
        <v>42.3</v>
      </c>
      <c r="H590" s="2">
        <v>7</v>
      </c>
      <c r="I590" s="236">
        <f t="shared" si="223"/>
        <v>17765.999999999996</v>
      </c>
      <c r="J590" s="236">
        <f t="shared" si="224"/>
        <v>3815.3926086956517</v>
      </c>
      <c r="K590" s="271">
        <v>19500</v>
      </c>
      <c r="L590" s="272">
        <f t="shared" si="225"/>
        <v>0.9110769230769229</v>
      </c>
      <c r="M590" s="22">
        <v>27</v>
      </c>
      <c r="N590" s="22">
        <v>12</v>
      </c>
      <c r="O590" s="271">
        <f t="shared" si="226"/>
        <v>19440</v>
      </c>
      <c r="P590" s="276">
        <f t="shared" si="227"/>
        <v>0.99692307692307691</v>
      </c>
      <c r="Q590" s="22">
        <v>270</v>
      </c>
      <c r="R590" s="317">
        <f t="shared" si="228"/>
        <v>1182.6000000000001</v>
      </c>
      <c r="S590" s="22"/>
      <c r="T590" s="22"/>
      <c r="U590" s="22" t="str">
        <f t="shared" si="243"/>
        <v/>
      </c>
      <c r="V590" s="280" t="str">
        <f t="shared" si="229"/>
        <v/>
      </c>
      <c r="W590" s="22"/>
      <c r="X590" s="278" t="str">
        <f t="shared" si="230"/>
        <v/>
      </c>
      <c r="Y590" s="264">
        <f t="shared" si="231"/>
        <v>1.0942249240121582</v>
      </c>
      <c r="Z590" s="236">
        <f t="shared" si="232"/>
        <v>2632.7926086956513</v>
      </c>
      <c r="AA590" s="19">
        <f t="shared" si="233"/>
        <v>0.6900450042009465</v>
      </c>
      <c r="AB590" s="236" t="str">
        <f t="shared" si="234"/>
        <v/>
      </c>
      <c r="AC590" s="287" t="str">
        <f t="shared" si="235"/>
        <v/>
      </c>
      <c r="AD590" s="236">
        <f t="shared" si="236"/>
        <v>2632.7926086956513</v>
      </c>
      <c r="AE590" s="19">
        <f t="shared" si="237"/>
        <v>0.6900450042009465</v>
      </c>
      <c r="AF590" s="19"/>
      <c r="AG590" s="359">
        <f t="shared" si="239"/>
        <v>1.6995865602981424</v>
      </c>
      <c r="AH590" s="359">
        <f t="shared" si="240"/>
        <v>6</v>
      </c>
      <c r="AI590" s="359" t="str">
        <f t="shared" si="241"/>
        <v/>
      </c>
      <c r="AJ590" s="360" t="str">
        <f t="shared" si="242"/>
        <v/>
      </c>
      <c r="AK590" s="360"/>
      <c r="AL590" s="360"/>
    </row>
    <row r="591" spans="1:38" x14ac:dyDescent="0.25">
      <c r="A591" s="8">
        <v>673</v>
      </c>
      <c r="B591" s="269">
        <v>1.5</v>
      </c>
      <c r="C591" s="236">
        <v>1500</v>
      </c>
      <c r="D591" s="236">
        <f t="shared" si="221"/>
        <v>1493.304347826087</v>
      </c>
      <c r="E591" t="str">
        <f t="shared" si="222"/>
        <v>A</v>
      </c>
      <c r="F591" s="264"/>
      <c r="G591" s="383">
        <f t="shared" si="238"/>
        <v>39.299999999999997</v>
      </c>
      <c r="H591" s="2">
        <v>8</v>
      </c>
      <c r="I591" s="236">
        <f t="shared" si="223"/>
        <v>18864</v>
      </c>
      <c r="J591" s="236">
        <f t="shared" si="224"/>
        <v>4360.4486956521741</v>
      </c>
      <c r="K591" s="271">
        <v>15000</v>
      </c>
      <c r="L591" s="272">
        <f t="shared" si="225"/>
        <v>1.2576000000000001</v>
      </c>
      <c r="M591" s="22">
        <v>31</v>
      </c>
      <c r="N591" s="22">
        <v>6</v>
      </c>
      <c r="O591" s="271">
        <f t="shared" si="226"/>
        <v>11160</v>
      </c>
      <c r="P591" s="276">
        <f t="shared" si="227"/>
        <v>0.74399999999999999</v>
      </c>
      <c r="Q591" s="22">
        <v>225</v>
      </c>
      <c r="R591" s="317">
        <f t="shared" si="228"/>
        <v>492.75000000000006</v>
      </c>
      <c r="S591" s="22">
        <v>50</v>
      </c>
      <c r="T591" s="22">
        <v>2</v>
      </c>
      <c r="U591" s="22">
        <f t="shared" si="243"/>
        <v>6000</v>
      </c>
      <c r="V591" s="280">
        <f t="shared" si="229"/>
        <v>0.4</v>
      </c>
      <c r="W591" s="22">
        <v>650</v>
      </c>
      <c r="X591" s="278">
        <f t="shared" si="230"/>
        <v>474.5</v>
      </c>
      <c r="Y591" s="264">
        <f t="shared" si="231"/>
        <v>0.59160305343511443</v>
      </c>
      <c r="Z591" s="236">
        <f t="shared" si="232"/>
        <v>3867.6986956521741</v>
      </c>
      <c r="AA591" s="19">
        <f t="shared" si="233"/>
        <v>0.88699557444826183</v>
      </c>
      <c r="AB591" s="236">
        <f t="shared" si="234"/>
        <v>3393.1986956521741</v>
      </c>
      <c r="AC591" s="287">
        <f t="shared" si="235"/>
        <v>0.90966921119592881</v>
      </c>
      <c r="AD591" s="236">
        <f t="shared" si="236"/>
        <v>3393.1986956521741</v>
      </c>
      <c r="AE591" s="19">
        <f t="shared" si="237"/>
        <v>0.7781764979910325</v>
      </c>
      <c r="AF591" s="319">
        <f>SUM(T591,N591)</f>
        <v>8</v>
      </c>
      <c r="AG591" s="359">
        <f t="shared" si="239"/>
        <v>1.5790485063762882</v>
      </c>
      <c r="AH591" s="359">
        <f t="shared" si="240"/>
        <v>8.2666666666666675</v>
      </c>
      <c r="AI591" s="359">
        <f t="shared" si="241"/>
        <v>4.615384615384615</v>
      </c>
      <c r="AJ591" s="360">
        <f t="shared" si="242"/>
        <v>7.3538461538461544</v>
      </c>
      <c r="AK591" s="360"/>
      <c r="AL591" s="360"/>
    </row>
    <row r="592" spans="1:38" x14ac:dyDescent="0.25">
      <c r="A592" s="8">
        <v>674</v>
      </c>
      <c r="B592" s="269">
        <v>1</v>
      </c>
      <c r="C592" s="236">
        <v>1817</v>
      </c>
      <c r="D592" s="236">
        <f t="shared" si="221"/>
        <v>1344.578947368421</v>
      </c>
      <c r="E592" t="str">
        <f t="shared" si="222"/>
        <v>A</v>
      </c>
      <c r="F592" s="264"/>
      <c r="G592" s="383">
        <f t="shared" si="238"/>
        <v>42.421498999999997</v>
      </c>
      <c r="H592" s="2">
        <v>8</v>
      </c>
      <c r="I592" s="236">
        <f t="shared" si="223"/>
        <v>20362.319519999997</v>
      </c>
      <c r="J592" s="236">
        <f t="shared" si="224"/>
        <v>3926.1705263157896</v>
      </c>
      <c r="K592" s="271">
        <v>16000</v>
      </c>
      <c r="L592" s="272">
        <f t="shared" si="225"/>
        <v>1.2726449699999998</v>
      </c>
      <c r="M592" s="22">
        <v>33</v>
      </c>
      <c r="N592" s="22">
        <v>8</v>
      </c>
      <c r="O592" s="271">
        <f t="shared" si="226"/>
        <v>15840</v>
      </c>
      <c r="P592" s="276">
        <f t="shared" si="227"/>
        <v>0.99</v>
      </c>
      <c r="Q592" s="22">
        <v>275</v>
      </c>
      <c r="R592" s="317">
        <f t="shared" si="228"/>
        <v>803.00000000000011</v>
      </c>
      <c r="S592" s="22"/>
      <c r="T592" s="22"/>
      <c r="U592" s="22" t="str">
        <f t="shared" si="243"/>
        <v/>
      </c>
      <c r="V592" s="280" t="str">
        <f t="shared" si="229"/>
        <v/>
      </c>
      <c r="W592" s="22"/>
      <c r="X592" s="278" t="str">
        <f t="shared" si="230"/>
        <v/>
      </c>
      <c r="Y592" s="264">
        <f t="shared" si="231"/>
        <v>0.77790744735352246</v>
      </c>
      <c r="Z592" s="236">
        <f t="shared" si="232"/>
        <v>3123.1705263157896</v>
      </c>
      <c r="AA592" s="19">
        <f t="shared" si="233"/>
        <v>0.7954750068501194</v>
      </c>
      <c r="AB592" s="236" t="str">
        <f t="shared" si="234"/>
        <v/>
      </c>
      <c r="AC592" s="287" t="str">
        <f t="shared" si="235"/>
        <v/>
      </c>
      <c r="AD592" s="236">
        <f t="shared" si="236"/>
        <v>3123.1705263157896</v>
      </c>
      <c r="AE592" s="19">
        <f t="shared" si="237"/>
        <v>0.7954750068501194</v>
      </c>
      <c r="AF592" s="19"/>
      <c r="AG592" s="359">
        <f t="shared" si="239"/>
        <v>1.8930014819743999</v>
      </c>
      <c r="AH592" s="359">
        <f t="shared" si="240"/>
        <v>7.2</v>
      </c>
      <c r="AI592" s="359" t="str">
        <f t="shared" si="241"/>
        <v/>
      </c>
      <c r="AJ592" s="360" t="str">
        <f t="shared" si="242"/>
        <v/>
      </c>
      <c r="AK592" s="360"/>
      <c r="AL592" s="360"/>
    </row>
    <row r="593" spans="1:38" x14ac:dyDescent="0.25">
      <c r="A593" s="8">
        <v>675</v>
      </c>
      <c r="B593" s="269">
        <v>1</v>
      </c>
      <c r="C593" s="236">
        <v>2200</v>
      </c>
      <c r="D593" s="236">
        <f t="shared" si="221"/>
        <v>1344.578947368421</v>
      </c>
      <c r="E593" t="str">
        <f t="shared" si="222"/>
        <v>A</v>
      </c>
      <c r="F593" s="264"/>
      <c r="G593" s="383">
        <f t="shared" si="238"/>
        <v>43.78</v>
      </c>
      <c r="H593" s="2">
        <v>8</v>
      </c>
      <c r="I593" s="236">
        <f t="shared" si="223"/>
        <v>21014.400000000001</v>
      </c>
      <c r="J593" s="236">
        <f t="shared" si="224"/>
        <v>3926.1705263157896</v>
      </c>
      <c r="K593" s="271">
        <v>18000</v>
      </c>
      <c r="L593" s="272">
        <f t="shared" si="225"/>
        <v>1.1674666666666667</v>
      </c>
      <c r="M593" s="22">
        <v>30</v>
      </c>
      <c r="N593" s="22">
        <v>10</v>
      </c>
      <c r="O593" s="271">
        <f t="shared" si="226"/>
        <v>18000</v>
      </c>
      <c r="P593" s="276">
        <f t="shared" si="227"/>
        <v>1</v>
      </c>
      <c r="Q593" s="22">
        <v>230</v>
      </c>
      <c r="R593" s="317">
        <f t="shared" si="228"/>
        <v>839.49999999999989</v>
      </c>
      <c r="S593" s="22"/>
      <c r="T593" s="22"/>
      <c r="U593" s="22" t="str">
        <f t="shared" si="243"/>
        <v/>
      </c>
      <c r="V593" s="280" t="str">
        <f t="shared" si="229"/>
        <v/>
      </c>
      <c r="W593" s="22"/>
      <c r="X593" s="278" t="str">
        <f t="shared" si="230"/>
        <v/>
      </c>
      <c r="Y593" s="264">
        <f t="shared" si="231"/>
        <v>0.85655550479671083</v>
      </c>
      <c r="Z593" s="236">
        <f t="shared" si="232"/>
        <v>3086.6705263157896</v>
      </c>
      <c r="AA593" s="19">
        <f t="shared" si="233"/>
        <v>0.78617841625239759</v>
      </c>
      <c r="AB593" s="236" t="str">
        <f t="shared" si="234"/>
        <v/>
      </c>
      <c r="AC593" s="287" t="str">
        <f t="shared" si="235"/>
        <v/>
      </c>
      <c r="AD593" s="236">
        <f t="shared" si="236"/>
        <v>3086.6705263157896</v>
      </c>
      <c r="AE593" s="19">
        <f t="shared" si="237"/>
        <v>0.78617841625239759</v>
      </c>
      <c r="AF593" s="19"/>
      <c r="AG593" s="359">
        <f t="shared" si="239"/>
        <v>1.9536227345676598</v>
      </c>
      <c r="AH593" s="359">
        <f t="shared" si="240"/>
        <v>7.8260869565217392</v>
      </c>
      <c r="AI593" s="359" t="str">
        <f t="shared" si="241"/>
        <v/>
      </c>
      <c r="AJ593" s="360" t="str">
        <f t="shared" si="242"/>
        <v/>
      </c>
      <c r="AK593" s="360"/>
      <c r="AL593" s="360"/>
    </row>
    <row r="594" spans="1:38" x14ac:dyDescent="0.25">
      <c r="A594" s="8">
        <v>676</v>
      </c>
      <c r="B594" s="269">
        <v>0.75</v>
      </c>
      <c r="C594" s="236">
        <v>1700</v>
      </c>
      <c r="D594" s="236">
        <f t="shared" si="221"/>
        <v>994.76</v>
      </c>
      <c r="E594" t="str">
        <f t="shared" si="222"/>
        <v>B</v>
      </c>
      <c r="F594" s="264">
        <f t="shared" ref="F594:F644" si="244">IF(E594="A", VLOOKUP(B594,$AM$2:$AQ$8,4,0),VLOOKUP(B594,$AM$2:$AQ$8,5,0))</f>
        <v>1.9639999999999997</v>
      </c>
      <c r="G594" s="383">
        <f t="shared" si="238"/>
        <v>41.47999999999999</v>
      </c>
      <c r="H594" s="2">
        <v>6</v>
      </c>
      <c r="I594" s="236">
        <f t="shared" si="223"/>
        <v>14932.799999999996</v>
      </c>
      <c r="J594" s="236">
        <f t="shared" si="224"/>
        <v>2178.5243999999998</v>
      </c>
      <c r="K594" s="271">
        <v>11000</v>
      </c>
      <c r="L594" s="272">
        <f t="shared" si="225"/>
        <v>1.3575272727272722</v>
      </c>
      <c r="M594" s="22">
        <v>26</v>
      </c>
      <c r="N594" s="22">
        <v>7</v>
      </c>
      <c r="O594" s="271">
        <f t="shared" si="226"/>
        <v>10920</v>
      </c>
      <c r="P594" s="276">
        <f t="shared" si="227"/>
        <v>0.99272727272727268</v>
      </c>
      <c r="Q594" s="22">
        <v>200</v>
      </c>
      <c r="R594" s="317">
        <f t="shared" si="228"/>
        <v>510.99999999999994</v>
      </c>
      <c r="S594" s="22"/>
      <c r="T594" s="22"/>
      <c r="U594" s="22" t="str">
        <f t="shared" si="243"/>
        <v/>
      </c>
      <c r="V594" s="280" t="str">
        <f t="shared" si="229"/>
        <v/>
      </c>
      <c r="W594" s="22"/>
      <c r="X594" s="278" t="str">
        <f t="shared" si="230"/>
        <v/>
      </c>
      <c r="Y594" s="264">
        <f t="shared" si="231"/>
        <v>0.73127611700417894</v>
      </c>
      <c r="Z594" s="236">
        <f t="shared" si="232"/>
        <v>1667.5243999999998</v>
      </c>
      <c r="AA594" s="19">
        <f t="shared" si="233"/>
        <v>0.76543755947833314</v>
      </c>
      <c r="AB594" s="236" t="str">
        <f t="shared" si="234"/>
        <v/>
      </c>
      <c r="AC594" s="287" t="str">
        <f t="shared" si="235"/>
        <v/>
      </c>
      <c r="AD594" s="236">
        <f t="shared" si="236"/>
        <v>1667.5243999999998</v>
      </c>
      <c r="AE594" s="19">
        <f t="shared" si="237"/>
        <v>0.76543755947833314</v>
      </c>
      <c r="AF594" s="19"/>
      <c r="AG594" s="359">
        <f t="shared" si="239"/>
        <v>2.5019100084442472</v>
      </c>
      <c r="AH594" s="359">
        <f t="shared" si="240"/>
        <v>7.8</v>
      </c>
      <c r="AI594" s="359" t="str">
        <f t="shared" si="241"/>
        <v/>
      </c>
      <c r="AJ594" s="360" t="str">
        <f t="shared" si="242"/>
        <v/>
      </c>
      <c r="AK594" s="360"/>
      <c r="AL594" s="360"/>
    </row>
    <row r="595" spans="1:38" x14ac:dyDescent="0.25">
      <c r="A595" s="8">
        <v>677</v>
      </c>
      <c r="B595" s="269">
        <v>2</v>
      </c>
      <c r="C595" s="236">
        <v>2250</v>
      </c>
      <c r="D595" s="236">
        <f t="shared" si="221"/>
        <v>2040.0714285714287</v>
      </c>
      <c r="E595" t="str">
        <f t="shared" si="222"/>
        <v>A</v>
      </c>
      <c r="F595" s="264"/>
      <c r="G595" s="383">
        <f t="shared" si="238"/>
        <v>43.762500000000003</v>
      </c>
      <c r="H595" s="2">
        <v>8</v>
      </c>
      <c r="I595" s="236">
        <f t="shared" si="223"/>
        <v>21006</v>
      </c>
      <c r="J595" s="236">
        <f t="shared" si="224"/>
        <v>5957.0085714285724</v>
      </c>
      <c r="K595" s="271">
        <v>18000</v>
      </c>
      <c r="L595" s="272">
        <f t="shared" si="225"/>
        <v>1.167</v>
      </c>
      <c r="M595" s="22">
        <v>33</v>
      </c>
      <c r="N595" s="22">
        <v>8</v>
      </c>
      <c r="O595" s="271">
        <f t="shared" si="226"/>
        <v>15840</v>
      </c>
      <c r="P595" s="276">
        <f t="shared" si="227"/>
        <v>0.88</v>
      </c>
      <c r="Q595" s="22">
        <v>275</v>
      </c>
      <c r="R595" s="317">
        <f t="shared" si="228"/>
        <v>803.00000000000011</v>
      </c>
      <c r="S595" s="22"/>
      <c r="T595" s="22"/>
      <c r="U595" s="22" t="str">
        <f t="shared" si="243"/>
        <v/>
      </c>
      <c r="V595" s="280" t="str">
        <f t="shared" si="229"/>
        <v/>
      </c>
      <c r="W595" s="22"/>
      <c r="X595" s="278" t="str">
        <f t="shared" si="230"/>
        <v/>
      </c>
      <c r="Y595" s="264">
        <f t="shared" si="231"/>
        <v>0.75407026563838897</v>
      </c>
      <c r="Z595" s="236">
        <f t="shared" si="232"/>
        <v>5154.0085714285724</v>
      </c>
      <c r="AA595" s="19">
        <f t="shared" si="233"/>
        <v>0.86520079829137642</v>
      </c>
      <c r="AB595" s="236" t="str">
        <f t="shared" si="234"/>
        <v/>
      </c>
      <c r="AC595" s="287" t="str">
        <f t="shared" si="235"/>
        <v/>
      </c>
      <c r="AD595" s="236">
        <f t="shared" si="236"/>
        <v>5154.0085714285724</v>
      </c>
      <c r="AE595" s="19">
        <f t="shared" si="237"/>
        <v>0.86520079829137642</v>
      </c>
      <c r="AF595" s="19"/>
      <c r="AG595" s="359">
        <f t="shared" si="239"/>
        <v>1.2870872868597036</v>
      </c>
      <c r="AH595" s="359">
        <f t="shared" si="240"/>
        <v>7.2</v>
      </c>
      <c r="AI595" s="359" t="str">
        <f t="shared" si="241"/>
        <v/>
      </c>
      <c r="AJ595" s="360" t="str">
        <f t="shared" si="242"/>
        <v/>
      </c>
      <c r="AK595" s="360"/>
      <c r="AL595" s="360"/>
    </row>
    <row r="596" spans="1:38" x14ac:dyDescent="0.25">
      <c r="A596" s="8">
        <v>678</v>
      </c>
      <c r="B596" s="269">
        <v>1</v>
      </c>
      <c r="C596" s="236">
        <v>1650</v>
      </c>
      <c r="D596" s="236">
        <f t="shared" si="221"/>
        <v>1344.578947368421</v>
      </c>
      <c r="E596" t="str">
        <f t="shared" si="222"/>
        <v>A</v>
      </c>
      <c r="F596" s="264"/>
      <c r="G596" s="383">
        <f t="shared" si="238"/>
        <v>41.002499999999998</v>
      </c>
      <c r="H596" s="2">
        <v>4</v>
      </c>
      <c r="I596" s="236">
        <f t="shared" si="223"/>
        <v>9840.5999999999985</v>
      </c>
      <c r="J596" s="236">
        <f t="shared" si="224"/>
        <v>1963.0852631578948</v>
      </c>
      <c r="K596" s="271">
        <v>11000</v>
      </c>
      <c r="L596" s="272">
        <f t="shared" si="225"/>
        <v>0.89459999999999984</v>
      </c>
      <c r="M596" s="22">
        <v>22</v>
      </c>
      <c r="N596" s="22">
        <v>7</v>
      </c>
      <c r="O596" s="271">
        <f t="shared" si="226"/>
        <v>9240</v>
      </c>
      <c r="P596" s="276">
        <f t="shared" si="227"/>
        <v>0.84</v>
      </c>
      <c r="Q596" s="22">
        <v>345</v>
      </c>
      <c r="R596" s="317">
        <f t="shared" si="228"/>
        <v>881.47500000000002</v>
      </c>
      <c r="S596" s="22">
        <v>50</v>
      </c>
      <c r="T596" s="22">
        <v>0.5</v>
      </c>
      <c r="U596" s="22">
        <f t="shared" si="243"/>
        <v>1500</v>
      </c>
      <c r="V596" s="280">
        <f t="shared" si="229"/>
        <v>0.13636363636363635</v>
      </c>
      <c r="W596" s="22">
        <v>570</v>
      </c>
      <c r="X596" s="278">
        <f t="shared" si="230"/>
        <v>104.02499999999999</v>
      </c>
      <c r="Y596" s="264">
        <f t="shared" si="231"/>
        <v>0.93896713615023486</v>
      </c>
      <c r="Z596" s="236">
        <f t="shared" si="232"/>
        <v>1081.6102631578947</v>
      </c>
      <c r="AA596" s="19">
        <f t="shared" si="233"/>
        <v>0.55097467413003476</v>
      </c>
      <c r="AB596" s="236">
        <f t="shared" si="234"/>
        <v>977.5852631578947</v>
      </c>
      <c r="AC596" s="287">
        <f t="shared" si="235"/>
        <v>1.0913968660447535</v>
      </c>
      <c r="AD596" s="236">
        <f t="shared" si="236"/>
        <v>977.5852631578947</v>
      </c>
      <c r="AE596" s="19">
        <f t="shared" si="237"/>
        <v>0.49798410772302026</v>
      </c>
      <c r="AF596" s="319">
        <f>SUM(T596,N596)</f>
        <v>7.5</v>
      </c>
      <c r="AG596" s="359">
        <f t="shared" si="239"/>
        <v>1.8296805887188317</v>
      </c>
      <c r="AH596" s="359">
        <f t="shared" si="240"/>
        <v>3.8260869565217392</v>
      </c>
      <c r="AI596" s="359">
        <f t="shared" si="241"/>
        <v>5.2631578947368425</v>
      </c>
      <c r="AJ596" s="360">
        <f t="shared" si="242"/>
        <v>3.9218916857360795</v>
      </c>
      <c r="AK596" s="360"/>
      <c r="AL596" s="360"/>
    </row>
    <row r="597" spans="1:38" x14ac:dyDescent="0.25">
      <c r="A597" s="8">
        <v>679</v>
      </c>
      <c r="B597" s="269">
        <v>0.75</v>
      </c>
      <c r="C597" s="236">
        <v>1242</v>
      </c>
      <c r="D597" s="236">
        <f t="shared" si="221"/>
        <v>994.76</v>
      </c>
      <c r="E597" t="str">
        <f t="shared" si="222"/>
        <v>B</v>
      </c>
      <c r="F597" s="264">
        <f t="shared" si="244"/>
        <v>1.9639999999999997</v>
      </c>
      <c r="G597" s="383">
        <f t="shared" si="238"/>
        <v>35.424323999999999</v>
      </c>
      <c r="H597" s="2">
        <v>8</v>
      </c>
      <c r="I597" s="236">
        <f t="shared" si="223"/>
        <v>17003.675520000001</v>
      </c>
      <c r="J597" s="236">
        <f t="shared" si="224"/>
        <v>2904.6992</v>
      </c>
      <c r="K597" s="271">
        <v>16000</v>
      </c>
      <c r="L597" s="272">
        <f t="shared" si="225"/>
        <v>1.0627297200000001</v>
      </c>
      <c r="M597" s="22">
        <v>18</v>
      </c>
      <c r="N597" s="22">
        <v>10</v>
      </c>
      <c r="O597" s="271">
        <f t="shared" si="226"/>
        <v>10800</v>
      </c>
      <c r="P597" s="276">
        <f t="shared" si="227"/>
        <v>0.67500000000000004</v>
      </c>
      <c r="Q597" s="22">
        <v>135</v>
      </c>
      <c r="R597" s="317">
        <f t="shared" si="228"/>
        <v>492.75000000000006</v>
      </c>
      <c r="S597" s="22"/>
      <c r="T597" s="22"/>
      <c r="U597" s="22" t="str">
        <f t="shared" si="243"/>
        <v/>
      </c>
      <c r="V597" s="280" t="str">
        <f t="shared" si="229"/>
        <v/>
      </c>
      <c r="W597" s="22"/>
      <c r="X597" s="278" t="str">
        <f t="shared" si="230"/>
        <v/>
      </c>
      <c r="Y597" s="264">
        <f t="shared" si="231"/>
        <v>0.63515679226511135</v>
      </c>
      <c r="Z597" s="236">
        <f t="shared" si="232"/>
        <v>2411.9492</v>
      </c>
      <c r="AA597" s="19">
        <f t="shared" si="233"/>
        <v>0.83036109212272302</v>
      </c>
      <c r="AB597" s="236" t="str">
        <f t="shared" si="234"/>
        <v/>
      </c>
      <c r="AC597" s="287" t="str">
        <f t="shared" si="235"/>
        <v/>
      </c>
      <c r="AD597" s="236">
        <f t="shared" si="236"/>
        <v>2411.9492</v>
      </c>
      <c r="AE597" s="19">
        <f t="shared" si="237"/>
        <v>0.83036109212272302</v>
      </c>
      <c r="AF597" s="19"/>
      <c r="AG597" s="359">
        <f t="shared" si="239"/>
        <v>2.1366555148980662</v>
      </c>
      <c r="AH597" s="359">
        <f t="shared" si="240"/>
        <v>8</v>
      </c>
      <c r="AI597" s="359" t="str">
        <f t="shared" si="241"/>
        <v/>
      </c>
      <c r="AJ597" s="360" t="str">
        <f t="shared" si="242"/>
        <v/>
      </c>
      <c r="AK597" s="360"/>
      <c r="AL597" s="360"/>
    </row>
    <row r="598" spans="1:38" x14ac:dyDescent="0.25">
      <c r="A598" s="8">
        <v>680</v>
      </c>
      <c r="B598" s="269">
        <v>1.5</v>
      </c>
      <c r="C598" s="236">
        <v>1550</v>
      </c>
      <c r="D598" s="236">
        <f t="shared" si="221"/>
        <v>1493.304347826087</v>
      </c>
      <c r="E598" t="str">
        <f t="shared" si="222"/>
        <v>A</v>
      </c>
      <c r="F598" s="264"/>
      <c r="G598" s="383">
        <f t="shared" si="238"/>
        <v>39.912499999999994</v>
      </c>
      <c r="H598" s="2">
        <v>5</v>
      </c>
      <c r="I598" s="236">
        <f t="shared" si="223"/>
        <v>11973.749999999998</v>
      </c>
      <c r="J598" s="236">
        <f t="shared" si="224"/>
        <v>2725.2804347826091</v>
      </c>
      <c r="K598" s="271">
        <v>10000</v>
      </c>
      <c r="L598" s="272">
        <f t="shared" si="225"/>
        <v>1.1973749999999999</v>
      </c>
      <c r="M598" s="22">
        <v>33</v>
      </c>
      <c r="N598" s="22">
        <v>5</v>
      </c>
      <c r="O598" s="271">
        <f t="shared" si="226"/>
        <v>9900</v>
      </c>
      <c r="P598" s="276">
        <f t="shared" si="227"/>
        <v>0.99</v>
      </c>
      <c r="Q598" s="22">
        <v>300</v>
      </c>
      <c r="R598" s="317">
        <f t="shared" si="228"/>
        <v>547.5</v>
      </c>
      <c r="S598" s="22"/>
      <c r="T598" s="22"/>
      <c r="U598" s="22" t="str">
        <f t="shared" si="243"/>
        <v/>
      </c>
      <c r="V598" s="280" t="str">
        <f t="shared" si="229"/>
        <v/>
      </c>
      <c r="W598" s="22"/>
      <c r="X598" s="278" t="str">
        <f t="shared" si="230"/>
        <v/>
      </c>
      <c r="Y598" s="264">
        <f t="shared" si="231"/>
        <v>0.82680864390855002</v>
      </c>
      <c r="Z598" s="236">
        <f t="shared" si="232"/>
        <v>2177.7804347826091</v>
      </c>
      <c r="AA598" s="19">
        <f t="shared" si="233"/>
        <v>0.79910324346357653</v>
      </c>
      <c r="AB598" s="236" t="str">
        <f t="shared" si="234"/>
        <v/>
      </c>
      <c r="AC598" s="287" t="str">
        <f t="shared" si="235"/>
        <v/>
      </c>
      <c r="AD598" s="236">
        <f t="shared" si="236"/>
        <v>2177.7804347826091</v>
      </c>
      <c r="AE598" s="19">
        <f t="shared" si="237"/>
        <v>0.79910324346357653</v>
      </c>
      <c r="AF598" s="19"/>
      <c r="AG598" s="359">
        <f t="shared" si="239"/>
        <v>1.6036583590519999</v>
      </c>
      <c r="AH598" s="359">
        <f t="shared" si="240"/>
        <v>6.6</v>
      </c>
      <c r="AI598" s="359" t="str">
        <f t="shared" si="241"/>
        <v/>
      </c>
      <c r="AJ598" s="360" t="str">
        <f t="shared" si="242"/>
        <v/>
      </c>
      <c r="AK598" s="360"/>
      <c r="AL598" s="360"/>
    </row>
    <row r="599" spans="1:38" x14ac:dyDescent="0.25">
      <c r="A599" s="8">
        <v>682</v>
      </c>
      <c r="B599" s="269">
        <v>1.5</v>
      </c>
      <c r="C599" s="236">
        <v>1900</v>
      </c>
      <c r="D599" s="236">
        <f t="shared" si="221"/>
        <v>1493.304347826087</v>
      </c>
      <c r="E599" t="str">
        <f t="shared" si="222"/>
        <v>A</v>
      </c>
      <c r="F599" s="264"/>
      <c r="G599" s="383">
        <f t="shared" si="238"/>
        <v>42.939999999999991</v>
      </c>
      <c r="H599" s="2">
        <v>8</v>
      </c>
      <c r="I599" s="236">
        <f t="shared" si="223"/>
        <v>20611.199999999997</v>
      </c>
      <c r="J599" s="236">
        <f t="shared" si="224"/>
        <v>4360.4486956521741</v>
      </c>
      <c r="K599" s="271">
        <v>9000</v>
      </c>
      <c r="L599" s="272">
        <f t="shared" si="225"/>
        <v>2.2901333333333329</v>
      </c>
      <c r="M599" s="22">
        <v>30</v>
      </c>
      <c r="N599" s="22">
        <v>5</v>
      </c>
      <c r="O599" s="271">
        <f t="shared" si="226"/>
        <v>9000</v>
      </c>
      <c r="P599" s="276">
        <f t="shared" si="227"/>
        <v>1</v>
      </c>
      <c r="Q599" s="22">
        <v>275</v>
      </c>
      <c r="R599" s="317">
        <f t="shared" si="228"/>
        <v>501.875</v>
      </c>
      <c r="S599" s="22">
        <v>40</v>
      </c>
      <c r="T599" s="22">
        <v>1</v>
      </c>
      <c r="U599" s="22">
        <f t="shared" si="243"/>
        <v>2400</v>
      </c>
      <c r="V599" s="280">
        <f t="shared" si="229"/>
        <v>0.26666666666666666</v>
      </c>
      <c r="W599" s="22">
        <v>760</v>
      </c>
      <c r="X599" s="278">
        <f t="shared" si="230"/>
        <v>277.39999999999998</v>
      </c>
      <c r="Y599" s="264">
        <f t="shared" si="231"/>
        <v>0.43665579878900801</v>
      </c>
      <c r="Z599" s="236">
        <f t="shared" si="232"/>
        <v>3858.5736956521741</v>
      </c>
      <c r="AA599" s="19">
        <f t="shared" si="233"/>
        <v>0.88490289990100746</v>
      </c>
      <c r="AB599" s="236">
        <f t="shared" si="234"/>
        <v>3581.173695652174</v>
      </c>
      <c r="AC599" s="287">
        <f t="shared" si="235"/>
        <v>0.55309734513274345</v>
      </c>
      <c r="AD599" s="236">
        <f t="shared" si="236"/>
        <v>3581.173695652174</v>
      </c>
      <c r="AE599" s="19">
        <f t="shared" si="237"/>
        <v>0.82128559366447329</v>
      </c>
      <c r="AF599" s="319">
        <f>SUM(T599,N599)</f>
        <v>6</v>
      </c>
      <c r="AG599" s="359">
        <f t="shared" si="239"/>
        <v>1.7253013451348043</v>
      </c>
      <c r="AH599" s="359">
        <f t="shared" si="240"/>
        <v>6.5454545454545459</v>
      </c>
      <c r="AI599" s="359">
        <f t="shared" si="241"/>
        <v>3.1578947368421053</v>
      </c>
      <c r="AJ599" s="360">
        <f t="shared" si="242"/>
        <v>5.9808612440191382</v>
      </c>
      <c r="AK599" s="360"/>
      <c r="AL599" s="360"/>
    </row>
    <row r="600" spans="1:38" x14ac:dyDescent="0.25">
      <c r="A600" s="8">
        <v>683</v>
      </c>
      <c r="B600" s="269">
        <v>0.75</v>
      </c>
      <c r="C600" s="236">
        <v>1750</v>
      </c>
      <c r="D600" s="236">
        <f t="shared" si="221"/>
        <v>994.76</v>
      </c>
      <c r="E600" t="str">
        <f t="shared" si="222"/>
        <v>B</v>
      </c>
      <c r="F600" s="264">
        <f t="shared" si="244"/>
        <v>1.9639999999999997</v>
      </c>
      <c r="G600" s="383">
        <f t="shared" si="238"/>
        <v>41.912499999999994</v>
      </c>
      <c r="H600" s="2">
        <v>6.5</v>
      </c>
      <c r="I600" s="236">
        <f t="shared" si="223"/>
        <v>16345.874999999998</v>
      </c>
      <c r="J600" s="236">
        <f t="shared" si="224"/>
        <v>2360.0681</v>
      </c>
      <c r="K600" s="271">
        <v>25000</v>
      </c>
      <c r="L600" s="272">
        <f t="shared" si="225"/>
        <v>0.65383499999999994</v>
      </c>
      <c r="M600" s="22">
        <v>24</v>
      </c>
      <c r="N600" s="22">
        <v>17</v>
      </c>
      <c r="O600" s="271">
        <f t="shared" si="226"/>
        <v>24480</v>
      </c>
      <c r="P600" s="276">
        <f t="shared" si="227"/>
        <v>0.97919999999999996</v>
      </c>
      <c r="Q600" s="22">
        <v>170</v>
      </c>
      <c r="R600" s="317">
        <f t="shared" si="228"/>
        <v>1054.8500000000001</v>
      </c>
      <c r="S600" s="22"/>
      <c r="T600" s="22"/>
      <c r="U600" s="22" t="str">
        <f t="shared" si="243"/>
        <v/>
      </c>
      <c r="V600" s="280" t="str">
        <f t="shared" si="229"/>
        <v/>
      </c>
      <c r="W600" s="22"/>
      <c r="X600" s="278" t="str">
        <f t="shared" si="230"/>
        <v/>
      </c>
      <c r="Y600" s="264">
        <f t="shared" si="231"/>
        <v>1.4976255477299318</v>
      </c>
      <c r="Z600" s="236">
        <f t="shared" si="232"/>
        <v>1305.2180999999998</v>
      </c>
      <c r="AA600" s="19">
        <f t="shared" si="233"/>
        <v>0.55304255839058192</v>
      </c>
      <c r="AB600" s="236" t="str">
        <f t="shared" si="234"/>
        <v/>
      </c>
      <c r="AC600" s="287" t="str">
        <f t="shared" si="235"/>
        <v/>
      </c>
      <c r="AD600" s="236">
        <f t="shared" si="236"/>
        <v>1305.2180999999998</v>
      </c>
      <c r="AE600" s="19">
        <f t="shared" si="237"/>
        <v>0.55304255839058192</v>
      </c>
      <c r="AF600" s="19"/>
      <c r="AG600" s="359">
        <f t="shared" si="239"/>
        <v>2.5279967027222643</v>
      </c>
      <c r="AH600" s="359">
        <f t="shared" si="240"/>
        <v>8.4705882352941178</v>
      </c>
      <c r="AI600" s="359" t="str">
        <f t="shared" si="241"/>
        <v/>
      </c>
      <c r="AJ600" s="360" t="str">
        <f t="shared" si="242"/>
        <v/>
      </c>
      <c r="AK600" s="360"/>
      <c r="AL600" s="360"/>
    </row>
    <row r="601" spans="1:38" x14ac:dyDescent="0.25">
      <c r="A601" s="8">
        <v>684</v>
      </c>
      <c r="B601" s="269">
        <v>1</v>
      </c>
      <c r="C601" s="236">
        <v>1900</v>
      </c>
      <c r="D601" s="236">
        <f t="shared" si="221"/>
        <v>1344.578947368421</v>
      </c>
      <c r="E601" t="str">
        <f t="shared" si="222"/>
        <v>A</v>
      </c>
      <c r="F601" s="264"/>
      <c r="G601" s="383">
        <f t="shared" si="238"/>
        <v>42.939999999999991</v>
      </c>
      <c r="H601" s="2">
        <v>6</v>
      </c>
      <c r="I601" s="236">
        <f t="shared" si="223"/>
        <v>15458.399999999996</v>
      </c>
      <c r="J601" s="236">
        <f t="shared" si="224"/>
        <v>2944.6278947368419</v>
      </c>
      <c r="K601" s="271">
        <v>20000</v>
      </c>
      <c r="L601" s="272">
        <f t="shared" si="225"/>
        <v>0.77291999999999983</v>
      </c>
      <c r="M601" s="22">
        <v>33</v>
      </c>
      <c r="N601" s="22">
        <v>9</v>
      </c>
      <c r="O601" s="271">
        <f t="shared" si="226"/>
        <v>17820</v>
      </c>
      <c r="P601" s="276">
        <f t="shared" si="227"/>
        <v>0.89100000000000001</v>
      </c>
      <c r="Q601" s="22">
        <v>300</v>
      </c>
      <c r="R601" s="317">
        <f t="shared" si="228"/>
        <v>985.50000000000011</v>
      </c>
      <c r="S601" s="22"/>
      <c r="T601" s="22"/>
      <c r="U601" s="22" t="str">
        <f t="shared" si="243"/>
        <v/>
      </c>
      <c r="V601" s="280" t="str">
        <f t="shared" si="229"/>
        <v/>
      </c>
      <c r="W601" s="22"/>
      <c r="X601" s="278" t="str">
        <f t="shared" si="230"/>
        <v/>
      </c>
      <c r="Y601" s="264">
        <f t="shared" si="231"/>
        <v>1.1527713088029812</v>
      </c>
      <c r="Z601" s="236">
        <f t="shared" si="232"/>
        <v>1959.1278947368419</v>
      </c>
      <c r="AA601" s="19">
        <f t="shared" si="233"/>
        <v>0.66532273848201351</v>
      </c>
      <c r="AB601" s="236" t="str">
        <f t="shared" si="234"/>
        <v/>
      </c>
      <c r="AC601" s="287" t="str">
        <f t="shared" si="235"/>
        <v/>
      </c>
      <c r="AD601" s="236">
        <f t="shared" si="236"/>
        <v>1959.1278947368419</v>
      </c>
      <c r="AE601" s="19">
        <f t="shared" si="237"/>
        <v>0.66532273848201351</v>
      </c>
      <c r="AF601" s="19"/>
      <c r="AG601" s="359">
        <f t="shared" si="239"/>
        <v>1.916138881277645</v>
      </c>
      <c r="AH601" s="359">
        <f t="shared" si="240"/>
        <v>6.6</v>
      </c>
      <c r="AI601" s="359" t="str">
        <f t="shared" si="241"/>
        <v/>
      </c>
      <c r="AJ601" s="360" t="str">
        <f t="shared" si="242"/>
        <v/>
      </c>
      <c r="AK601" s="360"/>
      <c r="AL601" s="360"/>
    </row>
    <row r="602" spans="1:38" x14ac:dyDescent="0.25">
      <c r="A602" s="8">
        <v>685</v>
      </c>
      <c r="B602" s="269">
        <v>1.5</v>
      </c>
      <c r="C602" s="236">
        <v>2400</v>
      </c>
      <c r="D602" s="236">
        <f t="shared" si="221"/>
        <v>1493.304347826087</v>
      </c>
      <c r="E602" t="str">
        <f t="shared" si="222"/>
        <v>A</v>
      </c>
      <c r="F602" s="264"/>
      <c r="G602" s="383">
        <f t="shared" si="238"/>
        <v>43.44</v>
      </c>
      <c r="H602" s="2">
        <v>6</v>
      </c>
      <c r="I602" s="236">
        <f t="shared" si="223"/>
        <v>15638.4</v>
      </c>
      <c r="J602" s="236">
        <f t="shared" si="224"/>
        <v>3270.3365217391306</v>
      </c>
      <c r="K602" s="271">
        <v>17000</v>
      </c>
      <c r="L602" s="272">
        <f t="shared" si="225"/>
        <v>0.91990588235294113</v>
      </c>
      <c r="M602" s="22">
        <v>40</v>
      </c>
      <c r="N602" s="22">
        <v>7</v>
      </c>
      <c r="O602" s="271">
        <f t="shared" si="226"/>
        <v>16800</v>
      </c>
      <c r="P602" s="276">
        <f t="shared" si="227"/>
        <v>0.9882352941176471</v>
      </c>
      <c r="Q602" s="22">
        <v>350</v>
      </c>
      <c r="R602" s="317">
        <f t="shared" si="228"/>
        <v>894.25000000000011</v>
      </c>
      <c r="S602" s="22"/>
      <c r="T602" s="22"/>
      <c r="U602" s="22" t="str">
        <f t="shared" si="243"/>
        <v/>
      </c>
      <c r="V602" s="280" t="str">
        <f t="shared" si="229"/>
        <v/>
      </c>
      <c r="W602" s="22"/>
      <c r="X602" s="278" t="str">
        <f t="shared" si="230"/>
        <v/>
      </c>
      <c r="Y602" s="264">
        <f t="shared" si="231"/>
        <v>1.074278698588091</v>
      </c>
      <c r="Z602" s="236">
        <f t="shared" si="232"/>
        <v>2376.0865217391306</v>
      </c>
      <c r="AA602" s="19">
        <f t="shared" si="233"/>
        <v>0.72655719249209028</v>
      </c>
      <c r="AB602" s="236" t="str">
        <f t="shared" si="234"/>
        <v/>
      </c>
      <c r="AC602" s="287" t="str">
        <f t="shared" si="235"/>
        <v/>
      </c>
      <c r="AD602" s="236">
        <f t="shared" si="236"/>
        <v>2376.0865217391306</v>
      </c>
      <c r="AE602" s="19">
        <f t="shared" si="237"/>
        <v>0.72655719249209028</v>
      </c>
      <c r="AF602" s="19"/>
      <c r="AG602" s="359">
        <f t="shared" si="239"/>
        <v>1.7453910207884467</v>
      </c>
      <c r="AH602" s="359">
        <f t="shared" si="240"/>
        <v>6.8571428571428568</v>
      </c>
      <c r="AI602" s="359" t="str">
        <f t="shared" si="241"/>
        <v/>
      </c>
      <c r="AJ602" s="360" t="str">
        <f t="shared" si="242"/>
        <v/>
      </c>
      <c r="AK602" s="360"/>
      <c r="AL602" s="360"/>
    </row>
    <row r="603" spans="1:38" x14ac:dyDescent="0.25">
      <c r="A603" s="8">
        <v>686</v>
      </c>
      <c r="B603" s="269">
        <v>1.5</v>
      </c>
      <c r="C603" s="236">
        <v>2300</v>
      </c>
      <c r="D603" s="236">
        <f t="shared" si="221"/>
        <v>1493.304347826087</v>
      </c>
      <c r="E603" t="str">
        <f t="shared" si="222"/>
        <v>A</v>
      </c>
      <c r="F603" s="264"/>
      <c r="G603" s="383">
        <f t="shared" si="238"/>
        <v>43.7</v>
      </c>
      <c r="H603" s="2">
        <v>5</v>
      </c>
      <c r="I603" s="236">
        <f t="shared" si="223"/>
        <v>13110</v>
      </c>
      <c r="J603" s="236">
        <f t="shared" si="224"/>
        <v>2725.2804347826091</v>
      </c>
      <c r="K603" s="271">
        <v>8000</v>
      </c>
      <c r="L603" s="272">
        <f t="shared" si="225"/>
        <v>1.6387499999999999</v>
      </c>
      <c r="M603" s="22">
        <v>26</v>
      </c>
      <c r="N603" s="22">
        <v>5</v>
      </c>
      <c r="O603" s="271">
        <f t="shared" si="226"/>
        <v>7800</v>
      </c>
      <c r="P603" s="276">
        <f t="shared" si="227"/>
        <v>0.97499999999999998</v>
      </c>
      <c r="Q603" s="22">
        <v>210</v>
      </c>
      <c r="R603" s="317">
        <f t="shared" si="228"/>
        <v>383.25</v>
      </c>
      <c r="S603" s="22"/>
      <c r="T603" s="22"/>
      <c r="U603" s="22" t="str">
        <f t="shared" si="243"/>
        <v/>
      </c>
      <c r="V603" s="280" t="str">
        <f t="shared" si="229"/>
        <v/>
      </c>
      <c r="W603" s="22"/>
      <c r="X603" s="278" t="str">
        <f t="shared" si="230"/>
        <v/>
      </c>
      <c r="Y603" s="264">
        <f t="shared" si="231"/>
        <v>0.59496567505720821</v>
      </c>
      <c r="Z603" s="236">
        <f t="shared" si="232"/>
        <v>2342.0304347826091</v>
      </c>
      <c r="AA603" s="19">
        <f t="shared" si="233"/>
        <v>0.85937227042450359</v>
      </c>
      <c r="AB603" s="236" t="str">
        <f t="shared" si="234"/>
        <v/>
      </c>
      <c r="AC603" s="287" t="str">
        <f t="shared" si="235"/>
        <v/>
      </c>
      <c r="AD603" s="236">
        <f t="shared" si="236"/>
        <v>2342.0304347826091</v>
      </c>
      <c r="AE603" s="19">
        <f t="shared" si="237"/>
        <v>0.85937227042450359</v>
      </c>
      <c r="AF603" s="19"/>
      <c r="AG603" s="359">
        <f t="shared" si="239"/>
        <v>1.755837652128341</v>
      </c>
      <c r="AH603" s="359">
        <f t="shared" si="240"/>
        <v>7.4285714285714288</v>
      </c>
      <c r="AI603" s="359" t="str">
        <f t="shared" si="241"/>
        <v/>
      </c>
      <c r="AJ603" s="360" t="str">
        <f t="shared" si="242"/>
        <v/>
      </c>
      <c r="AK603" s="360"/>
      <c r="AL603" s="360"/>
    </row>
    <row r="604" spans="1:38" x14ac:dyDescent="0.25">
      <c r="A604" s="8">
        <v>687</v>
      </c>
      <c r="B604" s="269">
        <v>1</v>
      </c>
      <c r="C604" s="236">
        <v>1200</v>
      </c>
      <c r="D604" s="236">
        <f t="shared" si="221"/>
        <v>1344.578947368421</v>
      </c>
      <c r="E604" t="str">
        <f t="shared" si="222"/>
        <v>A</v>
      </c>
      <c r="F604" s="264"/>
      <c r="G604" s="383">
        <f t="shared" si="238"/>
        <v>34.68</v>
      </c>
      <c r="H604" s="2">
        <v>6</v>
      </c>
      <c r="I604" s="236">
        <f t="shared" si="223"/>
        <v>12484.8</v>
      </c>
      <c r="J604" s="236">
        <f t="shared" si="224"/>
        <v>2944.6278947368419</v>
      </c>
      <c r="K604" s="271">
        <v>10000</v>
      </c>
      <c r="L604" s="272">
        <f t="shared" si="225"/>
        <v>1.24848</v>
      </c>
      <c r="M604" s="22">
        <v>27</v>
      </c>
      <c r="N604" s="22">
        <v>6</v>
      </c>
      <c r="O604" s="271">
        <f t="shared" si="226"/>
        <v>9720</v>
      </c>
      <c r="P604" s="276">
        <f t="shared" si="227"/>
        <v>0.97199999999999998</v>
      </c>
      <c r="Q604" s="22">
        <v>220</v>
      </c>
      <c r="R604" s="317">
        <f t="shared" si="228"/>
        <v>481.8</v>
      </c>
      <c r="S604" s="22"/>
      <c r="T604" s="22"/>
      <c r="U604" s="22" t="str">
        <f t="shared" si="243"/>
        <v/>
      </c>
      <c r="V604" s="280" t="str">
        <f t="shared" si="229"/>
        <v/>
      </c>
      <c r="W604" s="22"/>
      <c r="X604" s="278" t="str">
        <f t="shared" si="230"/>
        <v/>
      </c>
      <c r="Y604" s="264">
        <f t="shared" si="231"/>
        <v>0.7785467128027681</v>
      </c>
      <c r="Z604" s="236">
        <f t="shared" si="232"/>
        <v>2462.8278947368417</v>
      </c>
      <c r="AA604" s="19">
        <f t="shared" si="233"/>
        <v>0.83638000548009539</v>
      </c>
      <c r="AB604" s="236" t="str">
        <f t="shared" si="234"/>
        <v/>
      </c>
      <c r="AC604" s="287" t="str">
        <f t="shared" si="235"/>
        <v/>
      </c>
      <c r="AD604" s="236">
        <f t="shared" si="236"/>
        <v>2462.8278947368417</v>
      </c>
      <c r="AE604" s="19">
        <f t="shared" si="237"/>
        <v>0.83638000548009539</v>
      </c>
      <c r="AF604" s="19"/>
      <c r="AG604" s="359">
        <f t="shared" si="239"/>
        <v>1.5475476572591695</v>
      </c>
      <c r="AH604" s="359">
        <f t="shared" si="240"/>
        <v>7.3636363636363633</v>
      </c>
      <c r="AI604" s="359" t="str">
        <f t="shared" si="241"/>
        <v/>
      </c>
      <c r="AJ604" s="360" t="str">
        <f t="shared" si="242"/>
        <v/>
      </c>
      <c r="AK604" s="360"/>
      <c r="AL604" s="360"/>
    </row>
    <row r="605" spans="1:38" x14ac:dyDescent="0.25">
      <c r="A605" s="8">
        <v>688</v>
      </c>
      <c r="B605" s="269">
        <v>2.5</v>
      </c>
      <c r="C605" s="236">
        <v>2400</v>
      </c>
      <c r="D605" s="236">
        <f t="shared" si="221"/>
        <v>2182.4</v>
      </c>
      <c r="E605" t="str">
        <f t="shared" si="222"/>
        <v>A</v>
      </c>
      <c r="F605" s="264"/>
      <c r="G605" s="383">
        <f t="shared" si="238"/>
        <v>43.44</v>
      </c>
      <c r="H605" s="2">
        <v>5</v>
      </c>
      <c r="I605" s="236">
        <f t="shared" si="223"/>
        <v>13032</v>
      </c>
      <c r="J605" s="236">
        <f t="shared" si="224"/>
        <v>3982.88</v>
      </c>
      <c r="K605" s="271">
        <v>8000</v>
      </c>
      <c r="L605" s="272">
        <f t="shared" si="225"/>
        <v>1.629</v>
      </c>
      <c r="M605" s="22">
        <v>25</v>
      </c>
      <c r="N605" s="22">
        <v>5</v>
      </c>
      <c r="O605" s="271">
        <f t="shared" si="226"/>
        <v>7500</v>
      </c>
      <c r="P605" s="276">
        <f t="shared" si="227"/>
        <v>0.9375</v>
      </c>
      <c r="Q605" s="22">
        <v>160</v>
      </c>
      <c r="R605" s="317">
        <f t="shared" si="228"/>
        <v>292</v>
      </c>
      <c r="S605" s="22"/>
      <c r="T605" s="22"/>
      <c r="U605" s="22" t="str">
        <f t="shared" si="243"/>
        <v/>
      </c>
      <c r="V605" s="280" t="str">
        <f t="shared" si="229"/>
        <v/>
      </c>
      <c r="W605" s="22"/>
      <c r="X605" s="278" t="str">
        <f t="shared" si="230"/>
        <v/>
      </c>
      <c r="Y605" s="264">
        <f t="shared" si="231"/>
        <v>0.57550644567219156</v>
      </c>
      <c r="Z605" s="236">
        <f t="shared" si="232"/>
        <v>3690.88</v>
      </c>
      <c r="AA605" s="19">
        <f t="shared" si="233"/>
        <v>0.92668621700879761</v>
      </c>
      <c r="AB605" s="236" t="str">
        <f t="shared" si="234"/>
        <v/>
      </c>
      <c r="AC605" s="287" t="str">
        <f t="shared" si="235"/>
        <v/>
      </c>
      <c r="AD605" s="236">
        <f t="shared" si="236"/>
        <v>3690.88</v>
      </c>
      <c r="AE605" s="19">
        <f t="shared" si="237"/>
        <v>0.92668621700879761</v>
      </c>
      <c r="AF605" s="19"/>
      <c r="AG605" s="359">
        <f t="shared" si="239"/>
        <v>1.194281524926686</v>
      </c>
      <c r="AH605" s="359">
        <f t="shared" si="240"/>
        <v>9.375</v>
      </c>
      <c r="AI605" s="359" t="str">
        <f t="shared" si="241"/>
        <v/>
      </c>
      <c r="AJ605" s="360" t="str">
        <f t="shared" si="242"/>
        <v/>
      </c>
      <c r="AK605" s="360"/>
      <c r="AL605" s="360"/>
    </row>
    <row r="606" spans="1:38" x14ac:dyDescent="0.25">
      <c r="A606" s="8">
        <v>689</v>
      </c>
      <c r="B606" s="269">
        <v>2</v>
      </c>
      <c r="C606" s="236">
        <v>2600</v>
      </c>
      <c r="D606" s="236">
        <f t="shared" si="221"/>
        <v>2040.0714285714287</v>
      </c>
      <c r="E606" t="str">
        <f t="shared" si="222"/>
        <v>A</v>
      </c>
      <c r="F606" s="264"/>
      <c r="G606" s="383">
        <f t="shared" si="238"/>
        <v>42.379999999999995</v>
      </c>
      <c r="H606" s="2">
        <v>5</v>
      </c>
      <c r="I606" s="236">
        <f t="shared" si="223"/>
        <v>12713.999999999998</v>
      </c>
      <c r="J606" s="236">
        <f t="shared" si="224"/>
        <v>3723.1303571428575</v>
      </c>
      <c r="K606" s="271">
        <v>10000</v>
      </c>
      <c r="L606" s="272">
        <f t="shared" si="225"/>
        <v>1.2713999999999999</v>
      </c>
      <c r="M606" s="22">
        <v>33</v>
      </c>
      <c r="N606" s="22">
        <v>5</v>
      </c>
      <c r="O606" s="271">
        <f t="shared" si="226"/>
        <v>9900</v>
      </c>
      <c r="P606" s="276">
        <f t="shared" si="227"/>
        <v>0.99</v>
      </c>
      <c r="Q606" s="22">
        <v>300</v>
      </c>
      <c r="R606" s="317">
        <f t="shared" si="228"/>
        <v>547.5</v>
      </c>
      <c r="S606" s="22"/>
      <c r="T606" s="22"/>
      <c r="U606" s="22" t="str">
        <f t="shared" si="243"/>
        <v/>
      </c>
      <c r="V606" s="280" t="str">
        <f t="shared" si="229"/>
        <v/>
      </c>
      <c r="W606" s="22"/>
      <c r="X606" s="278" t="str">
        <f t="shared" si="230"/>
        <v/>
      </c>
      <c r="Y606" s="264">
        <f t="shared" si="231"/>
        <v>0.77866918357715909</v>
      </c>
      <c r="Z606" s="236">
        <f t="shared" si="232"/>
        <v>3175.6303571428575</v>
      </c>
      <c r="AA606" s="19">
        <f t="shared" si="233"/>
        <v>0.85294632540877424</v>
      </c>
      <c r="AB606" s="236" t="str">
        <f t="shared" si="234"/>
        <v/>
      </c>
      <c r="AC606" s="287" t="str">
        <f t="shared" si="235"/>
        <v/>
      </c>
      <c r="AD606" s="236">
        <f t="shared" si="236"/>
        <v>3175.6303571428575</v>
      </c>
      <c r="AE606" s="19">
        <f t="shared" si="237"/>
        <v>0.85294632540877424</v>
      </c>
      <c r="AF606" s="19"/>
      <c r="AG606" s="359">
        <f t="shared" si="239"/>
        <v>1.2464269458352297</v>
      </c>
      <c r="AH606" s="359">
        <f t="shared" si="240"/>
        <v>6.6</v>
      </c>
      <c r="AI606" s="359" t="str">
        <f t="shared" si="241"/>
        <v/>
      </c>
      <c r="AJ606" s="360" t="str">
        <f t="shared" si="242"/>
        <v/>
      </c>
      <c r="AK606" s="360"/>
      <c r="AL606" s="360"/>
    </row>
    <row r="607" spans="1:38" x14ac:dyDescent="0.25">
      <c r="A607" s="8">
        <v>690</v>
      </c>
      <c r="B607" s="269">
        <v>2</v>
      </c>
      <c r="C607" s="236">
        <v>1600</v>
      </c>
      <c r="D607" s="236">
        <f t="shared" si="221"/>
        <v>2040.0714285714287</v>
      </c>
      <c r="E607" t="str">
        <f t="shared" si="222"/>
        <v>A</v>
      </c>
      <c r="F607" s="264"/>
      <c r="G607" s="383">
        <f t="shared" si="238"/>
        <v>40.479999999999997</v>
      </c>
      <c r="H607" s="2">
        <v>6</v>
      </c>
      <c r="I607" s="236">
        <f t="shared" si="223"/>
        <v>14572.8</v>
      </c>
      <c r="J607" s="236">
        <f t="shared" si="224"/>
        <v>4467.7564285714288</v>
      </c>
      <c r="K607" s="271">
        <v>16000</v>
      </c>
      <c r="L607" s="272">
        <f t="shared" si="225"/>
        <v>0.91079999999999994</v>
      </c>
      <c r="M607" s="22">
        <v>22</v>
      </c>
      <c r="N607" s="22">
        <v>10</v>
      </c>
      <c r="O607" s="271">
        <f t="shared" si="226"/>
        <v>13200</v>
      </c>
      <c r="P607" s="276">
        <f t="shared" si="227"/>
        <v>0.82499999999999996</v>
      </c>
      <c r="Q607" s="22">
        <v>328</v>
      </c>
      <c r="R607" s="317">
        <f t="shared" si="228"/>
        <v>1197.1999999999998</v>
      </c>
      <c r="S607" s="22">
        <v>50</v>
      </c>
      <c r="T607" s="22">
        <v>1</v>
      </c>
      <c r="U607" s="22">
        <f t="shared" si="243"/>
        <v>3000</v>
      </c>
      <c r="V607" s="280">
        <f t="shared" si="229"/>
        <v>0.1875</v>
      </c>
      <c r="W607" s="22">
        <v>586</v>
      </c>
      <c r="X607" s="278">
        <f t="shared" si="230"/>
        <v>213.89</v>
      </c>
      <c r="Y607" s="264">
        <f t="shared" si="231"/>
        <v>0.90579710144927539</v>
      </c>
      <c r="Z607" s="236">
        <f t="shared" si="232"/>
        <v>3270.556428571429</v>
      </c>
      <c r="AA607" s="19">
        <f t="shared" si="233"/>
        <v>0.732035526300433</v>
      </c>
      <c r="AB607" s="236">
        <f t="shared" si="234"/>
        <v>3056.6664285714292</v>
      </c>
      <c r="AC607" s="287">
        <f t="shared" si="235"/>
        <v>1.1116600790513833</v>
      </c>
      <c r="AD607" s="236">
        <f t="shared" si="236"/>
        <v>3056.6664285714292</v>
      </c>
      <c r="AE607" s="19">
        <f t="shared" si="237"/>
        <v>0.68416138557240069</v>
      </c>
      <c r="AF607" s="319">
        <f>SUM(T607,N607)</f>
        <v>11</v>
      </c>
      <c r="AG607" s="359">
        <f t="shared" si="239"/>
        <v>1.1905465494905638</v>
      </c>
      <c r="AH607" s="359">
        <f t="shared" si="240"/>
        <v>4.024390243902439</v>
      </c>
      <c r="AI607" s="359">
        <f t="shared" si="241"/>
        <v>5.1194539249146755</v>
      </c>
      <c r="AJ607" s="360">
        <f t="shared" si="242"/>
        <v>4.123941487630824</v>
      </c>
      <c r="AK607" s="360"/>
      <c r="AL607" s="360"/>
    </row>
    <row r="608" spans="1:38" x14ac:dyDescent="0.25">
      <c r="A608" s="8">
        <v>691</v>
      </c>
      <c r="B608" s="269">
        <v>1.5</v>
      </c>
      <c r="C608" s="236">
        <v>2208</v>
      </c>
      <c r="D608" s="236">
        <f t="shared" si="221"/>
        <v>1493.304347826087</v>
      </c>
      <c r="E608" t="str">
        <f t="shared" si="222"/>
        <v>A</v>
      </c>
      <c r="F608" s="264"/>
      <c r="G608" s="383">
        <f t="shared" si="238"/>
        <v>43.780224000000004</v>
      </c>
      <c r="H608" s="2">
        <v>9</v>
      </c>
      <c r="I608" s="236">
        <f t="shared" si="223"/>
        <v>23641.320960000001</v>
      </c>
      <c r="J608" s="236">
        <f t="shared" si="224"/>
        <v>4905.5047826086966</v>
      </c>
      <c r="K608" s="271">
        <v>16000</v>
      </c>
      <c r="L608" s="272">
        <f t="shared" si="225"/>
        <v>1.4775825600000001</v>
      </c>
      <c r="M608" s="22">
        <v>22</v>
      </c>
      <c r="N608" s="22">
        <v>12</v>
      </c>
      <c r="O608" s="271">
        <f t="shared" si="226"/>
        <v>15840</v>
      </c>
      <c r="P608" s="276">
        <f t="shared" si="227"/>
        <v>0.99</v>
      </c>
      <c r="Q608" s="22">
        <v>200</v>
      </c>
      <c r="R608" s="317">
        <f t="shared" si="228"/>
        <v>876</v>
      </c>
      <c r="S608" s="22"/>
      <c r="T608" s="22"/>
      <c r="U608" s="22" t="str">
        <f t="shared" si="243"/>
        <v/>
      </c>
      <c r="V608" s="280" t="str">
        <f t="shared" si="229"/>
        <v/>
      </c>
      <c r="W608" s="22"/>
      <c r="X608" s="278" t="str">
        <f t="shared" si="230"/>
        <v/>
      </c>
      <c r="Y608" s="264">
        <f t="shared" si="231"/>
        <v>0.67001332230125943</v>
      </c>
      <c r="Z608" s="236">
        <f t="shared" si="232"/>
        <v>4029.5047826086966</v>
      </c>
      <c r="AA608" s="19">
        <f t="shared" si="233"/>
        <v>0.82142510530095691</v>
      </c>
      <c r="AB608" s="236" t="str">
        <f t="shared" si="234"/>
        <v/>
      </c>
      <c r="AC608" s="287" t="str">
        <f t="shared" si="235"/>
        <v/>
      </c>
      <c r="AD608" s="236">
        <f t="shared" si="236"/>
        <v>4029.5047826086966</v>
      </c>
      <c r="AE608" s="19">
        <f t="shared" si="237"/>
        <v>0.82142510530095691</v>
      </c>
      <c r="AF608" s="19"/>
      <c r="AG608" s="359">
        <f t="shared" si="239"/>
        <v>1.7590610004076168</v>
      </c>
      <c r="AH608" s="359">
        <f t="shared" si="240"/>
        <v>6.6</v>
      </c>
      <c r="AI608" s="359" t="str">
        <f t="shared" si="241"/>
        <v/>
      </c>
      <c r="AJ608" s="360" t="str">
        <f t="shared" si="242"/>
        <v/>
      </c>
      <c r="AK608" s="360"/>
      <c r="AL608" s="360"/>
    </row>
    <row r="609" spans="1:38" x14ac:dyDescent="0.25">
      <c r="A609" s="8">
        <v>692</v>
      </c>
      <c r="B609" s="269">
        <v>1.5</v>
      </c>
      <c r="C609" s="236">
        <v>2116</v>
      </c>
      <c r="D609" s="236">
        <f t="shared" si="221"/>
        <v>1493.304347826087</v>
      </c>
      <c r="E609" t="str">
        <f t="shared" si="222"/>
        <v>A</v>
      </c>
      <c r="F609" s="264"/>
      <c r="G609" s="383">
        <f t="shared" si="238"/>
        <v>43.708095999999998</v>
      </c>
      <c r="H609" s="2">
        <v>8</v>
      </c>
      <c r="I609" s="236">
        <f t="shared" si="223"/>
        <v>20979.88608</v>
      </c>
      <c r="J609" s="236">
        <f t="shared" si="224"/>
        <v>4360.4486956521741</v>
      </c>
      <c r="K609" s="271">
        <v>20000</v>
      </c>
      <c r="L609" s="272">
        <f t="shared" si="225"/>
        <v>1.048994304</v>
      </c>
      <c r="M609" s="22">
        <v>27</v>
      </c>
      <c r="N609" s="22">
        <v>12</v>
      </c>
      <c r="O609" s="271">
        <f t="shared" si="226"/>
        <v>19440</v>
      </c>
      <c r="P609" s="276">
        <f t="shared" si="227"/>
        <v>0.97199999999999998</v>
      </c>
      <c r="Q609" s="22">
        <v>230</v>
      </c>
      <c r="R609" s="317">
        <f t="shared" si="228"/>
        <v>1007.4</v>
      </c>
      <c r="S609" s="22"/>
      <c r="T609" s="22"/>
      <c r="U609" s="22" t="str">
        <f t="shared" si="243"/>
        <v/>
      </c>
      <c r="V609" s="280" t="str">
        <f t="shared" si="229"/>
        <v/>
      </c>
      <c r="W609" s="22"/>
      <c r="X609" s="278" t="str">
        <f t="shared" si="230"/>
        <v/>
      </c>
      <c r="Y609" s="264">
        <f t="shared" si="231"/>
        <v>0.92660179020381028</v>
      </c>
      <c r="Z609" s="236">
        <f t="shared" si="232"/>
        <v>3353.048695652174</v>
      </c>
      <c r="AA609" s="19">
        <f t="shared" si="233"/>
        <v>0.76896872998311305</v>
      </c>
      <c r="AB609" s="236" t="str">
        <f t="shared" si="234"/>
        <v/>
      </c>
      <c r="AC609" s="287" t="str">
        <f t="shared" si="235"/>
        <v/>
      </c>
      <c r="AD609" s="236">
        <f t="shared" si="236"/>
        <v>3353.048695652174</v>
      </c>
      <c r="AE609" s="19">
        <f t="shared" si="237"/>
        <v>0.76896872998311305</v>
      </c>
      <c r="AF609" s="19"/>
      <c r="AG609" s="359">
        <f t="shared" si="239"/>
        <v>1.7561629441565247</v>
      </c>
      <c r="AH609" s="359">
        <f t="shared" si="240"/>
        <v>7.0434782608695654</v>
      </c>
      <c r="AI609" s="359" t="str">
        <f t="shared" si="241"/>
        <v/>
      </c>
      <c r="AJ609" s="360" t="str">
        <f t="shared" si="242"/>
        <v/>
      </c>
      <c r="AK609" s="360"/>
      <c r="AL609" s="360"/>
    </row>
    <row r="610" spans="1:38" x14ac:dyDescent="0.25">
      <c r="A610" s="8">
        <v>693</v>
      </c>
      <c r="B610" s="269">
        <v>0.75</v>
      </c>
      <c r="C610" s="236">
        <v>1450</v>
      </c>
      <c r="D610" s="236">
        <f t="shared" si="221"/>
        <v>994.76</v>
      </c>
      <c r="E610" t="str">
        <f t="shared" si="222"/>
        <v>B</v>
      </c>
      <c r="F610" s="264">
        <f t="shared" si="244"/>
        <v>1.9639999999999997</v>
      </c>
      <c r="G610" s="383">
        <f t="shared" si="238"/>
        <v>38.642499999999998</v>
      </c>
      <c r="H610" s="2">
        <v>6</v>
      </c>
      <c r="I610" s="236">
        <f t="shared" si="223"/>
        <v>13911.3</v>
      </c>
      <c r="J610" s="236">
        <f t="shared" si="224"/>
        <v>2178.5243999999998</v>
      </c>
      <c r="K610" s="271">
        <v>15000</v>
      </c>
      <c r="L610" s="272">
        <f t="shared" si="225"/>
        <v>0.92741999999999991</v>
      </c>
      <c r="M610" s="22">
        <v>16</v>
      </c>
      <c r="N610" s="22">
        <v>13.5</v>
      </c>
      <c r="O610" s="271">
        <f t="shared" si="226"/>
        <v>12960</v>
      </c>
      <c r="P610" s="276">
        <f t="shared" si="227"/>
        <v>0.86399999999999999</v>
      </c>
      <c r="Q610" s="22">
        <v>275</v>
      </c>
      <c r="R610" s="317">
        <f t="shared" si="228"/>
        <v>1355.0625</v>
      </c>
      <c r="S610" s="22">
        <v>40</v>
      </c>
      <c r="T610" s="22">
        <v>1.5</v>
      </c>
      <c r="U610" s="22">
        <f t="shared" si="243"/>
        <v>3600</v>
      </c>
      <c r="V610" s="280">
        <f t="shared" si="229"/>
        <v>0.24</v>
      </c>
      <c r="W610" s="22">
        <v>1400</v>
      </c>
      <c r="X610" s="278">
        <f t="shared" si="230"/>
        <v>766.5</v>
      </c>
      <c r="Y610" s="264">
        <f t="shared" si="231"/>
        <v>0.93161674322313526</v>
      </c>
      <c r="Z610" s="236">
        <f t="shared" si="232"/>
        <v>823.46189999999979</v>
      </c>
      <c r="AA610" s="19">
        <f t="shared" si="233"/>
        <v>0.37799067111665119</v>
      </c>
      <c r="AB610" s="236">
        <f t="shared" si="234"/>
        <v>56.961899999999787</v>
      </c>
      <c r="AC610" s="287">
        <f t="shared" si="235"/>
        <v>1.1903991718962286</v>
      </c>
      <c r="AD610" s="236">
        <f t="shared" si="236"/>
        <v>56.961899999999787</v>
      </c>
      <c r="AE610" s="19">
        <f t="shared" si="237"/>
        <v>2.6147010334150855E-2</v>
      </c>
      <c r="AF610" s="319">
        <f>SUM(T610,N610)</f>
        <v>15</v>
      </c>
      <c r="AG610" s="359">
        <f t="shared" si="239"/>
        <v>2.3307631991636173</v>
      </c>
      <c r="AH610" s="359">
        <f t="shared" si="240"/>
        <v>3.4909090909090907</v>
      </c>
      <c r="AI610" s="359">
        <f t="shared" si="241"/>
        <v>1.7142857142857142</v>
      </c>
      <c r="AJ610" s="360">
        <f t="shared" si="242"/>
        <v>3.3132467532467529</v>
      </c>
      <c r="AK610" s="360"/>
      <c r="AL610" s="360"/>
    </row>
    <row r="611" spans="1:38" x14ac:dyDescent="0.25">
      <c r="A611" s="8">
        <v>694</v>
      </c>
      <c r="B611" s="269">
        <v>1.5</v>
      </c>
      <c r="C611" s="236">
        <v>2500</v>
      </c>
      <c r="D611" s="236">
        <f t="shared" si="221"/>
        <v>1493.304347826087</v>
      </c>
      <c r="E611" t="str">
        <f t="shared" si="222"/>
        <v>A</v>
      </c>
      <c r="F611" s="264"/>
      <c r="G611" s="383">
        <f t="shared" si="238"/>
        <v>43</v>
      </c>
      <c r="H611" s="2">
        <v>6</v>
      </c>
      <c r="I611" s="236">
        <f t="shared" si="223"/>
        <v>15480</v>
      </c>
      <c r="J611" s="236">
        <f t="shared" si="224"/>
        <v>3270.3365217391306</v>
      </c>
      <c r="K611" s="271">
        <v>10000</v>
      </c>
      <c r="L611" s="272">
        <f t="shared" si="225"/>
        <v>1.548</v>
      </c>
      <c r="M611" s="22">
        <v>27</v>
      </c>
      <c r="N611" s="22">
        <v>6</v>
      </c>
      <c r="O611" s="271">
        <f t="shared" si="226"/>
        <v>9720</v>
      </c>
      <c r="P611" s="276">
        <f t="shared" si="227"/>
        <v>0.97199999999999998</v>
      </c>
      <c r="Q611" s="22">
        <v>170</v>
      </c>
      <c r="R611" s="317">
        <f t="shared" si="228"/>
        <v>372.3</v>
      </c>
      <c r="S611" s="22"/>
      <c r="T611" s="22"/>
      <c r="U611" s="22" t="str">
        <f t="shared" si="243"/>
        <v/>
      </c>
      <c r="V611" s="280" t="str">
        <f t="shared" si="229"/>
        <v/>
      </c>
      <c r="W611" s="22"/>
      <c r="X611" s="278" t="str">
        <f t="shared" si="230"/>
        <v/>
      </c>
      <c r="Y611" s="264">
        <f t="shared" si="231"/>
        <v>0.62790697674418605</v>
      </c>
      <c r="Z611" s="236">
        <f t="shared" si="232"/>
        <v>2898.0365217391304</v>
      </c>
      <c r="AA611" s="19">
        <f t="shared" si="233"/>
        <v>0.88615850462935997</v>
      </c>
      <c r="AB611" s="236" t="str">
        <f t="shared" si="234"/>
        <v/>
      </c>
      <c r="AC611" s="287" t="str">
        <f t="shared" si="235"/>
        <v/>
      </c>
      <c r="AD611" s="236">
        <f t="shared" si="236"/>
        <v>2898.0365217391304</v>
      </c>
      <c r="AE611" s="19">
        <f t="shared" si="237"/>
        <v>0.88615850462935997</v>
      </c>
      <c r="AF611" s="19"/>
      <c r="AG611" s="359">
        <f t="shared" si="239"/>
        <v>1.7277121062132417</v>
      </c>
      <c r="AH611" s="359">
        <f t="shared" si="240"/>
        <v>9.5294117647058822</v>
      </c>
      <c r="AI611" s="359" t="str">
        <f t="shared" si="241"/>
        <v/>
      </c>
      <c r="AJ611" s="360" t="str">
        <f t="shared" si="242"/>
        <v/>
      </c>
      <c r="AK611" s="360"/>
      <c r="AL611" s="360"/>
    </row>
    <row r="612" spans="1:38" x14ac:dyDescent="0.25">
      <c r="A612" s="8">
        <v>696</v>
      </c>
      <c r="B612" s="269">
        <v>1.5</v>
      </c>
      <c r="C612" s="236">
        <v>2500</v>
      </c>
      <c r="D612" s="236">
        <f t="shared" si="221"/>
        <v>1493.304347826087</v>
      </c>
      <c r="E612" t="str">
        <f t="shared" si="222"/>
        <v>A</v>
      </c>
      <c r="F612" s="264"/>
      <c r="G612" s="383">
        <f t="shared" si="238"/>
        <v>43</v>
      </c>
      <c r="H612" s="2">
        <v>2</v>
      </c>
      <c r="I612" s="236">
        <f t="shared" si="223"/>
        <v>5160</v>
      </c>
      <c r="J612" s="236">
        <f t="shared" si="224"/>
        <v>1090.1121739130435</v>
      </c>
      <c r="K612" s="271">
        <v>14000</v>
      </c>
      <c r="L612" s="272">
        <f t="shared" si="225"/>
        <v>0.36857142857142855</v>
      </c>
      <c r="M612" s="22">
        <v>33</v>
      </c>
      <c r="N612" s="22">
        <v>7</v>
      </c>
      <c r="O612" s="271">
        <f t="shared" si="226"/>
        <v>13860</v>
      </c>
      <c r="P612" s="276">
        <f t="shared" si="227"/>
        <v>0.99</v>
      </c>
      <c r="Q612" s="22">
        <v>250</v>
      </c>
      <c r="R612" s="317">
        <f t="shared" si="228"/>
        <v>638.75</v>
      </c>
      <c r="S612" s="22"/>
      <c r="T612" s="22"/>
      <c r="U612" s="22" t="str">
        <f t="shared" si="243"/>
        <v/>
      </c>
      <c r="V612" s="280" t="str">
        <f t="shared" si="229"/>
        <v/>
      </c>
      <c r="W612" s="22"/>
      <c r="X612" s="278" t="str">
        <f t="shared" si="230"/>
        <v/>
      </c>
      <c r="Y612" s="264">
        <f t="shared" si="231"/>
        <v>2.6860465116279073</v>
      </c>
      <c r="Z612" s="236">
        <f t="shared" si="232"/>
        <v>451.36217391304353</v>
      </c>
      <c r="AA612" s="19">
        <f t="shared" si="233"/>
        <v>0.41405112676876493</v>
      </c>
      <c r="AB612" s="236" t="str">
        <f t="shared" si="234"/>
        <v/>
      </c>
      <c r="AC612" s="287" t="str">
        <f t="shared" si="235"/>
        <v/>
      </c>
      <c r="AD612" s="236">
        <f t="shared" si="236"/>
        <v>451.36217391304353</v>
      </c>
      <c r="AE612" s="19">
        <f t="shared" si="237"/>
        <v>0.41405112676876493</v>
      </c>
      <c r="AF612" s="19"/>
      <c r="AG612" s="359">
        <f t="shared" si="239"/>
        <v>1.7277121062132417</v>
      </c>
      <c r="AH612" s="359">
        <f t="shared" si="240"/>
        <v>7.92</v>
      </c>
      <c r="AI612" s="359" t="str">
        <f t="shared" si="241"/>
        <v/>
      </c>
      <c r="AJ612" s="360" t="str">
        <f t="shared" si="242"/>
        <v/>
      </c>
      <c r="AK612" s="360"/>
      <c r="AL612" s="360"/>
    </row>
    <row r="613" spans="1:38" x14ac:dyDescent="0.25">
      <c r="A613" s="8">
        <v>697</v>
      </c>
      <c r="B613" s="269">
        <v>2</v>
      </c>
      <c r="C613" s="236">
        <v>2500</v>
      </c>
      <c r="D613" s="236">
        <f t="shared" si="221"/>
        <v>2040.0714285714287</v>
      </c>
      <c r="E613" t="str">
        <f t="shared" si="222"/>
        <v>A</v>
      </c>
      <c r="F613" s="264"/>
      <c r="G613" s="383">
        <f t="shared" si="238"/>
        <v>43</v>
      </c>
      <c r="H613" s="2">
        <v>5</v>
      </c>
      <c r="I613" s="236">
        <f t="shared" si="223"/>
        <v>12900</v>
      </c>
      <c r="J613" s="236">
        <f t="shared" si="224"/>
        <v>3723.1303571428575</v>
      </c>
      <c r="K613" s="271">
        <v>11000</v>
      </c>
      <c r="L613" s="272">
        <f t="shared" si="225"/>
        <v>1.1727272727272726</v>
      </c>
      <c r="M613" s="22">
        <v>36</v>
      </c>
      <c r="N613" s="22">
        <v>5</v>
      </c>
      <c r="O613" s="271">
        <f t="shared" si="226"/>
        <v>10800</v>
      </c>
      <c r="P613" s="276">
        <f t="shared" si="227"/>
        <v>0.98181818181818181</v>
      </c>
      <c r="Q613" s="22">
        <v>300</v>
      </c>
      <c r="R613" s="317">
        <f t="shared" si="228"/>
        <v>547.5</v>
      </c>
      <c r="S613" s="22"/>
      <c r="T613" s="22"/>
      <c r="U613" s="22" t="str">
        <f t="shared" si="243"/>
        <v/>
      </c>
      <c r="V613" s="280" t="str">
        <f t="shared" si="229"/>
        <v/>
      </c>
      <c r="W613" s="22"/>
      <c r="X613" s="278" t="str">
        <f t="shared" si="230"/>
        <v/>
      </c>
      <c r="Y613" s="264">
        <f t="shared" si="231"/>
        <v>0.83720930232558144</v>
      </c>
      <c r="Z613" s="236">
        <f t="shared" si="232"/>
        <v>3175.6303571428575</v>
      </c>
      <c r="AA613" s="19">
        <f t="shared" si="233"/>
        <v>0.85294632540877424</v>
      </c>
      <c r="AB613" s="236" t="str">
        <f t="shared" si="234"/>
        <v/>
      </c>
      <c r="AC613" s="287" t="str">
        <f t="shared" si="235"/>
        <v/>
      </c>
      <c r="AD613" s="236">
        <f t="shared" si="236"/>
        <v>3175.6303571428575</v>
      </c>
      <c r="AE613" s="19">
        <f t="shared" si="237"/>
        <v>0.85294632540877424</v>
      </c>
      <c r="AF613" s="19"/>
      <c r="AG613" s="359">
        <f t="shared" si="239"/>
        <v>1.2646616014845418</v>
      </c>
      <c r="AH613" s="359">
        <f t="shared" si="240"/>
        <v>7.2</v>
      </c>
      <c r="AI613" s="359" t="str">
        <f t="shared" si="241"/>
        <v/>
      </c>
      <c r="AJ613" s="360" t="str">
        <f t="shared" si="242"/>
        <v/>
      </c>
      <c r="AK613" s="360"/>
      <c r="AL613" s="360"/>
    </row>
    <row r="614" spans="1:38" x14ac:dyDescent="0.25">
      <c r="A614" s="8">
        <v>698</v>
      </c>
      <c r="B614" s="269">
        <v>1.5</v>
      </c>
      <c r="C614" s="236">
        <v>2200</v>
      </c>
      <c r="D614" s="236">
        <f t="shared" si="221"/>
        <v>1493.304347826087</v>
      </c>
      <c r="E614" t="str">
        <f t="shared" si="222"/>
        <v>A</v>
      </c>
      <c r="F614" s="264"/>
      <c r="G614" s="383">
        <f t="shared" si="238"/>
        <v>43.78</v>
      </c>
      <c r="H614" s="2">
        <v>4</v>
      </c>
      <c r="I614" s="236">
        <f t="shared" si="223"/>
        <v>10507.2</v>
      </c>
      <c r="J614" s="236">
        <f t="shared" si="224"/>
        <v>2180.2243478260871</v>
      </c>
      <c r="K614" s="271">
        <v>10000</v>
      </c>
      <c r="L614" s="272">
        <f t="shared" si="225"/>
        <v>1.0507200000000001</v>
      </c>
      <c r="M614" s="22">
        <v>26</v>
      </c>
      <c r="N614" s="22">
        <v>6</v>
      </c>
      <c r="O614" s="271">
        <f t="shared" si="226"/>
        <v>9360</v>
      </c>
      <c r="P614" s="276">
        <f t="shared" si="227"/>
        <v>0.93600000000000005</v>
      </c>
      <c r="Q614" s="22">
        <v>270</v>
      </c>
      <c r="R614" s="317">
        <f t="shared" si="228"/>
        <v>591.30000000000007</v>
      </c>
      <c r="S614" s="22">
        <v>50</v>
      </c>
      <c r="T614" s="22">
        <v>0.5</v>
      </c>
      <c r="U614" s="22">
        <f t="shared" si="243"/>
        <v>1500</v>
      </c>
      <c r="V614" s="280">
        <f t="shared" si="229"/>
        <v>0.15</v>
      </c>
      <c r="W614" s="22">
        <v>475</v>
      </c>
      <c r="X614" s="278">
        <f t="shared" si="230"/>
        <v>86.6875</v>
      </c>
      <c r="Y614" s="264">
        <f t="shared" si="231"/>
        <v>0.89081772498857925</v>
      </c>
      <c r="Z614" s="236">
        <f t="shared" si="232"/>
        <v>1588.9243478260869</v>
      </c>
      <c r="AA614" s="19">
        <f t="shared" si="233"/>
        <v>0.72878937867582827</v>
      </c>
      <c r="AB614" s="236">
        <f t="shared" si="234"/>
        <v>1502.2368478260869</v>
      </c>
      <c r="AC614" s="287">
        <f t="shared" si="235"/>
        <v>1.0335769757880311</v>
      </c>
      <c r="AD614" s="236">
        <f t="shared" si="236"/>
        <v>1502.2368478260869</v>
      </c>
      <c r="AE614" s="19">
        <f t="shared" si="237"/>
        <v>0.68902856227799447</v>
      </c>
      <c r="AF614" s="319">
        <f>SUM(T614,N614)</f>
        <v>6.5</v>
      </c>
      <c r="AG614" s="359">
        <f t="shared" si="239"/>
        <v>1.7590520002329237</v>
      </c>
      <c r="AH614" s="359">
        <f t="shared" si="240"/>
        <v>5.7777777777777777</v>
      </c>
      <c r="AI614" s="359">
        <f t="shared" si="241"/>
        <v>6.3157894736842106</v>
      </c>
      <c r="AJ614" s="360">
        <f t="shared" si="242"/>
        <v>5.8191632928475023</v>
      </c>
      <c r="AK614" s="360"/>
      <c r="AL614" s="360"/>
    </row>
    <row r="615" spans="1:38" x14ac:dyDescent="0.25">
      <c r="A615" s="8">
        <v>699</v>
      </c>
      <c r="B615" s="269">
        <v>1.5</v>
      </c>
      <c r="C615" s="236">
        <v>1900</v>
      </c>
      <c r="D615" s="236">
        <f t="shared" si="221"/>
        <v>1493.304347826087</v>
      </c>
      <c r="E615" t="str">
        <f t="shared" si="222"/>
        <v>A</v>
      </c>
      <c r="F615" s="264"/>
      <c r="G615" s="383">
        <f t="shared" si="238"/>
        <v>42.939999999999991</v>
      </c>
      <c r="H615" s="2">
        <v>5</v>
      </c>
      <c r="I615" s="236">
        <f t="shared" si="223"/>
        <v>12881.999999999998</v>
      </c>
      <c r="J615" s="236">
        <f t="shared" si="224"/>
        <v>2725.2804347826091</v>
      </c>
      <c r="K615" s="271">
        <v>19000</v>
      </c>
      <c r="L615" s="272">
        <f t="shared" si="225"/>
        <v>0.67799999999999994</v>
      </c>
      <c r="M615" s="22">
        <v>26</v>
      </c>
      <c r="N615" s="22">
        <v>10.5</v>
      </c>
      <c r="O615" s="271">
        <f t="shared" si="226"/>
        <v>16380</v>
      </c>
      <c r="P615" s="276">
        <f t="shared" si="227"/>
        <v>0.86210526315789471</v>
      </c>
      <c r="Q615" s="22">
        <v>174</v>
      </c>
      <c r="R615" s="317">
        <f t="shared" si="228"/>
        <v>666.85500000000002</v>
      </c>
      <c r="S615" s="22">
        <v>50</v>
      </c>
      <c r="T615" s="22">
        <v>1.5</v>
      </c>
      <c r="U615" s="22">
        <f t="shared" si="243"/>
        <v>4500</v>
      </c>
      <c r="V615" s="280">
        <f t="shared" si="229"/>
        <v>0.23684210526315788</v>
      </c>
      <c r="W615" s="22">
        <v>500</v>
      </c>
      <c r="X615" s="278">
        <f t="shared" si="230"/>
        <v>273.75</v>
      </c>
      <c r="Y615" s="264">
        <f t="shared" si="231"/>
        <v>1.2715416860735911</v>
      </c>
      <c r="Z615" s="236">
        <f t="shared" si="232"/>
        <v>2058.425434782609</v>
      </c>
      <c r="AA615" s="19">
        <f t="shared" si="233"/>
        <v>0.7553077505386363</v>
      </c>
      <c r="AB615" s="236">
        <f t="shared" si="234"/>
        <v>1784.675434782609</v>
      </c>
      <c r="AC615" s="287">
        <f t="shared" si="235"/>
        <v>1.6208663251047977</v>
      </c>
      <c r="AD615" s="236">
        <f t="shared" si="236"/>
        <v>1784.675434782609</v>
      </c>
      <c r="AE615" s="19">
        <f t="shared" si="237"/>
        <v>0.65485937227042457</v>
      </c>
      <c r="AF615" s="319">
        <f>SUM(T615,N615)</f>
        <v>12</v>
      </c>
      <c r="AG615" s="359">
        <f t="shared" si="239"/>
        <v>1.7253013451348043</v>
      </c>
      <c r="AH615" s="359">
        <f t="shared" si="240"/>
        <v>8.9655172413793096</v>
      </c>
      <c r="AI615" s="359">
        <f t="shared" si="241"/>
        <v>6</v>
      </c>
      <c r="AJ615" s="360">
        <f t="shared" si="242"/>
        <v>8.594827586206895</v>
      </c>
      <c r="AK615" s="360"/>
      <c r="AL615" s="360"/>
    </row>
    <row r="616" spans="1:38" x14ac:dyDescent="0.25">
      <c r="A616" s="8">
        <v>700</v>
      </c>
      <c r="B616" s="269">
        <v>1.5</v>
      </c>
      <c r="C616" s="236">
        <v>1900</v>
      </c>
      <c r="D616" s="236">
        <f t="shared" si="221"/>
        <v>1493.304347826087</v>
      </c>
      <c r="E616" t="str">
        <f t="shared" si="222"/>
        <v>A</v>
      </c>
      <c r="F616" s="264"/>
      <c r="G616" s="383">
        <f t="shared" si="238"/>
        <v>42.939999999999991</v>
      </c>
      <c r="H616" s="2">
        <v>6</v>
      </c>
      <c r="I616" s="236">
        <f t="shared" si="223"/>
        <v>15458.399999999996</v>
      </c>
      <c r="J616" s="236">
        <f t="shared" si="224"/>
        <v>3270.3365217391306</v>
      </c>
      <c r="K616" s="271">
        <v>15000</v>
      </c>
      <c r="L616" s="272">
        <f t="shared" si="225"/>
        <v>1.0305599999999997</v>
      </c>
      <c r="M616" s="22">
        <v>25</v>
      </c>
      <c r="N616" s="22">
        <v>10</v>
      </c>
      <c r="O616" s="271">
        <f t="shared" si="226"/>
        <v>15000</v>
      </c>
      <c r="P616" s="276">
        <f t="shared" si="227"/>
        <v>1</v>
      </c>
      <c r="Q616" s="22">
        <v>180</v>
      </c>
      <c r="R616" s="317">
        <f t="shared" si="228"/>
        <v>657</v>
      </c>
      <c r="S616" s="22"/>
      <c r="T616" s="22"/>
      <c r="U616" s="22" t="str">
        <f t="shared" si="243"/>
        <v/>
      </c>
      <c r="V616" s="280" t="str">
        <f t="shared" si="229"/>
        <v/>
      </c>
      <c r="W616" s="22"/>
      <c r="X616" s="278" t="str">
        <f t="shared" si="230"/>
        <v/>
      </c>
      <c r="Y616" s="264">
        <f t="shared" si="231"/>
        <v>0.97034621953112898</v>
      </c>
      <c r="Z616" s="236">
        <f t="shared" si="232"/>
        <v>2613.3365217391306</v>
      </c>
      <c r="AA616" s="19">
        <f t="shared" si="233"/>
        <v>0.79910324346357653</v>
      </c>
      <c r="AB616" s="236" t="str">
        <f t="shared" si="234"/>
        <v/>
      </c>
      <c r="AC616" s="287" t="str">
        <f t="shared" si="235"/>
        <v/>
      </c>
      <c r="AD616" s="236">
        <f t="shared" si="236"/>
        <v>2613.3365217391306</v>
      </c>
      <c r="AE616" s="19">
        <f t="shared" si="237"/>
        <v>0.79910324346357653</v>
      </c>
      <c r="AF616" s="19"/>
      <c r="AG616" s="359">
        <f t="shared" si="239"/>
        <v>1.7253013451348043</v>
      </c>
      <c r="AH616" s="359">
        <f t="shared" si="240"/>
        <v>8.3333333333333339</v>
      </c>
      <c r="AI616" s="359" t="str">
        <f t="shared" si="241"/>
        <v/>
      </c>
      <c r="AJ616" s="360" t="str">
        <f t="shared" si="242"/>
        <v/>
      </c>
      <c r="AK616" s="360"/>
      <c r="AL616" s="360"/>
    </row>
    <row r="617" spans="1:38" x14ac:dyDescent="0.25">
      <c r="A617" s="8">
        <v>701</v>
      </c>
      <c r="B617" s="269">
        <v>1.5</v>
      </c>
      <c r="C617" s="236">
        <v>1518</v>
      </c>
      <c r="D617" s="236">
        <f t="shared" si="221"/>
        <v>1493.304347826087</v>
      </c>
      <c r="E617" t="str">
        <f t="shared" si="222"/>
        <v>A</v>
      </c>
      <c r="F617" s="264"/>
      <c r="G617" s="383">
        <f t="shared" si="238"/>
        <v>39.525683999999998</v>
      </c>
      <c r="H617" s="2">
        <v>6</v>
      </c>
      <c r="I617" s="236">
        <f t="shared" si="223"/>
        <v>14229.246239999999</v>
      </c>
      <c r="J617" s="236">
        <f t="shared" si="224"/>
        <v>3270.3365217391306</v>
      </c>
      <c r="K617" s="271">
        <v>11000</v>
      </c>
      <c r="L617" s="272">
        <f t="shared" si="225"/>
        <v>1.2935678399999999</v>
      </c>
      <c r="M617" s="22">
        <v>30</v>
      </c>
      <c r="N617" s="22">
        <v>6</v>
      </c>
      <c r="O617" s="271">
        <f t="shared" si="226"/>
        <v>10800</v>
      </c>
      <c r="P617" s="276">
        <f t="shared" si="227"/>
        <v>0.98181818181818181</v>
      </c>
      <c r="Q617" s="22">
        <v>490</v>
      </c>
      <c r="R617" s="317">
        <f t="shared" si="228"/>
        <v>1073.0999999999999</v>
      </c>
      <c r="S617" s="22"/>
      <c r="T617" s="22"/>
      <c r="U617" s="22" t="str">
        <f t="shared" si="243"/>
        <v/>
      </c>
      <c r="V617" s="280" t="str">
        <f t="shared" si="229"/>
        <v/>
      </c>
      <c r="W617" s="22"/>
      <c r="X617" s="278" t="str">
        <f t="shared" si="230"/>
        <v/>
      </c>
      <c r="Y617" s="264">
        <f t="shared" si="231"/>
        <v>0.75900014785322889</v>
      </c>
      <c r="Z617" s="236">
        <f t="shared" si="232"/>
        <v>2197.2365217391307</v>
      </c>
      <c r="AA617" s="19">
        <f t="shared" si="233"/>
        <v>0.67186863099050842</v>
      </c>
      <c r="AB617" s="236" t="str">
        <f t="shared" si="234"/>
        <v/>
      </c>
      <c r="AC617" s="287" t="str">
        <f t="shared" si="235"/>
        <v/>
      </c>
      <c r="AD617" s="236">
        <f t="shared" si="236"/>
        <v>2197.2365217391307</v>
      </c>
      <c r="AE617" s="19">
        <f t="shared" si="237"/>
        <v>0.67186863099050842</v>
      </c>
      <c r="AF617" s="19"/>
      <c r="AG617" s="359">
        <f t="shared" si="239"/>
        <v>1.5881163430967216</v>
      </c>
      <c r="AH617" s="359">
        <f t="shared" si="240"/>
        <v>3.6734693877551021</v>
      </c>
      <c r="AI617" s="359" t="str">
        <f t="shared" si="241"/>
        <v/>
      </c>
      <c r="AJ617" s="360" t="str">
        <f t="shared" si="242"/>
        <v/>
      </c>
      <c r="AK617" s="360"/>
      <c r="AL617" s="360"/>
    </row>
    <row r="618" spans="1:38" x14ac:dyDescent="0.25">
      <c r="A618" s="8">
        <v>702</v>
      </c>
      <c r="B618" s="269">
        <v>2</v>
      </c>
      <c r="C618" s="236">
        <v>1600</v>
      </c>
      <c r="D618" s="236">
        <f t="shared" si="221"/>
        <v>2040.0714285714287</v>
      </c>
      <c r="E618" t="str">
        <f t="shared" si="222"/>
        <v>A</v>
      </c>
      <c r="F618" s="264"/>
      <c r="G618" s="383">
        <f t="shared" si="238"/>
        <v>40.479999999999997</v>
      </c>
      <c r="H618" s="2">
        <v>5</v>
      </c>
      <c r="I618" s="236">
        <f t="shared" si="223"/>
        <v>12143.999999999998</v>
      </c>
      <c r="J618" s="236">
        <f t="shared" si="224"/>
        <v>3723.1303571428575</v>
      </c>
      <c r="K618" s="271">
        <v>18000</v>
      </c>
      <c r="L618" s="272">
        <f t="shared" si="225"/>
        <v>0.67466666666666653</v>
      </c>
      <c r="M618" s="22">
        <v>27</v>
      </c>
      <c r="N618" s="22">
        <v>11</v>
      </c>
      <c r="O618" s="271">
        <f t="shared" si="226"/>
        <v>17820</v>
      </c>
      <c r="P618" s="276">
        <f t="shared" si="227"/>
        <v>0.99</v>
      </c>
      <c r="Q618" s="22">
        <v>165</v>
      </c>
      <c r="R618" s="317">
        <f t="shared" si="228"/>
        <v>662.47500000000002</v>
      </c>
      <c r="S618" s="22"/>
      <c r="T618" s="22"/>
      <c r="U618" s="22" t="str">
        <f t="shared" si="243"/>
        <v/>
      </c>
      <c r="V618" s="280" t="str">
        <f t="shared" si="229"/>
        <v/>
      </c>
      <c r="W618" s="22"/>
      <c r="X618" s="278" t="str">
        <f t="shared" si="230"/>
        <v/>
      </c>
      <c r="Y618" s="264">
        <f t="shared" si="231"/>
        <v>1.4673913043478264</v>
      </c>
      <c r="Z618" s="236">
        <f t="shared" si="232"/>
        <v>3060.6553571428576</v>
      </c>
      <c r="AA618" s="19">
        <f t="shared" si="233"/>
        <v>0.8220650537446168</v>
      </c>
      <c r="AB618" s="236" t="str">
        <f t="shared" si="234"/>
        <v/>
      </c>
      <c r="AC618" s="287" t="str">
        <f t="shared" si="235"/>
        <v/>
      </c>
      <c r="AD618" s="236">
        <f t="shared" si="236"/>
        <v>3060.6553571428576</v>
      </c>
      <c r="AE618" s="19">
        <f t="shared" si="237"/>
        <v>0.8220650537446168</v>
      </c>
      <c r="AF618" s="19"/>
      <c r="AG618" s="359">
        <f t="shared" si="239"/>
        <v>1.1905465494905638</v>
      </c>
      <c r="AH618" s="359">
        <f t="shared" si="240"/>
        <v>9.8181818181818183</v>
      </c>
      <c r="AI618" s="359" t="str">
        <f t="shared" si="241"/>
        <v/>
      </c>
      <c r="AJ618" s="360" t="str">
        <f t="shared" si="242"/>
        <v/>
      </c>
      <c r="AK618" s="360"/>
      <c r="AL618" s="360"/>
    </row>
    <row r="619" spans="1:38" x14ac:dyDescent="0.25">
      <c r="A619" s="8">
        <v>703</v>
      </c>
      <c r="B619" s="269">
        <v>1.5</v>
      </c>
      <c r="C619" s="236">
        <v>2400</v>
      </c>
      <c r="D619" s="236">
        <f t="shared" si="221"/>
        <v>1493.304347826087</v>
      </c>
      <c r="E619" t="str">
        <f t="shared" si="222"/>
        <v>A</v>
      </c>
      <c r="F619" s="264"/>
      <c r="G619" s="383">
        <f t="shared" si="238"/>
        <v>43.44</v>
      </c>
      <c r="H619" s="2">
        <v>10</v>
      </c>
      <c r="I619" s="236">
        <f t="shared" si="223"/>
        <v>26064</v>
      </c>
      <c r="J619" s="236">
        <f t="shared" si="224"/>
        <v>5450.5608695652181</v>
      </c>
      <c r="K619" s="271">
        <v>22000</v>
      </c>
      <c r="L619" s="272">
        <f t="shared" si="225"/>
        <v>1.1847272727272726</v>
      </c>
      <c r="M619" s="22">
        <v>38</v>
      </c>
      <c r="N619" s="22">
        <v>10</v>
      </c>
      <c r="O619" s="271">
        <f t="shared" si="226"/>
        <v>22800</v>
      </c>
      <c r="P619" s="276">
        <f t="shared" si="227"/>
        <v>1.0363636363636364</v>
      </c>
      <c r="Q619" s="22">
        <v>800</v>
      </c>
      <c r="R619" s="317">
        <f t="shared" si="228"/>
        <v>2920</v>
      </c>
      <c r="S619" s="22"/>
      <c r="T619" s="22"/>
      <c r="U619" s="22" t="str">
        <f t="shared" si="243"/>
        <v/>
      </c>
      <c r="V619" s="280" t="str">
        <f t="shared" si="229"/>
        <v/>
      </c>
      <c r="W619" s="22"/>
      <c r="X619" s="278" t="str">
        <f t="shared" si="230"/>
        <v/>
      </c>
      <c r="Y619" s="264">
        <f t="shared" si="231"/>
        <v>0.87476979742173122</v>
      </c>
      <c r="Z619" s="236">
        <f t="shared" si="232"/>
        <v>2530.5608695652181</v>
      </c>
      <c r="AA619" s="19">
        <f t="shared" si="233"/>
        <v>0.46427531590287086</v>
      </c>
      <c r="AB619" s="236" t="str">
        <f t="shared" si="234"/>
        <v/>
      </c>
      <c r="AC619" s="287" t="str">
        <f t="shared" si="235"/>
        <v/>
      </c>
      <c r="AD619" s="236">
        <f t="shared" si="236"/>
        <v>2530.5608695652181</v>
      </c>
      <c r="AE619" s="19">
        <f t="shared" si="237"/>
        <v>0.46427531590287086</v>
      </c>
      <c r="AF619" s="19"/>
      <c r="AG619" s="359">
        <f t="shared" si="239"/>
        <v>1.7453910207884467</v>
      </c>
      <c r="AH619" s="359">
        <f t="shared" si="240"/>
        <v>2.85</v>
      </c>
      <c r="AI619" s="359" t="str">
        <f t="shared" si="241"/>
        <v/>
      </c>
      <c r="AJ619" s="360" t="str">
        <f t="shared" si="242"/>
        <v/>
      </c>
      <c r="AK619" s="360"/>
      <c r="AL619" s="360"/>
    </row>
    <row r="620" spans="1:38" x14ac:dyDescent="0.25">
      <c r="A620" s="8">
        <v>704</v>
      </c>
      <c r="B620" s="269">
        <v>2</v>
      </c>
      <c r="C620" s="236">
        <v>2600</v>
      </c>
      <c r="D620" s="236">
        <f t="shared" si="221"/>
        <v>2040.0714285714287</v>
      </c>
      <c r="E620" t="str">
        <f t="shared" si="222"/>
        <v>A</v>
      </c>
      <c r="F620" s="264"/>
      <c r="G620" s="383">
        <f t="shared" si="238"/>
        <v>42.379999999999995</v>
      </c>
      <c r="H620" s="2">
        <v>8</v>
      </c>
      <c r="I620" s="236">
        <f t="shared" si="223"/>
        <v>20342.399999999998</v>
      </c>
      <c r="J620" s="236">
        <f t="shared" si="224"/>
        <v>5957.0085714285724</v>
      </c>
      <c r="K620" s="271">
        <v>12000</v>
      </c>
      <c r="L620" s="272">
        <f t="shared" si="225"/>
        <v>1.6951999999999998</v>
      </c>
      <c r="M620" s="22">
        <v>28</v>
      </c>
      <c r="N620" s="22">
        <v>8</v>
      </c>
      <c r="O620" s="271">
        <f t="shared" si="226"/>
        <v>13440</v>
      </c>
      <c r="P620" s="276">
        <f t="shared" si="227"/>
        <v>1.1200000000000001</v>
      </c>
      <c r="Q620" s="22">
        <v>170</v>
      </c>
      <c r="R620" s="317">
        <f t="shared" si="228"/>
        <v>496.40000000000003</v>
      </c>
      <c r="S620" s="22"/>
      <c r="T620" s="22"/>
      <c r="U620" s="22" t="str">
        <f t="shared" si="243"/>
        <v/>
      </c>
      <c r="V620" s="280" t="str">
        <f t="shared" si="229"/>
        <v/>
      </c>
      <c r="W620" s="22"/>
      <c r="X620" s="278" t="str">
        <f t="shared" si="230"/>
        <v/>
      </c>
      <c r="Y620" s="264">
        <f t="shared" si="231"/>
        <v>0.6606890042472866</v>
      </c>
      <c r="Z620" s="236">
        <f t="shared" si="232"/>
        <v>5460.6085714285728</v>
      </c>
      <c r="AA620" s="19">
        <f t="shared" si="233"/>
        <v>0.91666958439830548</v>
      </c>
      <c r="AB620" s="236" t="str">
        <f t="shared" si="234"/>
        <v/>
      </c>
      <c r="AC620" s="287" t="str">
        <f t="shared" si="235"/>
        <v/>
      </c>
      <c r="AD620" s="236">
        <f t="shared" si="236"/>
        <v>5460.6085714285728</v>
      </c>
      <c r="AE620" s="19">
        <f t="shared" si="237"/>
        <v>0.91666958439830548</v>
      </c>
      <c r="AF620" s="19"/>
      <c r="AG620" s="359">
        <f t="shared" si="239"/>
        <v>1.2464269458352297</v>
      </c>
      <c r="AH620" s="359">
        <f t="shared" si="240"/>
        <v>9.882352941176471</v>
      </c>
      <c r="AI620" s="359" t="str">
        <f t="shared" si="241"/>
        <v/>
      </c>
      <c r="AJ620" s="360" t="str">
        <f t="shared" si="242"/>
        <v/>
      </c>
      <c r="AK620" s="360"/>
      <c r="AL620" s="360"/>
    </row>
    <row r="621" spans="1:38" x14ac:dyDescent="0.25">
      <c r="A621" s="8">
        <v>705</v>
      </c>
      <c r="B621" s="269">
        <v>1</v>
      </c>
      <c r="C621" s="236">
        <v>1480</v>
      </c>
      <c r="D621" s="236">
        <f t="shared" si="221"/>
        <v>1344.578947368421</v>
      </c>
      <c r="E621" t="str">
        <f t="shared" si="222"/>
        <v>A</v>
      </c>
      <c r="F621" s="264"/>
      <c r="G621" s="383">
        <f t="shared" si="238"/>
        <v>39.042400000000001</v>
      </c>
      <c r="H621" s="2">
        <v>6</v>
      </c>
      <c r="I621" s="236">
        <f t="shared" si="223"/>
        <v>14055.264000000001</v>
      </c>
      <c r="J621" s="236">
        <f t="shared" si="224"/>
        <v>2944.6278947368419</v>
      </c>
      <c r="K621" s="271">
        <v>11500</v>
      </c>
      <c r="L621" s="272">
        <f t="shared" si="225"/>
        <v>1.2221968695652174</v>
      </c>
      <c r="M621" s="22">
        <v>27</v>
      </c>
      <c r="N621" s="22">
        <v>7</v>
      </c>
      <c r="O621" s="271">
        <f t="shared" si="226"/>
        <v>11340</v>
      </c>
      <c r="P621" s="276">
        <f t="shared" si="227"/>
        <v>0.98608695652173917</v>
      </c>
      <c r="Q621" s="22">
        <v>430</v>
      </c>
      <c r="R621" s="317">
        <f t="shared" si="228"/>
        <v>1098.6499999999999</v>
      </c>
      <c r="S621" s="22"/>
      <c r="T621" s="22"/>
      <c r="U621" s="22" t="str">
        <f t="shared" si="243"/>
        <v/>
      </c>
      <c r="V621" s="280" t="str">
        <f t="shared" si="229"/>
        <v/>
      </c>
      <c r="W621" s="22"/>
      <c r="X621" s="278" t="str">
        <f t="shared" si="230"/>
        <v/>
      </c>
      <c r="Y621" s="264">
        <f t="shared" si="231"/>
        <v>0.80681515480605703</v>
      </c>
      <c r="Z621" s="236">
        <f t="shared" si="232"/>
        <v>1845.977894736842</v>
      </c>
      <c r="AA621" s="19">
        <f t="shared" si="233"/>
        <v>0.62689683067809665</v>
      </c>
      <c r="AB621" s="236" t="str">
        <f t="shared" si="234"/>
        <v/>
      </c>
      <c r="AC621" s="287" t="str">
        <f t="shared" si="235"/>
        <v/>
      </c>
      <c r="AD621" s="236">
        <f t="shared" si="236"/>
        <v>1845.977894736842</v>
      </c>
      <c r="AE621" s="19">
        <f t="shared" si="237"/>
        <v>0.62689683067809665</v>
      </c>
      <c r="AF621" s="19"/>
      <c r="AG621" s="359">
        <f t="shared" si="239"/>
        <v>1.7422138020119777</v>
      </c>
      <c r="AH621" s="359">
        <f t="shared" si="240"/>
        <v>3.7674418604651163</v>
      </c>
      <c r="AI621" s="359" t="str">
        <f t="shared" si="241"/>
        <v/>
      </c>
      <c r="AJ621" s="360" t="str">
        <f t="shared" si="242"/>
        <v/>
      </c>
      <c r="AK621" s="360"/>
      <c r="AL621" s="360"/>
    </row>
    <row r="622" spans="1:38" x14ac:dyDescent="0.25">
      <c r="A622" s="8">
        <v>706</v>
      </c>
      <c r="B622" s="269">
        <v>1.5</v>
      </c>
      <c r="C622" s="236">
        <v>2080</v>
      </c>
      <c r="D622" s="236">
        <f t="shared" si="221"/>
        <v>1493.304347826087</v>
      </c>
      <c r="E622" t="str">
        <f t="shared" si="222"/>
        <v>A</v>
      </c>
      <c r="F622" s="264"/>
      <c r="G622" s="383">
        <f t="shared" si="238"/>
        <v>43.63839999999999</v>
      </c>
      <c r="H622" s="2">
        <v>6</v>
      </c>
      <c r="I622" s="236">
        <f t="shared" si="223"/>
        <v>15709.823999999997</v>
      </c>
      <c r="J622" s="236">
        <f t="shared" si="224"/>
        <v>3270.3365217391306</v>
      </c>
      <c r="K622" s="271">
        <v>27000</v>
      </c>
      <c r="L622" s="272">
        <f t="shared" si="225"/>
        <v>0.58184533333333321</v>
      </c>
      <c r="M622" s="22">
        <v>37</v>
      </c>
      <c r="N622" s="22">
        <v>12</v>
      </c>
      <c r="O622" s="271">
        <f t="shared" si="226"/>
        <v>26640</v>
      </c>
      <c r="P622" s="276">
        <f t="shared" si="227"/>
        <v>0.98666666666666669</v>
      </c>
      <c r="Q622" s="22">
        <v>485</v>
      </c>
      <c r="R622" s="317">
        <f t="shared" si="228"/>
        <v>2124.3000000000002</v>
      </c>
      <c r="S622" s="22"/>
      <c r="T622" s="22"/>
      <c r="U622" s="22" t="str">
        <f t="shared" si="243"/>
        <v/>
      </c>
      <c r="V622" s="280" t="str">
        <f t="shared" si="229"/>
        <v/>
      </c>
      <c r="W622" s="22"/>
      <c r="X622" s="278" t="str">
        <f t="shared" si="230"/>
        <v/>
      </c>
      <c r="Y622" s="264">
        <f t="shared" si="231"/>
        <v>1.6957541981374207</v>
      </c>
      <c r="Z622" s="236">
        <f t="shared" si="232"/>
        <v>1146.0365217391304</v>
      </c>
      <c r="AA622" s="19">
        <f t="shared" si="233"/>
        <v>0.35043382053223082</v>
      </c>
      <c r="AB622" s="236" t="str">
        <f t="shared" si="234"/>
        <v/>
      </c>
      <c r="AC622" s="287" t="str">
        <f t="shared" si="235"/>
        <v/>
      </c>
      <c r="AD622" s="236">
        <f t="shared" si="236"/>
        <v>1146.0365217391304</v>
      </c>
      <c r="AE622" s="19">
        <f t="shared" si="237"/>
        <v>0.35043382053223082</v>
      </c>
      <c r="AF622" s="19"/>
      <c r="AG622" s="359">
        <f t="shared" si="239"/>
        <v>1.7533626040878116</v>
      </c>
      <c r="AH622" s="359">
        <f t="shared" si="240"/>
        <v>4.5773195876288657</v>
      </c>
      <c r="AI622" s="359" t="str">
        <f t="shared" si="241"/>
        <v/>
      </c>
      <c r="AJ622" s="360" t="str">
        <f t="shared" si="242"/>
        <v/>
      </c>
      <c r="AK622" s="360"/>
      <c r="AL622" s="360"/>
    </row>
    <row r="623" spans="1:38" x14ac:dyDescent="0.25">
      <c r="A623" s="8">
        <v>707</v>
      </c>
      <c r="B623" s="269">
        <v>1.5</v>
      </c>
      <c r="C623" s="236">
        <v>6900</v>
      </c>
      <c r="D623" s="236">
        <f t="shared" si="221"/>
        <v>1493.304347826087</v>
      </c>
      <c r="E623" t="str">
        <f t="shared" si="222"/>
        <v>A</v>
      </c>
      <c r="F623" s="264"/>
      <c r="G623" s="383">
        <f t="shared" si="238"/>
        <v>0</v>
      </c>
      <c r="H623" s="2">
        <v>5</v>
      </c>
      <c r="I623" s="236">
        <f t="shared" si="223"/>
        <v>0</v>
      </c>
      <c r="J623" s="236">
        <f t="shared" si="224"/>
        <v>2725.2804347826091</v>
      </c>
      <c r="K623" s="271">
        <v>8000</v>
      </c>
      <c r="L623" s="272">
        <f t="shared" si="225"/>
        <v>0</v>
      </c>
      <c r="M623" s="22">
        <v>33</v>
      </c>
      <c r="N623" s="22">
        <v>6</v>
      </c>
      <c r="O623" s="271">
        <f t="shared" si="226"/>
        <v>11880</v>
      </c>
      <c r="P623" s="276">
        <f t="shared" si="227"/>
        <v>1.4850000000000001</v>
      </c>
      <c r="Q623" s="22">
        <v>350</v>
      </c>
      <c r="R623" s="317">
        <f t="shared" si="228"/>
        <v>766.5</v>
      </c>
      <c r="S623" s="22">
        <v>50</v>
      </c>
      <c r="T623" s="22">
        <v>2</v>
      </c>
      <c r="U623" s="22">
        <f t="shared" si="243"/>
        <v>6000</v>
      </c>
      <c r="V623" s="280">
        <f t="shared" si="229"/>
        <v>0.75</v>
      </c>
      <c r="W623" s="22">
        <v>800</v>
      </c>
      <c r="X623" s="278">
        <f t="shared" si="230"/>
        <v>584</v>
      </c>
      <c r="Y623" s="264" t="e">
        <f t="shared" si="231"/>
        <v>#DIV/0!</v>
      </c>
      <c r="Z623" s="236">
        <f t="shared" si="232"/>
        <v>1958.7804347826091</v>
      </c>
      <c r="AA623" s="19">
        <f t="shared" si="233"/>
        <v>0.71874454084900719</v>
      </c>
      <c r="AB623" s="236">
        <f t="shared" si="234"/>
        <v>1374.7804347826091</v>
      </c>
      <c r="AC623" s="287" t="e">
        <f t="shared" si="235"/>
        <v>#DIV/0!</v>
      </c>
      <c r="AD623" s="236">
        <f t="shared" si="236"/>
        <v>1374.7804347826091</v>
      </c>
      <c r="AE623" s="19">
        <f t="shared" si="237"/>
        <v>0.50445466721015553</v>
      </c>
      <c r="AF623" s="319">
        <f>SUM(T623,N623)</f>
        <v>8</v>
      </c>
      <c r="AG623" s="359">
        <f t="shared" si="239"/>
        <v>0</v>
      </c>
      <c r="AH623" s="359">
        <f t="shared" si="240"/>
        <v>5.6571428571428575</v>
      </c>
      <c r="AI623" s="359">
        <f t="shared" si="241"/>
        <v>3.75</v>
      </c>
      <c r="AJ623" s="360">
        <f t="shared" si="242"/>
        <v>5.1803571428571429</v>
      </c>
      <c r="AK623" s="360"/>
      <c r="AL623" s="360"/>
    </row>
    <row r="624" spans="1:38" x14ac:dyDescent="0.25">
      <c r="A624" s="8">
        <v>708</v>
      </c>
      <c r="B624" s="269">
        <v>2.5</v>
      </c>
      <c r="C624" s="236">
        <v>2484</v>
      </c>
      <c r="D624" s="236">
        <f t="shared" si="221"/>
        <v>2182.4</v>
      </c>
      <c r="E624" t="str">
        <f t="shared" si="222"/>
        <v>A</v>
      </c>
      <c r="F624" s="264"/>
      <c r="G624" s="383">
        <f t="shared" si="238"/>
        <v>43.082495999999999</v>
      </c>
      <c r="H624" s="2">
        <v>6</v>
      </c>
      <c r="I624" s="236">
        <f t="shared" si="223"/>
        <v>15509.698560000001</v>
      </c>
      <c r="J624" s="236">
        <f t="shared" si="224"/>
        <v>4779.456000000001</v>
      </c>
      <c r="K624" s="271">
        <v>6000</v>
      </c>
      <c r="L624" s="272">
        <f t="shared" si="225"/>
        <v>2.5849497600000002</v>
      </c>
      <c r="M624" s="22">
        <v>20</v>
      </c>
      <c r="N624" s="22">
        <v>8</v>
      </c>
      <c r="O624" s="271">
        <f t="shared" si="226"/>
        <v>9600</v>
      </c>
      <c r="P624" s="276">
        <f t="shared" si="227"/>
        <v>1.6</v>
      </c>
      <c r="Q624" s="22">
        <v>151</v>
      </c>
      <c r="R624" s="317">
        <f t="shared" si="228"/>
        <v>440.91999999999996</v>
      </c>
      <c r="S624" s="22"/>
      <c r="T624" s="22"/>
      <c r="U624" s="22" t="str">
        <f t="shared" si="243"/>
        <v/>
      </c>
      <c r="V624" s="280" t="str">
        <f t="shared" si="229"/>
        <v/>
      </c>
      <c r="W624" s="22"/>
      <c r="X624" s="278" t="str">
        <f t="shared" si="230"/>
        <v/>
      </c>
      <c r="Y624" s="264">
        <f t="shared" si="231"/>
        <v>0.61896754233242812</v>
      </c>
      <c r="Z624" s="236">
        <f t="shared" si="232"/>
        <v>4338.536000000001</v>
      </c>
      <c r="AA624" s="19">
        <f t="shared" si="233"/>
        <v>0.90774682306940369</v>
      </c>
      <c r="AB624" s="236" t="str">
        <f t="shared" si="234"/>
        <v/>
      </c>
      <c r="AC624" s="287" t="str">
        <f t="shared" si="235"/>
        <v/>
      </c>
      <c r="AD624" s="236">
        <f t="shared" si="236"/>
        <v>4338.536000000001</v>
      </c>
      <c r="AE624" s="19">
        <f t="shared" si="237"/>
        <v>0.90774682306940369</v>
      </c>
      <c r="AF624" s="19"/>
      <c r="AG624" s="359">
        <f t="shared" si="239"/>
        <v>1.1844527859237537</v>
      </c>
      <c r="AH624" s="359">
        <f t="shared" si="240"/>
        <v>7.9470198675496686</v>
      </c>
      <c r="AI624" s="359" t="str">
        <f t="shared" si="241"/>
        <v/>
      </c>
      <c r="AJ624" s="360" t="str">
        <f t="shared" si="242"/>
        <v/>
      </c>
      <c r="AK624" s="360"/>
      <c r="AL624" s="360"/>
    </row>
    <row r="625" spans="1:38" x14ac:dyDescent="0.25">
      <c r="A625" s="8">
        <v>709</v>
      </c>
      <c r="B625" s="269">
        <v>1</v>
      </c>
      <c r="C625" s="236">
        <v>2500</v>
      </c>
      <c r="D625" s="236">
        <f t="shared" si="221"/>
        <v>1344.578947368421</v>
      </c>
      <c r="E625" t="str">
        <f t="shared" si="222"/>
        <v>A</v>
      </c>
      <c r="F625" s="264"/>
      <c r="G625" s="383">
        <f t="shared" si="238"/>
        <v>43</v>
      </c>
      <c r="H625" s="2">
        <v>8</v>
      </c>
      <c r="I625" s="236">
        <f t="shared" si="223"/>
        <v>20640</v>
      </c>
      <c r="J625" s="236">
        <f t="shared" si="224"/>
        <v>3926.1705263157896</v>
      </c>
      <c r="K625" s="271">
        <v>30000</v>
      </c>
      <c r="L625" s="272">
        <f t="shared" si="225"/>
        <v>0.68799999999999994</v>
      </c>
      <c r="M625" s="22">
        <v>41</v>
      </c>
      <c r="N625" s="22">
        <v>12</v>
      </c>
      <c r="O625" s="271">
        <f t="shared" si="226"/>
        <v>29520</v>
      </c>
      <c r="P625" s="276">
        <f t="shared" si="227"/>
        <v>0.98399999999999999</v>
      </c>
      <c r="Q625" s="22">
        <v>550</v>
      </c>
      <c r="R625" s="317">
        <f t="shared" si="228"/>
        <v>2409</v>
      </c>
      <c r="S625" s="22"/>
      <c r="T625" s="22"/>
      <c r="U625" s="22" t="str">
        <f t="shared" si="243"/>
        <v/>
      </c>
      <c r="V625" s="280" t="str">
        <f t="shared" si="229"/>
        <v/>
      </c>
      <c r="W625" s="22"/>
      <c r="X625" s="278" t="str">
        <f t="shared" si="230"/>
        <v/>
      </c>
      <c r="Y625" s="264">
        <f t="shared" si="231"/>
        <v>1.430232558139535</v>
      </c>
      <c r="Z625" s="236">
        <f t="shared" si="232"/>
        <v>1517.1705263157896</v>
      </c>
      <c r="AA625" s="19">
        <f t="shared" si="233"/>
        <v>0.38642502055035821</v>
      </c>
      <c r="AB625" s="236" t="str">
        <f t="shared" si="234"/>
        <v/>
      </c>
      <c r="AC625" s="287" t="str">
        <f t="shared" si="235"/>
        <v/>
      </c>
      <c r="AD625" s="236">
        <f t="shared" si="236"/>
        <v>1517.1705263157896</v>
      </c>
      <c r="AE625" s="19">
        <f t="shared" si="237"/>
        <v>0.38642502055035821</v>
      </c>
      <c r="AF625" s="19"/>
      <c r="AG625" s="359">
        <f t="shared" si="239"/>
        <v>1.918816299369789</v>
      </c>
      <c r="AH625" s="359">
        <f t="shared" si="240"/>
        <v>4.4727272727272727</v>
      </c>
      <c r="AI625" s="359" t="str">
        <f t="shared" si="241"/>
        <v/>
      </c>
      <c r="AJ625" s="360" t="str">
        <f t="shared" si="242"/>
        <v/>
      </c>
      <c r="AK625" s="360"/>
      <c r="AL625" s="360"/>
    </row>
    <row r="626" spans="1:38" x14ac:dyDescent="0.25">
      <c r="A626" s="8">
        <v>710</v>
      </c>
      <c r="B626" s="269">
        <v>2</v>
      </c>
      <c r="C626" s="236">
        <v>4600</v>
      </c>
      <c r="D626" s="236">
        <f t="shared" si="221"/>
        <v>2040.0714285714287</v>
      </c>
      <c r="E626" t="str">
        <f t="shared" si="222"/>
        <v>A</v>
      </c>
      <c r="F626" s="264"/>
      <c r="G626" s="383">
        <f t="shared" si="238"/>
        <v>0</v>
      </c>
      <c r="H626" s="2">
        <v>8</v>
      </c>
      <c r="I626" s="236">
        <f t="shared" si="223"/>
        <v>0</v>
      </c>
      <c r="J626" s="236">
        <f t="shared" si="224"/>
        <v>5957.0085714285724</v>
      </c>
      <c r="K626" s="271">
        <v>11000</v>
      </c>
      <c r="L626" s="272">
        <f t="shared" si="225"/>
        <v>0</v>
      </c>
      <c r="M626" s="22">
        <v>29</v>
      </c>
      <c r="N626" s="22">
        <v>8</v>
      </c>
      <c r="O626" s="271">
        <f t="shared" si="226"/>
        <v>13920</v>
      </c>
      <c r="P626" s="276">
        <f t="shared" si="227"/>
        <v>1.2654545454545454</v>
      </c>
      <c r="Q626" s="22">
        <v>200</v>
      </c>
      <c r="R626" s="317">
        <f t="shared" si="228"/>
        <v>584</v>
      </c>
      <c r="S626" s="22"/>
      <c r="T626" s="22"/>
      <c r="U626" s="22" t="str">
        <f t="shared" si="243"/>
        <v/>
      </c>
      <c r="V626" s="280" t="str">
        <f t="shared" si="229"/>
        <v/>
      </c>
      <c r="W626" s="22"/>
      <c r="X626" s="278" t="str">
        <f t="shared" si="230"/>
        <v/>
      </c>
      <c r="Y626" s="264" t="e">
        <f t="shared" si="231"/>
        <v>#DIV/0!</v>
      </c>
      <c r="Z626" s="236">
        <f t="shared" si="232"/>
        <v>5373.0085714285724</v>
      </c>
      <c r="AA626" s="19">
        <f t="shared" si="233"/>
        <v>0.90196421693918283</v>
      </c>
      <c r="AB626" s="236" t="str">
        <f t="shared" si="234"/>
        <v/>
      </c>
      <c r="AC626" s="287" t="str">
        <f t="shared" si="235"/>
        <v/>
      </c>
      <c r="AD626" s="236">
        <f t="shared" si="236"/>
        <v>5373.0085714285724</v>
      </c>
      <c r="AE626" s="19">
        <f t="shared" si="237"/>
        <v>0.90196421693918283</v>
      </c>
      <c r="AF626" s="19"/>
      <c r="AG626" s="359">
        <f t="shared" si="239"/>
        <v>0</v>
      </c>
      <c r="AH626" s="359">
        <f t="shared" si="240"/>
        <v>8.6999999999999993</v>
      </c>
      <c r="AI626" s="359" t="str">
        <f t="shared" si="241"/>
        <v/>
      </c>
      <c r="AJ626" s="360" t="str">
        <f t="shared" si="242"/>
        <v/>
      </c>
      <c r="AK626" s="360"/>
      <c r="AL626" s="360"/>
    </row>
    <row r="627" spans="1:38" x14ac:dyDescent="0.25">
      <c r="A627" s="8">
        <v>711</v>
      </c>
      <c r="B627" s="269">
        <v>1</v>
      </c>
      <c r="C627" s="236">
        <v>1600</v>
      </c>
      <c r="D627" s="236">
        <f t="shared" si="221"/>
        <v>1344.578947368421</v>
      </c>
      <c r="E627" t="str">
        <f t="shared" si="222"/>
        <v>A</v>
      </c>
      <c r="F627" s="264"/>
      <c r="G627" s="383">
        <f t="shared" si="238"/>
        <v>40.479999999999997</v>
      </c>
      <c r="H627" s="2">
        <v>9</v>
      </c>
      <c r="I627" s="236">
        <f t="shared" si="223"/>
        <v>21859.200000000001</v>
      </c>
      <c r="J627" s="236">
        <f t="shared" si="224"/>
        <v>4416.9418421052633</v>
      </c>
      <c r="K627" s="271">
        <v>11000</v>
      </c>
      <c r="L627" s="272">
        <f t="shared" si="225"/>
        <v>1.9872000000000001</v>
      </c>
      <c r="M627" s="22">
        <v>20</v>
      </c>
      <c r="N627" s="22">
        <v>9</v>
      </c>
      <c r="O627" s="271">
        <f t="shared" si="226"/>
        <v>10800</v>
      </c>
      <c r="P627" s="276">
        <f t="shared" si="227"/>
        <v>0.98181818181818181</v>
      </c>
      <c r="Q627" s="22">
        <v>450</v>
      </c>
      <c r="R627" s="317">
        <f t="shared" si="228"/>
        <v>1478.25</v>
      </c>
      <c r="S627" s="22"/>
      <c r="T627" s="22"/>
      <c r="U627" s="22" t="str">
        <f t="shared" si="243"/>
        <v/>
      </c>
      <c r="V627" s="280" t="str">
        <f t="shared" si="229"/>
        <v/>
      </c>
      <c r="W627" s="22"/>
      <c r="X627" s="278" t="str">
        <f t="shared" si="230"/>
        <v/>
      </c>
      <c r="Y627" s="264">
        <f t="shared" si="231"/>
        <v>0.49407114624505927</v>
      </c>
      <c r="Z627" s="236">
        <f t="shared" si="232"/>
        <v>2938.6918421052633</v>
      </c>
      <c r="AA627" s="19">
        <f t="shared" si="233"/>
        <v>0.66532273848201351</v>
      </c>
      <c r="AB627" s="236" t="str">
        <f t="shared" si="234"/>
        <v/>
      </c>
      <c r="AC627" s="287" t="str">
        <f t="shared" si="235"/>
        <v/>
      </c>
      <c r="AD627" s="236">
        <f t="shared" si="236"/>
        <v>2938.6918421052633</v>
      </c>
      <c r="AE627" s="19">
        <f t="shared" si="237"/>
        <v>0.66532273848201351</v>
      </c>
      <c r="AF627" s="19"/>
      <c r="AG627" s="359">
        <f t="shared" si="239"/>
        <v>1.8063647394997453</v>
      </c>
      <c r="AH627" s="359">
        <f t="shared" si="240"/>
        <v>2.6666666666666665</v>
      </c>
      <c r="AI627" s="359" t="str">
        <f t="shared" si="241"/>
        <v/>
      </c>
      <c r="AJ627" s="360" t="str">
        <f t="shared" si="242"/>
        <v/>
      </c>
      <c r="AK627" s="360"/>
      <c r="AL627" s="360"/>
    </row>
    <row r="628" spans="1:38" x14ac:dyDescent="0.25">
      <c r="A628" s="8">
        <v>712</v>
      </c>
      <c r="B628" s="269">
        <v>1.5</v>
      </c>
      <c r="C628" s="236">
        <v>2100</v>
      </c>
      <c r="D628" s="236">
        <f t="shared" si="221"/>
        <v>1493.304347826087</v>
      </c>
      <c r="E628" t="str">
        <f t="shared" si="222"/>
        <v>A</v>
      </c>
      <c r="F628" s="264"/>
      <c r="G628" s="383">
        <f t="shared" si="238"/>
        <v>43.680000000000007</v>
      </c>
      <c r="H628" s="2">
        <v>6</v>
      </c>
      <c r="I628" s="236">
        <f t="shared" si="223"/>
        <v>15724.800000000003</v>
      </c>
      <c r="J628" s="236">
        <f t="shared" si="224"/>
        <v>3270.3365217391306</v>
      </c>
      <c r="K628" s="271">
        <v>19000</v>
      </c>
      <c r="L628" s="272">
        <f t="shared" si="225"/>
        <v>0.82762105263157915</v>
      </c>
      <c r="M628" s="22">
        <v>31</v>
      </c>
      <c r="N628" s="22">
        <v>7</v>
      </c>
      <c r="O628" s="271">
        <f t="shared" si="226"/>
        <v>13020</v>
      </c>
      <c r="P628" s="276">
        <f t="shared" si="227"/>
        <v>0.6852631578947368</v>
      </c>
      <c r="Q628" s="22">
        <v>165</v>
      </c>
      <c r="R628" s="317">
        <f t="shared" si="228"/>
        <v>421.57499999999999</v>
      </c>
      <c r="S628" s="22">
        <v>50</v>
      </c>
      <c r="T628" s="22">
        <v>3</v>
      </c>
      <c r="U628" s="22">
        <f t="shared" si="243"/>
        <v>9000</v>
      </c>
      <c r="V628" s="280">
        <f t="shared" si="229"/>
        <v>0.47368421052631576</v>
      </c>
      <c r="W628" s="22">
        <v>408</v>
      </c>
      <c r="X628" s="278">
        <f t="shared" si="230"/>
        <v>446.76</v>
      </c>
      <c r="Y628" s="264">
        <f t="shared" si="231"/>
        <v>0.82799145299145271</v>
      </c>
      <c r="Z628" s="236">
        <f t="shared" si="232"/>
        <v>2848.7615217391308</v>
      </c>
      <c r="AA628" s="19">
        <f t="shared" si="233"/>
        <v>0.87109124788912839</v>
      </c>
      <c r="AB628" s="236">
        <f t="shared" si="234"/>
        <v>2402.001521739131</v>
      </c>
      <c r="AC628" s="287">
        <f t="shared" si="235"/>
        <v>1.4003357753357748</v>
      </c>
      <c r="AD628" s="236">
        <f t="shared" si="236"/>
        <v>2402.001521739131</v>
      </c>
      <c r="AE628" s="19">
        <f t="shared" si="237"/>
        <v>0.73448145344436044</v>
      </c>
      <c r="AF628" s="319">
        <f>SUM(T628,N628)</f>
        <v>10</v>
      </c>
      <c r="AG628" s="359">
        <f t="shared" si="239"/>
        <v>1.7550340651021954</v>
      </c>
      <c r="AH628" s="359">
        <f t="shared" si="240"/>
        <v>11.272727272727273</v>
      </c>
      <c r="AI628" s="359">
        <f t="shared" si="241"/>
        <v>7.3529411764705879</v>
      </c>
      <c r="AJ628" s="360">
        <f t="shared" si="242"/>
        <v>10.096791443850268</v>
      </c>
      <c r="AK628" s="360"/>
      <c r="AL628" s="360"/>
    </row>
    <row r="629" spans="1:38" x14ac:dyDescent="0.25">
      <c r="A629" s="8">
        <v>713</v>
      </c>
      <c r="B629" s="269">
        <v>1</v>
      </c>
      <c r="C629" s="236">
        <v>1600</v>
      </c>
      <c r="D629" s="236">
        <f t="shared" si="221"/>
        <v>1344.578947368421</v>
      </c>
      <c r="E629" t="str">
        <f t="shared" si="222"/>
        <v>A</v>
      </c>
      <c r="F629" s="264"/>
      <c r="G629" s="383">
        <f t="shared" si="238"/>
        <v>40.479999999999997</v>
      </c>
      <c r="H629" s="2">
        <v>6</v>
      </c>
      <c r="I629" s="236">
        <f t="shared" si="223"/>
        <v>14572.8</v>
      </c>
      <c r="J629" s="236">
        <f t="shared" si="224"/>
        <v>2944.6278947368419</v>
      </c>
      <c r="K629" s="271">
        <v>10000</v>
      </c>
      <c r="L629" s="272">
        <f t="shared" si="225"/>
        <v>1.4572799999999999</v>
      </c>
      <c r="M629" s="22">
        <v>33</v>
      </c>
      <c r="N629" s="22">
        <v>5</v>
      </c>
      <c r="O629" s="271">
        <f t="shared" si="226"/>
        <v>9900</v>
      </c>
      <c r="P629" s="276">
        <f t="shared" si="227"/>
        <v>0.99</v>
      </c>
      <c r="Q629" s="22">
        <v>240</v>
      </c>
      <c r="R629" s="317">
        <f t="shared" si="228"/>
        <v>438</v>
      </c>
      <c r="S629" s="22"/>
      <c r="T629" s="22"/>
      <c r="U629" s="22" t="str">
        <f t="shared" si="243"/>
        <v/>
      </c>
      <c r="V629" s="280" t="str">
        <f t="shared" si="229"/>
        <v/>
      </c>
      <c r="W629" s="22"/>
      <c r="X629" s="278" t="str">
        <f t="shared" si="230"/>
        <v/>
      </c>
      <c r="Y629" s="264">
        <f t="shared" si="231"/>
        <v>0.67934782608695654</v>
      </c>
      <c r="Z629" s="236">
        <f t="shared" si="232"/>
        <v>2506.6278947368419</v>
      </c>
      <c r="AA629" s="19">
        <f t="shared" si="233"/>
        <v>0.85125455043645049</v>
      </c>
      <c r="AB629" s="236" t="str">
        <f t="shared" si="234"/>
        <v/>
      </c>
      <c r="AC629" s="287" t="str">
        <f t="shared" si="235"/>
        <v/>
      </c>
      <c r="AD629" s="236">
        <f t="shared" si="236"/>
        <v>2506.6278947368419</v>
      </c>
      <c r="AE629" s="19">
        <f t="shared" si="237"/>
        <v>0.85125455043645049</v>
      </c>
      <c r="AF629" s="19"/>
      <c r="AG629" s="359">
        <f t="shared" si="239"/>
        <v>1.8063647394997453</v>
      </c>
      <c r="AH629" s="359">
        <f t="shared" si="240"/>
        <v>8.25</v>
      </c>
      <c r="AI629" s="359" t="str">
        <f t="shared" si="241"/>
        <v/>
      </c>
      <c r="AJ629" s="360" t="str">
        <f t="shared" si="242"/>
        <v/>
      </c>
      <c r="AK629" s="360"/>
      <c r="AL629" s="360"/>
    </row>
    <row r="630" spans="1:38" x14ac:dyDescent="0.25">
      <c r="A630" s="8">
        <v>714</v>
      </c>
      <c r="B630" s="269">
        <v>1</v>
      </c>
      <c r="C630" s="236">
        <v>1780</v>
      </c>
      <c r="D630" s="236">
        <f t="shared" si="221"/>
        <v>1344.578947368421</v>
      </c>
      <c r="E630" t="str">
        <f t="shared" si="222"/>
        <v>A</v>
      </c>
      <c r="F630" s="264"/>
      <c r="G630" s="383">
        <f t="shared" si="238"/>
        <v>42.150399999999998</v>
      </c>
      <c r="H630" s="2">
        <v>6</v>
      </c>
      <c r="I630" s="236">
        <f t="shared" si="223"/>
        <v>15174.144</v>
      </c>
      <c r="J630" s="236">
        <f t="shared" si="224"/>
        <v>2944.6278947368419</v>
      </c>
      <c r="K630" s="271">
        <v>20000</v>
      </c>
      <c r="L630" s="272">
        <f t="shared" si="225"/>
        <v>0.75870720000000003</v>
      </c>
      <c r="M630" s="22">
        <v>19</v>
      </c>
      <c r="N630" s="22">
        <v>13.5</v>
      </c>
      <c r="O630" s="271">
        <f t="shared" si="226"/>
        <v>15390</v>
      </c>
      <c r="P630" s="276">
        <f t="shared" si="227"/>
        <v>0.76949999999999996</v>
      </c>
      <c r="Q630" s="22">
        <v>130</v>
      </c>
      <c r="R630" s="317">
        <f t="shared" si="228"/>
        <v>640.57499999999993</v>
      </c>
      <c r="S630" s="22">
        <v>50</v>
      </c>
      <c r="T630" s="22">
        <v>1.5</v>
      </c>
      <c r="U630" s="22">
        <f t="shared" si="243"/>
        <v>4500</v>
      </c>
      <c r="V630" s="280">
        <f t="shared" si="229"/>
        <v>0.22500000000000001</v>
      </c>
      <c r="W630" s="22">
        <v>301</v>
      </c>
      <c r="X630" s="278">
        <f t="shared" si="230"/>
        <v>164.79750000000001</v>
      </c>
      <c r="Y630" s="264">
        <f t="shared" si="231"/>
        <v>1.0142252505314302</v>
      </c>
      <c r="Z630" s="236">
        <f t="shared" si="232"/>
        <v>2304.0528947368421</v>
      </c>
      <c r="AA630" s="19">
        <f t="shared" si="233"/>
        <v>0.78245978001330885</v>
      </c>
      <c r="AB630" s="236">
        <f t="shared" si="234"/>
        <v>2139.2553947368419</v>
      </c>
      <c r="AC630" s="287">
        <f t="shared" si="235"/>
        <v>1.3107823413300941</v>
      </c>
      <c r="AD630" s="236">
        <f t="shared" si="236"/>
        <v>2139.2553947368419</v>
      </c>
      <c r="AE630" s="19">
        <f t="shared" si="237"/>
        <v>0.72649430461502329</v>
      </c>
      <c r="AF630" s="319">
        <f>SUM(T630,N630)</f>
        <v>15</v>
      </c>
      <c r="AG630" s="359">
        <f t="shared" si="239"/>
        <v>1.8809040591850315</v>
      </c>
      <c r="AH630" s="359">
        <f t="shared" si="240"/>
        <v>8.7692307692307701</v>
      </c>
      <c r="AI630" s="359">
        <f t="shared" si="241"/>
        <v>9.9667774086378742</v>
      </c>
      <c r="AJ630" s="360">
        <f t="shared" si="242"/>
        <v>8.8889854331714808</v>
      </c>
      <c r="AK630" s="360"/>
      <c r="AL630" s="360"/>
    </row>
    <row r="631" spans="1:38" x14ac:dyDescent="0.25">
      <c r="A631" s="8">
        <v>715</v>
      </c>
      <c r="B631" s="269">
        <v>2</v>
      </c>
      <c r="C631" s="236">
        <v>2600</v>
      </c>
      <c r="D631" s="236">
        <f t="shared" si="221"/>
        <v>2040.0714285714287</v>
      </c>
      <c r="E631" t="str">
        <f t="shared" si="222"/>
        <v>A</v>
      </c>
      <c r="F631" s="264"/>
      <c r="G631" s="383">
        <f t="shared" si="238"/>
        <v>42.379999999999995</v>
      </c>
      <c r="H631" s="2">
        <v>8</v>
      </c>
      <c r="I631" s="236">
        <f t="shared" si="223"/>
        <v>20342.399999999998</v>
      </c>
      <c r="J631" s="236">
        <f t="shared" si="224"/>
        <v>5957.0085714285724</v>
      </c>
      <c r="K631" s="271">
        <v>22000</v>
      </c>
      <c r="L631" s="272">
        <f t="shared" si="225"/>
        <v>0.9246545454545454</v>
      </c>
      <c r="M631" s="22">
        <v>30</v>
      </c>
      <c r="N631" s="22">
        <v>12</v>
      </c>
      <c r="O631" s="271">
        <f t="shared" si="226"/>
        <v>21600</v>
      </c>
      <c r="P631" s="276">
        <f t="shared" si="227"/>
        <v>0.98181818181818181</v>
      </c>
      <c r="Q631" s="22">
        <v>550</v>
      </c>
      <c r="R631" s="317">
        <f t="shared" si="228"/>
        <v>2409</v>
      </c>
      <c r="S631" s="22"/>
      <c r="T631" s="22"/>
      <c r="U631" s="22" t="str">
        <f t="shared" si="243"/>
        <v/>
      </c>
      <c r="V631" s="280" t="str">
        <f t="shared" si="229"/>
        <v/>
      </c>
      <c r="W631" s="22"/>
      <c r="X631" s="278" t="str">
        <f t="shared" si="230"/>
        <v/>
      </c>
      <c r="Y631" s="264">
        <f t="shared" si="231"/>
        <v>1.0618216139688532</v>
      </c>
      <c r="Z631" s="236">
        <f t="shared" si="232"/>
        <v>3548.0085714285724</v>
      </c>
      <c r="AA631" s="19">
        <f t="shared" si="233"/>
        <v>0.59560239487412914</v>
      </c>
      <c r="AB631" s="236" t="str">
        <f t="shared" si="234"/>
        <v/>
      </c>
      <c r="AC631" s="287" t="str">
        <f t="shared" si="235"/>
        <v/>
      </c>
      <c r="AD631" s="236">
        <f t="shared" si="236"/>
        <v>3548.0085714285724</v>
      </c>
      <c r="AE631" s="19">
        <f t="shared" si="237"/>
        <v>0.59560239487412914</v>
      </c>
      <c r="AF631" s="19"/>
      <c r="AG631" s="359">
        <f t="shared" si="239"/>
        <v>1.2464269458352297</v>
      </c>
      <c r="AH631" s="359">
        <f t="shared" si="240"/>
        <v>3.2727272727272729</v>
      </c>
      <c r="AI631" s="359" t="str">
        <f t="shared" si="241"/>
        <v/>
      </c>
      <c r="AJ631" s="360" t="str">
        <f t="shared" si="242"/>
        <v/>
      </c>
      <c r="AK631" s="360"/>
      <c r="AL631" s="360"/>
    </row>
    <row r="632" spans="1:38" x14ac:dyDescent="0.25">
      <c r="A632" s="8">
        <v>716</v>
      </c>
      <c r="B632" s="269">
        <v>1.5</v>
      </c>
      <c r="C632" s="236">
        <v>2392</v>
      </c>
      <c r="D632" s="236">
        <f t="shared" si="221"/>
        <v>1493.304347826087</v>
      </c>
      <c r="E632" t="str">
        <f t="shared" si="222"/>
        <v>A</v>
      </c>
      <c r="F632" s="264"/>
      <c r="G632" s="383">
        <f t="shared" si="238"/>
        <v>43.467424000000001</v>
      </c>
      <c r="H632" s="2">
        <v>8</v>
      </c>
      <c r="I632" s="236">
        <f t="shared" si="223"/>
        <v>20864.363519999999</v>
      </c>
      <c r="J632" s="236">
        <f t="shared" si="224"/>
        <v>4360.4486956521741</v>
      </c>
      <c r="K632" s="271">
        <v>30000</v>
      </c>
      <c r="L632" s="272">
        <f t="shared" si="225"/>
        <v>0.69547878399999996</v>
      </c>
      <c r="M632" s="22">
        <v>41</v>
      </c>
      <c r="N632" s="22">
        <v>12</v>
      </c>
      <c r="O632" s="271">
        <f t="shared" si="226"/>
        <v>29520</v>
      </c>
      <c r="P632" s="276">
        <f t="shared" si="227"/>
        <v>0.98399999999999999</v>
      </c>
      <c r="Q632" s="22">
        <v>900</v>
      </c>
      <c r="R632" s="317">
        <f t="shared" si="228"/>
        <v>3942.0000000000005</v>
      </c>
      <c r="S632" s="22"/>
      <c r="T632" s="22"/>
      <c r="U632" s="22" t="str">
        <f t="shared" si="243"/>
        <v/>
      </c>
      <c r="V632" s="280" t="str">
        <f t="shared" si="229"/>
        <v/>
      </c>
      <c r="W632" s="22"/>
      <c r="X632" s="278" t="str">
        <f t="shared" si="230"/>
        <v/>
      </c>
      <c r="Y632" s="264">
        <f t="shared" si="231"/>
        <v>1.4148526491931062</v>
      </c>
      <c r="Z632" s="236">
        <f t="shared" si="232"/>
        <v>418.44869565217368</v>
      </c>
      <c r="AA632" s="19">
        <f t="shared" si="233"/>
        <v>9.5964595586094395E-2</v>
      </c>
      <c r="AB632" s="236" t="str">
        <f t="shared" si="234"/>
        <v/>
      </c>
      <c r="AC632" s="287" t="str">
        <f t="shared" si="235"/>
        <v/>
      </c>
      <c r="AD632" s="236">
        <f t="shared" si="236"/>
        <v>418.44869565217368</v>
      </c>
      <c r="AE632" s="19">
        <f t="shared" si="237"/>
        <v>9.5964595586094395E-2</v>
      </c>
      <c r="AF632" s="19"/>
      <c r="AG632" s="359">
        <f t="shared" si="239"/>
        <v>1.7464928993186979</v>
      </c>
      <c r="AH632" s="359">
        <f t="shared" si="240"/>
        <v>2.7333333333333334</v>
      </c>
      <c r="AI632" s="359" t="str">
        <f t="shared" si="241"/>
        <v/>
      </c>
      <c r="AJ632" s="360" t="str">
        <f t="shared" si="242"/>
        <v/>
      </c>
      <c r="AK632" s="360"/>
      <c r="AL632" s="360"/>
    </row>
    <row r="633" spans="1:38" x14ac:dyDescent="0.25">
      <c r="A633" s="8">
        <v>717</v>
      </c>
      <c r="B633" s="269">
        <v>0.75</v>
      </c>
      <c r="C633" s="236">
        <v>1370</v>
      </c>
      <c r="D633" s="236">
        <f t="shared" si="221"/>
        <v>994.76</v>
      </c>
      <c r="E633" t="str">
        <f t="shared" si="222"/>
        <v>B</v>
      </c>
      <c r="F633" s="264">
        <f t="shared" si="244"/>
        <v>1.9639999999999997</v>
      </c>
      <c r="G633" s="383">
        <f t="shared" si="238"/>
        <v>37.496899999999997</v>
      </c>
      <c r="H633" s="2">
        <v>6</v>
      </c>
      <c r="I633" s="236">
        <f t="shared" si="223"/>
        <v>13498.883999999998</v>
      </c>
      <c r="J633" s="236">
        <f t="shared" si="224"/>
        <v>2178.5243999999998</v>
      </c>
      <c r="K633" s="271">
        <v>13000</v>
      </c>
      <c r="L633" s="272">
        <f t="shared" si="225"/>
        <v>1.0383756923076921</v>
      </c>
      <c r="M633" s="22">
        <v>18</v>
      </c>
      <c r="N633" s="22">
        <v>12</v>
      </c>
      <c r="O633" s="271">
        <f t="shared" si="226"/>
        <v>12960</v>
      </c>
      <c r="P633" s="276">
        <f t="shared" si="227"/>
        <v>0.99692307692307691</v>
      </c>
      <c r="Q633" s="22">
        <v>250</v>
      </c>
      <c r="R633" s="317">
        <f t="shared" si="228"/>
        <v>1095</v>
      </c>
      <c r="S633" s="22"/>
      <c r="T633" s="22"/>
      <c r="U633" s="22" t="str">
        <f t="shared" si="243"/>
        <v/>
      </c>
      <c r="V633" s="280" t="str">
        <f t="shared" si="229"/>
        <v/>
      </c>
      <c r="W633" s="22"/>
      <c r="X633" s="278" t="str">
        <f t="shared" si="230"/>
        <v/>
      </c>
      <c r="Y633" s="264">
        <f t="shared" si="231"/>
        <v>0.96007936656096926</v>
      </c>
      <c r="Z633" s="236">
        <f t="shared" si="232"/>
        <v>1083.5243999999998</v>
      </c>
      <c r="AA633" s="19">
        <f t="shared" si="233"/>
        <v>0.4973661988821424</v>
      </c>
      <c r="AB633" s="236" t="str">
        <f t="shared" si="234"/>
        <v/>
      </c>
      <c r="AC633" s="287" t="str">
        <f t="shared" si="235"/>
        <v/>
      </c>
      <c r="AD633" s="236">
        <f t="shared" si="236"/>
        <v>1083.5243999999998</v>
      </c>
      <c r="AE633" s="19">
        <f t="shared" si="237"/>
        <v>0.4973661988821424</v>
      </c>
      <c r="AF633" s="19"/>
      <c r="AG633" s="359">
        <f t="shared" si="239"/>
        <v>2.2616651252563429</v>
      </c>
      <c r="AH633" s="359">
        <f t="shared" si="240"/>
        <v>4.32</v>
      </c>
      <c r="AI633" s="359" t="str">
        <f t="shared" si="241"/>
        <v/>
      </c>
      <c r="AJ633" s="360" t="str">
        <f t="shared" si="242"/>
        <v/>
      </c>
      <c r="AK633" s="360"/>
      <c r="AL633" s="360"/>
    </row>
    <row r="634" spans="1:38" x14ac:dyDescent="0.25">
      <c r="A634" s="8">
        <v>718</v>
      </c>
      <c r="B634" s="269">
        <v>2</v>
      </c>
      <c r="C634" s="236">
        <v>3450</v>
      </c>
      <c r="D634" s="236">
        <f t="shared" si="221"/>
        <v>2040.0714285714287</v>
      </c>
      <c r="E634" t="str">
        <f t="shared" si="222"/>
        <v>A</v>
      </c>
      <c r="F634" s="264"/>
      <c r="G634" s="383">
        <f t="shared" si="238"/>
        <v>29.842500000000001</v>
      </c>
      <c r="H634" s="2">
        <v>6</v>
      </c>
      <c r="I634" s="236">
        <f t="shared" si="223"/>
        <v>10743.300000000001</v>
      </c>
      <c r="J634" s="236">
        <f t="shared" si="224"/>
        <v>4467.7564285714288</v>
      </c>
      <c r="K634" s="271">
        <v>22000</v>
      </c>
      <c r="L634" s="272">
        <f t="shared" si="225"/>
        <v>0.48833181818181826</v>
      </c>
      <c r="M634" s="22">
        <v>45</v>
      </c>
      <c r="N634" s="22">
        <v>8</v>
      </c>
      <c r="O634" s="271">
        <f t="shared" si="226"/>
        <v>21600</v>
      </c>
      <c r="P634" s="276">
        <f t="shared" si="227"/>
        <v>0.98181818181818181</v>
      </c>
      <c r="Q634" s="22">
        <v>730</v>
      </c>
      <c r="R634" s="317">
        <f t="shared" si="228"/>
        <v>2131.6</v>
      </c>
      <c r="S634" s="22"/>
      <c r="T634" s="22"/>
      <c r="U634" s="22" t="str">
        <f t="shared" si="243"/>
        <v/>
      </c>
      <c r="V634" s="280" t="str">
        <f t="shared" si="229"/>
        <v/>
      </c>
      <c r="W634" s="22"/>
      <c r="X634" s="278" t="str">
        <f t="shared" si="230"/>
        <v/>
      </c>
      <c r="Y634" s="264">
        <f t="shared" si="231"/>
        <v>2.0105554159336512</v>
      </c>
      <c r="Z634" s="236">
        <f t="shared" si="232"/>
        <v>2336.1564285714289</v>
      </c>
      <c r="AA634" s="19">
        <f t="shared" si="233"/>
        <v>0.5228925224373564</v>
      </c>
      <c r="AB634" s="236" t="str">
        <f t="shared" si="234"/>
        <v/>
      </c>
      <c r="AC634" s="287" t="str">
        <f t="shared" si="235"/>
        <v/>
      </c>
      <c r="AD634" s="236">
        <f t="shared" si="236"/>
        <v>2336.1564285714289</v>
      </c>
      <c r="AE634" s="19">
        <f t="shared" si="237"/>
        <v>0.5228925224373564</v>
      </c>
      <c r="AF634" s="19"/>
      <c r="AG634" s="359">
        <f t="shared" si="239"/>
        <v>0.87768985679773126</v>
      </c>
      <c r="AH634" s="359">
        <f t="shared" si="240"/>
        <v>3.6986301369863015</v>
      </c>
      <c r="AI634" s="359" t="str">
        <f t="shared" si="241"/>
        <v/>
      </c>
      <c r="AJ634" s="360" t="str">
        <f t="shared" si="242"/>
        <v/>
      </c>
      <c r="AK634" s="360"/>
      <c r="AL634" s="360"/>
    </row>
    <row r="635" spans="1:38" x14ac:dyDescent="0.25">
      <c r="A635" s="8">
        <v>719</v>
      </c>
      <c r="B635" s="269">
        <v>1.5</v>
      </c>
      <c r="C635" s="236">
        <v>1600</v>
      </c>
      <c r="D635" s="236">
        <f t="shared" si="221"/>
        <v>1493.304347826087</v>
      </c>
      <c r="E635" t="str">
        <f t="shared" si="222"/>
        <v>A</v>
      </c>
      <c r="F635" s="264"/>
      <c r="G635" s="383">
        <f t="shared" si="238"/>
        <v>40.479999999999997</v>
      </c>
      <c r="H635" s="2">
        <v>8</v>
      </c>
      <c r="I635" s="236">
        <f t="shared" si="223"/>
        <v>19430.399999999998</v>
      </c>
      <c r="J635" s="236">
        <f t="shared" si="224"/>
        <v>4360.4486956521741</v>
      </c>
      <c r="K635" s="271">
        <v>20000</v>
      </c>
      <c r="L635" s="272">
        <f t="shared" si="225"/>
        <v>0.97151999999999994</v>
      </c>
      <c r="M635" s="22">
        <v>41</v>
      </c>
      <c r="N635" s="22">
        <v>8</v>
      </c>
      <c r="O635" s="271">
        <f t="shared" si="226"/>
        <v>19680</v>
      </c>
      <c r="P635" s="276">
        <f t="shared" si="227"/>
        <v>0.98399999999999999</v>
      </c>
      <c r="Q635" s="22">
        <v>530</v>
      </c>
      <c r="R635" s="317">
        <f t="shared" si="228"/>
        <v>1547.6000000000001</v>
      </c>
      <c r="S635" s="22"/>
      <c r="T635" s="22"/>
      <c r="U635" s="22" t="str">
        <f t="shared" si="243"/>
        <v/>
      </c>
      <c r="V635" s="280" t="str">
        <f t="shared" si="229"/>
        <v/>
      </c>
      <c r="W635" s="22"/>
      <c r="X635" s="278" t="str">
        <f t="shared" si="230"/>
        <v/>
      </c>
      <c r="Y635" s="264">
        <f t="shared" si="231"/>
        <v>1.0128458498023716</v>
      </c>
      <c r="Z635" s="236">
        <f t="shared" si="232"/>
        <v>2812.8486956521738</v>
      </c>
      <c r="AA635" s="19">
        <f t="shared" si="233"/>
        <v>0.64508239678565182</v>
      </c>
      <c r="AB635" s="236" t="str">
        <f t="shared" si="234"/>
        <v/>
      </c>
      <c r="AC635" s="287" t="str">
        <f t="shared" si="235"/>
        <v/>
      </c>
      <c r="AD635" s="236">
        <f t="shared" si="236"/>
        <v>2812.8486956521738</v>
      </c>
      <c r="AE635" s="19">
        <f t="shared" si="237"/>
        <v>0.64508239678565182</v>
      </c>
      <c r="AF635" s="19"/>
      <c r="AG635" s="359">
        <f t="shared" si="239"/>
        <v>1.6264601409188841</v>
      </c>
      <c r="AH635" s="359">
        <f t="shared" si="240"/>
        <v>4.6415094339622645</v>
      </c>
      <c r="AI635" s="359" t="str">
        <f t="shared" si="241"/>
        <v/>
      </c>
      <c r="AJ635" s="360" t="str">
        <f t="shared" si="242"/>
        <v/>
      </c>
      <c r="AK635" s="360"/>
      <c r="AL635" s="360"/>
    </row>
    <row r="636" spans="1:38" x14ac:dyDescent="0.25">
      <c r="A636" s="8">
        <v>721</v>
      </c>
      <c r="B636" s="269">
        <v>2</v>
      </c>
      <c r="C636" s="236">
        <v>2430</v>
      </c>
      <c r="D636" s="236">
        <f t="shared" si="221"/>
        <v>2040.0714285714287</v>
      </c>
      <c r="E636" t="str">
        <f t="shared" si="222"/>
        <v>A</v>
      </c>
      <c r="F636" s="264"/>
      <c r="G636" s="383">
        <f t="shared" si="238"/>
        <v>43.326900000000002</v>
      </c>
      <c r="H636" s="2">
        <v>8</v>
      </c>
      <c r="I636" s="236">
        <f t="shared" si="223"/>
        <v>20796.912</v>
      </c>
      <c r="J636" s="236">
        <f t="shared" si="224"/>
        <v>5957.0085714285724</v>
      </c>
      <c r="K636" s="271">
        <v>22000</v>
      </c>
      <c r="L636" s="272">
        <f t="shared" si="225"/>
        <v>0.94531418181818183</v>
      </c>
      <c r="M636" s="22">
        <v>30</v>
      </c>
      <c r="N636" s="22">
        <v>12</v>
      </c>
      <c r="O636" s="271">
        <f t="shared" si="226"/>
        <v>21600</v>
      </c>
      <c r="P636" s="276">
        <f t="shared" si="227"/>
        <v>0.98181818181818181</v>
      </c>
      <c r="Q636" s="22">
        <v>460</v>
      </c>
      <c r="R636" s="317">
        <f t="shared" si="228"/>
        <v>2014.8</v>
      </c>
      <c r="S636" s="22"/>
      <c r="T636" s="22"/>
      <c r="U636" s="22" t="str">
        <f t="shared" si="243"/>
        <v/>
      </c>
      <c r="V636" s="280" t="str">
        <f t="shared" si="229"/>
        <v/>
      </c>
      <c r="W636" s="22"/>
      <c r="X636" s="278" t="str">
        <f t="shared" si="230"/>
        <v/>
      </c>
      <c r="Y636" s="264">
        <f t="shared" si="231"/>
        <v>1.0386157329511227</v>
      </c>
      <c r="Z636" s="236">
        <f t="shared" si="232"/>
        <v>3942.2085714285722</v>
      </c>
      <c r="AA636" s="19">
        <f t="shared" si="233"/>
        <v>0.66177654844018075</v>
      </c>
      <c r="AB636" s="236" t="str">
        <f t="shared" si="234"/>
        <v/>
      </c>
      <c r="AC636" s="287" t="str">
        <f t="shared" si="235"/>
        <v/>
      </c>
      <c r="AD636" s="236">
        <f t="shared" si="236"/>
        <v>3942.2085714285722</v>
      </c>
      <c r="AE636" s="19">
        <f t="shared" si="237"/>
        <v>0.66177654844018075</v>
      </c>
      <c r="AF636" s="19"/>
      <c r="AG636" s="359">
        <f t="shared" si="239"/>
        <v>1.2742759707293161</v>
      </c>
      <c r="AH636" s="359">
        <f t="shared" si="240"/>
        <v>3.9130434782608696</v>
      </c>
      <c r="AI636" s="359" t="str">
        <f t="shared" si="241"/>
        <v/>
      </c>
      <c r="AJ636" s="360" t="str">
        <f t="shared" si="242"/>
        <v/>
      </c>
      <c r="AK636" s="360"/>
      <c r="AL636" s="360"/>
    </row>
    <row r="637" spans="1:38" x14ac:dyDescent="0.25">
      <c r="A637" s="8">
        <v>722</v>
      </c>
      <c r="B637" s="269">
        <v>1.5</v>
      </c>
      <c r="C637" s="236">
        <v>2200</v>
      </c>
      <c r="D637" s="236">
        <f t="shared" si="221"/>
        <v>1493.304347826087</v>
      </c>
      <c r="E637" t="str">
        <f t="shared" si="222"/>
        <v>A</v>
      </c>
      <c r="F637" s="264"/>
      <c r="G637" s="383">
        <f t="shared" si="238"/>
        <v>43.78</v>
      </c>
      <c r="H637" s="2">
        <v>8</v>
      </c>
      <c r="I637" s="236">
        <f t="shared" si="223"/>
        <v>21014.400000000001</v>
      </c>
      <c r="J637" s="236">
        <f t="shared" si="224"/>
        <v>4360.4486956521741</v>
      </c>
      <c r="K637" s="271">
        <v>15000</v>
      </c>
      <c r="L637" s="272">
        <f t="shared" si="225"/>
        <v>1.4009600000000002</v>
      </c>
      <c r="M637" s="22">
        <v>31</v>
      </c>
      <c r="N637" s="22">
        <v>7</v>
      </c>
      <c r="O637" s="271">
        <f t="shared" si="226"/>
        <v>13020</v>
      </c>
      <c r="P637" s="276">
        <f t="shared" si="227"/>
        <v>0.86799999999999999</v>
      </c>
      <c r="Q637" s="22">
        <v>250</v>
      </c>
      <c r="R637" s="317">
        <f t="shared" si="228"/>
        <v>638.75</v>
      </c>
      <c r="S637" s="22">
        <v>50</v>
      </c>
      <c r="T637" s="22">
        <v>1</v>
      </c>
      <c r="U637" s="22">
        <f t="shared" si="243"/>
        <v>3000</v>
      </c>
      <c r="V637" s="280">
        <f t="shared" si="229"/>
        <v>0.2</v>
      </c>
      <c r="W637" s="22">
        <v>480</v>
      </c>
      <c r="X637" s="278">
        <f t="shared" si="230"/>
        <v>175.2</v>
      </c>
      <c r="Y637" s="264">
        <f t="shared" si="231"/>
        <v>0.6195751484696207</v>
      </c>
      <c r="Z637" s="236">
        <f t="shared" si="232"/>
        <v>3721.6986956521741</v>
      </c>
      <c r="AA637" s="19">
        <f t="shared" si="233"/>
        <v>0.85351278169219125</v>
      </c>
      <c r="AB637" s="236">
        <f t="shared" si="234"/>
        <v>3546.4986956521743</v>
      </c>
      <c r="AC637" s="287">
        <f t="shared" si="235"/>
        <v>0.76233439926907254</v>
      </c>
      <c r="AD637" s="236">
        <f t="shared" si="236"/>
        <v>3546.4986956521743</v>
      </c>
      <c r="AE637" s="19">
        <f t="shared" si="237"/>
        <v>0.81333343038490657</v>
      </c>
      <c r="AF637" s="319">
        <f>SUM(T637,N637)</f>
        <v>8</v>
      </c>
      <c r="AG637" s="359">
        <f t="shared" si="239"/>
        <v>1.7590520002329237</v>
      </c>
      <c r="AH637" s="359">
        <f t="shared" si="240"/>
        <v>7.44</v>
      </c>
      <c r="AI637" s="359">
        <f t="shared" si="241"/>
        <v>6.25</v>
      </c>
      <c r="AJ637" s="360">
        <f t="shared" si="242"/>
        <v>7.2912500000000007</v>
      </c>
      <c r="AK637" s="360"/>
      <c r="AL637" s="360"/>
    </row>
    <row r="638" spans="1:38" x14ac:dyDescent="0.25">
      <c r="A638" s="8">
        <v>724</v>
      </c>
      <c r="B638" s="269">
        <v>1</v>
      </c>
      <c r="C638" s="236">
        <v>1640</v>
      </c>
      <c r="D638" s="236">
        <f t="shared" si="221"/>
        <v>1344.578947368421</v>
      </c>
      <c r="E638" t="str">
        <f t="shared" si="222"/>
        <v>A</v>
      </c>
      <c r="F638" s="264"/>
      <c r="G638" s="383">
        <f t="shared" si="238"/>
        <v>40.901600000000002</v>
      </c>
      <c r="H638" s="2">
        <v>6</v>
      </c>
      <c r="I638" s="236">
        <f t="shared" si="223"/>
        <v>14724.576000000001</v>
      </c>
      <c r="J638" s="236">
        <f t="shared" si="224"/>
        <v>2944.6278947368419</v>
      </c>
      <c r="K638" s="271">
        <v>14900</v>
      </c>
      <c r="L638" s="272">
        <f t="shared" si="225"/>
        <v>0.9882265771812081</v>
      </c>
      <c r="M638" s="22">
        <v>25</v>
      </c>
      <c r="N638" s="22">
        <v>10</v>
      </c>
      <c r="O638" s="271">
        <f t="shared" si="226"/>
        <v>15000</v>
      </c>
      <c r="P638" s="276">
        <f t="shared" si="227"/>
        <v>1.0067114093959733</v>
      </c>
      <c r="Q638" s="22">
        <v>602</v>
      </c>
      <c r="R638" s="317">
        <f t="shared" si="228"/>
        <v>2197.2999999999997</v>
      </c>
      <c r="S638" s="22"/>
      <c r="T638" s="22"/>
      <c r="U638" s="22" t="str">
        <f t="shared" si="243"/>
        <v/>
      </c>
      <c r="V638" s="280" t="str">
        <f t="shared" si="229"/>
        <v/>
      </c>
      <c r="W638" s="22"/>
      <c r="X638" s="278" t="str">
        <f t="shared" si="230"/>
        <v/>
      </c>
      <c r="Y638" s="264">
        <f t="shared" si="231"/>
        <v>1.0187050547329852</v>
      </c>
      <c r="Z638" s="236">
        <f t="shared" si="232"/>
        <v>747.32789473684215</v>
      </c>
      <c r="AA638" s="19">
        <f t="shared" si="233"/>
        <v>0.25379366135619319</v>
      </c>
      <c r="AB638" s="236" t="str">
        <f t="shared" si="234"/>
        <v/>
      </c>
      <c r="AC638" s="287" t="str">
        <f t="shared" si="235"/>
        <v/>
      </c>
      <c r="AD638" s="236">
        <f t="shared" si="236"/>
        <v>747.32789473684215</v>
      </c>
      <c r="AE638" s="19">
        <f t="shared" si="237"/>
        <v>0.25379366135619319</v>
      </c>
      <c r="AF638" s="19"/>
      <c r="AG638" s="359">
        <f t="shared" si="239"/>
        <v>1.8251780639605433</v>
      </c>
      <c r="AH638" s="359">
        <f t="shared" si="240"/>
        <v>2.4916943521594686</v>
      </c>
      <c r="AI638" s="359" t="str">
        <f t="shared" si="241"/>
        <v/>
      </c>
      <c r="AJ638" s="360" t="str">
        <f t="shared" si="242"/>
        <v/>
      </c>
      <c r="AK638" s="360"/>
      <c r="AL638" s="360"/>
    </row>
    <row r="639" spans="1:38" x14ac:dyDescent="0.25">
      <c r="A639" s="8">
        <v>725</v>
      </c>
      <c r="B639" s="269">
        <v>2.5</v>
      </c>
      <c r="C639" s="236">
        <v>2480</v>
      </c>
      <c r="D639" s="236">
        <f t="shared" si="221"/>
        <v>2182.4</v>
      </c>
      <c r="E639" t="str">
        <f t="shared" si="222"/>
        <v>A</v>
      </c>
      <c r="F639" s="264"/>
      <c r="G639" s="383">
        <f t="shared" si="238"/>
        <v>43.102400000000003</v>
      </c>
      <c r="H639" s="2">
        <v>5</v>
      </c>
      <c r="I639" s="236">
        <f t="shared" si="223"/>
        <v>12930.72</v>
      </c>
      <c r="J639" s="236">
        <f t="shared" si="224"/>
        <v>3982.88</v>
      </c>
      <c r="K639" s="271">
        <v>11000</v>
      </c>
      <c r="L639" s="272">
        <f t="shared" si="225"/>
        <v>1.1755199999999999</v>
      </c>
      <c r="M639" s="22">
        <v>22</v>
      </c>
      <c r="N639" s="22">
        <v>7.5</v>
      </c>
      <c r="O639" s="271">
        <f t="shared" si="226"/>
        <v>9900</v>
      </c>
      <c r="P639" s="276">
        <f t="shared" si="227"/>
        <v>0.9</v>
      </c>
      <c r="Q639" s="22">
        <v>165</v>
      </c>
      <c r="R639" s="317">
        <f t="shared" si="228"/>
        <v>451.6875</v>
      </c>
      <c r="S639" s="22">
        <v>10</v>
      </c>
      <c r="T639" s="22">
        <v>1.5</v>
      </c>
      <c r="U639" s="22">
        <f t="shared" si="243"/>
        <v>900</v>
      </c>
      <c r="V639" s="280">
        <f t="shared" si="229"/>
        <v>8.1818181818181818E-2</v>
      </c>
      <c r="W639" s="22">
        <v>500</v>
      </c>
      <c r="X639" s="278">
        <f t="shared" si="230"/>
        <v>273.75</v>
      </c>
      <c r="Y639" s="264">
        <f t="shared" si="231"/>
        <v>0.7656186198448347</v>
      </c>
      <c r="Z639" s="236">
        <f t="shared" si="232"/>
        <v>3531.1925000000001</v>
      </c>
      <c r="AA639" s="19">
        <f t="shared" si="233"/>
        <v>0.88659274193548387</v>
      </c>
      <c r="AB639" s="236">
        <f t="shared" si="234"/>
        <v>3257.4425000000001</v>
      </c>
      <c r="AC639" s="287">
        <f t="shared" si="235"/>
        <v>0.83522031255800144</v>
      </c>
      <c r="AD639" s="236">
        <f t="shared" si="236"/>
        <v>3257.4425000000001</v>
      </c>
      <c r="AE639" s="19">
        <f t="shared" si="237"/>
        <v>0.81786107038123168</v>
      </c>
      <c r="AF639" s="319">
        <f>SUM(T639,N639)</f>
        <v>9</v>
      </c>
      <c r="AG639" s="359">
        <f t="shared" si="239"/>
        <v>1.1850000000000001</v>
      </c>
      <c r="AH639" s="359">
        <f t="shared" si="240"/>
        <v>8</v>
      </c>
      <c r="AI639" s="359">
        <f t="shared" si="241"/>
        <v>1.2</v>
      </c>
      <c r="AJ639" s="360">
        <f t="shared" si="242"/>
        <v>6.8666666666666663</v>
      </c>
      <c r="AK639" s="360"/>
      <c r="AL639" s="360"/>
    </row>
    <row r="640" spans="1:38" x14ac:dyDescent="0.25">
      <c r="A640" s="8">
        <v>726</v>
      </c>
      <c r="B640" s="269">
        <v>1.5</v>
      </c>
      <c r="C640" s="236">
        <v>1390</v>
      </c>
      <c r="D640" s="236">
        <f t="shared" si="221"/>
        <v>1493.304347826087</v>
      </c>
      <c r="E640" t="str">
        <f t="shared" si="222"/>
        <v>A</v>
      </c>
      <c r="F640" s="264"/>
      <c r="G640" s="383">
        <f t="shared" si="238"/>
        <v>37.7941</v>
      </c>
      <c r="H640" s="2">
        <v>7</v>
      </c>
      <c r="I640" s="236">
        <f t="shared" si="223"/>
        <v>15873.521999999999</v>
      </c>
      <c r="J640" s="236">
        <f t="shared" si="224"/>
        <v>3815.3926086956517</v>
      </c>
      <c r="K640" s="271">
        <v>18000</v>
      </c>
      <c r="L640" s="272">
        <f t="shared" si="225"/>
        <v>0.8818623333333333</v>
      </c>
      <c r="M640" s="22">
        <v>21</v>
      </c>
      <c r="N640" s="22">
        <v>14</v>
      </c>
      <c r="O640" s="271">
        <f t="shared" si="226"/>
        <v>17640</v>
      </c>
      <c r="P640" s="276">
        <f t="shared" si="227"/>
        <v>0.98</v>
      </c>
      <c r="Q640" s="22">
        <v>253</v>
      </c>
      <c r="R640" s="317">
        <f t="shared" si="228"/>
        <v>1292.83</v>
      </c>
      <c r="S640" s="22"/>
      <c r="T640" s="22"/>
      <c r="U640" s="22" t="str">
        <f t="shared" si="243"/>
        <v/>
      </c>
      <c r="V640" s="280" t="str">
        <f t="shared" si="229"/>
        <v/>
      </c>
      <c r="W640" s="22"/>
      <c r="X640" s="278" t="str">
        <f t="shared" si="230"/>
        <v/>
      </c>
      <c r="Y640" s="264">
        <f t="shared" si="231"/>
        <v>1.1112845655803418</v>
      </c>
      <c r="Z640" s="236">
        <f t="shared" si="232"/>
        <v>2522.5626086956518</v>
      </c>
      <c r="AA640" s="19">
        <f t="shared" si="233"/>
        <v>0.66115413730856576</v>
      </c>
      <c r="AB640" s="236" t="str">
        <f t="shared" si="234"/>
        <v/>
      </c>
      <c r="AC640" s="287" t="str">
        <f t="shared" si="235"/>
        <v/>
      </c>
      <c r="AD640" s="236">
        <f t="shared" si="236"/>
        <v>2522.5626086956518</v>
      </c>
      <c r="AE640" s="19">
        <f t="shared" si="237"/>
        <v>0.66115413730856576</v>
      </c>
      <c r="AF640" s="19"/>
      <c r="AG640" s="359">
        <f t="shared" si="239"/>
        <v>1.5185424212426484</v>
      </c>
      <c r="AH640" s="359">
        <f t="shared" si="240"/>
        <v>4.9802371541501973</v>
      </c>
      <c r="AI640" s="359" t="str">
        <f t="shared" si="241"/>
        <v/>
      </c>
      <c r="AJ640" s="360" t="str">
        <f t="shared" si="242"/>
        <v/>
      </c>
      <c r="AK640" s="360"/>
      <c r="AL640" s="360"/>
    </row>
    <row r="641" spans="1:38" x14ac:dyDescent="0.25">
      <c r="A641" s="8">
        <v>727</v>
      </c>
      <c r="B641" s="269">
        <v>1.5</v>
      </c>
      <c r="C641" s="236">
        <v>4600</v>
      </c>
      <c r="D641" s="236">
        <f t="shared" si="221"/>
        <v>1493.304347826087</v>
      </c>
      <c r="E641" t="str">
        <f t="shared" si="222"/>
        <v>A</v>
      </c>
      <c r="F641" s="264"/>
      <c r="G641" s="383">
        <f t="shared" si="238"/>
        <v>0</v>
      </c>
      <c r="H641" s="2">
        <v>8</v>
      </c>
      <c r="I641" s="236">
        <f t="shared" si="223"/>
        <v>0</v>
      </c>
      <c r="J641" s="236">
        <f t="shared" si="224"/>
        <v>4360.4486956521741</v>
      </c>
      <c r="K641" s="271">
        <v>20000</v>
      </c>
      <c r="L641" s="272">
        <f t="shared" si="225"/>
        <v>0</v>
      </c>
      <c r="M641" s="22">
        <v>43</v>
      </c>
      <c r="N641" s="22">
        <v>7</v>
      </c>
      <c r="O641" s="271">
        <f t="shared" si="226"/>
        <v>18060</v>
      </c>
      <c r="P641" s="276">
        <f t="shared" si="227"/>
        <v>0.90300000000000002</v>
      </c>
      <c r="Q641" s="22">
        <v>580</v>
      </c>
      <c r="R641" s="317">
        <f t="shared" si="228"/>
        <v>1481.8999999999999</v>
      </c>
      <c r="S641" s="22">
        <v>50</v>
      </c>
      <c r="T641" s="22">
        <v>1</v>
      </c>
      <c r="U641" s="22">
        <f t="shared" si="243"/>
        <v>3000</v>
      </c>
      <c r="V641" s="280">
        <f t="shared" si="229"/>
        <v>0.15</v>
      </c>
      <c r="W641" s="22">
        <v>790</v>
      </c>
      <c r="X641" s="278">
        <f t="shared" si="230"/>
        <v>288.35000000000002</v>
      </c>
      <c r="Y641" s="264" t="e">
        <f t="shared" si="231"/>
        <v>#DIV/0!</v>
      </c>
      <c r="Z641" s="236">
        <f t="shared" si="232"/>
        <v>2878.5486956521745</v>
      </c>
      <c r="AA641" s="19">
        <f t="shared" si="233"/>
        <v>0.66014965352588373</v>
      </c>
      <c r="AB641" s="236">
        <f t="shared" si="234"/>
        <v>2590.1986956521746</v>
      </c>
      <c r="AC641" s="287" t="e">
        <f t="shared" si="235"/>
        <v>#DIV/0!</v>
      </c>
      <c r="AD641" s="236">
        <f t="shared" si="236"/>
        <v>2590.1986956521746</v>
      </c>
      <c r="AE641" s="19">
        <f t="shared" si="237"/>
        <v>0.59402113783264443</v>
      </c>
      <c r="AF641" s="319">
        <f>SUM(T641,N641)</f>
        <v>8</v>
      </c>
      <c r="AG641" s="359">
        <f t="shared" si="239"/>
        <v>0</v>
      </c>
      <c r="AH641" s="359">
        <f t="shared" si="240"/>
        <v>4.4482758620689653</v>
      </c>
      <c r="AI641" s="359">
        <f t="shared" si="241"/>
        <v>3.7974683544303796</v>
      </c>
      <c r="AJ641" s="360">
        <f t="shared" si="242"/>
        <v>4.3669249236141425</v>
      </c>
      <c r="AK641" s="360"/>
      <c r="AL641" s="360"/>
    </row>
    <row r="642" spans="1:38" x14ac:dyDescent="0.25">
      <c r="A642" s="8">
        <v>728</v>
      </c>
      <c r="B642" s="269">
        <v>1.5</v>
      </c>
      <c r="C642" s="236">
        <v>4600</v>
      </c>
      <c r="D642" s="236">
        <f t="shared" si="221"/>
        <v>1493.304347826087</v>
      </c>
      <c r="E642" t="str">
        <f t="shared" si="222"/>
        <v>A</v>
      </c>
      <c r="F642" s="264"/>
      <c r="G642" s="383">
        <f t="shared" si="238"/>
        <v>0</v>
      </c>
      <c r="H642" s="2">
        <v>6</v>
      </c>
      <c r="I642" s="236">
        <f t="shared" si="223"/>
        <v>0</v>
      </c>
      <c r="J642" s="236">
        <f t="shared" si="224"/>
        <v>3270.3365217391306</v>
      </c>
      <c r="K642" s="271">
        <v>8000</v>
      </c>
      <c r="L642" s="272">
        <f t="shared" si="225"/>
        <v>0</v>
      </c>
      <c r="M642" s="22">
        <v>33</v>
      </c>
      <c r="N642" s="22">
        <v>8</v>
      </c>
      <c r="O642" s="271">
        <f t="shared" si="226"/>
        <v>15840</v>
      </c>
      <c r="P642" s="276">
        <f t="shared" si="227"/>
        <v>1.98</v>
      </c>
      <c r="Q642" s="22">
        <v>265</v>
      </c>
      <c r="R642" s="317">
        <f t="shared" si="228"/>
        <v>773.80000000000007</v>
      </c>
      <c r="S642" s="22"/>
      <c r="T642" s="22"/>
      <c r="U642" s="22" t="str">
        <f t="shared" si="243"/>
        <v/>
      </c>
      <c r="V642" s="280" t="str">
        <f t="shared" si="229"/>
        <v/>
      </c>
      <c r="W642" s="22"/>
      <c r="X642" s="278" t="str">
        <f t="shared" si="230"/>
        <v/>
      </c>
      <c r="Y642" s="264" t="e">
        <f t="shared" si="231"/>
        <v>#DIV/0!</v>
      </c>
      <c r="Z642" s="236">
        <f t="shared" si="232"/>
        <v>2496.5365217391304</v>
      </c>
      <c r="AA642" s="19">
        <f t="shared" si="233"/>
        <v>0.76338826452376785</v>
      </c>
      <c r="AB642" s="236" t="str">
        <f t="shared" si="234"/>
        <v/>
      </c>
      <c r="AC642" s="287" t="str">
        <f t="shared" si="235"/>
        <v/>
      </c>
      <c r="AD642" s="236">
        <f t="shared" si="236"/>
        <v>2496.5365217391304</v>
      </c>
      <c r="AE642" s="19">
        <f t="shared" si="237"/>
        <v>0.76338826452376785</v>
      </c>
      <c r="AF642" s="19"/>
      <c r="AG642" s="359">
        <f t="shared" si="239"/>
        <v>0</v>
      </c>
      <c r="AH642" s="359">
        <f t="shared" si="240"/>
        <v>7.4716981132075473</v>
      </c>
      <c r="AI642" s="359" t="str">
        <f t="shared" si="241"/>
        <v/>
      </c>
      <c r="AJ642" s="360" t="str">
        <f t="shared" si="242"/>
        <v/>
      </c>
      <c r="AK642" s="360"/>
      <c r="AL642" s="360"/>
    </row>
    <row r="643" spans="1:38" x14ac:dyDescent="0.25">
      <c r="A643" s="8">
        <v>729</v>
      </c>
      <c r="B643" s="269">
        <v>1.5</v>
      </c>
      <c r="C643" s="236">
        <v>1900</v>
      </c>
      <c r="D643" s="236">
        <f t="shared" si="221"/>
        <v>1493.304347826087</v>
      </c>
      <c r="E643" t="str">
        <f t="shared" si="222"/>
        <v>A</v>
      </c>
      <c r="F643" s="264"/>
      <c r="G643" s="383">
        <f t="shared" si="238"/>
        <v>42.939999999999991</v>
      </c>
      <c r="H643" s="2">
        <v>7</v>
      </c>
      <c r="I643" s="236">
        <f t="shared" si="223"/>
        <v>18034.799999999996</v>
      </c>
      <c r="J643" s="236">
        <f t="shared" si="224"/>
        <v>3815.3926086956517</v>
      </c>
      <c r="K643" s="271">
        <v>20000</v>
      </c>
      <c r="L643" s="272">
        <f t="shared" si="225"/>
        <v>0.90173999999999976</v>
      </c>
      <c r="M643" s="22">
        <v>27</v>
      </c>
      <c r="N643" s="22">
        <v>12</v>
      </c>
      <c r="O643" s="271">
        <f t="shared" si="226"/>
        <v>19440</v>
      </c>
      <c r="P643" s="276">
        <f t="shared" si="227"/>
        <v>0.97199999999999998</v>
      </c>
      <c r="Q643" s="22">
        <v>380</v>
      </c>
      <c r="R643" s="317">
        <f t="shared" si="228"/>
        <v>1664.3999999999999</v>
      </c>
      <c r="S643" s="22"/>
      <c r="T643" s="22"/>
      <c r="U643" s="22" t="str">
        <f t="shared" si="243"/>
        <v/>
      </c>
      <c r="V643" s="280" t="str">
        <f t="shared" si="229"/>
        <v/>
      </c>
      <c r="W643" s="22"/>
      <c r="X643" s="278" t="str">
        <f t="shared" si="230"/>
        <v/>
      </c>
      <c r="Y643" s="264">
        <f t="shared" si="231"/>
        <v>1.0779160290105798</v>
      </c>
      <c r="Z643" s="236">
        <f t="shared" si="232"/>
        <v>2150.9926086956521</v>
      </c>
      <c r="AA643" s="19">
        <f t="shared" si="233"/>
        <v>0.56376704294948055</v>
      </c>
      <c r="AB643" s="236" t="str">
        <f t="shared" si="234"/>
        <v/>
      </c>
      <c r="AC643" s="287" t="str">
        <f t="shared" si="235"/>
        <v/>
      </c>
      <c r="AD643" s="236">
        <f t="shared" si="236"/>
        <v>2150.9926086956521</v>
      </c>
      <c r="AE643" s="19">
        <f t="shared" si="237"/>
        <v>0.56376704294948055</v>
      </c>
      <c r="AF643" s="19"/>
      <c r="AG643" s="359">
        <f t="shared" si="239"/>
        <v>1.7253013451348043</v>
      </c>
      <c r="AH643" s="359">
        <f t="shared" si="240"/>
        <v>4.2631578947368425</v>
      </c>
      <c r="AI643" s="359" t="str">
        <f t="shared" si="241"/>
        <v/>
      </c>
      <c r="AJ643" s="360" t="str">
        <f t="shared" si="242"/>
        <v/>
      </c>
      <c r="AK643" s="360"/>
      <c r="AL643" s="360"/>
    </row>
    <row r="644" spans="1:38" x14ac:dyDescent="0.25">
      <c r="A644" s="8">
        <v>730</v>
      </c>
      <c r="B644" s="269">
        <v>0.75</v>
      </c>
      <c r="C644" s="236">
        <v>1450</v>
      </c>
      <c r="D644" s="236">
        <f t="shared" si="221"/>
        <v>994.76</v>
      </c>
      <c r="E644" t="str">
        <f t="shared" si="222"/>
        <v>B</v>
      </c>
      <c r="F644" s="264">
        <f t="shared" si="244"/>
        <v>1.9639999999999997</v>
      </c>
      <c r="G644" s="383">
        <f t="shared" si="238"/>
        <v>38.642499999999998</v>
      </c>
      <c r="H644" s="2">
        <v>8</v>
      </c>
      <c r="I644" s="236">
        <f t="shared" si="223"/>
        <v>18548.399999999998</v>
      </c>
      <c r="J644" s="236">
        <f t="shared" si="224"/>
        <v>2904.6992</v>
      </c>
      <c r="K644" s="271">
        <v>17000</v>
      </c>
      <c r="L644" s="272">
        <f t="shared" si="225"/>
        <v>1.0910823529411764</v>
      </c>
      <c r="M644" s="22">
        <v>23</v>
      </c>
      <c r="N644" s="22">
        <v>12</v>
      </c>
      <c r="O644" s="271">
        <f t="shared" si="226"/>
        <v>16560</v>
      </c>
      <c r="P644" s="276">
        <f t="shared" si="227"/>
        <v>0.97411764705882353</v>
      </c>
      <c r="Q644" s="22">
        <v>419</v>
      </c>
      <c r="R644" s="317">
        <f t="shared" si="228"/>
        <v>1835.2199999999998</v>
      </c>
      <c r="S644" s="22"/>
      <c r="T644" s="22"/>
      <c r="U644" s="22" t="str">
        <f t="shared" si="243"/>
        <v/>
      </c>
      <c r="V644" s="280" t="str">
        <f t="shared" si="229"/>
        <v/>
      </c>
      <c r="W644" s="22"/>
      <c r="X644" s="278" t="str">
        <f t="shared" si="230"/>
        <v/>
      </c>
      <c r="Y644" s="264">
        <f t="shared" si="231"/>
        <v>0.89279937892217121</v>
      </c>
      <c r="Z644" s="236">
        <f t="shared" si="232"/>
        <v>1069.4792000000002</v>
      </c>
      <c r="AA644" s="19">
        <f t="shared" si="233"/>
        <v>0.36818931199485311</v>
      </c>
      <c r="AB644" s="236" t="str">
        <f t="shared" si="234"/>
        <v/>
      </c>
      <c r="AC644" s="287" t="str">
        <f t="shared" si="235"/>
        <v/>
      </c>
      <c r="AD644" s="236">
        <f t="shared" si="236"/>
        <v>1069.4792000000002</v>
      </c>
      <c r="AE644" s="19">
        <f t="shared" si="237"/>
        <v>0.36818931199485311</v>
      </c>
      <c r="AF644" s="19"/>
      <c r="AG644" s="359">
        <f t="shared" si="239"/>
        <v>2.3307631991636173</v>
      </c>
      <c r="AH644" s="359">
        <f t="shared" si="240"/>
        <v>3.2935560859188544</v>
      </c>
      <c r="AI644" s="359" t="str">
        <f t="shared" si="241"/>
        <v/>
      </c>
      <c r="AJ644" s="360" t="str">
        <f t="shared" si="242"/>
        <v/>
      </c>
      <c r="AK644" s="360"/>
      <c r="AL644" s="360"/>
    </row>
    <row r="645" spans="1:38" x14ac:dyDescent="0.25">
      <c r="A645" s="8">
        <v>731</v>
      </c>
      <c r="B645" s="269">
        <v>2</v>
      </c>
      <c r="C645" s="236">
        <v>2000</v>
      </c>
      <c r="D645" s="236">
        <f t="shared" si="221"/>
        <v>2040.0714285714287</v>
      </c>
      <c r="E645" t="str">
        <f t="shared" si="222"/>
        <v>A</v>
      </c>
      <c r="F645" s="264"/>
      <c r="G645" s="383">
        <f t="shared" si="238"/>
        <v>43.399999999999991</v>
      </c>
      <c r="H645" s="2">
        <v>11</v>
      </c>
      <c r="I645" s="236">
        <f t="shared" si="223"/>
        <v>28643.999999999996</v>
      </c>
      <c r="J645" s="236">
        <f t="shared" si="224"/>
        <v>8190.886785714285</v>
      </c>
      <c r="K645" s="271">
        <v>15000</v>
      </c>
      <c r="L645" s="272">
        <f t="shared" si="225"/>
        <v>1.9095999999999997</v>
      </c>
      <c r="M645" s="22">
        <v>22</v>
      </c>
      <c r="N645" s="22">
        <v>11</v>
      </c>
      <c r="O645" s="271">
        <f t="shared" si="226"/>
        <v>14520</v>
      </c>
      <c r="P645" s="276">
        <f t="shared" si="227"/>
        <v>0.96799999999999997</v>
      </c>
      <c r="Q645" s="22">
        <v>200</v>
      </c>
      <c r="R645" s="317">
        <f t="shared" si="228"/>
        <v>803.00000000000011</v>
      </c>
      <c r="S645" s="22"/>
      <c r="T645" s="22"/>
      <c r="U645" s="22" t="str">
        <f t="shared" si="243"/>
        <v/>
      </c>
      <c r="V645" s="280" t="str">
        <f t="shared" si="229"/>
        <v/>
      </c>
      <c r="W645" s="22"/>
      <c r="X645" s="278" t="str">
        <f t="shared" si="230"/>
        <v/>
      </c>
      <c r="Y645" s="264">
        <f t="shared" si="231"/>
        <v>0.50691244239631339</v>
      </c>
      <c r="Z645" s="236">
        <f t="shared" si="232"/>
        <v>7387.886785714285</v>
      </c>
      <c r="AA645" s="19">
        <f t="shared" si="233"/>
        <v>0.90196421693918283</v>
      </c>
      <c r="AB645" s="236" t="str">
        <f t="shared" si="234"/>
        <v/>
      </c>
      <c r="AC645" s="287" t="str">
        <f t="shared" si="235"/>
        <v/>
      </c>
      <c r="AD645" s="236">
        <f t="shared" si="236"/>
        <v>7387.886785714285</v>
      </c>
      <c r="AE645" s="19">
        <f t="shared" si="237"/>
        <v>0.90196421693918283</v>
      </c>
      <c r="AF645" s="19"/>
      <c r="AG645" s="359">
        <f t="shared" si="239"/>
        <v>1.2764258954518397</v>
      </c>
      <c r="AH645" s="359">
        <f t="shared" si="240"/>
        <v>6.6</v>
      </c>
      <c r="AI645" s="359" t="str">
        <f t="shared" si="241"/>
        <v/>
      </c>
      <c r="AJ645" s="360" t="str">
        <f t="shared" si="242"/>
        <v/>
      </c>
      <c r="AK645" s="360"/>
      <c r="AL645" s="360"/>
    </row>
    <row r="646" spans="1:38" x14ac:dyDescent="0.25">
      <c r="A646" s="8">
        <v>732</v>
      </c>
      <c r="B646" s="269">
        <v>2.5</v>
      </c>
      <c r="C646" s="236">
        <v>2210</v>
      </c>
      <c r="D646" s="236">
        <f t="shared" si="221"/>
        <v>2182.4</v>
      </c>
      <c r="E646" t="str">
        <f t="shared" si="222"/>
        <v>A</v>
      </c>
      <c r="F646" s="264"/>
      <c r="G646" s="383">
        <f t="shared" si="238"/>
        <v>43.78009999999999</v>
      </c>
      <c r="H646" s="2">
        <v>7</v>
      </c>
      <c r="I646" s="236">
        <f t="shared" si="223"/>
        <v>18387.641999999996</v>
      </c>
      <c r="J646" s="236">
        <f t="shared" si="224"/>
        <v>5576.0320000000002</v>
      </c>
      <c r="K646" s="271">
        <v>16000</v>
      </c>
      <c r="L646" s="272">
        <f t="shared" si="225"/>
        <v>1.1492276249999998</v>
      </c>
      <c r="M646" s="22">
        <v>29</v>
      </c>
      <c r="N646" s="22">
        <v>9</v>
      </c>
      <c r="O646" s="271">
        <f t="shared" si="226"/>
        <v>15660</v>
      </c>
      <c r="P646" s="276">
        <f t="shared" si="227"/>
        <v>0.97875000000000001</v>
      </c>
      <c r="Q646" s="22">
        <v>280</v>
      </c>
      <c r="R646" s="317">
        <f t="shared" si="228"/>
        <v>919.8</v>
      </c>
      <c r="S646" s="22"/>
      <c r="T646" s="22"/>
      <c r="U646" s="22" t="str">
        <f t="shared" si="243"/>
        <v/>
      </c>
      <c r="V646" s="280" t="str">
        <f t="shared" si="229"/>
        <v/>
      </c>
      <c r="W646" s="22"/>
      <c r="X646" s="278" t="str">
        <f t="shared" si="230"/>
        <v/>
      </c>
      <c r="Y646" s="264">
        <f t="shared" si="231"/>
        <v>0.85165895659704505</v>
      </c>
      <c r="Z646" s="236">
        <f t="shared" si="232"/>
        <v>4656.232</v>
      </c>
      <c r="AA646" s="19">
        <f t="shared" si="233"/>
        <v>0.83504398826979465</v>
      </c>
      <c r="AB646" s="236" t="str">
        <f t="shared" si="234"/>
        <v/>
      </c>
      <c r="AC646" s="287" t="str">
        <f t="shared" si="235"/>
        <v/>
      </c>
      <c r="AD646" s="236">
        <f t="shared" si="236"/>
        <v>4656.232</v>
      </c>
      <c r="AE646" s="19">
        <f t="shared" si="237"/>
        <v>0.83504398826979465</v>
      </c>
      <c r="AF646" s="19"/>
      <c r="AG646" s="359">
        <f t="shared" si="239"/>
        <v>1.2036317815249264</v>
      </c>
      <c r="AH646" s="359">
        <f t="shared" si="240"/>
        <v>6.2142857142857144</v>
      </c>
      <c r="AI646" s="359" t="str">
        <f t="shared" si="241"/>
        <v/>
      </c>
      <c r="AJ646" s="360" t="str">
        <f t="shared" si="242"/>
        <v/>
      </c>
      <c r="AK646" s="360"/>
      <c r="AL646" s="360"/>
    </row>
    <row r="647" spans="1:38" x14ac:dyDescent="0.25">
      <c r="A647" s="8">
        <v>733</v>
      </c>
      <c r="B647" s="269">
        <v>2.5</v>
      </c>
      <c r="C647" s="236">
        <v>2500</v>
      </c>
      <c r="D647" s="236">
        <f t="shared" si="221"/>
        <v>2182.4</v>
      </c>
      <c r="E647" t="str">
        <f t="shared" si="222"/>
        <v>A</v>
      </c>
      <c r="F647" s="264"/>
      <c r="G647" s="383">
        <f t="shared" si="238"/>
        <v>43</v>
      </c>
      <c r="H647" s="2">
        <v>6</v>
      </c>
      <c r="I647" s="236">
        <f t="shared" si="223"/>
        <v>15480</v>
      </c>
      <c r="J647" s="236">
        <f t="shared" si="224"/>
        <v>4779.456000000001</v>
      </c>
      <c r="K647" s="271">
        <v>22000</v>
      </c>
      <c r="L647" s="272">
        <f t="shared" si="225"/>
        <v>0.70363636363636362</v>
      </c>
      <c r="M647" s="22">
        <v>33</v>
      </c>
      <c r="N647" s="22">
        <v>11</v>
      </c>
      <c r="O647" s="271">
        <f t="shared" si="226"/>
        <v>21780</v>
      </c>
      <c r="P647" s="276">
        <f t="shared" si="227"/>
        <v>0.99</v>
      </c>
      <c r="Q647" s="22">
        <v>250</v>
      </c>
      <c r="R647" s="317">
        <f t="shared" si="228"/>
        <v>1003.75</v>
      </c>
      <c r="S647" s="22"/>
      <c r="T647" s="22"/>
      <c r="U647" s="22" t="str">
        <f t="shared" si="243"/>
        <v/>
      </c>
      <c r="V647" s="280" t="str">
        <f t="shared" si="229"/>
        <v/>
      </c>
      <c r="W647" s="22"/>
      <c r="X647" s="278" t="str">
        <f t="shared" si="230"/>
        <v/>
      </c>
      <c r="Y647" s="264">
        <f t="shared" si="231"/>
        <v>1.4069767441860466</v>
      </c>
      <c r="Z647" s="236">
        <f t="shared" si="232"/>
        <v>3775.706000000001</v>
      </c>
      <c r="AA647" s="19">
        <f t="shared" si="233"/>
        <v>0.78998655913978499</v>
      </c>
      <c r="AB647" s="236" t="str">
        <f t="shared" si="234"/>
        <v/>
      </c>
      <c r="AC647" s="287" t="str">
        <f t="shared" si="235"/>
        <v/>
      </c>
      <c r="AD647" s="236">
        <f t="shared" si="236"/>
        <v>3775.706000000001</v>
      </c>
      <c r="AE647" s="19">
        <f t="shared" si="237"/>
        <v>0.78998655913978499</v>
      </c>
      <c r="AF647" s="19"/>
      <c r="AG647" s="359">
        <f t="shared" si="239"/>
        <v>1.1821847507331378</v>
      </c>
      <c r="AH647" s="359">
        <f t="shared" si="240"/>
        <v>7.92</v>
      </c>
      <c r="AI647" s="359" t="str">
        <f t="shared" si="241"/>
        <v/>
      </c>
      <c r="AJ647" s="360" t="str">
        <f t="shared" si="242"/>
        <v/>
      </c>
      <c r="AK647" s="360"/>
      <c r="AL647" s="360"/>
    </row>
    <row r="648" spans="1:38" x14ac:dyDescent="0.25">
      <c r="A648" s="8">
        <v>734</v>
      </c>
      <c r="B648" s="269">
        <v>2.5</v>
      </c>
      <c r="C648" s="236">
        <v>2800</v>
      </c>
      <c r="D648" s="236">
        <f t="shared" si="221"/>
        <v>2182.4</v>
      </c>
      <c r="E648" t="str">
        <f t="shared" si="222"/>
        <v>A</v>
      </c>
      <c r="F648" s="264"/>
      <c r="G648" s="383">
        <f t="shared" si="238"/>
        <v>40.599999999999994</v>
      </c>
      <c r="H648" s="2">
        <v>5</v>
      </c>
      <c r="I648" s="236">
        <f t="shared" si="223"/>
        <v>12179.999999999998</v>
      </c>
      <c r="J648" s="236">
        <f t="shared" si="224"/>
        <v>3982.88</v>
      </c>
      <c r="K648" s="271">
        <v>15000</v>
      </c>
      <c r="L648" s="272">
        <f t="shared" si="225"/>
        <v>0.81199999999999983</v>
      </c>
      <c r="M648" s="22">
        <v>35</v>
      </c>
      <c r="N648" s="22">
        <v>7</v>
      </c>
      <c r="O648" s="271">
        <f t="shared" si="226"/>
        <v>14700</v>
      </c>
      <c r="P648" s="276">
        <f t="shared" si="227"/>
        <v>0.98</v>
      </c>
      <c r="Q648" s="22">
        <v>180</v>
      </c>
      <c r="R648" s="317">
        <f t="shared" si="228"/>
        <v>459.9</v>
      </c>
      <c r="S648" s="22"/>
      <c r="T648" s="22"/>
      <c r="U648" s="22" t="str">
        <f t="shared" si="243"/>
        <v/>
      </c>
      <c r="V648" s="280" t="str">
        <f t="shared" si="229"/>
        <v/>
      </c>
      <c r="W648" s="22"/>
      <c r="X648" s="278" t="str">
        <f t="shared" si="230"/>
        <v/>
      </c>
      <c r="Y648" s="264">
        <f t="shared" si="231"/>
        <v>1.2068965517241381</v>
      </c>
      <c r="Z648" s="236">
        <f t="shared" si="232"/>
        <v>3522.98</v>
      </c>
      <c r="AA648" s="19">
        <f t="shared" si="233"/>
        <v>0.8845307917888563</v>
      </c>
      <c r="AB648" s="236" t="str">
        <f t="shared" si="234"/>
        <v/>
      </c>
      <c r="AC648" s="287" t="str">
        <f t="shared" si="235"/>
        <v/>
      </c>
      <c r="AD648" s="236">
        <f t="shared" si="236"/>
        <v>3522.98</v>
      </c>
      <c r="AE648" s="19">
        <f t="shared" si="237"/>
        <v>0.8845307917888563</v>
      </c>
      <c r="AF648" s="19"/>
      <c r="AG648" s="359">
        <f t="shared" si="239"/>
        <v>1.1162023460410555</v>
      </c>
      <c r="AH648" s="359">
        <f t="shared" si="240"/>
        <v>11.666666666666666</v>
      </c>
      <c r="AI648" s="359" t="str">
        <f t="shared" si="241"/>
        <v/>
      </c>
      <c r="AJ648" s="360" t="str">
        <f t="shared" si="242"/>
        <v/>
      </c>
      <c r="AK648" s="360"/>
      <c r="AL648" s="360"/>
    </row>
    <row r="649" spans="1:38" x14ac:dyDescent="0.25">
      <c r="A649" s="8">
        <v>735</v>
      </c>
      <c r="B649" s="269">
        <v>1.5</v>
      </c>
      <c r="C649" s="236">
        <v>2000</v>
      </c>
      <c r="D649" s="236">
        <f t="shared" ref="D649:D682" si="245">IF(E649="A",VLOOKUP(B649,$AM$2:$AO$8,2,0),VLOOKUP(B649,$AM$2:$AO$8,3,0))</f>
        <v>1493.304347826087</v>
      </c>
      <c r="E649" t="str">
        <f t="shared" ref="E649:E682" si="246">IF(B649&lt;1,"B","A")</f>
        <v>A</v>
      </c>
      <c r="F649" s="264"/>
      <c r="G649" s="383">
        <f t="shared" si="238"/>
        <v>43.399999999999991</v>
      </c>
      <c r="H649" s="2">
        <v>10</v>
      </c>
      <c r="I649" s="236">
        <f t="shared" ref="I649:I682" si="247">H649*G649*60</f>
        <v>26039.999999999993</v>
      </c>
      <c r="J649" s="236">
        <f t="shared" ref="J649:J682" si="248">H649*D649/1000*365</f>
        <v>5450.5608695652181</v>
      </c>
      <c r="K649" s="271">
        <v>28000</v>
      </c>
      <c r="L649" s="272">
        <f t="shared" ref="L649:L682" si="249">I649/K649</f>
        <v>0.92999999999999972</v>
      </c>
      <c r="M649" s="22">
        <v>35</v>
      </c>
      <c r="N649" s="22">
        <v>15</v>
      </c>
      <c r="O649" s="271">
        <f t="shared" ref="O649:O682" si="250">M649*60*N649</f>
        <v>31500</v>
      </c>
      <c r="P649" s="276">
        <f t="shared" ref="P649:P682" si="251">O649/K649</f>
        <v>1.125</v>
      </c>
      <c r="Q649" s="22">
        <v>600</v>
      </c>
      <c r="R649" s="317">
        <f t="shared" ref="R649:R682" si="252">Q649*N649/1000*365</f>
        <v>3285</v>
      </c>
      <c r="S649" s="22"/>
      <c r="T649" s="22"/>
      <c r="U649" s="22" t="str">
        <f t="shared" si="243"/>
        <v/>
      </c>
      <c r="V649" s="280" t="str">
        <f t="shared" ref="V649:V682" si="253">IF(ISNUMBER(U649),U649/K649,"")</f>
        <v/>
      </c>
      <c r="W649" s="22"/>
      <c r="X649" s="278" t="str">
        <f t="shared" ref="X649:X682" si="254">IF(ISNUMBER(W649),W649*T649/1000*365,"")</f>
        <v/>
      </c>
      <c r="Y649" s="264">
        <f t="shared" ref="Y649:Y682" si="255">P649/L649</f>
        <v>1.2096774193548392</v>
      </c>
      <c r="Z649" s="236">
        <f t="shared" ref="Z649:Z682" si="256">(J649-R649)</f>
        <v>2165.5608695652181</v>
      </c>
      <c r="AA649" s="19">
        <f t="shared" ref="AA649:AA682" si="257">Z649/(J649)</f>
        <v>0.3973097303907297</v>
      </c>
      <c r="AB649" s="236" t="str">
        <f t="shared" ref="AB649:AB682" si="258">IF(ISNUMBER(X649),(J649-R649-X649),"")</f>
        <v/>
      </c>
      <c r="AC649" s="287" t="str">
        <f t="shared" ref="AC649:AC682" si="259">IF(ISNUMBER(V649),(P649+V649)/L649,"")</f>
        <v/>
      </c>
      <c r="AD649" s="236">
        <f t="shared" ref="AD649:AD682" si="260">IF(ISNUMBER(X649),(J649-R649-X649),(J649-R649))</f>
        <v>2165.5608695652181</v>
      </c>
      <c r="AE649" s="19">
        <f t="shared" ref="AE649:AE682" si="261">AD649/(J649)</f>
        <v>0.3973097303907297</v>
      </c>
      <c r="AF649" s="19"/>
      <c r="AG649" s="359">
        <f t="shared" si="239"/>
        <v>1.7437838467361553</v>
      </c>
      <c r="AH649" s="359">
        <f t="shared" si="240"/>
        <v>3.5</v>
      </c>
      <c r="AI649" s="359" t="str">
        <f t="shared" si="241"/>
        <v/>
      </c>
      <c r="AJ649" s="360" t="str">
        <f t="shared" si="242"/>
        <v/>
      </c>
      <c r="AK649" s="360"/>
      <c r="AL649" s="360"/>
    </row>
    <row r="650" spans="1:38" x14ac:dyDescent="0.25">
      <c r="A650" s="8">
        <v>736</v>
      </c>
      <c r="B650" s="269">
        <v>1</v>
      </c>
      <c r="C650" s="236">
        <v>4600</v>
      </c>
      <c r="D650" s="236">
        <f t="shared" si="245"/>
        <v>1344.578947368421</v>
      </c>
      <c r="E650" t="str">
        <f t="shared" si="246"/>
        <v>A</v>
      </c>
      <c r="F650" s="264"/>
      <c r="G650" s="383">
        <f t="shared" ref="G650:G682" si="262">MAX( -0.000009*POWER(C650,2) + 0.0397*C650,0)</f>
        <v>0</v>
      </c>
      <c r="H650" s="2">
        <v>11</v>
      </c>
      <c r="I650" s="236">
        <f t="shared" si="247"/>
        <v>0</v>
      </c>
      <c r="J650" s="236">
        <f t="shared" si="248"/>
        <v>5398.4844736842106</v>
      </c>
      <c r="K650" s="271">
        <v>16000</v>
      </c>
      <c r="L650" s="272">
        <f t="shared" si="249"/>
        <v>0</v>
      </c>
      <c r="M650" s="22">
        <v>33</v>
      </c>
      <c r="N650" s="22">
        <v>8</v>
      </c>
      <c r="O650" s="271">
        <f t="shared" si="250"/>
        <v>15840</v>
      </c>
      <c r="P650" s="276">
        <f t="shared" si="251"/>
        <v>0.99</v>
      </c>
      <c r="Q650" s="22">
        <v>500</v>
      </c>
      <c r="R650" s="317">
        <f t="shared" si="252"/>
        <v>1460</v>
      </c>
      <c r="S650" s="22"/>
      <c r="T650" s="22"/>
      <c r="U650" s="22" t="str">
        <f t="shared" si="243"/>
        <v/>
      </c>
      <c r="V650" s="280" t="str">
        <f t="shared" si="253"/>
        <v/>
      </c>
      <c r="W650" s="22"/>
      <c r="X650" s="278" t="str">
        <f t="shared" si="254"/>
        <v/>
      </c>
      <c r="Y650" s="264" t="e">
        <f t="shared" si="255"/>
        <v>#DIV/0!</v>
      </c>
      <c r="Z650" s="236">
        <f t="shared" si="256"/>
        <v>3938.4844736842106</v>
      </c>
      <c r="AA650" s="19">
        <f t="shared" si="257"/>
        <v>0.72955372806627361</v>
      </c>
      <c r="AB650" s="236" t="str">
        <f t="shared" si="258"/>
        <v/>
      </c>
      <c r="AC650" s="287" t="str">
        <f t="shared" si="259"/>
        <v/>
      </c>
      <c r="AD650" s="236">
        <f t="shared" si="260"/>
        <v>3938.4844736842106</v>
      </c>
      <c r="AE650" s="19">
        <f t="shared" si="261"/>
        <v>0.72955372806627361</v>
      </c>
      <c r="AF650" s="19"/>
      <c r="AG650" s="359">
        <f t="shared" ref="AG650:AG682" si="263">G650*60/D650</f>
        <v>0</v>
      </c>
      <c r="AH650" s="359">
        <f t="shared" ref="AH650:AH682" si="264">M650*60/Q650</f>
        <v>3.96</v>
      </c>
      <c r="AI650" s="359" t="str">
        <f t="shared" ref="AI650:AI682" si="265">IFERROR(S650*60/W650,"")</f>
        <v/>
      </c>
      <c r="AJ650" s="360" t="str">
        <f t="shared" ref="AJ650:AJ682" si="266">IFERROR((N650*AH650+T650*AI650)/SUM(N650,T650),"")</f>
        <v/>
      </c>
      <c r="AK650" s="360"/>
      <c r="AL650" s="360"/>
    </row>
    <row r="651" spans="1:38" x14ac:dyDescent="0.25">
      <c r="A651" s="8">
        <v>737</v>
      </c>
      <c r="B651" s="269">
        <v>2</v>
      </c>
      <c r="C651" s="236">
        <v>2000</v>
      </c>
      <c r="D651" s="236">
        <f t="shared" si="245"/>
        <v>2040.0714285714287</v>
      </c>
      <c r="E651" t="str">
        <f t="shared" si="246"/>
        <v>A</v>
      </c>
      <c r="F651" s="264"/>
      <c r="G651" s="383">
        <f t="shared" si="262"/>
        <v>43.399999999999991</v>
      </c>
      <c r="H651" s="2">
        <v>8</v>
      </c>
      <c r="I651" s="236">
        <f t="shared" si="247"/>
        <v>20831.999999999996</v>
      </c>
      <c r="J651" s="236">
        <f t="shared" si="248"/>
        <v>5957.0085714285724</v>
      </c>
      <c r="K651" s="271">
        <v>14000</v>
      </c>
      <c r="L651" s="272">
        <f t="shared" si="249"/>
        <v>1.4879999999999998</v>
      </c>
      <c r="M651" s="22">
        <v>29</v>
      </c>
      <c r="N651" s="22">
        <v>8</v>
      </c>
      <c r="O651" s="271">
        <f t="shared" si="250"/>
        <v>13920</v>
      </c>
      <c r="P651" s="276">
        <f t="shared" si="251"/>
        <v>0.99428571428571433</v>
      </c>
      <c r="Q651" s="22">
        <v>280</v>
      </c>
      <c r="R651" s="317">
        <f t="shared" si="252"/>
        <v>817.6</v>
      </c>
      <c r="S651" s="22">
        <v>50</v>
      </c>
      <c r="T651" s="22">
        <v>1</v>
      </c>
      <c r="U651" s="22">
        <f t="shared" ref="U651:U682" si="267">IF(ISNUMBER(S651),S651*T651*60,"")</f>
        <v>3000</v>
      </c>
      <c r="V651" s="280">
        <f t="shared" si="253"/>
        <v>0.21428571428571427</v>
      </c>
      <c r="W651" s="22">
        <v>700</v>
      </c>
      <c r="X651" s="278">
        <f t="shared" si="254"/>
        <v>255.49999999999997</v>
      </c>
      <c r="Y651" s="264">
        <f t="shared" si="255"/>
        <v>0.66820276497695863</v>
      </c>
      <c r="Z651" s="236">
        <f t="shared" si="256"/>
        <v>5139.408571428572</v>
      </c>
      <c r="AA651" s="19">
        <f t="shared" si="257"/>
        <v>0.86274990371485594</v>
      </c>
      <c r="AB651" s="236">
        <f t="shared" si="258"/>
        <v>4883.908571428572</v>
      </c>
      <c r="AC651" s="287">
        <f t="shared" si="259"/>
        <v>0.8122119815668204</v>
      </c>
      <c r="AD651" s="236">
        <f t="shared" si="260"/>
        <v>4883.908571428572</v>
      </c>
      <c r="AE651" s="19">
        <f t="shared" si="261"/>
        <v>0.81985924862574833</v>
      </c>
      <c r="AF651" s="319">
        <f>SUM(T651,N651)</f>
        <v>9</v>
      </c>
      <c r="AG651" s="359">
        <f t="shared" si="263"/>
        <v>1.2764258954518397</v>
      </c>
      <c r="AH651" s="359">
        <f t="shared" si="264"/>
        <v>6.2142857142857144</v>
      </c>
      <c r="AI651" s="359">
        <f t="shared" si="265"/>
        <v>4.2857142857142856</v>
      </c>
      <c r="AJ651" s="360">
        <f t="shared" si="266"/>
        <v>6</v>
      </c>
      <c r="AK651" s="360"/>
      <c r="AL651" s="360"/>
    </row>
    <row r="652" spans="1:38" x14ac:dyDescent="0.25">
      <c r="A652" s="8">
        <v>738</v>
      </c>
      <c r="B652" s="269">
        <v>1</v>
      </c>
      <c r="C652" s="236">
        <v>1600</v>
      </c>
      <c r="D652" s="236">
        <f t="shared" si="245"/>
        <v>1344.578947368421</v>
      </c>
      <c r="E652" t="str">
        <f t="shared" si="246"/>
        <v>A</v>
      </c>
      <c r="F652" s="264"/>
      <c r="G652" s="383">
        <f t="shared" si="262"/>
        <v>40.479999999999997</v>
      </c>
      <c r="H652" s="2">
        <v>6</v>
      </c>
      <c r="I652" s="236">
        <f t="shared" si="247"/>
        <v>14572.8</v>
      </c>
      <c r="J652" s="236">
        <f t="shared" si="248"/>
        <v>2944.6278947368419</v>
      </c>
      <c r="K652" s="271">
        <v>17000</v>
      </c>
      <c r="L652" s="272">
        <f t="shared" si="249"/>
        <v>0.85722352941176472</v>
      </c>
      <c r="M652" s="22">
        <v>25</v>
      </c>
      <c r="N652" s="22">
        <v>11</v>
      </c>
      <c r="O652" s="271">
        <f t="shared" si="250"/>
        <v>16500</v>
      </c>
      <c r="P652" s="276">
        <f t="shared" si="251"/>
        <v>0.97058823529411764</v>
      </c>
      <c r="Q652" s="22">
        <v>140</v>
      </c>
      <c r="R652" s="317">
        <f t="shared" si="252"/>
        <v>562.1</v>
      </c>
      <c r="S652" s="22"/>
      <c r="T652" s="22"/>
      <c r="U652" s="22" t="str">
        <f t="shared" si="267"/>
        <v/>
      </c>
      <c r="V652" s="280" t="str">
        <f t="shared" si="253"/>
        <v/>
      </c>
      <c r="W652" s="22"/>
      <c r="X652" s="278" t="str">
        <f t="shared" si="254"/>
        <v/>
      </c>
      <c r="Y652" s="264">
        <f t="shared" si="255"/>
        <v>1.1322463768115942</v>
      </c>
      <c r="Z652" s="236">
        <f t="shared" si="256"/>
        <v>2382.527894736842</v>
      </c>
      <c r="AA652" s="19">
        <f t="shared" si="257"/>
        <v>0.80911000639344477</v>
      </c>
      <c r="AB652" s="236" t="str">
        <f t="shared" si="258"/>
        <v/>
      </c>
      <c r="AC652" s="287" t="str">
        <f t="shared" si="259"/>
        <v/>
      </c>
      <c r="AD652" s="236">
        <f t="shared" si="260"/>
        <v>2382.527894736842</v>
      </c>
      <c r="AE652" s="19">
        <f t="shared" si="261"/>
        <v>0.80911000639344477</v>
      </c>
      <c r="AF652" s="19"/>
      <c r="AG652" s="359">
        <f t="shared" si="263"/>
        <v>1.8063647394997453</v>
      </c>
      <c r="AH652" s="359">
        <f t="shared" si="264"/>
        <v>10.714285714285714</v>
      </c>
      <c r="AI652" s="359" t="str">
        <f t="shared" si="265"/>
        <v/>
      </c>
      <c r="AJ652" s="360" t="str">
        <f t="shared" si="266"/>
        <v/>
      </c>
      <c r="AK652" s="360"/>
      <c r="AL652" s="360"/>
    </row>
    <row r="653" spans="1:38" x14ac:dyDescent="0.25">
      <c r="A653" s="8">
        <v>739</v>
      </c>
      <c r="B653" s="269">
        <v>1</v>
      </c>
      <c r="C653" s="236">
        <v>2000</v>
      </c>
      <c r="D653" s="236">
        <f t="shared" si="245"/>
        <v>1344.578947368421</v>
      </c>
      <c r="E653" t="str">
        <f t="shared" si="246"/>
        <v>A</v>
      </c>
      <c r="F653" s="264"/>
      <c r="G653" s="383">
        <f t="shared" si="262"/>
        <v>43.399999999999991</v>
      </c>
      <c r="H653" s="2">
        <v>6</v>
      </c>
      <c r="I653" s="236">
        <f t="shared" si="247"/>
        <v>15623.999999999998</v>
      </c>
      <c r="J653" s="236">
        <f t="shared" si="248"/>
        <v>2944.6278947368419</v>
      </c>
      <c r="K653" s="271">
        <v>18000</v>
      </c>
      <c r="L653" s="272">
        <f t="shared" si="249"/>
        <v>0.86799999999999988</v>
      </c>
      <c r="M653" s="22">
        <v>29</v>
      </c>
      <c r="N653" s="22">
        <v>8</v>
      </c>
      <c r="O653" s="271">
        <f t="shared" si="250"/>
        <v>13920</v>
      </c>
      <c r="P653" s="276">
        <f t="shared" si="251"/>
        <v>0.77333333333333332</v>
      </c>
      <c r="Q653" s="22">
        <v>260</v>
      </c>
      <c r="R653" s="317">
        <f t="shared" si="252"/>
        <v>759.2</v>
      </c>
      <c r="S653" s="22">
        <v>50</v>
      </c>
      <c r="T653" s="22">
        <v>1</v>
      </c>
      <c r="U653" s="22">
        <f t="shared" si="267"/>
        <v>3000</v>
      </c>
      <c r="V653" s="280">
        <f t="shared" si="253"/>
        <v>0.16666666666666666</v>
      </c>
      <c r="W653" s="22">
        <v>500</v>
      </c>
      <c r="X653" s="278">
        <f t="shared" si="254"/>
        <v>182.5</v>
      </c>
      <c r="Y653" s="264">
        <f t="shared" si="255"/>
        <v>0.8909370199692781</v>
      </c>
      <c r="Z653" s="236">
        <f t="shared" si="256"/>
        <v>2185.4278947368421</v>
      </c>
      <c r="AA653" s="19">
        <f t="shared" si="257"/>
        <v>0.74217455408984756</v>
      </c>
      <c r="AB653" s="236">
        <f t="shared" si="258"/>
        <v>2002.9278947368421</v>
      </c>
      <c r="AC653" s="287">
        <f t="shared" si="259"/>
        <v>1.0829493087557605</v>
      </c>
      <c r="AD653" s="236">
        <f t="shared" si="260"/>
        <v>2002.9278947368421</v>
      </c>
      <c r="AE653" s="19">
        <f t="shared" si="261"/>
        <v>0.68019728343836849</v>
      </c>
      <c r="AF653" s="319">
        <f>SUM(T653,N653)</f>
        <v>9</v>
      </c>
      <c r="AG653" s="359">
        <f t="shared" si="263"/>
        <v>1.9366657533174145</v>
      </c>
      <c r="AH653" s="359">
        <f t="shared" si="264"/>
        <v>6.6923076923076925</v>
      </c>
      <c r="AI653" s="359">
        <f t="shared" si="265"/>
        <v>6</v>
      </c>
      <c r="AJ653" s="360">
        <f t="shared" si="266"/>
        <v>6.6153846153846159</v>
      </c>
      <c r="AK653" s="360"/>
      <c r="AL653" s="360"/>
    </row>
    <row r="654" spans="1:38" x14ac:dyDescent="0.25">
      <c r="A654" s="8">
        <v>742</v>
      </c>
      <c r="B654" s="269">
        <v>2</v>
      </c>
      <c r="C654" s="236">
        <v>2576</v>
      </c>
      <c r="D654" s="236">
        <f t="shared" si="245"/>
        <v>2040.0714285714287</v>
      </c>
      <c r="E654" t="str">
        <f t="shared" si="246"/>
        <v>A</v>
      </c>
      <c r="F654" s="264"/>
      <c r="G654" s="383">
        <f t="shared" si="262"/>
        <v>42.545216000000003</v>
      </c>
      <c r="H654" s="2">
        <v>7</v>
      </c>
      <c r="I654" s="236">
        <f t="shared" si="247"/>
        <v>17868.990720000002</v>
      </c>
      <c r="J654" s="236">
        <f t="shared" si="248"/>
        <v>5212.3824999999997</v>
      </c>
      <c r="K654" s="271">
        <v>15000</v>
      </c>
      <c r="L654" s="272">
        <f t="shared" si="249"/>
        <v>1.1912660480000001</v>
      </c>
      <c r="M654" s="22">
        <v>18</v>
      </c>
      <c r="N654" s="22">
        <v>16</v>
      </c>
      <c r="O654" s="271">
        <f t="shared" si="250"/>
        <v>17280</v>
      </c>
      <c r="P654" s="276">
        <f t="shared" si="251"/>
        <v>1.1519999999999999</v>
      </c>
      <c r="Q654" s="22">
        <v>127</v>
      </c>
      <c r="R654" s="317">
        <f t="shared" si="252"/>
        <v>741.68000000000006</v>
      </c>
      <c r="S654" s="22"/>
      <c r="T654" s="22"/>
      <c r="U654" s="22" t="str">
        <f t="shared" si="267"/>
        <v/>
      </c>
      <c r="V654" s="280" t="str">
        <f t="shared" si="253"/>
        <v/>
      </c>
      <c r="W654" s="22"/>
      <c r="X654" s="278" t="str">
        <f t="shared" si="254"/>
        <v/>
      </c>
      <c r="Y654" s="264">
        <f t="shared" si="255"/>
        <v>0.96703838906017392</v>
      </c>
      <c r="Z654" s="236">
        <f t="shared" si="256"/>
        <v>4470.7024999999994</v>
      </c>
      <c r="AA654" s="19">
        <f t="shared" si="257"/>
        <v>0.85770806344315664</v>
      </c>
      <c r="AB654" s="236" t="str">
        <f t="shared" si="258"/>
        <v/>
      </c>
      <c r="AC654" s="287" t="str">
        <f t="shared" si="259"/>
        <v/>
      </c>
      <c r="AD654" s="236">
        <f t="shared" si="260"/>
        <v>4470.7024999999994</v>
      </c>
      <c r="AE654" s="19">
        <f t="shared" si="261"/>
        <v>0.85770806344315664</v>
      </c>
      <c r="AF654" s="19"/>
      <c r="AG654" s="359">
        <f t="shared" si="263"/>
        <v>1.2512860698154826</v>
      </c>
      <c r="AH654" s="359">
        <f t="shared" si="264"/>
        <v>8.5039370078740166</v>
      </c>
      <c r="AI654" s="359" t="str">
        <f t="shared" si="265"/>
        <v/>
      </c>
      <c r="AJ654" s="360" t="str">
        <f t="shared" si="266"/>
        <v/>
      </c>
      <c r="AK654" s="360"/>
      <c r="AL654" s="360"/>
    </row>
    <row r="655" spans="1:38" x14ac:dyDescent="0.25">
      <c r="A655" s="8">
        <v>743</v>
      </c>
      <c r="B655" s="269">
        <v>1</v>
      </c>
      <c r="C655" s="236">
        <v>1800</v>
      </c>
      <c r="D655" s="236">
        <f t="shared" si="245"/>
        <v>1344.578947368421</v>
      </c>
      <c r="E655" t="str">
        <f t="shared" si="246"/>
        <v>A</v>
      </c>
      <c r="F655" s="264"/>
      <c r="G655" s="383">
        <f t="shared" si="262"/>
        <v>42.3</v>
      </c>
      <c r="H655" s="2">
        <v>8</v>
      </c>
      <c r="I655" s="236">
        <f t="shared" si="247"/>
        <v>20304</v>
      </c>
      <c r="J655" s="236">
        <f t="shared" si="248"/>
        <v>3926.1705263157896</v>
      </c>
      <c r="K655" s="271">
        <v>16000</v>
      </c>
      <c r="L655" s="272">
        <f t="shared" si="249"/>
        <v>1.2689999999999999</v>
      </c>
      <c r="M655" s="22">
        <v>29</v>
      </c>
      <c r="N655" s="22">
        <v>9</v>
      </c>
      <c r="O655" s="271">
        <f t="shared" si="250"/>
        <v>15660</v>
      </c>
      <c r="P655" s="276">
        <f t="shared" si="251"/>
        <v>0.97875000000000001</v>
      </c>
      <c r="Q655" s="22">
        <v>180</v>
      </c>
      <c r="R655" s="317">
        <f t="shared" si="252"/>
        <v>591.30000000000007</v>
      </c>
      <c r="S655" s="22"/>
      <c r="T655" s="22"/>
      <c r="U655" s="22" t="str">
        <f t="shared" si="267"/>
        <v/>
      </c>
      <c r="V655" s="280" t="str">
        <f t="shared" si="253"/>
        <v/>
      </c>
      <c r="W655" s="22"/>
      <c r="X655" s="278" t="str">
        <f t="shared" si="254"/>
        <v/>
      </c>
      <c r="Y655" s="264">
        <f t="shared" si="255"/>
        <v>0.77127659574468088</v>
      </c>
      <c r="Z655" s="236">
        <f t="shared" si="256"/>
        <v>3334.8705263157894</v>
      </c>
      <c r="AA655" s="19">
        <f t="shared" si="257"/>
        <v>0.84939523231690606</v>
      </c>
      <c r="AB655" s="236" t="str">
        <f t="shared" si="258"/>
        <v/>
      </c>
      <c r="AC655" s="287" t="str">
        <f t="shared" si="259"/>
        <v/>
      </c>
      <c r="AD655" s="236">
        <f t="shared" si="260"/>
        <v>3334.8705263157894</v>
      </c>
      <c r="AE655" s="19">
        <f t="shared" si="261"/>
        <v>0.84939523231690606</v>
      </c>
      <c r="AF655" s="19"/>
      <c r="AG655" s="359">
        <f t="shared" si="263"/>
        <v>1.8875797549614437</v>
      </c>
      <c r="AH655" s="359">
        <f t="shared" si="264"/>
        <v>9.6666666666666661</v>
      </c>
      <c r="AI655" s="359" t="str">
        <f t="shared" si="265"/>
        <v/>
      </c>
      <c r="AJ655" s="360" t="str">
        <f t="shared" si="266"/>
        <v/>
      </c>
      <c r="AK655" s="360"/>
      <c r="AL655" s="360"/>
    </row>
    <row r="656" spans="1:38" x14ac:dyDescent="0.25">
      <c r="A656" s="8">
        <v>744</v>
      </c>
      <c r="B656" s="269">
        <v>2.5</v>
      </c>
      <c r="C656" s="236">
        <v>2500</v>
      </c>
      <c r="D656" s="236">
        <f t="shared" si="245"/>
        <v>2182.4</v>
      </c>
      <c r="E656" t="str">
        <f t="shared" si="246"/>
        <v>A</v>
      </c>
      <c r="F656" s="264"/>
      <c r="G656" s="383">
        <f t="shared" si="262"/>
        <v>43</v>
      </c>
      <c r="H656" s="2">
        <v>5</v>
      </c>
      <c r="I656" s="236">
        <f t="shared" si="247"/>
        <v>12900</v>
      </c>
      <c r="J656" s="236">
        <f t="shared" si="248"/>
        <v>3982.88</v>
      </c>
      <c r="K656" s="271">
        <v>6000</v>
      </c>
      <c r="L656" s="272">
        <f t="shared" si="249"/>
        <v>2.15</v>
      </c>
      <c r="M656" s="22">
        <v>25</v>
      </c>
      <c r="N656" s="22">
        <v>4</v>
      </c>
      <c r="O656" s="271">
        <f t="shared" si="250"/>
        <v>6000</v>
      </c>
      <c r="P656" s="276">
        <f t="shared" si="251"/>
        <v>1</v>
      </c>
      <c r="Q656" s="22">
        <v>160</v>
      </c>
      <c r="R656" s="317">
        <f t="shared" si="252"/>
        <v>233.6</v>
      </c>
      <c r="S656" s="22"/>
      <c r="T656" s="22"/>
      <c r="U656" s="22" t="str">
        <f t="shared" si="267"/>
        <v/>
      </c>
      <c r="V656" s="280" t="str">
        <f t="shared" si="253"/>
        <v/>
      </c>
      <c r="W656" s="22"/>
      <c r="X656" s="278" t="str">
        <f t="shared" si="254"/>
        <v/>
      </c>
      <c r="Y656" s="264">
        <f t="shared" si="255"/>
        <v>0.46511627906976744</v>
      </c>
      <c r="Z656" s="236">
        <f t="shared" si="256"/>
        <v>3749.28</v>
      </c>
      <c r="AA656" s="19">
        <f t="shared" si="257"/>
        <v>0.94134897360703818</v>
      </c>
      <c r="AB656" s="236" t="str">
        <f t="shared" si="258"/>
        <v/>
      </c>
      <c r="AC656" s="287" t="str">
        <f t="shared" si="259"/>
        <v/>
      </c>
      <c r="AD656" s="236">
        <f t="shared" si="260"/>
        <v>3749.28</v>
      </c>
      <c r="AE656" s="19">
        <f t="shared" si="261"/>
        <v>0.94134897360703818</v>
      </c>
      <c r="AF656" s="19"/>
      <c r="AG656" s="359">
        <f t="shared" si="263"/>
        <v>1.1821847507331378</v>
      </c>
      <c r="AH656" s="359">
        <f t="shared" si="264"/>
        <v>9.375</v>
      </c>
      <c r="AI656" s="359" t="str">
        <f t="shared" si="265"/>
        <v/>
      </c>
      <c r="AJ656" s="360" t="str">
        <f t="shared" si="266"/>
        <v/>
      </c>
      <c r="AK656" s="360"/>
      <c r="AL656" s="360"/>
    </row>
    <row r="657" spans="1:38" x14ac:dyDescent="0.25">
      <c r="A657" s="8">
        <v>745</v>
      </c>
      <c r="B657" s="269">
        <v>1</v>
      </c>
      <c r="C657" s="236">
        <v>1350</v>
      </c>
      <c r="D657" s="236">
        <f t="shared" si="245"/>
        <v>1344.578947368421</v>
      </c>
      <c r="E657" t="str">
        <f t="shared" si="246"/>
        <v>A</v>
      </c>
      <c r="F657" s="264"/>
      <c r="G657" s="383">
        <f t="shared" si="262"/>
        <v>37.192499999999995</v>
      </c>
      <c r="H657" s="2">
        <v>5</v>
      </c>
      <c r="I657" s="236">
        <f t="shared" si="247"/>
        <v>11157.749999999998</v>
      </c>
      <c r="J657" s="236">
        <f t="shared" si="248"/>
        <v>2453.8565789473682</v>
      </c>
      <c r="K657" s="271">
        <v>16000</v>
      </c>
      <c r="L657" s="272">
        <f t="shared" si="249"/>
        <v>0.69735937499999989</v>
      </c>
      <c r="M657" s="22">
        <v>22</v>
      </c>
      <c r="N657" s="22">
        <v>9</v>
      </c>
      <c r="O657" s="271">
        <f t="shared" si="250"/>
        <v>11880</v>
      </c>
      <c r="P657" s="276">
        <f t="shared" si="251"/>
        <v>0.74250000000000005</v>
      </c>
      <c r="Q657" s="22">
        <v>125</v>
      </c>
      <c r="R657" s="317">
        <f t="shared" si="252"/>
        <v>410.625</v>
      </c>
      <c r="S657" s="22">
        <v>50</v>
      </c>
      <c r="T657" s="22">
        <v>1.5</v>
      </c>
      <c r="U657" s="22">
        <f t="shared" si="267"/>
        <v>4500</v>
      </c>
      <c r="V657" s="280">
        <f t="shared" si="253"/>
        <v>0.28125</v>
      </c>
      <c r="W657" s="22">
        <v>250</v>
      </c>
      <c r="X657" s="278">
        <f t="shared" si="254"/>
        <v>136.875</v>
      </c>
      <c r="Y657" s="264">
        <f t="shared" si="255"/>
        <v>1.0647307924984879</v>
      </c>
      <c r="Z657" s="236">
        <f t="shared" si="256"/>
        <v>2043.2315789473682</v>
      </c>
      <c r="AA657" s="19">
        <f t="shared" si="257"/>
        <v>0.83266136924100675</v>
      </c>
      <c r="AB657" s="236">
        <f t="shared" si="258"/>
        <v>1906.3565789473682</v>
      </c>
      <c r="AC657" s="287">
        <f t="shared" si="259"/>
        <v>1.4680379108691273</v>
      </c>
      <c r="AD657" s="236">
        <f t="shared" si="260"/>
        <v>1906.3565789473682</v>
      </c>
      <c r="AE657" s="19">
        <f t="shared" si="261"/>
        <v>0.77688182565467567</v>
      </c>
      <c r="AF657" s="319">
        <f>SUM(T657,N657)</f>
        <v>10.5</v>
      </c>
      <c r="AG657" s="359">
        <f t="shared" si="263"/>
        <v>1.6596645398676946</v>
      </c>
      <c r="AH657" s="359">
        <f t="shared" si="264"/>
        <v>10.56</v>
      </c>
      <c r="AI657" s="359">
        <f t="shared" si="265"/>
        <v>12</v>
      </c>
      <c r="AJ657" s="360">
        <f t="shared" si="266"/>
        <v>10.765714285714287</v>
      </c>
      <c r="AK657" s="360"/>
      <c r="AL657" s="360"/>
    </row>
    <row r="658" spans="1:38" x14ac:dyDescent="0.25">
      <c r="A658" s="8">
        <v>746</v>
      </c>
      <c r="B658" s="269">
        <v>1.5</v>
      </c>
      <c r="C658" s="236">
        <v>2300</v>
      </c>
      <c r="D658" s="236">
        <f t="shared" si="245"/>
        <v>1493.304347826087</v>
      </c>
      <c r="E658" t="str">
        <f t="shared" si="246"/>
        <v>A</v>
      </c>
      <c r="F658" s="264"/>
      <c r="G658" s="383">
        <f t="shared" si="262"/>
        <v>43.7</v>
      </c>
      <c r="H658" s="2">
        <v>6</v>
      </c>
      <c r="I658" s="236">
        <f t="shared" si="247"/>
        <v>15732.000000000004</v>
      </c>
      <c r="J658" s="236">
        <f t="shared" si="248"/>
        <v>3270.3365217391306</v>
      </c>
      <c r="K658" s="271">
        <v>24000</v>
      </c>
      <c r="L658" s="272">
        <f t="shared" si="249"/>
        <v>0.65550000000000019</v>
      </c>
      <c r="M658" s="22">
        <v>36</v>
      </c>
      <c r="N658" s="22">
        <v>11</v>
      </c>
      <c r="O658" s="271">
        <f t="shared" si="250"/>
        <v>23760</v>
      </c>
      <c r="P658" s="276">
        <f t="shared" si="251"/>
        <v>0.99</v>
      </c>
      <c r="Q658" s="22">
        <v>405</v>
      </c>
      <c r="R658" s="317">
        <f t="shared" si="252"/>
        <v>1626.075</v>
      </c>
      <c r="S658" s="22"/>
      <c r="T658" s="22"/>
      <c r="U658" s="22" t="str">
        <f t="shared" si="267"/>
        <v/>
      </c>
      <c r="V658" s="280" t="str">
        <f t="shared" si="253"/>
        <v/>
      </c>
      <c r="W658" s="22"/>
      <c r="X658" s="278" t="str">
        <f t="shared" si="254"/>
        <v/>
      </c>
      <c r="Y658" s="264">
        <f t="shared" si="255"/>
        <v>1.5102974828375282</v>
      </c>
      <c r="Z658" s="236">
        <f t="shared" si="256"/>
        <v>1644.2615217391306</v>
      </c>
      <c r="AA658" s="19">
        <f t="shared" si="257"/>
        <v>0.50278052757235192</v>
      </c>
      <c r="AB658" s="236" t="str">
        <f t="shared" si="258"/>
        <v/>
      </c>
      <c r="AC658" s="287" t="str">
        <f t="shared" si="259"/>
        <v/>
      </c>
      <c r="AD658" s="236">
        <f t="shared" si="260"/>
        <v>1644.2615217391306</v>
      </c>
      <c r="AE658" s="19">
        <f t="shared" si="261"/>
        <v>0.50278052757235192</v>
      </c>
      <c r="AF658" s="19"/>
      <c r="AG658" s="359">
        <f t="shared" si="263"/>
        <v>1.755837652128341</v>
      </c>
      <c r="AH658" s="359">
        <f t="shared" si="264"/>
        <v>5.333333333333333</v>
      </c>
      <c r="AI658" s="359" t="str">
        <f t="shared" si="265"/>
        <v/>
      </c>
      <c r="AJ658" s="360" t="str">
        <f t="shared" si="266"/>
        <v/>
      </c>
      <c r="AK658" s="360"/>
      <c r="AL658" s="360"/>
    </row>
    <row r="659" spans="1:38" x14ac:dyDescent="0.25">
      <c r="A659" s="8">
        <v>747</v>
      </c>
      <c r="B659" s="269">
        <v>1.5</v>
      </c>
      <c r="C659" s="236">
        <v>1600</v>
      </c>
      <c r="D659" s="236">
        <f t="shared" si="245"/>
        <v>1493.304347826087</v>
      </c>
      <c r="E659" t="str">
        <f t="shared" si="246"/>
        <v>A</v>
      </c>
      <c r="F659" s="264"/>
      <c r="G659" s="383">
        <f t="shared" si="262"/>
        <v>40.479999999999997</v>
      </c>
      <c r="H659" s="2">
        <v>6</v>
      </c>
      <c r="I659" s="236">
        <f t="shared" si="247"/>
        <v>14572.8</v>
      </c>
      <c r="J659" s="236">
        <f t="shared" si="248"/>
        <v>3270.3365217391306</v>
      </c>
      <c r="K659" s="271">
        <v>24000</v>
      </c>
      <c r="L659" s="272">
        <f t="shared" si="249"/>
        <v>0.60719999999999996</v>
      </c>
      <c r="M659" s="22">
        <v>25</v>
      </c>
      <c r="N659" s="22">
        <v>14</v>
      </c>
      <c r="O659" s="271">
        <f t="shared" si="250"/>
        <v>21000</v>
      </c>
      <c r="P659" s="276">
        <f t="shared" si="251"/>
        <v>0.875</v>
      </c>
      <c r="Q659" s="22">
        <v>300</v>
      </c>
      <c r="R659" s="317">
        <f t="shared" si="252"/>
        <v>1533</v>
      </c>
      <c r="S659" s="22"/>
      <c r="T659" s="22"/>
      <c r="U659" s="22" t="str">
        <f t="shared" si="267"/>
        <v/>
      </c>
      <c r="V659" s="280" t="str">
        <f t="shared" si="253"/>
        <v/>
      </c>
      <c r="W659" s="22"/>
      <c r="X659" s="278" t="str">
        <f t="shared" si="254"/>
        <v/>
      </c>
      <c r="Y659" s="264">
        <f t="shared" si="255"/>
        <v>1.4410408432147563</v>
      </c>
      <c r="Z659" s="236">
        <f t="shared" si="256"/>
        <v>1737.3365217391306</v>
      </c>
      <c r="AA659" s="19">
        <f t="shared" si="257"/>
        <v>0.53124090141501201</v>
      </c>
      <c r="AB659" s="236" t="str">
        <f t="shared" si="258"/>
        <v/>
      </c>
      <c r="AC659" s="287" t="str">
        <f t="shared" si="259"/>
        <v/>
      </c>
      <c r="AD659" s="236">
        <f t="shared" si="260"/>
        <v>1737.3365217391306</v>
      </c>
      <c r="AE659" s="19">
        <f t="shared" si="261"/>
        <v>0.53124090141501201</v>
      </c>
      <c r="AF659" s="19"/>
      <c r="AG659" s="359">
        <f t="shared" si="263"/>
        <v>1.6264601409188841</v>
      </c>
      <c r="AH659" s="359">
        <f t="shared" si="264"/>
        <v>5</v>
      </c>
      <c r="AI659" s="359" t="str">
        <f t="shared" si="265"/>
        <v/>
      </c>
      <c r="AJ659" s="360" t="str">
        <f t="shared" si="266"/>
        <v/>
      </c>
      <c r="AK659" s="360"/>
      <c r="AL659" s="360"/>
    </row>
    <row r="660" spans="1:38" x14ac:dyDescent="0.25">
      <c r="A660" s="8">
        <v>748</v>
      </c>
      <c r="B660" s="269">
        <v>1.5</v>
      </c>
      <c r="C660" s="236">
        <v>2400</v>
      </c>
      <c r="D660" s="236">
        <f t="shared" si="245"/>
        <v>1493.304347826087</v>
      </c>
      <c r="E660" t="str">
        <f t="shared" si="246"/>
        <v>A</v>
      </c>
      <c r="F660" s="264"/>
      <c r="G660" s="383">
        <f t="shared" si="262"/>
        <v>43.44</v>
      </c>
      <c r="H660" s="2">
        <v>7</v>
      </c>
      <c r="I660" s="236">
        <f t="shared" si="247"/>
        <v>18244.8</v>
      </c>
      <c r="J660" s="236">
        <f t="shared" si="248"/>
        <v>3815.3926086956517</v>
      </c>
      <c r="K660" s="271">
        <v>18000</v>
      </c>
      <c r="L660" s="272">
        <f t="shared" si="249"/>
        <v>1.0136000000000001</v>
      </c>
      <c r="M660" s="22">
        <v>42</v>
      </c>
      <c r="N660" s="22">
        <v>7</v>
      </c>
      <c r="O660" s="271">
        <f t="shared" si="250"/>
        <v>17640</v>
      </c>
      <c r="P660" s="276">
        <f t="shared" si="251"/>
        <v>0.98</v>
      </c>
      <c r="Q660" s="22">
        <v>300</v>
      </c>
      <c r="R660" s="317">
        <f t="shared" si="252"/>
        <v>766.5</v>
      </c>
      <c r="S660" s="22"/>
      <c r="T660" s="22"/>
      <c r="U660" s="22" t="str">
        <f t="shared" si="267"/>
        <v/>
      </c>
      <c r="V660" s="280" t="str">
        <f t="shared" si="253"/>
        <v/>
      </c>
      <c r="W660" s="22"/>
      <c r="X660" s="278" t="str">
        <f t="shared" si="254"/>
        <v/>
      </c>
      <c r="Y660" s="264">
        <f t="shared" si="255"/>
        <v>0.96685082872928174</v>
      </c>
      <c r="Z660" s="236">
        <f t="shared" si="256"/>
        <v>3048.8926086956517</v>
      </c>
      <c r="AA660" s="19">
        <f t="shared" si="257"/>
        <v>0.79910324346357653</v>
      </c>
      <c r="AB660" s="236" t="str">
        <f t="shared" si="258"/>
        <v/>
      </c>
      <c r="AC660" s="287" t="str">
        <f t="shared" si="259"/>
        <v/>
      </c>
      <c r="AD660" s="236">
        <f t="shared" si="260"/>
        <v>3048.8926086956517</v>
      </c>
      <c r="AE660" s="19">
        <f t="shared" si="261"/>
        <v>0.79910324346357653</v>
      </c>
      <c r="AF660" s="19"/>
      <c r="AG660" s="359">
        <f t="shared" si="263"/>
        <v>1.7453910207884467</v>
      </c>
      <c r="AH660" s="359">
        <f t="shared" si="264"/>
        <v>8.4</v>
      </c>
      <c r="AI660" s="359" t="str">
        <f t="shared" si="265"/>
        <v/>
      </c>
      <c r="AJ660" s="360" t="str">
        <f t="shared" si="266"/>
        <v/>
      </c>
      <c r="AK660" s="360"/>
      <c r="AL660" s="360"/>
    </row>
    <row r="661" spans="1:38" x14ac:dyDescent="0.25">
      <c r="A661" s="8">
        <v>749</v>
      </c>
      <c r="B661" s="269">
        <v>1</v>
      </c>
      <c r="C661" s="236">
        <v>1600</v>
      </c>
      <c r="D661" s="236">
        <f t="shared" si="245"/>
        <v>1344.578947368421</v>
      </c>
      <c r="E661" t="str">
        <f t="shared" si="246"/>
        <v>A</v>
      </c>
      <c r="F661" s="264"/>
      <c r="G661" s="383">
        <f t="shared" si="262"/>
        <v>40.479999999999997</v>
      </c>
      <c r="H661" s="2">
        <v>6</v>
      </c>
      <c r="I661" s="236">
        <f t="shared" si="247"/>
        <v>14572.8</v>
      </c>
      <c r="J661" s="236">
        <f t="shared" si="248"/>
        <v>2944.6278947368419</v>
      </c>
      <c r="K661" s="271">
        <v>9000</v>
      </c>
      <c r="L661" s="272">
        <f t="shared" si="249"/>
        <v>1.6192</v>
      </c>
      <c r="M661" s="22">
        <v>25</v>
      </c>
      <c r="N661" s="22">
        <v>6</v>
      </c>
      <c r="O661" s="271">
        <f t="shared" si="250"/>
        <v>9000</v>
      </c>
      <c r="P661" s="276">
        <f t="shared" si="251"/>
        <v>1</v>
      </c>
      <c r="Q661" s="22">
        <v>150</v>
      </c>
      <c r="R661" s="317">
        <f t="shared" si="252"/>
        <v>328.5</v>
      </c>
      <c r="S661" s="22"/>
      <c r="T661" s="22"/>
      <c r="U661" s="22" t="str">
        <f t="shared" si="267"/>
        <v/>
      </c>
      <c r="V661" s="280" t="str">
        <f t="shared" si="253"/>
        <v/>
      </c>
      <c r="W661" s="22"/>
      <c r="X661" s="278" t="str">
        <f t="shared" si="254"/>
        <v/>
      </c>
      <c r="Y661" s="264">
        <f t="shared" si="255"/>
        <v>0.6175889328063241</v>
      </c>
      <c r="Z661" s="236">
        <f t="shared" si="256"/>
        <v>2616.1278947368419</v>
      </c>
      <c r="AA661" s="19">
        <f t="shared" si="257"/>
        <v>0.88844091282733784</v>
      </c>
      <c r="AB661" s="236" t="str">
        <f t="shared" si="258"/>
        <v/>
      </c>
      <c r="AC661" s="287" t="str">
        <f t="shared" si="259"/>
        <v/>
      </c>
      <c r="AD661" s="236">
        <f t="shared" si="260"/>
        <v>2616.1278947368419</v>
      </c>
      <c r="AE661" s="19">
        <f t="shared" si="261"/>
        <v>0.88844091282733784</v>
      </c>
      <c r="AF661" s="19"/>
      <c r="AG661" s="359">
        <f t="shared" si="263"/>
        <v>1.8063647394997453</v>
      </c>
      <c r="AH661" s="359">
        <f t="shared" si="264"/>
        <v>10</v>
      </c>
      <c r="AI661" s="359" t="str">
        <f t="shared" si="265"/>
        <v/>
      </c>
      <c r="AJ661" s="360" t="str">
        <f t="shared" si="266"/>
        <v/>
      </c>
      <c r="AK661" s="360"/>
      <c r="AL661" s="360"/>
    </row>
    <row r="662" spans="1:38" x14ac:dyDescent="0.25">
      <c r="A662" s="8">
        <v>750</v>
      </c>
      <c r="B662" s="269">
        <v>1.5</v>
      </c>
      <c r="C662" s="236">
        <v>1600</v>
      </c>
      <c r="D662" s="236">
        <f t="shared" si="245"/>
        <v>1493.304347826087</v>
      </c>
      <c r="E662" t="str">
        <f t="shared" si="246"/>
        <v>A</v>
      </c>
      <c r="F662" s="264"/>
      <c r="G662" s="383">
        <f t="shared" si="262"/>
        <v>40.479999999999997</v>
      </c>
      <c r="H662" s="2">
        <v>6</v>
      </c>
      <c r="I662" s="236">
        <f t="shared" si="247"/>
        <v>14572.8</v>
      </c>
      <c r="J662" s="236">
        <f t="shared" si="248"/>
        <v>3270.3365217391306</v>
      </c>
      <c r="K662" s="271">
        <v>24000</v>
      </c>
      <c r="L662" s="272">
        <f t="shared" si="249"/>
        <v>0.60719999999999996</v>
      </c>
      <c r="M662" s="22">
        <v>25</v>
      </c>
      <c r="N662" s="22">
        <v>16</v>
      </c>
      <c r="O662" s="271">
        <f t="shared" si="250"/>
        <v>24000</v>
      </c>
      <c r="P662" s="276">
        <f t="shared" si="251"/>
        <v>1</v>
      </c>
      <c r="Q662" s="22">
        <v>305</v>
      </c>
      <c r="R662" s="317">
        <f t="shared" si="252"/>
        <v>1781.2</v>
      </c>
      <c r="S662" s="22"/>
      <c r="T662" s="22"/>
      <c r="U662" s="22" t="str">
        <f t="shared" si="267"/>
        <v/>
      </c>
      <c r="V662" s="280" t="str">
        <f t="shared" si="253"/>
        <v/>
      </c>
      <c r="W662" s="22"/>
      <c r="X662" s="278" t="str">
        <f t="shared" si="254"/>
        <v/>
      </c>
      <c r="Y662" s="264">
        <f t="shared" si="255"/>
        <v>1.6469038208168645</v>
      </c>
      <c r="Z662" s="236">
        <f t="shared" si="256"/>
        <v>1489.1365217391306</v>
      </c>
      <c r="AA662" s="19">
        <f t="shared" si="257"/>
        <v>0.45534657116791866</v>
      </c>
      <c r="AB662" s="236" t="str">
        <f t="shared" si="258"/>
        <v/>
      </c>
      <c r="AC662" s="287" t="str">
        <f t="shared" si="259"/>
        <v/>
      </c>
      <c r="AD662" s="236">
        <f t="shared" si="260"/>
        <v>1489.1365217391306</v>
      </c>
      <c r="AE662" s="19">
        <f t="shared" si="261"/>
        <v>0.45534657116791866</v>
      </c>
      <c r="AF662" s="19"/>
      <c r="AG662" s="359">
        <f t="shared" si="263"/>
        <v>1.6264601409188841</v>
      </c>
      <c r="AH662" s="359">
        <f t="shared" si="264"/>
        <v>4.918032786885246</v>
      </c>
      <c r="AI662" s="359" t="str">
        <f t="shared" si="265"/>
        <v/>
      </c>
      <c r="AJ662" s="360" t="str">
        <f t="shared" si="266"/>
        <v/>
      </c>
      <c r="AK662" s="360"/>
      <c r="AL662" s="360"/>
    </row>
    <row r="663" spans="1:38" x14ac:dyDescent="0.25">
      <c r="A663" s="8">
        <v>751</v>
      </c>
      <c r="B663" s="269">
        <v>1</v>
      </c>
      <c r="C663" s="236">
        <v>1950</v>
      </c>
      <c r="D663" s="236">
        <f t="shared" si="245"/>
        <v>1344.578947368421</v>
      </c>
      <c r="E663" t="str">
        <f t="shared" si="246"/>
        <v>A</v>
      </c>
      <c r="F663" s="264"/>
      <c r="G663" s="383">
        <f t="shared" si="262"/>
        <v>43.192499999999988</v>
      </c>
      <c r="H663" s="2">
        <v>6</v>
      </c>
      <c r="I663" s="236">
        <f t="shared" si="247"/>
        <v>15549.299999999996</v>
      </c>
      <c r="J663" s="236">
        <f t="shared" si="248"/>
        <v>2944.6278947368419</v>
      </c>
      <c r="K663" s="271">
        <v>15000</v>
      </c>
      <c r="L663" s="272">
        <f t="shared" si="249"/>
        <v>1.0366199999999997</v>
      </c>
      <c r="M663" s="22">
        <v>25</v>
      </c>
      <c r="N663" s="22">
        <v>8.5</v>
      </c>
      <c r="O663" s="271">
        <f t="shared" si="250"/>
        <v>12750</v>
      </c>
      <c r="P663" s="276">
        <f t="shared" si="251"/>
        <v>0.85</v>
      </c>
      <c r="Q663" s="22">
        <v>185</v>
      </c>
      <c r="R663" s="317">
        <f t="shared" si="252"/>
        <v>573.96249999999998</v>
      </c>
      <c r="S663" s="22">
        <v>40</v>
      </c>
      <c r="T663" s="22">
        <v>1.5</v>
      </c>
      <c r="U663" s="22">
        <f t="shared" si="267"/>
        <v>3600</v>
      </c>
      <c r="V663" s="280">
        <f t="shared" si="253"/>
        <v>0.24</v>
      </c>
      <c r="W663" s="22">
        <v>360</v>
      </c>
      <c r="X663" s="278">
        <f t="shared" si="254"/>
        <v>197.10000000000002</v>
      </c>
      <c r="Y663" s="264">
        <f t="shared" si="255"/>
        <v>0.81997260326831456</v>
      </c>
      <c r="Z663" s="236">
        <f t="shared" si="256"/>
        <v>2370.6653947368418</v>
      </c>
      <c r="AA663" s="19">
        <f t="shared" si="257"/>
        <v>0.80508148380109856</v>
      </c>
      <c r="AB663" s="236">
        <f t="shared" si="258"/>
        <v>2173.5653947368419</v>
      </c>
      <c r="AC663" s="287">
        <f t="shared" si="259"/>
        <v>1.0514942794852504</v>
      </c>
      <c r="AD663" s="236">
        <f t="shared" si="260"/>
        <v>2173.5653947368419</v>
      </c>
      <c r="AE663" s="19">
        <f t="shared" si="261"/>
        <v>0.73814603149750135</v>
      </c>
      <c r="AF663" s="319">
        <f>SUM(T663,N663)</f>
        <v>10</v>
      </c>
      <c r="AG663" s="359">
        <f t="shared" si="263"/>
        <v>1.9274063490820834</v>
      </c>
      <c r="AH663" s="359">
        <f t="shared" si="264"/>
        <v>8.1081081081081088</v>
      </c>
      <c r="AI663" s="359">
        <f t="shared" si="265"/>
        <v>6.666666666666667</v>
      </c>
      <c r="AJ663" s="360">
        <f t="shared" si="266"/>
        <v>7.8918918918918921</v>
      </c>
      <c r="AK663" s="360"/>
      <c r="AL663" s="360"/>
    </row>
    <row r="664" spans="1:38" x14ac:dyDescent="0.25">
      <c r="A664" s="8">
        <v>752</v>
      </c>
      <c r="B664" s="269">
        <v>1.5</v>
      </c>
      <c r="C664" s="236">
        <v>2300</v>
      </c>
      <c r="D664" s="236">
        <f t="shared" si="245"/>
        <v>1493.304347826087</v>
      </c>
      <c r="E664" t="str">
        <f t="shared" si="246"/>
        <v>A</v>
      </c>
      <c r="F664" s="264"/>
      <c r="G664" s="383">
        <f t="shared" si="262"/>
        <v>43.7</v>
      </c>
      <c r="H664" s="2">
        <v>4</v>
      </c>
      <c r="I664" s="236">
        <f t="shared" si="247"/>
        <v>10488</v>
      </c>
      <c r="J664" s="236">
        <f t="shared" si="248"/>
        <v>2180.2243478260871</v>
      </c>
      <c r="K664" s="271">
        <v>20000</v>
      </c>
      <c r="L664" s="272">
        <f t="shared" si="249"/>
        <v>0.52439999999999998</v>
      </c>
      <c r="M664" s="22">
        <v>33</v>
      </c>
      <c r="N664" s="22">
        <v>10</v>
      </c>
      <c r="O664" s="271">
        <f t="shared" si="250"/>
        <v>19800</v>
      </c>
      <c r="P664" s="276">
        <f t="shared" si="251"/>
        <v>0.99</v>
      </c>
      <c r="Q664" s="22">
        <v>185</v>
      </c>
      <c r="R664" s="317">
        <f t="shared" si="252"/>
        <v>675.25</v>
      </c>
      <c r="S664" s="22"/>
      <c r="T664" s="22"/>
      <c r="U664" s="22" t="str">
        <f t="shared" si="267"/>
        <v/>
      </c>
      <c r="V664" s="280" t="str">
        <f t="shared" si="253"/>
        <v/>
      </c>
      <c r="W664" s="22"/>
      <c r="X664" s="278" t="str">
        <f t="shared" si="254"/>
        <v/>
      </c>
      <c r="Y664" s="264">
        <f t="shared" si="255"/>
        <v>1.8878718535469108</v>
      </c>
      <c r="Z664" s="236">
        <f t="shared" si="256"/>
        <v>1504.9743478260871</v>
      </c>
      <c r="AA664" s="19">
        <f t="shared" si="257"/>
        <v>0.6902841670063472</v>
      </c>
      <c r="AB664" s="236" t="str">
        <f t="shared" si="258"/>
        <v/>
      </c>
      <c r="AC664" s="287" t="str">
        <f t="shared" si="259"/>
        <v/>
      </c>
      <c r="AD664" s="236">
        <f t="shared" si="260"/>
        <v>1504.9743478260871</v>
      </c>
      <c r="AE664" s="19">
        <f t="shared" si="261"/>
        <v>0.6902841670063472</v>
      </c>
      <c r="AF664" s="19"/>
      <c r="AG664" s="359">
        <f t="shared" si="263"/>
        <v>1.755837652128341</v>
      </c>
      <c r="AH664" s="359">
        <f t="shared" si="264"/>
        <v>10.702702702702704</v>
      </c>
      <c r="AI664" s="359" t="str">
        <f t="shared" si="265"/>
        <v/>
      </c>
      <c r="AJ664" s="360" t="str">
        <f t="shared" si="266"/>
        <v/>
      </c>
      <c r="AK664" s="360"/>
      <c r="AL664" s="360"/>
    </row>
    <row r="665" spans="1:38" x14ac:dyDescent="0.25">
      <c r="A665" s="8">
        <v>753</v>
      </c>
      <c r="B665" s="269">
        <v>1</v>
      </c>
      <c r="C665" s="236">
        <v>1300</v>
      </c>
      <c r="D665" s="236">
        <f t="shared" si="245"/>
        <v>1344.578947368421</v>
      </c>
      <c r="E665" t="str">
        <f t="shared" si="246"/>
        <v>A</v>
      </c>
      <c r="F665" s="264"/>
      <c r="G665" s="383">
        <f t="shared" si="262"/>
        <v>36.4</v>
      </c>
      <c r="H665" s="2">
        <v>9</v>
      </c>
      <c r="I665" s="236">
        <f t="shared" si="247"/>
        <v>19655.999999999996</v>
      </c>
      <c r="J665" s="236">
        <f t="shared" si="248"/>
        <v>4416.9418421052633</v>
      </c>
      <c r="K665" s="271">
        <v>20000</v>
      </c>
      <c r="L665" s="272">
        <f t="shared" si="249"/>
        <v>0.98279999999999978</v>
      </c>
      <c r="M665" s="22">
        <v>30</v>
      </c>
      <c r="N665" s="22">
        <v>11</v>
      </c>
      <c r="O665" s="271">
        <f t="shared" si="250"/>
        <v>19800</v>
      </c>
      <c r="P665" s="276">
        <f t="shared" si="251"/>
        <v>0.99</v>
      </c>
      <c r="Q665" s="22">
        <v>300</v>
      </c>
      <c r="R665" s="317">
        <f t="shared" si="252"/>
        <v>1204.5</v>
      </c>
      <c r="S665" s="22"/>
      <c r="T665" s="22"/>
      <c r="U665" s="22" t="str">
        <f t="shared" si="267"/>
        <v/>
      </c>
      <c r="V665" s="280" t="str">
        <f t="shared" si="253"/>
        <v/>
      </c>
      <c r="W665" s="22"/>
      <c r="X665" s="278" t="str">
        <f t="shared" si="254"/>
        <v/>
      </c>
      <c r="Y665" s="264">
        <f t="shared" si="255"/>
        <v>1.0073260073260075</v>
      </c>
      <c r="Z665" s="236">
        <f t="shared" si="256"/>
        <v>3212.4418421052633</v>
      </c>
      <c r="AA665" s="19">
        <f t="shared" si="257"/>
        <v>0.72730000913349258</v>
      </c>
      <c r="AB665" s="236" t="str">
        <f t="shared" si="258"/>
        <v/>
      </c>
      <c r="AC665" s="287" t="str">
        <f t="shared" si="259"/>
        <v/>
      </c>
      <c r="AD665" s="236">
        <f t="shared" si="260"/>
        <v>3212.4418421052633</v>
      </c>
      <c r="AE665" s="19">
        <f t="shared" si="261"/>
        <v>0.72730000913349258</v>
      </c>
      <c r="AF665" s="19"/>
      <c r="AG665" s="359">
        <f t="shared" si="263"/>
        <v>1.624300309233961</v>
      </c>
      <c r="AH665" s="359">
        <f t="shared" si="264"/>
        <v>6</v>
      </c>
      <c r="AI665" s="359" t="str">
        <f t="shared" si="265"/>
        <v/>
      </c>
      <c r="AJ665" s="360" t="str">
        <f t="shared" si="266"/>
        <v/>
      </c>
      <c r="AK665" s="360"/>
      <c r="AL665" s="360"/>
    </row>
    <row r="666" spans="1:38" x14ac:dyDescent="0.25">
      <c r="A666" s="8">
        <v>754</v>
      </c>
      <c r="B666" s="269">
        <v>2</v>
      </c>
      <c r="C666" s="236">
        <v>1500</v>
      </c>
      <c r="D666" s="236">
        <f t="shared" si="245"/>
        <v>2040.0714285714287</v>
      </c>
      <c r="E666" t="str">
        <f t="shared" si="246"/>
        <v>A</v>
      </c>
      <c r="F666" s="264"/>
      <c r="G666" s="383">
        <f t="shared" si="262"/>
        <v>39.299999999999997</v>
      </c>
      <c r="H666" s="2">
        <v>9</v>
      </c>
      <c r="I666" s="236">
        <f t="shared" si="247"/>
        <v>21222</v>
      </c>
      <c r="J666" s="236">
        <f t="shared" si="248"/>
        <v>6701.6346428571442</v>
      </c>
      <c r="K666" s="271">
        <v>22000</v>
      </c>
      <c r="L666" s="272">
        <f t="shared" si="249"/>
        <v>0.96463636363636363</v>
      </c>
      <c r="M666" s="22">
        <v>45</v>
      </c>
      <c r="N666" s="22">
        <v>8</v>
      </c>
      <c r="O666" s="271">
        <f t="shared" si="250"/>
        <v>21600</v>
      </c>
      <c r="P666" s="276">
        <f t="shared" si="251"/>
        <v>0.98181818181818181</v>
      </c>
      <c r="Q666" s="22">
        <v>340</v>
      </c>
      <c r="R666" s="317">
        <f t="shared" si="252"/>
        <v>992.80000000000007</v>
      </c>
      <c r="S666" s="22"/>
      <c r="T666" s="22"/>
      <c r="U666" s="22" t="str">
        <f t="shared" si="267"/>
        <v/>
      </c>
      <c r="V666" s="280" t="str">
        <f t="shared" si="253"/>
        <v/>
      </c>
      <c r="W666" s="22"/>
      <c r="X666" s="278" t="str">
        <f t="shared" si="254"/>
        <v/>
      </c>
      <c r="Y666" s="264">
        <f t="shared" si="255"/>
        <v>1.0178117048346056</v>
      </c>
      <c r="Z666" s="236">
        <f t="shared" si="256"/>
        <v>5708.834642857144</v>
      </c>
      <c r="AA666" s="19">
        <f t="shared" si="257"/>
        <v>0.85185703893032072</v>
      </c>
      <c r="AB666" s="236" t="str">
        <f t="shared" si="258"/>
        <v/>
      </c>
      <c r="AC666" s="287" t="str">
        <f t="shared" si="259"/>
        <v/>
      </c>
      <c r="AD666" s="236">
        <f t="shared" si="260"/>
        <v>5708.834642857144</v>
      </c>
      <c r="AE666" s="19">
        <f t="shared" si="261"/>
        <v>0.85185703893032072</v>
      </c>
      <c r="AF666" s="19"/>
      <c r="AG666" s="359">
        <f t="shared" si="263"/>
        <v>1.1558418822870347</v>
      </c>
      <c r="AH666" s="359">
        <f t="shared" si="264"/>
        <v>7.9411764705882355</v>
      </c>
      <c r="AI666" s="359" t="str">
        <f t="shared" si="265"/>
        <v/>
      </c>
      <c r="AJ666" s="360" t="str">
        <f t="shared" si="266"/>
        <v/>
      </c>
      <c r="AK666" s="360"/>
      <c r="AL666" s="360"/>
    </row>
    <row r="667" spans="1:38" x14ac:dyDescent="0.25">
      <c r="A667" s="8">
        <v>755</v>
      </c>
      <c r="B667" s="269">
        <v>1.5</v>
      </c>
      <c r="C667" s="236">
        <v>2200</v>
      </c>
      <c r="D667" s="236">
        <f t="shared" si="245"/>
        <v>1493.304347826087</v>
      </c>
      <c r="E667" t="str">
        <f t="shared" si="246"/>
        <v>A</v>
      </c>
      <c r="F667" s="264"/>
      <c r="G667" s="383">
        <f t="shared" si="262"/>
        <v>43.78</v>
      </c>
      <c r="H667" s="2">
        <v>11</v>
      </c>
      <c r="I667" s="236">
        <f t="shared" si="247"/>
        <v>28894.800000000003</v>
      </c>
      <c r="J667" s="236">
        <f t="shared" si="248"/>
        <v>5995.6169565217397</v>
      </c>
      <c r="K667" s="271">
        <v>20000</v>
      </c>
      <c r="L667" s="272">
        <f t="shared" si="249"/>
        <v>1.4447400000000001</v>
      </c>
      <c r="M667" s="22">
        <v>27</v>
      </c>
      <c r="N667" s="22">
        <v>12</v>
      </c>
      <c r="O667" s="271">
        <f t="shared" si="250"/>
        <v>19440</v>
      </c>
      <c r="P667" s="276">
        <f t="shared" si="251"/>
        <v>0.97199999999999998</v>
      </c>
      <c r="Q667" s="22">
        <v>640</v>
      </c>
      <c r="R667" s="317">
        <f t="shared" si="252"/>
        <v>2803.2</v>
      </c>
      <c r="S667" s="22"/>
      <c r="T667" s="22"/>
      <c r="U667" s="22" t="str">
        <f t="shared" si="267"/>
        <v/>
      </c>
      <c r="V667" s="280" t="str">
        <f t="shared" si="253"/>
        <v/>
      </c>
      <c r="W667" s="22"/>
      <c r="X667" s="278" t="str">
        <f t="shared" si="254"/>
        <v/>
      </c>
      <c r="Y667" s="264">
        <f t="shared" si="255"/>
        <v>0.67278541467668918</v>
      </c>
      <c r="Z667" s="236">
        <f t="shared" si="256"/>
        <v>3192.4169565217398</v>
      </c>
      <c r="AA667" s="19">
        <f t="shared" si="257"/>
        <v>0.5324584575152328</v>
      </c>
      <c r="AB667" s="236" t="str">
        <f t="shared" si="258"/>
        <v/>
      </c>
      <c r="AC667" s="287" t="str">
        <f t="shared" si="259"/>
        <v/>
      </c>
      <c r="AD667" s="236">
        <f t="shared" si="260"/>
        <v>3192.4169565217398</v>
      </c>
      <c r="AE667" s="19">
        <f t="shared" si="261"/>
        <v>0.5324584575152328</v>
      </c>
      <c r="AF667" s="19"/>
      <c r="AG667" s="359">
        <f t="shared" si="263"/>
        <v>1.7590520002329237</v>
      </c>
      <c r="AH667" s="359">
        <f t="shared" si="264"/>
        <v>2.53125</v>
      </c>
      <c r="AI667" s="359" t="str">
        <f t="shared" si="265"/>
        <v/>
      </c>
      <c r="AJ667" s="360" t="str">
        <f t="shared" si="266"/>
        <v/>
      </c>
      <c r="AK667" s="360"/>
      <c r="AL667" s="360"/>
    </row>
    <row r="668" spans="1:38" x14ac:dyDescent="0.25">
      <c r="A668" s="8">
        <v>756</v>
      </c>
      <c r="B668" s="269">
        <v>1.5</v>
      </c>
      <c r="C668" s="236">
        <v>2060</v>
      </c>
      <c r="D668" s="236">
        <f t="shared" si="245"/>
        <v>1493.304347826087</v>
      </c>
      <c r="E668" t="str">
        <f t="shared" si="246"/>
        <v>A</v>
      </c>
      <c r="F668" s="264"/>
      <c r="G668" s="383">
        <f t="shared" si="262"/>
        <v>43.589599999999997</v>
      </c>
      <c r="H668" s="2">
        <v>5</v>
      </c>
      <c r="I668" s="236">
        <f t="shared" si="247"/>
        <v>13076.88</v>
      </c>
      <c r="J668" s="236">
        <f t="shared" si="248"/>
        <v>2725.2804347826091</v>
      </c>
      <c r="K668" s="271">
        <v>13000</v>
      </c>
      <c r="L668" s="272">
        <f t="shared" si="249"/>
        <v>1.0059138461538462</v>
      </c>
      <c r="M668" s="22">
        <v>30</v>
      </c>
      <c r="N668" s="22">
        <v>7</v>
      </c>
      <c r="O668" s="271">
        <f t="shared" si="250"/>
        <v>12600</v>
      </c>
      <c r="P668" s="276">
        <f t="shared" si="251"/>
        <v>0.96923076923076923</v>
      </c>
      <c r="Q668" s="22">
        <v>250</v>
      </c>
      <c r="R668" s="317">
        <f t="shared" si="252"/>
        <v>638.75</v>
      </c>
      <c r="S668" s="22"/>
      <c r="T668" s="22"/>
      <c r="U668" s="22" t="str">
        <f t="shared" si="267"/>
        <v/>
      </c>
      <c r="V668" s="280" t="str">
        <f t="shared" si="253"/>
        <v/>
      </c>
      <c r="W668" s="22"/>
      <c r="X668" s="278" t="str">
        <f t="shared" si="254"/>
        <v/>
      </c>
      <c r="Y668" s="264">
        <f t="shared" si="255"/>
        <v>0.96353258575440015</v>
      </c>
      <c r="Z668" s="236">
        <f t="shared" si="256"/>
        <v>2086.5304347826091</v>
      </c>
      <c r="AA668" s="19">
        <f t="shared" si="257"/>
        <v>0.76562045070750595</v>
      </c>
      <c r="AB668" s="236" t="str">
        <f t="shared" si="258"/>
        <v/>
      </c>
      <c r="AC668" s="287" t="str">
        <f t="shared" si="259"/>
        <v/>
      </c>
      <c r="AD668" s="236">
        <f t="shared" si="260"/>
        <v>2086.5304347826091</v>
      </c>
      <c r="AE668" s="19">
        <f t="shared" si="261"/>
        <v>0.76562045070750595</v>
      </c>
      <c r="AF668" s="19"/>
      <c r="AG668" s="359">
        <f t="shared" si="263"/>
        <v>1.7514018517440166</v>
      </c>
      <c r="AH668" s="359">
        <f t="shared" si="264"/>
        <v>7.2</v>
      </c>
      <c r="AI668" s="359" t="str">
        <f t="shared" si="265"/>
        <v/>
      </c>
      <c r="AJ668" s="360" t="str">
        <f t="shared" si="266"/>
        <v/>
      </c>
      <c r="AK668" s="360"/>
      <c r="AL668" s="360"/>
    </row>
    <row r="669" spans="1:38" x14ac:dyDescent="0.25">
      <c r="A669" s="8">
        <v>757</v>
      </c>
      <c r="B669" s="269">
        <v>1.5</v>
      </c>
      <c r="C669" s="236">
        <v>1940</v>
      </c>
      <c r="D669" s="236">
        <f t="shared" si="245"/>
        <v>1493.304347826087</v>
      </c>
      <c r="E669" t="str">
        <f t="shared" si="246"/>
        <v>A</v>
      </c>
      <c r="F669" s="264"/>
      <c r="G669" s="383">
        <f t="shared" si="262"/>
        <v>43.145600000000002</v>
      </c>
      <c r="H669" s="2">
        <v>7</v>
      </c>
      <c r="I669" s="236">
        <f t="shared" si="247"/>
        <v>18121.152000000002</v>
      </c>
      <c r="J669" s="236">
        <f t="shared" si="248"/>
        <v>3815.3926086956517</v>
      </c>
      <c r="K669" s="271">
        <v>20000</v>
      </c>
      <c r="L669" s="272">
        <f t="shared" si="249"/>
        <v>0.90605760000000013</v>
      </c>
      <c r="M669" s="22">
        <v>27</v>
      </c>
      <c r="N669" s="22">
        <v>12</v>
      </c>
      <c r="O669" s="271">
        <f t="shared" si="250"/>
        <v>19440</v>
      </c>
      <c r="P669" s="276">
        <f t="shared" si="251"/>
        <v>0.97199999999999998</v>
      </c>
      <c r="Q669" s="22">
        <v>245</v>
      </c>
      <c r="R669" s="317">
        <f t="shared" si="252"/>
        <v>1073.0999999999999</v>
      </c>
      <c r="S669" s="22"/>
      <c r="T669" s="22"/>
      <c r="U669" s="22" t="str">
        <f t="shared" si="267"/>
        <v/>
      </c>
      <c r="V669" s="280" t="str">
        <f t="shared" si="253"/>
        <v/>
      </c>
      <c r="W669" s="22"/>
      <c r="X669" s="278" t="str">
        <f t="shared" si="254"/>
        <v/>
      </c>
      <c r="Y669" s="264">
        <f t="shared" si="255"/>
        <v>1.0727794789205454</v>
      </c>
      <c r="Z669" s="236">
        <f t="shared" si="256"/>
        <v>2742.2926086956518</v>
      </c>
      <c r="AA669" s="19">
        <f t="shared" si="257"/>
        <v>0.71874454084900719</v>
      </c>
      <c r="AB669" s="236" t="str">
        <f t="shared" si="258"/>
        <v/>
      </c>
      <c r="AC669" s="287" t="str">
        <f t="shared" si="259"/>
        <v/>
      </c>
      <c r="AD669" s="236">
        <f t="shared" si="260"/>
        <v>2742.2926086956518</v>
      </c>
      <c r="AE669" s="19">
        <f t="shared" si="261"/>
        <v>0.71874454084900719</v>
      </c>
      <c r="AF669" s="19"/>
      <c r="AG669" s="359">
        <f t="shared" si="263"/>
        <v>1.7335622197635823</v>
      </c>
      <c r="AH669" s="359">
        <f t="shared" si="264"/>
        <v>6.6122448979591839</v>
      </c>
      <c r="AI669" s="359" t="str">
        <f t="shared" si="265"/>
        <v/>
      </c>
      <c r="AJ669" s="360" t="str">
        <f t="shared" si="266"/>
        <v/>
      </c>
      <c r="AK669" s="360"/>
      <c r="AL669" s="360"/>
    </row>
    <row r="670" spans="1:38" x14ac:dyDescent="0.25">
      <c r="A670" s="8">
        <v>758</v>
      </c>
      <c r="B670" s="269">
        <v>1</v>
      </c>
      <c r="C670" s="236">
        <v>1700</v>
      </c>
      <c r="D670" s="236">
        <f t="shared" si="245"/>
        <v>1344.578947368421</v>
      </c>
      <c r="E670" t="str">
        <f t="shared" si="246"/>
        <v>A</v>
      </c>
      <c r="F670" s="264"/>
      <c r="G670" s="383">
        <f t="shared" si="262"/>
        <v>41.47999999999999</v>
      </c>
      <c r="H670" s="2">
        <v>4</v>
      </c>
      <c r="I670" s="236">
        <f t="shared" si="247"/>
        <v>9955.1999999999971</v>
      </c>
      <c r="J670" s="236">
        <f t="shared" si="248"/>
        <v>1963.0852631578948</v>
      </c>
      <c r="K670" s="271">
        <v>14000</v>
      </c>
      <c r="L670" s="272">
        <f t="shared" si="249"/>
        <v>0.7110857142857141</v>
      </c>
      <c r="M670" s="22">
        <v>29</v>
      </c>
      <c r="N670" s="22">
        <v>8</v>
      </c>
      <c r="O670" s="271">
        <f t="shared" si="250"/>
        <v>13920</v>
      </c>
      <c r="P670" s="276">
        <f t="shared" si="251"/>
        <v>0.99428571428571433</v>
      </c>
      <c r="Q670" s="22">
        <v>630</v>
      </c>
      <c r="R670" s="317">
        <f t="shared" si="252"/>
        <v>1839.6</v>
      </c>
      <c r="S670" s="22"/>
      <c r="T670" s="22"/>
      <c r="U670" s="22" t="str">
        <f t="shared" si="267"/>
        <v/>
      </c>
      <c r="V670" s="280" t="str">
        <f t="shared" si="253"/>
        <v/>
      </c>
      <c r="W670" s="22"/>
      <c r="X670" s="278" t="str">
        <f t="shared" si="254"/>
        <v/>
      </c>
      <c r="Y670" s="264">
        <f t="shared" si="255"/>
        <v>1.3982642237222762</v>
      </c>
      <c r="Z670" s="236">
        <f t="shared" si="256"/>
        <v>123.48526315789491</v>
      </c>
      <c r="AA670" s="19">
        <f t="shared" si="257"/>
        <v>6.2903667749638001E-2</v>
      </c>
      <c r="AB670" s="236" t="str">
        <f t="shared" si="258"/>
        <v/>
      </c>
      <c r="AC670" s="287" t="str">
        <f t="shared" si="259"/>
        <v/>
      </c>
      <c r="AD670" s="236">
        <f t="shared" si="260"/>
        <v>123.48526315789491</v>
      </c>
      <c r="AE670" s="19">
        <f t="shared" si="261"/>
        <v>6.2903667749638001E-2</v>
      </c>
      <c r="AF670" s="19"/>
      <c r="AG670" s="359">
        <f t="shared" si="263"/>
        <v>1.8509883743688098</v>
      </c>
      <c r="AH670" s="359">
        <f t="shared" si="264"/>
        <v>2.7619047619047619</v>
      </c>
      <c r="AI670" s="359" t="str">
        <f t="shared" si="265"/>
        <v/>
      </c>
      <c r="AJ670" s="360" t="str">
        <f t="shared" si="266"/>
        <v/>
      </c>
      <c r="AK670" s="360"/>
      <c r="AL670" s="360"/>
    </row>
    <row r="671" spans="1:38" x14ac:dyDescent="0.25">
      <c r="A671" s="8">
        <v>759</v>
      </c>
      <c r="B671" s="269">
        <v>2</v>
      </c>
      <c r="C671" s="236">
        <v>2400</v>
      </c>
      <c r="D671" s="236">
        <f t="shared" si="245"/>
        <v>2040.0714285714287</v>
      </c>
      <c r="E671" t="str">
        <f t="shared" si="246"/>
        <v>A</v>
      </c>
      <c r="F671" s="264"/>
      <c r="G671" s="383">
        <f t="shared" si="262"/>
        <v>43.44</v>
      </c>
      <c r="H671" s="2">
        <v>8</v>
      </c>
      <c r="I671" s="236">
        <f t="shared" si="247"/>
        <v>20851.199999999997</v>
      </c>
      <c r="J671" s="236">
        <f t="shared" si="248"/>
        <v>5957.0085714285724</v>
      </c>
      <c r="K671" s="271">
        <v>15000</v>
      </c>
      <c r="L671" s="272">
        <f t="shared" si="249"/>
        <v>1.3900799999999998</v>
      </c>
      <c r="M671" s="22">
        <v>31</v>
      </c>
      <c r="N671" s="22">
        <v>8</v>
      </c>
      <c r="O671" s="271">
        <f t="shared" si="250"/>
        <v>14880</v>
      </c>
      <c r="P671" s="276">
        <f t="shared" si="251"/>
        <v>0.99199999999999999</v>
      </c>
      <c r="Q671" s="22">
        <v>450</v>
      </c>
      <c r="R671" s="317">
        <f t="shared" si="252"/>
        <v>1314</v>
      </c>
      <c r="S671" s="22"/>
      <c r="T671" s="22"/>
      <c r="U671" s="22" t="str">
        <f t="shared" si="267"/>
        <v/>
      </c>
      <c r="V671" s="280" t="str">
        <f t="shared" si="253"/>
        <v/>
      </c>
      <c r="W671" s="22"/>
      <c r="X671" s="278" t="str">
        <f t="shared" si="254"/>
        <v/>
      </c>
      <c r="Y671" s="264">
        <f t="shared" si="255"/>
        <v>0.71362799263351762</v>
      </c>
      <c r="Z671" s="236">
        <f t="shared" si="256"/>
        <v>4643.0085714285724</v>
      </c>
      <c r="AA671" s="19">
        <f t="shared" si="257"/>
        <v>0.77941948811316131</v>
      </c>
      <c r="AB671" s="236" t="str">
        <f t="shared" si="258"/>
        <v/>
      </c>
      <c r="AC671" s="287" t="str">
        <f t="shared" si="259"/>
        <v/>
      </c>
      <c r="AD671" s="236">
        <f t="shared" si="260"/>
        <v>4643.0085714285724</v>
      </c>
      <c r="AE671" s="19">
        <f t="shared" si="261"/>
        <v>0.77941948811316131</v>
      </c>
      <c r="AF671" s="19"/>
      <c r="AG671" s="359">
        <f t="shared" si="263"/>
        <v>1.2776023248485695</v>
      </c>
      <c r="AH671" s="359">
        <f t="shared" si="264"/>
        <v>4.1333333333333337</v>
      </c>
      <c r="AI671" s="359" t="str">
        <f t="shared" si="265"/>
        <v/>
      </c>
      <c r="AJ671" s="360" t="str">
        <f t="shared" si="266"/>
        <v/>
      </c>
      <c r="AK671" s="360"/>
      <c r="AL671" s="360"/>
    </row>
    <row r="672" spans="1:38" x14ac:dyDescent="0.25">
      <c r="A672" s="8">
        <v>760</v>
      </c>
      <c r="B672" s="269">
        <v>1</v>
      </c>
      <c r="C672" s="236">
        <v>1170</v>
      </c>
      <c r="D672" s="236">
        <f t="shared" si="245"/>
        <v>1344.578947368421</v>
      </c>
      <c r="E672" t="str">
        <f t="shared" si="246"/>
        <v>A</v>
      </c>
      <c r="F672" s="264"/>
      <c r="G672" s="383">
        <f t="shared" si="262"/>
        <v>34.128900000000002</v>
      </c>
      <c r="H672" s="2">
        <v>8</v>
      </c>
      <c r="I672" s="236">
        <f t="shared" si="247"/>
        <v>16381.872000000001</v>
      </c>
      <c r="J672" s="236">
        <f t="shared" si="248"/>
        <v>3926.1705263157896</v>
      </c>
      <c r="K672" s="271">
        <v>15000</v>
      </c>
      <c r="L672" s="272">
        <f t="shared" si="249"/>
        <v>1.0921248000000001</v>
      </c>
      <c r="M672" s="22">
        <v>27</v>
      </c>
      <c r="N672" s="22">
        <v>9</v>
      </c>
      <c r="O672" s="271">
        <f t="shared" si="250"/>
        <v>14580</v>
      </c>
      <c r="P672" s="276">
        <f t="shared" si="251"/>
        <v>0.97199999999999998</v>
      </c>
      <c r="Q672" s="22">
        <v>240</v>
      </c>
      <c r="R672" s="317">
        <f t="shared" si="252"/>
        <v>788.40000000000009</v>
      </c>
      <c r="S672" s="22"/>
      <c r="T672" s="22"/>
      <c r="U672" s="22" t="str">
        <f t="shared" si="267"/>
        <v/>
      </c>
      <c r="V672" s="280" t="str">
        <f t="shared" si="253"/>
        <v/>
      </c>
      <c r="W672" s="22"/>
      <c r="X672" s="278" t="str">
        <f t="shared" si="254"/>
        <v/>
      </c>
      <c r="Y672" s="264">
        <f t="shared" si="255"/>
        <v>0.89000817488990258</v>
      </c>
      <c r="Z672" s="236">
        <f t="shared" si="256"/>
        <v>3137.7705263157895</v>
      </c>
      <c r="AA672" s="19">
        <f t="shared" si="257"/>
        <v>0.79919364308920815</v>
      </c>
      <c r="AB672" s="236" t="str">
        <f t="shared" si="258"/>
        <v/>
      </c>
      <c r="AC672" s="287" t="str">
        <f t="shared" si="259"/>
        <v/>
      </c>
      <c r="AD672" s="236">
        <f t="shared" si="260"/>
        <v>3137.7705263157895</v>
      </c>
      <c r="AE672" s="19">
        <f t="shared" si="261"/>
        <v>0.79919364308920815</v>
      </c>
      <c r="AF672" s="19"/>
      <c r="AG672" s="359">
        <f t="shared" si="263"/>
        <v>1.5229555720828278</v>
      </c>
      <c r="AH672" s="359">
        <f t="shared" si="264"/>
        <v>6.75</v>
      </c>
      <c r="AI672" s="359" t="str">
        <f t="shared" si="265"/>
        <v/>
      </c>
      <c r="AJ672" s="360" t="str">
        <f t="shared" si="266"/>
        <v/>
      </c>
      <c r="AK672" s="360"/>
      <c r="AL672" s="360"/>
    </row>
    <row r="673" spans="1:38" x14ac:dyDescent="0.25">
      <c r="A673" s="8">
        <v>761</v>
      </c>
      <c r="B673" s="269">
        <v>1</v>
      </c>
      <c r="C673" s="236">
        <v>1700</v>
      </c>
      <c r="D673" s="236">
        <f t="shared" si="245"/>
        <v>1344.578947368421</v>
      </c>
      <c r="E673" t="str">
        <f t="shared" si="246"/>
        <v>A</v>
      </c>
      <c r="F673" s="264"/>
      <c r="G673" s="383">
        <f t="shared" si="262"/>
        <v>41.47999999999999</v>
      </c>
      <c r="H673" s="2">
        <v>8</v>
      </c>
      <c r="I673" s="236">
        <f t="shared" si="247"/>
        <v>19910.399999999994</v>
      </c>
      <c r="J673" s="236">
        <f t="shared" si="248"/>
        <v>3926.1705263157896</v>
      </c>
      <c r="K673" s="271">
        <v>15000</v>
      </c>
      <c r="L673" s="272">
        <f t="shared" si="249"/>
        <v>1.3273599999999997</v>
      </c>
      <c r="M673" s="22">
        <v>31</v>
      </c>
      <c r="N673" s="22">
        <v>8</v>
      </c>
      <c r="O673" s="271">
        <f t="shared" si="250"/>
        <v>14880</v>
      </c>
      <c r="P673" s="276">
        <f t="shared" si="251"/>
        <v>0.99199999999999999</v>
      </c>
      <c r="Q673" s="22">
        <v>320</v>
      </c>
      <c r="R673" s="317">
        <f t="shared" si="252"/>
        <v>934.4</v>
      </c>
      <c r="S673" s="22"/>
      <c r="T673" s="22"/>
      <c r="U673" s="22" t="str">
        <f t="shared" si="267"/>
        <v/>
      </c>
      <c r="V673" s="280" t="str">
        <f t="shared" si="253"/>
        <v/>
      </c>
      <c r="W673" s="22"/>
      <c r="X673" s="278" t="str">
        <f t="shared" si="254"/>
        <v/>
      </c>
      <c r="Y673" s="264">
        <f t="shared" si="255"/>
        <v>0.74734811957569935</v>
      </c>
      <c r="Z673" s="236">
        <f t="shared" si="256"/>
        <v>2991.7705263157895</v>
      </c>
      <c r="AA673" s="19">
        <f t="shared" si="257"/>
        <v>0.76200728069832069</v>
      </c>
      <c r="AB673" s="236" t="str">
        <f t="shared" si="258"/>
        <v/>
      </c>
      <c r="AC673" s="287" t="str">
        <f t="shared" si="259"/>
        <v/>
      </c>
      <c r="AD673" s="236">
        <f t="shared" si="260"/>
        <v>2991.7705263157895</v>
      </c>
      <c r="AE673" s="19">
        <f t="shared" si="261"/>
        <v>0.76200728069832069</v>
      </c>
      <c r="AF673" s="19"/>
      <c r="AG673" s="359">
        <f t="shared" si="263"/>
        <v>1.8509883743688098</v>
      </c>
      <c r="AH673" s="359">
        <f t="shared" si="264"/>
        <v>5.8125</v>
      </c>
      <c r="AI673" s="359" t="str">
        <f t="shared" si="265"/>
        <v/>
      </c>
      <c r="AJ673" s="360" t="str">
        <f t="shared" si="266"/>
        <v/>
      </c>
      <c r="AK673" s="360"/>
      <c r="AL673" s="360"/>
    </row>
    <row r="674" spans="1:38" x14ac:dyDescent="0.25">
      <c r="A674" s="8">
        <v>763</v>
      </c>
      <c r="B674" s="269">
        <v>1.5</v>
      </c>
      <c r="C674" s="236">
        <v>1700</v>
      </c>
      <c r="D674" s="236">
        <f t="shared" si="245"/>
        <v>1493.304347826087</v>
      </c>
      <c r="E674" t="str">
        <f t="shared" si="246"/>
        <v>A</v>
      </c>
      <c r="F674" s="264"/>
      <c r="G674" s="383">
        <f t="shared" si="262"/>
        <v>41.47999999999999</v>
      </c>
      <c r="H674" s="2">
        <v>5</v>
      </c>
      <c r="I674" s="236">
        <f t="shared" si="247"/>
        <v>12443.999999999996</v>
      </c>
      <c r="J674" s="236">
        <f t="shared" si="248"/>
        <v>2725.2804347826091</v>
      </c>
      <c r="K674" s="271">
        <v>8000</v>
      </c>
      <c r="L674" s="272">
        <f t="shared" si="249"/>
        <v>1.5554999999999994</v>
      </c>
      <c r="M674" s="22">
        <v>26</v>
      </c>
      <c r="N674" s="22">
        <v>5</v>
      </c>
      <c r="O674" s="271">
        <f t="shared" si="250"/>
        <v>7800</v>
      </c>
      <c r="P674" s="276">
        <f t="shared" si="251"/>
        <v>0.97499999999999998</v>
      </c>
      <c r="Q674" s="22">
        <v>550</v>
      </c>
      <c r="R674" s="317">
        <f t="shared" si="252"/>
        <v>1003.75</v>
      </c>
      <c r="S674" s="22"/>
      <c r="T674" s="22"/>
      <c r="U674" s="22" t="str">
        <f t="shared" si="267"/>
        <v/>
      </c>
      <c r="V674" s="280" t="str">
        <f t="shared" si="253"/>
        <v/>
      </c>
      <c r="W674" s="22"/>
      <c r="X674" s="278" t="str">
        <f t="shared" si="254"/>
        <v/>
      </c>
      <c r="Y674" s="264">
        <f t="shared" si="255"/>
        <v>0.62680810028929623</v>
      </c>
      <c r="Z674" s="236">
        <f t="shared" si="256"/>
        <v>1721.5304347826091</v>
      </c>
      <c r="AA674" s="19">
        <f t="shared" si="257"/>
        <v>0.63168927968322375</v>
      </c>
      <c r="AB674" s="236" t="str">
        <f t="shared" si="258"/>
        <v/>
      </c>
      <c r="AC674" s="287" t="str">
        <f t="shared" si="259"/>
        <v/>
      </c>
      <c r="AD674" s="236">
        <f t="shared" si="260"/>
        <v>1721.5304347826091</v>
      </c>
      <c r="AE674" s="19">
        <f t="shared" si="261"/>
        <v>0.63168927968322375</v>
      </c>
      <c r="AF674" s="19"/>
      <c r="AG674" s="359">
        <f t="shared" si="263"/>
        <v>1.6666394922261685</v>
      </c>
      <c r="AH674" s="359">
        <f t="shared" si="264"/>
        <v>2.8363636363636364</v>
      </c>
      <c r="AI674" s="359" t="str">
        <f t="shared" si="265"/>
        <v/>
      </c>
      <c r="AJ674" s="360" t="str">
        <f t="shared" si="266"/>
        <v/>
      </c>
      <c r="AK674" s="360"/>
      <c r="AL674" s="360"/>
    </row>
    <row r="675" spans="1:38" x14ac:dyDescent="0.25">
      <c r="A675" s="8">
        <v>764</v>
      </c>
      <c r="B675" s="269">
        <v>1.5</v>
      </c>
      <c r="C675" s="236">
        <v>1800</v>
      </c>
      <c r="D675" s="236">
        <f t="shared" si="245"/>
        <v>1493.304347826087</v>
      </c>
      <c r="E675" t="str">
        <f t="shared" si="246"/>
        <v>A</v>
      </c>
      <c r="F675" s="264"/>
      <c r="G675" s="383">
        <f t="shared" si="262"/>
        <v>42.3</v>
      </c>
      <c r="H675" s="2">
        <v>10</v>
      </c>
      <c r="I675" s="236">
        <f t="shared" si="247"/>
        <v>25380</v>
      </c>
      <c r="J675" s="236">
        <f t="shared" si="248"/>
        <v>5450.5608695652181</v>
      </c>
      <c r="K675" s="271">
        <v>30000</v>
      </c>
      <c r="L675" s="272">
        <f t="shared" si="249"/>
        <v>0.84599999999999997</v>
      </c>
      <c r="M675" s="22">
        <v>29</v>
      </c>
      <c r="N675" s="22">
        <v>17</v>
      </c>
      <c r="O675" s="271">
        <f t="shared" si="250"/>
        <v>29580</v>
      </c>
      <c r="P675" s="276">
        <f t="shared" si="251"/>
        <v>0.98599999999999999</v>
      </c>
      <c r="Q675" s="22">
        <v>400</v>
      </c>
      <c r="R675" s="317">
        <f t="shared" si="252"/>
        <v>2482</v>
      </c>
      <c r="S675" s="22"/>
      <c r="T675" s="22"/>
      <c r="U675" s="22" t="str">
        <f t="shared" si="267"/>
        <v/>
      </c>
      <c r="V675" s="280" t="str">
        <f t="shared" si="253"/>
        <v/>
      </c>
      <c r="W675" s="22"/>
      <c r="X675" s="278" t="str">
        <f t="shared" si="254"/>
        <v/>
      </c>
      <c r="Y675" s="264">
        <f t="shared" si="255"/>
        <v>1.16548463356974</v>
      </c>
      <c r="Z675" s="236">
        <f t="shared" si="256"/>
        <v>2968.5608695652181</v>
      </c>
      <c r="AA675" s="19">
        <f t="shared" si="257"/>
        <v>0.5446340185174402</v>
      </c>
      <c r="AB675" s="236" t="str">
        <f t="shared" si="258"/>
        <v/>
      </c>
      <c r="AC675" s="287" t="str">
        <f t="shared" si="259"/>
        <v/>
      </c>
      <c r="AD675" s="236">
        <f t="shared" si="260"/>
        <v>2968.5608695652181</v>
      </c>
      <c r="AE675" s="19">
        <f t="shared" si="261"/>
        <v>0.5446340185174402</v>
      </c>
      <c r="AF675" s="19"/>
      <c r="AG675" s="359">
        <f t="shared" si="263"/>
        <v>1.6995865602981424</v>
      </c>
      <c r="AH675" s="359">
        <f t="shared" si="264"/>
        <v>4.3499999999999996</v>
      </c>
      <c r="AI675" s="359" t="str">
        <f t="shared" si="265"/>
        <v/>
      </c>
      <c r="AJ675" s="360" t="str">
        <f t="shared" si="266"/>
        <v/>
      </c>
      <c r="AK675" s="360"/>
      <c r="AL675" s="360"/>
    </row>
    <row r="676" spans="1:38" x14ac:dyDescent="0.25">
      <c r="A676" s="8">
        <v>765</v>
      </c>
      <c r="B676" s="269">
        <v>2</v>
      </c>
      <c r="C676" s="236">
        <v>2220</v>
      </c>
      <c r="D676" s="236">
        <f t="shared" si="245"/>
        <v>2040.0714285714287</v>
      </c>
      <c r="E676" t="str">
        <f t="shared" si="246"/>
        <v>A</v>
      </c>
      <c r="F676" s="264"/>
      <c r="G676" s="383">
        <f t="shared" si="262"/>
        <v>43.778399999999998</v>
      </c>
      <c r="H676" s="2">
        <v>17</v>
      </c>
      <c r="I676" s="236">
        <f t="shared" si="247"/>
        <v>44653.968000000001</v>
      </c>
      <c r="J676" s="236">
        <f t="shared" si="248"/>
        <v>12658.643214285716</v>
      </c>
      <c r="K676" s="271">
        <v>25000</v>
      </c>
      <c r="L676" s="272">
        <f t="shared" si="249"/>
        <v>1.78615872</v>
      </c>
      <c r="M676" s="22">
        <v>34</v>
      </c>
      <c r="N676" s="22">
        <v>12</v>
      </c>
      <c r="O676" s="271">
        <f t="shared" si="250"/>
        <v>24480</v>
      </c>
      <c r="P676" s="276">
        <f t="shared" si="251"/>
        <v>0.97919999999999996</v>
      </c>
      <c r="Q676" s="22">
        <v>530</v>
      </c>
      <c r="R676" s="317">
        <f t="shared" si="252"/>
        <v>2321.4</v>
      </c>
      <c r="S676" s="22"/>
      <c r="T676" s="22"/>
      <c r="U676" s="22" t="str">
        <f t="shared" si="267"/>
        <v/>
      </c>
      <c r="V676" s="280" t="str">
        <f t="shared" si="253"/>
        <v/>
      </c>
      <c r="W676" s="22"/>
      <c r="X676" s="278" t="str">
        <f t="shared" si="254"/>
        <v/>
      </c>
      <c r="Y676" s="264">
        <f t="shared" si="255"/>
        <v>0.54821555835754621</v>
      </c>
      <c r="Z676" s="236">
        <f t="shared" si="256"/>
        <v>10337.243214285716</v>
      </c>
      <c r="AA676" s="19">
        <f t="shared" si="257"/>
        <v>0.81661541756858902</v>
      </c>
      <c r="AB676" s="236" t="str">
        <f t="shared" si="258"/>
        <v/>
      </c>
      <c r="AC676" s="287" t="str">
        <f t="shared" si="259"/>
        <v/>
      </c>
      <c r="AD676" s="236">
        <f t="shared" si="260"/>
        <v>10337.243214285716</v>
      </c>
      <c r="AE676" s="19">
        <f t="shared" si="261"/>
        <v>0.81661541756858902</v>
      </c>
      <c r="AF676" s="19"/>
      <c r="AG676" s="359">
        <f t="shared" si="263"/>
        <v>1.2875549175449037</v>
      </c>
      <c r="AH676" s="359">
        <f t="shared" si="264"/>
        <v>3.8490566037735849</v>
      </c>
      <c r="AI676" s="359" t="str">
        <f t="shared" si="265"/>
        <v/>
      </c>
      <c r="AJ676" s="360" t="str">
        <f t="shared" si="266"/>
        <v/>
      </c>
      <c r="AK676" s="360"/>
      <c r="AL676" s="360"/>
    </row>
    <row r="677" spans="1:38" x14ac:dyDescent="0.25">
      <c r="A677" s="8">
        <v>766</v>
      </c>
      <c r="B677" s="269">
        <v>1</v>
      </c>
      <c r="C677" s="236">
        <v>1650</v>
      </c>
      <c r="D677" s="236">
        <f t="shared" si="245"/>
        <v>1344.578947368421</v>
      </c>
      <c r="E677" t="str">
        <f t="shared" si="246"/>
        <v>A</v>
      </c>
      <c r="F677" s="264"/>
      <c r="G677" s="383">
        <f t="shared" si="262"/>
        <v>41.002499999999998</v>
      </c>
      <c r="H677" s="2">
        <v>7</v>
      </c>
      <c r="I677" s="236">
        <f t="shared" si="247"/>
        <v>17221.05</v>
      </c>
      <c r="J677" s="236">
        <f t="shared" si="248"/>
        <v>3435.3992105263155</v>
      </c>
      <c r="K677" s="271">
        <v>17000</v>
      </c>
      <c r="L677" s="272">
        <f t="shared" si="249"/>
        <v>1.0130029411764705</v>
      </c>
      <c r="M677" s="22">
        <v>23</v>
      </c>
      <c r="N677" s="22">
        <v>10.5</v>
      </c>
      <c r="O677" s="271">
        <f t="shared" si="250"/>
        <v>14490</v>
      </c>
      <c r="P677" s="276">
        <f t="shared" si="251"/>
        <v>0.85235294117647054</v>
      </c>
      <c r="Q677" s="22">
        <v>175</v>
      </c>
      <c r="R677" s="317">
        <f t="shared" si="252"/>
        <v>670.6875</v>
      </c>
      <c r="S677" s="22">
        <v>40</v>
      </c>
      <c r="T677" s="22">
        <v>1.5</v>
      </c>
      <c r="U677" s="22">
        <f t="shared" si="267"/>
        <v>3600</v>
      </c>
      <c r="V677" s="280">
        <f t="shared" si="253"/>
        <v>0.21176470588235294</v>
      </c>
      <c r="W677" s="22">
        <v>510</v>
      </c>
      <c r="X677" s="278">
        <f t="shared" si="254"/>
        <v>279.22500000000002</v>
      </c>
      <c r="Y677" s="264">
        <f t="shared" si="255"/>
        <v>0.84141210901774288</v>
      </c>
      <c r="Z677" s="236">
        <f t="shared" si="256"/>
        <v>2764.7117105263155</v>
      </c>
      <c r="AA677" s="19">
        <f t="shared" si="257"/>
        <v>0.80477159744784121</v>
      </c>
      <c r="AB677" s="236">
        <f t="shared" si="258"/>
        <v>2485.4867105263156</v>
      </c>
      <c r="AC677" s="287">
        <f t="shared" si="259"/>
        <v>1.0504585957302255</v>
      </c>
      <c r="AD677" s="236">
        <f t="shared" si="260"/>
        <v>2485.4867105263156</v>
      </c>
      <c r="AE677" s="19">
        <f t="shared" si="261"/>
        <v>0.72349283393633024</v>
      </c>
      <c r="AF677" s="319">
        <f>SUM(T677,N677)</f>
        <v>12</v>
      </c>
      <c r="AG677" s="359">
        <f t="shared" si="263"/>
        <v>1.8296805887188317</v>
      </c>
      <c r="AH677" s="359">
        <f t="shared" si="264"/>
        <v>7.8857142857142861</v>
      </c>
      <c r="AI677" s="359">
        <f t="shared" si="265"/>
        <v>4.7058823529411766</v>
      </c>
      <c r="AJ677" s="360">
        <f t="shared" si="266"/>
        <v>7.488235294117648</v>
      </c>
      <c r="AK677" s="360"/>
      <c r="AL677" s="360"/>
    </row>
    <row r="678" spans="1:38" x14ac:dyDescent="0.25">
      <c r="A678" s="8">
        <v>767</v>
      </c>
      <c r="B678" s="269">
        <v>2</v>
      </c>
      <c r="C678" s="236">
        <v>1500</v>
      </c>
      <c r="D678" s="236">
        <f t="shared" si="245"/>
        <v>2040.0714285714287</v>
      </c>
      <c r="E678" t="str">
        <f t="shared" si="246"/>
        <v>A</v>
      </c>
      <c r="F678" s="264"/>
      <c r="G678" s="383">
        <f t="shared" si="262"/>
        <v>39.299999999999997</v>
      </c>
      <c r="H678" s="2">
        <v>10</v>
      </c>
      <c r="I678" s="236">
        <f t="shared" si="247"/>
        <v>23580</v>
      </c>
      <c r="J678" s="236">
        <f t="shared" si="248"/>
        <v>7446.260714285715</v>
      </c>
      <c r="K678" s="271">
        <v>17800</v>
      </c>
      <c r="L678" s="272">
        <f t="shared" si="249"/>
        <v>1.3247191011235955</v>
      </c>
      <c r="M678" s="22">
        <v>37</v>
      </c>
      <c r="N678" s="22">
        <v>8</v>
      </c>
      <c r="O678" s="271">
        <f t="shared" si="250"/>
        <v>17760</v>
      </c>
      <c r="P678" s="276">
        <f t="shared" si="251"/>
        <v>0.99775280898876406</v>
      </c>
      <c r="Q678" s="22">
        <v>262</v>
      </c>
      <c r="R678" s="317">
        <f t="shared" si="252"/>
        <v>765.04000000000008</v>
      </c>
      <c r="S678" s="22"/>
      <c r="T678" s="22"/>
      <c r="U678" s="22" t="str">
        <f t="shared" si="267"/>
        <v/>
      </c>
      <c r="V678" s="280" t="str">
        <f t="shared" si="253"/>
        <v/>
      </c>
      <c r="W678" s="22"/>
      <c r="X678" s="278" t="str">
        <f t="shared" si="254"/>
        <v/>
      </c>
      <c r="Y678" s="264">
        <f t="shared" si="255"/>
        <v>0.75318066157760821</v>
      </c>
      <c r="Z678" s="236">
        <f t="shared" si="256"/>
        <v>6681.2207142857151</v>
      </c>
      <c r="AA678" s="19">
        <f t="shared" si="257"/>
        <v>0.89725849935226354</v>
      </c>
      <c r="AB678" s="236" t="str">
        <f t="shared" si="258"/>
        <v/>
      </c>
      <c r="AC678" s="287" t="str">
        <f t="shared" si="259"/>
        <v/>
      </c>
      <c r="AD678" s="236">
        <f t="shared" si="260"/>
        <v>6681.2207142857151</v>
      </c>
      <c r="AE678" s="19">
        <f t="shared" si="261"/>
        <v>0.89725849935226354</v>
      </c>
      <c r="AF678" s="19"/>
      <c r="AG678" s="359">
        <f t="shared" si="263"/>
        <v>1.1558418822870347</v>
      </c>
      <c r="AH678" s="359">
        <f t="shared" si="264"/>
        <v>8.4732824427480917</v>
      </c>
      <c r="AI678" s="359" t="str">
        <f t="shared" si="265"/>
        <v/>
      </c>
      <c r="AJ678" s="360" t="str">
        <f t="shared" si="266"/>
        <v/>
      </c>
      <c r="AK678" s="360"/>
      <c r="AL678" s="360"/>
    </row>
    <row r="679" spans="1:38" x14ac:dyDescent="0.25">
      <c r="A679" s="8">
        <v>768</v>
      </c>
      <c r="B679" s="269">
        <v>1</v>
      </c>
      <c r="C679" s="236">
        <v>1500</v>
      </c>
      <c r="D679" s="236">
        <f t="shared" si="245"/>
        <v>1344.578947368421</v>
      </c>
      <c r="E679" t="str">
        <f t="shared" si="246"/>
        <v>A</v>
      </c>
      <c r="F679" s="264"/>
      <c r="G679" s="383">
        <f t="shared" si="262"/>
        <v>39.299999999999997</v>
      </c>
      <c r="H679" s="2">
        <v>5</v>
      </c>
      <c r="I679" s="236">
        <f t="shared" si="247"/>
        <v>11790</v>
      </c>
      <c r="J679" s="236">
        <f t="shared" si="248"/>
        <v>2453.8565789473682</v>
      </c>
      <c r="K679" s="271">
        <v>17000</v>
      </c>
      <c r="L679" s="272">
        <f t="shared" si="249"/>
        <v>0.69352941176470584</v>
      </c>
      <c r="M679" s="22">
        <v>47</v>
      </c>
      <c r="N679" s="22">
        <v>6</v>
      </c>
      <c r="O679" s="271">
        <f t="shared" si="250"/>
        <v>16920</v>
      </c>
      <c r="P679" s="276">
        <f t="shared" si="251"/>
        <v>0.99529411764705877</v>
      </c>
      <c r="Q679" s="22">
        <v>475</v>
      </c>
      <c r="R679" s="317">
        <f t="shared" si="252"/>
        <v>1040.25</v>
      </c>
      <c r="S679" s="22"/>
      <c r="T679" s="22"/>
      <c r="U679" s="22" t="str">
        <f t="shared" si="267"/>
        <v/>
      </c>
      <c r="V679" s="280" t="str">
        <f t="shared" si="253"/>
        <v/>
      </c>
      <c r="W679" s="22"/>
      <c r="X679" s="278" t="str">
        <f t="shared" si="254"/>
        <v/>
      </c>
      <c r="Y679" s="264">
        <f t="shared" si="255"/>
        <v>1.4351145038167938</v>
      </c>
      <c r="Z679" s="236">
        <f t="shared" si="256"/>
        <v>1413.6065789473682</v>
      </c>
      <c r="AA679" s="19">
        <f t="shared" si="257"/>
        <v>0.57607546874388382</v>
      </c>
      <c r="AB679" s="236" t="str">
        <f t="shared" si="258"/>
        <v/>
      </c>
      <c r="AC679" s="287" t="str">
        <f t="shared" si="259"/>
        <v/>
      </c>
      <c r="AD679" s="236">
        <f t="shared" si="260"/>
        <v>1413.6065789473682</v>
      </c>
      <c r="AE679" s="19">
        <f t="shared" si="261"/>
        <v>0.57607546874388382</v>
      </c>
      <c r="AF679" s="19"/>
      <c r="AG679" s="359">
        <f t="shared" si="263"/>
        <v>1.7537088503542491</v>
      </c>
      <c r="AH679" s="359">
        <f t="shared" si="264"/>
        <v>5.9368421052631577</v>
      </c>
      <c r="AI679" s="359" t="str">
        <f t="shared" si="265"/>
        <v/>
      </c>
      <c r="AJ679" s="360" t="str">
        <f t="shared" si="266"/>
        <v/>
      </c>
      <c r="AK679" s="360"/>
      <c r="AL679" s="360"/>
    </row>
    <row r="680" spans="1:38" x14ac:dyDescent="0.25">
      <c r="A680" s="8">
        <v>769</v>
      </c>
      <c r="B680" s="269">
        <v>1</v>
      </c>
      <c r="C680" s="236">
        <v>1600</v>
      </c>
      <c r="D680" s="236">
        <f t="shared" si="245"/>
        <v>1344.578947368421</v>
      </c>
      <c r="E680" t="str">
        <f t="shared" si="246"/>
        <v>A</v>
      </c>
      <c r="F680" s="264"/>
      <c r="G680" s="383">
        <f t="shared" si="262"/>
        <v>40.479999999999997</v>
      </c>
      <c r="H680" s="2">
        <v>6</v>
      </c>
      <c r="I680" s="236">
        <f t="shared" si="247"/>
        <v>14572.8</v>
      </c>
      <c r="J680" s="236">
        <f t="shared" si="248"/>
        <v>2944.6278947368419</v>
      </c>
      <c r="K680" s="271">
        <v>12000</v>
      </c>
      <c r="L680" s="272">
        <f t="shared" si="249"/>
        <v>1.2143999999999999</v>
      </c>
      <c r="M680" s="22">
        <v>25</v>
      </c>
      <c r="N680" s="22">
        <v>7</v>
      </c>
      <c r="O680" s="271">
        <f t="shared" si="250"/>
        <v>10500</v>
      </c>
      <c r="P680" s="276">
        <f t="shared" si="251"/>
        <v>0.875</v>
      </c>
      <c r="Q680" s="22">
        <v>165</v>
      </c>
      <c r="R680" s="317">
        <f t="shared" si="252"/>
        <v>421.57499999999999</v>
      </c>
      <c r="S680" s="22"/>
      <c r="T680" s="22"/>
      <c r="U680" s="22" t="str">
        <f t="shared" si="267"/>
        <v/>
      </c>
      <c r="V680" s="280" t="str">
        <f t="shared" si="253"/>
        <v/>
      </c>
      <c r="W680" s="22"/>
      <c r="X680" s="278" t="str">
        <f t="shared" si="254"/>
        <v/>
      </c>
      <c r="Y680" s="264">
        <f t="shared" si="255"/>
        <v>0.72052042160737817</v>
      </c>
      <c r="Z680" s="236">
        <f t="shared" si="256"/>
        <v>2523.0528947368421</v>
      </c>
      <c r="AA680" s="19">
        <f t="shared" si="257"/>
        <v>0.85683250479508366</v>
      </c>
      <c r="AB680" s="236" t="str">
        <f t="shared" si="258"/>
        <v/>
      </c>
      <c r="AC680" s="287" t="str">
        <f t="shared" si="259"/>
        <v/>
      </c>
      <c r="AD680" s="236">
        <f t="shared" si="260"/>
        <v>2523.0528947368421</v>
      </c>
      <c r="AE680" s="19">
        <f t="shared" si="261"/>
        <v>0.85683250479508366</v>
      </c>
      <c r="AF680" s="19"/>
      <c r="AG680" s="359">
        <f t="shared" si="263"/>
        <v>1.8063647394997453</v>
      </c>
      <c r="AH680" s="359">
        <f t="shared" si="264"/>
        <v>9.0909090909090917</v>
      </c>
      <c r="AI680" s="359" t="str">
        <f t="shared" si="265"/>
        <v/>
      </c>
      <c r="AJ680" s="360" t="str">
        <f t="shared" si="266"/>
        <v/>
      </c>
      <c r="AK680" s="360"/>
      <c r="AL680" s="360"/>
    </row>
    <row r="681" spans="1:38" x14ac:dyDescent="0.25">
      <c r="A681" s="8">
        <v>770</v>
      </c>
      <c r="B681" s="269">
        <v>1.5</v>
      </c>
      <c r="C681" s="236">
        <v>1250</v>
      </c>
      <c r="D681" s="236">
        <f t="shared" si="245"/>
        <v>1493.304347826087</v>
      </c>
      <c r="E681" t="str">
        <f t="shared" si="246"/>
        <v>A</v>
      </c>
      <c r="F681" s="264"/>
      <c r="G681" s="383">
        <f t="shared" si="262"/>
        <v>35.5625</v>
      </c>
      <c r="H681" s="2">
        <v>7</v>
      </c>
      <c r="I681" s="236">
        <f t="shared" si="247"/>
        <v>14936.25</v>
      </c>
      <c r="J681" s="236">
        <f t="shared" si="248"/>
        <v>3815.3926086956517</v>
      </c>
      <c r="K681" s="271">
        <v>20000</v>
      </c>
      <c r="L681" s="272">
        <f t="shared" si="249"/>
        <v>0.74681249999999999</v>
      </c>
      <c r="M681" s="22">
        <v>20</v>
      </c>
      <c r="N681" s="22">
        <v>14.5</v>
      </c>
      <c r="O681" s="271">
        <f t="shared" si="250"/>
        <v>17400</v>
      </c>
      <c r="P681" s="276">
        <f t="shared" si="251"/>
        <v>0.87</v>
      </c>
      <c r="Q681" s="22">
        <v>250</v>
      </c>
      <c r="R681" s="317">
        <f t="shared" si="252"/>
        <v>1323.125</v>
      </c>
      <c r="S681" s="22">
        <v>40</v>
      </c>
      <c r="T681" s="22">
        <v>1.5</v>
      </c>
      <c r="U681" s="22">
        <f t="shared" si="267"/>
        <v>3600</v>
      </c>
      <c r="V681" s="280">
        <f t="shared" si="253"/>
        <v>0.18</v>
      </c>
      <c r="W681" s="22">
        <v>830</v>
      </c>
      <c r="X681" s="278">
        <f t="shared" si="254"/>
        <v>454.42500000000001</v>
      </c>
      <c r="Y681" s="264">
        <f t="shared" si="255"/>
        <v>1.1649510419281948</v>
      </c>
      <c r="Z681" s="236">
        <f t="shared" si="256"/>
        <v>2492.2676086956517</v>
      </c>
      <c r="AA681" s="19">
        <f t="shared" si="257"/>
        <v>0.65321393216926904</v>
      </c>
      <c r="AB681" s="236">
        <f t="shared" si="258"/>
        <v>2037.8426086956517</v>
      </c>
      <c r="AC681" s="287">
        <f t="shared" si="259"/>
        <v>1.40597539543058</v>
      </c>
      <c r="AD681" s="236">
        <f t="shared" si="260"/>
        <v>2037.8426086956517</v>
      </c>
      <c r="AE681" s="19">
        <f t="shared" si="261"/>
        <v>0.53411085507981793</v>
      </c>
      <c r="AF681" s="319">
        <f>SUM(T681,N681)</f>
        <v>16</v>
      </c>
      <c r="AG681" s="359">
        <f t="shared" si="263"/>
        <v>1.4288781808653117</v>
      </c>
      <c r="AH681" s="359">
        <f t="shared" si="264"/>
        <v>4.8</v>
      </c>
      <c r="AI681" s="359">
        <f t="shared" si="265"/>
        <v>2.8915662650602409</v>
      </c>
      <c r="AJ681" s="360">
        <f t="shared" si="266"/>
        <v>4.6210843373493971</v>
      </c>
      <c r="AK681" s="360"/>
      <c r="AL681" s="360"/>
    </row>
    <row r="682" spans="1:38" x14ac:dyDescent="0.25">
      <c r="A682" s="8">
        <v>771</v>
      </c>
      <c r="B682" s="269">
        <v>2</v>
      </c>
      <c r="C682" s="236">
        <v>2400</v>
      </c>
      <c r="D682" s="236">
        <f t="shared" si="245"/>
        <v>2040.0714285714287</v>
      </c>
      <c r="E682" t="str">
        <f t="shared" si="246"/>
        <v>A</v>
      </c>
      <c r="F682" s="264"/>
      <c r="G682" s="383">
        <f t="shared" si="262"/>
        <v>43.44</v>
      </c>
      <c r="H682" s="2">
        <v>7</v>
      </c>
      <c r="I682" s="236">
        <f t="shared" si="247"/>
        <v>18244.8</v>
      </c>
      <c r="J682" s="236">
        <f t="shared" si="248"/>
        <v>5212.3824999999997</v>
      </c>
      <c r="K682" s="271">
        <v>8000</v>
      </c>
      <c r="L682" s="272">
        <f t="shared" si="249"/>
        <v>2.2805999999999997</v>
      </c>
      <c r="M682" s="22">
        <v>26</v>
      </c>
      <c r="N682" s="22">
        <v>6</v>
      </c>
      <c r="O682" s="271">
        <f t="shared" si="250"/>
        <v>9360</v>
      </c>
      <c r="P682" s="276">
        <f t="shared" si="251"/>
        <v>1.17</v>
      </c>
      <c r="Q682" s="22">
        <v>160</v>
      </c>
      <c r="R682" s="317">
        <f t="shared" si="252"/>
        <v>350.4</v>
      </c>
      <c r="S682" s="22"/>
      <c r="T682" s="22"/>
      <c r="U682" s="22" t="str">
        <f t="shared" si="267"/>
        <v/>
      </c>
      <c r="V682" s="280" t="str">
        <f t="shared" si="253"/>
        <v/>
      </c>
      <c r="W682" s="22"/>
      <c r="X682" s="278" t="str">
        <f t="shared" si="254"/>
        <v/>
      </c>
      <c r="Y682" s="264">
        <f t="shared" si="255"/>
        <v>0.51302288871349644</v>
      </c>
      <c r="Z682" s="236">
        <f t="shared" si="256"/>
        <v>4861.9825000000001</v>
      </c>
      <c r="AA682" s="19">
        <f t="shared" si="257"/>
        <v>0.93277546304401115</v>
      </c>
      <c r="AB682" s="236" t="str">
        <f t="shared" si="258"/>
        <v/>
      </c>
      <c r="AC682" s="287" t="str">
        <f t="shared" si="259"/>
        <v/>
      </c>
      <c r="AD682" s="236">
        <f t="shared" si="260"/>
        <v>4861.9825000000001</v>
      </c>
      <c r="AE682" s="19">
        <f t="shared" si="261"/>
        <v>0.93277546304401115</v>
      </c>
      <c r="AF682" s="19"/>
      <c r="AG682" s="359">
        <f t="shared" si="263"/>
        <v>1.2776023248485695</v>
      </c>
      <c r="AH682" s="359">
        <f t="shared" si="264"/>
        <v>9.75</v>
      </c>
      <c r="AI682" s="359" t="str">
        <f t="shared" si="265"/>
        <v/>
      </c>
      <c r="AJ682" s="360" t="str">
        <f t="shared" si="266"/>
        <v/>
      </c>
      <c r="AK682" s="360"/>
      <c r="AL682" s="360"/>
    </row>
    <row r="683" spans="1:38" x14ac:dyDescent="0.25">
      <c r="C683" s="236"/>
      <c r="D683" s="236"/>
    </row>
    <row r="684" spans="1:38" x14ac:dyDescent="0.25">
      <c r="C684" s="236"/>
      <c r="D684" s="236"/>
    </row>
    <row r="685" spans="1:38" x14ac:dyDescent="0.25">
      <c r="C685" s="236"/>
      <c r="D685" s="236"/>
    </row>
    <row r="686" spans="1:38" x14ac:dyDescent="0.25">
      <c r="C686" s="236"/>
      <c r="D686" s="236"/>
    </row>
    <row r="687" spans="1:38" x14ac:dyDescent="0.25">
      <c r="C687" s="236"/>
      <c r="D687" s="236"/>
    </row>
    <row r="688" spans="1:38" x14ac:dyDescent="0.25">
      <c r="C688" s="236"/>
      <c r="D688" s="236"/>
    </row>
    <row r="689" spans="3:4" x14ac:dyDescent="0.25">
      <c r="C689" s="236"/>
      <c r="D689" s="236"/>
    </row>
    <row r="690" spans="3:4" x14ac:dyDescent="0.25">
      <c r="C690" s="236"/>
      <c r="D690" s="236"/>
    </row>
    <row r="691" spans="3:4" x14ac:dyDescent="0.25">
      <c r="C691" s="236"/>
      <c r="D691" s="236"/>
    </row>
    <row r="692" spans="3:4" x14ac:dyDescent="0.25">
      <c r="C692" s="236"/>
      <c r="D692" s="236"/>
    </row>
    <row r="693" spans="3:4" x14ac:dyDescent="0.25">
      <c r="C693" s="236"/>
      <c r="D693" s="236"/>
    </row>
    <row r="694" spans="3:4" x14ac:dyDescent="0.25">
      <c r="C694" s="236"/>
      <c r="D694" s="236"/>
    </row>
    <row r="695" spans="3:4" x14ac:dyDescent="0.25">
      <c r="C695" s="236"/>
      <c r="D695" s="236"/>
    </row>
    <row r="696" spans="3:4" x14ac:dyDescent="0.25">
      <c r="C696" s="236"/>
      <c r="D696" s="236"/>
    </row>
    <row r="697" spans="3:4" x14ac:dyDescent="0.25">
      <c r="C697" s="236"/>
      <c r="D697" s="236"/>
    </row>
    <row r="698" spans="3:4" x14ac:dyDescent="0.25">
      <c r="C698" s="236"/>
      <c r="D698" s="236"/>
    </row>
    <row r="699" spans="3:4" x14ac:dyDescent="0.25">
      <c r="C699" s="236"/>
      <c r="D699" s="236"/>
    </row>
    <row r="700" spans="3:4" x14ac:dyDescent="0.25">
      <c r="C700" s="236"/>
      <c r="D700" s="236"/>
    </row>
    <row r="701" spans="3:4" x14ac:dyDescent="0.25">
      <c r="C701" s="236"/>
      <c r="D701" s="236"/>
    </row>
    <row r="702" spans="3:4" x14ac:dyDescent="0.25">
      <c r="C702" s="236"/>
      <c r="D702" s="236"/>
    </row>
    <row r="703" spans="3:4" x14ac:dyDescent="0.25">
      <c r="C703" s="236"/>
      <c r="D703" s="236"/>
    </row>
    <row r="704" spans="3:4" x14ac:dyDescent="0.25">
      <c r="C704" s="236"/>
      <c r="D704" s="236"/>
    </row>
    <row r="705" spans="3:4" x14ac:dyDescent="0.25">
      <c r="C705" s="236"/>
      <c r="D705" s="236"/>
    </row>
    <row r="706" spans="3:4" x14ac:dyDescent="0.25">
      <c r="C706" s="236"/>
      <c r="D706" s="236"/>
    </row>
    <row r="707" spans="3:4" x14ac:dyDescent="0.25">
      <c r="C707" s="236"/>
      <c r="D707" s="236"/>
    </row>
    <row r="708" spans="3:4" x14ac:dyDescent="0.25">
      <c r="C708" s="236"/>
      <c r="D708" s="236"/>
    </row>
    <row r="709" spans="3:4" x14ac:dyDescent="0.25">
      <c r="C709" s="236"/>
      <c r="D709" s="236"/>
    </row>
    <row r="710" spans="3:4" x14ac:dyDescent="0.25">
      <c r="C710" s="236"/>
      <c r="D710" s="236"/>
    </row>
    <row r="711" spans="3:4" x14ac:dyDescent="0.25">
      <c r="C711" s="236"/>
      <c r="D711" s="236"/>
    </row>
    <row r="712" spans="3:4" x14ac:dyDescent="0.25">
      <c r="C712" s="236"/>
      <c r="D712" s="236"/>
    </row>
    <row r="713" spans="3:4" x14ac:dyDescent="0.25">
      <c r="C713" s="236"/>
      <c r="D713" s="236"/>
    </row>
    <row r="714" spans="3:4" x14ac:dyDescent="0.25">
      <c r="C714" s="236"/>
      <c r="D714" s="236"/>
    </row>
    <row r="715" spans="3:4" x14ac:dyDescent="0.25">
      <c r="C715" s="236"/>
      <c r="D715" s="236"/>
    </row>
    <row r="716" spans="3:4" x14ac:dyDescent="0.25">
      <c r="C716" s="236"/>
      <c r="D716" s="236"/>
    </row>
    <row r="717" spans="3:4" x14ac:dyDescent="0.25">
      <c r="C717" s="236"/>
      <c r="D717" s="236"/>
    </row>
    <row r="718" spans="3:4" x14ac:dyDescent="0.25">
      <c r="C718" s="236"/>
      <c r="D718" s="236"/>
    </row>
    <row r="719" spans="3:4" x14ac:dyDescent="0.25">
      <c r="C719" s="236"/>
      <c r="D719" s="236"/>
    </row>
    <row r="720" spans="3:4" x14ac:dyDescent="0.25">
      <c r="C720" s="236"/>
      <c r="D720" s="236"/>
    </row>
    <row r="721" spans="3:4" x14ac:dyDescent="0.25">
      <c r="C721" s="236"/>
      <c r="D721" s="236"/>
    </row>
    <row r="722" spans="3:4" x14ac:dyDescent="0.25">
      <c r="C722" s="236"/>
      <c r="D722" s="236"/>
    </row>
    <row r="723" spans="3:4" x14ac:dyDescent="0.25">
      <c r="C723" s="236"/>
      <c r="D723" s="236"/>
    </row>
    <row r="724" spans="3:4" x14ac:dyDescent="0.25">
      <c r="C724" s="236"/>
      <c r="D724" s="236"/>
    </row>
    <row r="725" spans="3:4" x14ac:dyDescent="0.25">
      <c r="C725" s="236"/>
      <c r="D725" s="236"/>
    </row>
    <row r="726" spans="3:4" x14ac:dyDescent="0.25">
      <c r="C726" s="236"/>
      <c r="D726" s="236"/>
    </row>
    <row r="727" spans="3:4" x14ac:dyDescent="0.25">
      <c r="C727" s="236"/>
      <c r="D727" s="236"/>
    </row>
    <row r="728" spans="3:4" x14ac:dyDescent="0.25">
      <c r="C728" s="236"/>
      <c r="D728" s="236"/>
    </row>
    <row r="729" spans="3:4" x14ac:dyDescent="0.25">
      <c r="C729" s="236"/>
      <c r="D729" s="236"/>
    </row>
    <row r="730" spans="3:4" x14ac:dyDescent="0.25">
      <c r="C730" s="236"/>
      <c r="D730" s="236"/>
    </row>
    <row r="731" spans="3:4" x14ac:dyDescent="0.25">
      <c r="C731" s="236"/>
      <c r="D731" s="236"/>
    </row>
    <row r="732" spans="3:4" x14ac:dyDescent="0.25">
      <c r="C732" s="236"/>
      <c r="D732" s="236"/>
    </row>
    <row r="733" spans="3:4" x14ac:dyDescent="0.25">
      <c r="C733" s="236"/>
      <c r="D733" s="236"/>
    </row>
    <row r="734" spans="3:4" x14ac:dyDescent="0.25">
      <c r="C734" s="236"/>
      <c r="D734" s="236"/>
    </row>
    <row r="735" spans="3:4" x14ac:dyDescent="0.25">
      <c r="C735" s="236"/>
      <c r="D735" s="236"/>
    </row>
    <row r="736" spans="3:4" x14ac:dyDescent="0.25">
      <c r="C736" s="236"/>
      <c r="D736" s="236"/>
    </row>
    <row r="737" spans="3:4" x14ac:dyDescent="0.25">
      <c r="C737" s="236"/>
      <c r="D737" s="236"/>
    </row>
    <row r="738" spans="3:4" x14ac:dyDescent="0.25">
      <c r="C738" s="236"/>
      <c r="D738" s="236"/>
    </row>
    <row r="739" spans="3:4" x14ac:dyDescent="0.25">
      <c r="C739" s="236"/>
      <c r="D739" s="236"/>
    </row>
    <row r="740" spans="3:4" x14ac:dyDescent="0.25">
      <c r="C740" s="236"/>
      <c r="D740" s="236"/>
    </row>
    <row r="741" spans="3:4" x14ac:dyDescent="0.25">
      <c r="C741" s="236"/>
      <c r="D741" s="236"/>
    </row>
    <row r="742" spans="3:4" x14ac:dyDescent="0.25">
      <c r="C742" s="236"/>
      <c r="D742" s="236"/>
    </row>
    <row r="743" spans="3:4" x14ac:dyDescent="0.25">
      <c r="C743" s="236"/>
      <c r="D743" s="236"/>
    </row>
    <row r="744" spans="3:4" x14ac:dyDescent="0.25">
      <c r="C744" s="236"/>
      <c r="D744" s="236"/>
    </row>
    <row r="745" spans="3:4" x14ac:dyDescent="0.25">
      <c r="C745" s="236"/>
      <c r="D745" s="236"/>
    </row>
    <row r="746" spans="3:4" x14ac:dyDescent="0.25">
      <c r="C746" s="236"/>
      <c r="D746" s="236"/>
    </row>
    <row r="747" spans="3:4" x14ac:dyDescent="0.25">
      <c r="C747" s="236"/>
      <c r="D747" s="236"/>
    </row>
    <row r="748" spans="3:4" x14ac:dyDescent="0.25">
      <c r="C748" s="236"/>
      <c r="D748" s="236"/>
    </row>
    <row r="749" spans="3:4" x14ac:dyDescent="0.25">
      <c r="C749" s="236"/>
      <c r="D749" s="236"/>
    </row>
    <row r="750" spans="3:4" x14ac:dyDescent="0.25">
      <c r="C750" s="236"/>
      <c r="D750" s="236"/>
    </row>
  </sheetData>
  <autoFilter ref="A8:AF682"/>
  <phoneticPr fontId="43" type="noConversion"/>
  <pageMargins left="0.7" right="0.7" top="0.75" bottom="0.75" header="0.3" footer="0.3"/>
  <pageSetup orientation="portrait"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P2:AU876"/>
  <sheetViews>
    <sheetView zoomScale="70" zoomScaleNormal="70" workbookViewId="0"/>
  </sheetViews>
  <sheetFormatPr defaultRowHeight="13.2" x14ac:dyDescent="0.25"/>
  <cols>
    <col min="3" max="3" width="21.33203125" customWidth="1"/>
    <col min="5" max="5" width="30.109375" customWidth="1"/>
    <col min="6" max="6" width="17.21875" customWidth="1"/>
    <col min="7" max="14" width="18.109375" customWidth="1"/>
    <col min="15" max="15" width="71.77734375" customWidth="1"/>
    <col min="16" max="16" width="7" customWidth="1"/>
    <col min="17" max="17" width="11" customWidth="1"/>
    <col min="18" max="18" width="14.44140625" customWidth="1"/>
    <col min="19" max="19" width="14.6640625" customWidth="1"/>
    <col min="20" max="20" width="16.44140625" customWidth="1"/>
    <col min="21" max="21" width="14.77734375" customWidth="1"/>
    <col min="22" max="22" width="16.6640625" customWidth="1"/>
    <col min="23" max="23" width="14.88671875" customWidth="1"/>
    <col min="24" max="24" width="16.77734375" customWidth="1"/>
    <col min="25" max="25" width="13.77734375" customWidth="1"/>
    <col min="26" max="26" width="17.44140625" customWidth="1"/>
    <col min="27" max="27" width="13.88671875" customWidth="1"/>
    <col min="28" max="28" width="15.77734375" customWidth="1"/>
    <col min="29" max="29" width="14" customWidth="1"/>
    <col min="30" max="32" width="15.88671875" customWidth="1"/>
    <col min="33" max="34" width="10.33203125" customWidth="1"/>
    <col min="35" max="189" width="3.88671875" bestFit="1" customWidth="1"/>
    <col min="190" max="190" width="4.88671875" bestFit="1" customWidth="1"/>
    <col min="191" max="191" width="11.33203125" bestFit="1" customWidth="1"/>
  </cols>
  <sheetData>
    <row r="2" spans="16:47" x14ac:dyDescent="0.25">
      <c r="Q2" s="345" t="s">
        <v>1267</v>
      </c>
      <c r="R2" s="345"/>
      <c r="S2" s="345"/>
      <c r="T2" s="345"/>
      <c r="U2" s="345"/>
      <c r="V2" s="345"/>
      <c r="W2" s="345"/>
      <c r="X2" s="345"/>
      <c r="Y2" s="345"/>
      <c r="Z2" s="345"/>
      <c r="AA2" s="345"/>
      <c r="AB2" s="345"/>
      <c r="AC2" s="345"/>
      <c r="AD2" s="345"/>
      <c r="AE2" s="345"/>
      <c r="AF2" s="345"/>
    </row>
    <row r="3" spans="16:47" x14ac:dyDescent="0.25">
      <c r="P3" s="363"/>
      <c r="AP3" s="409" t="s">
        <v>1268</v>
      </c>
      <c r="AQ3" s="345"/>
      <c r="AR3" s="345"/>
      <c r="AS3" s="345"/>
      <c r="AT3" s="345"/>
      <c r="AU3" s="345"/>
    </row>
    <row r="4" spans="16:47" x14ac:dyDescent="0.25">
      <c r="P4" s="363" t="s">
        <v>181</v>
      </c>
      <c r="Q4" s="363" t="s">
        <v>1237</v>
      </c>
      <c r="R4" s="363" t="s">
        <v>1238</v>
      </c>
      <c r="S4" s="363" t="s">
        <v>1211</v>
      </c>
      <c r="T4" s="363" t="s">
        <v>1212</v>
      </c>
      <c r="U4" s="363" t="s">
        <v>1213</v>
      </c>
      <c r="V4" s="363" t="s">
        <v>1214</v>
      </c>
      <c r="W4" s="363" t="s">
        <v>1215</v>
      </c>
      <c r="X4" s="363" t="s">
        <v>1216</v>
      </c>
      <c r="Y4" s="363" t="s">
        <v>1217</v>
      </c>
      <c r="Z4" s="363" t="s">
        <v>1222</v>
      </c>
      <c r="AA4" s="363" t="s">
        <v>1218</v>
      </c>
      <c r="AB4" s="363" t="s">
        <v>1219</v>
      </c>
      <c r="AC4" s="363" t="s">
        <v>1220</v>
      </c>
      <c r="AD4" s="363" t="s">
        <v>1221</v>
      </c>
      <c r="AE4" s="363" t="s">
        <v>1329</v>
      </c>
      <c r="AF4" s="363" t="s">
        <v>1330</v>
      </c>
      <c r="AG4" t="s">
        <v>1327</v>
      </c>
      <c r="AH4" t="s">
        <v>1328</v>
      </c>
      <c r="AP4" s="346" t="s">
        <v>513</v>
      </c>
      <c r="AQ4" s="346" t="s">
        <v>517</v>
      </c>
      <c r="AR4" s="346" t="s">
        <v>510</v>
      </c>
      <c r="AS4" s="346" t="s">
        <v>511</v>
      </c>
      <c r="AT4" s="346" t="s">
        <v>178</v>
      </c>
      <c r="AU4" s="346" t="s">
        <v>531</v>
      </c>
    </row>
    <row r="5" spans="16:47" x14ac:dyDescent="0.25">
      <c r="P5">
        <v>12</v>
      </c>
      <c r="Q5">
        <f t="shared" ref="Q5:Q36" si="0">COUNTIFS($AP$5:$AP$876,"&lt;"&amp;($P5+0.5),$AP$5:$AP$876,"&gt;="&amp;($P5-0.5))</f>
        <v>0</v>
      </c>
      <c r="R5" t="e">
        <f t="shared" ref="R5:R36" si="1">IF(Q5&lt;10,#N/A,AVERAGEIFS($AT$5:$AT$876,$AP$5:$AP$876,"&lt;"&amp;($P5+0.5),$AP$5:$AP$876,"&gt;="&amp;($P5-0.5)))</f>
        <v>#N/A</v>
      </c>
      <c r="S5">
        <f>COUNTIFS(Table4[Curve-A gpm Flow],"&gt;"&amp;$P5-1,Table4[Curve-A gpm Flow],"&lt;="&amp;$P5+1)</f>
        <v>0</v>
      </c>
      <c r="T5" t="e">
        <f>IF(S5&lt;6,#N/A,AVERAGEIFS(Table4[Curve-A Power Watts],Table4[Curve-A gpm Flow],"&gt;"&amp;$P5-1,Table4[Curve-A gpm Flow],"&lt;="&amp;$P5+1))</f>
        <v>#N/A</v>
      </c>
      <c r="U5">
        <f>COUNTIFS(Table4[Curve-B gpm Flow],"&gt;"&amp;$P5-1,Table4[Curve-B gpm Flow],"&lt;="&amp;$P5+1)</f>
        <v>0</v>
      </c>
      <c r="V5" t="e">
        <f>IF(U5&lt;6,#N/A,AVERAGEIFS(Table4[Curve-B Power Watts],Table4[Curve-B gpm Flow],"&gt;"&amp;$P5-1,Table4[Curve-B gpm Flow],"&lt;="&amp;$P5+1))</f>
        <v>#N/A</v>
      </c>
      <c r="W5">
        <f>COUNTIFS(Table4[Curve-C gpm Flow],"&gt;"&amp;$P5-1,Table4[Curve-C gpm Flow],"&lt;="&amp;$P5+1)</f>
        <v>0</v>
      </c>
      <c r="X5" t="e">
        <f>IF(W5&lt;6,#N/A,AVERAGEIFS(Table4[Curve-C Power Watts],Table4[Curve-C gpm Flow],"&gt;"&amp;$P5-1,Table4[Curve-C gpm Flow],"&lt;="&amp;$P5+1))</f>
        <v>#N/A</v>
      </c>
      <c r="Y5">
        <f>COUNTIFS(Table46[Curve-A gpm Flow],"&gt;"&amp;$P5-0.5,Table46[Curve-A gpm Flow],"&lt;="&amp;$P5+0.5)</f>
        <v>3</v>
      </c>
      <c r="Z5" t="e">
        <f>IF(Y5&lt;6,#N/A,AVERAGEIFS(Table46[Curve-A Power Watts],Table46[Curve-A gpm Flow],"&gt;"&amp;$P5-0.5,Table46[Curve-A gpm Flow],"&lt;="&amp;$P5+0.5))</f>
        <v>#N/A</v>
      </c>
      <c r="AA5">
        <f>COUNTIFS(Table46[Curve-B gpm Flow],"&gt;"&amp;$P5-0.5,Table46[Curve-B gpm Flow],"&lt;="&amp;$P5+0.5)</f>
        <v>14</v>
      </c>
      <c r="AB5" t="e">
        <f>IF(AA5&lt;6,#N/A,AVERAGEIFS(Table46[Curve-B Power Watts],Table46[Curve-B gpm Flow],"&gt;"&amp;$P5-0.5,Table46[Curve-B gpm Flow],"&lt;="&amp;$P5+0.5))</f>
        <v>#DIV/0!</v>
      </c>
      <c r="AC5">
        <f>COUNTIFS(Table46[Curve-C gpm Flow],"&gt;"&amp;$P5-0.5,Table46[Curve-C gpm Flow],"&lt;="&amp;$P5+0.5)</f>
        <v>6</v>
      </c>
      <c r="AD5" t="e">
        <f>IF(AC5&lt;6,#N/A,AVERAGEIFS(Table46[Curve-C Power Watts],Table46[Curve-C gpm Flow],"&gt;"&amp;$P5-0.5,Table46[Curve-C gpm Flow],"&lt;="&amp;$P5+0.5))</f>
        <v>#DIV/0!</v>
      </c>
      <c r="AE5">
        <f>COUNTIFS(Table24[Curve-A gpm Flow],"&gt;"&amp;$P5-1,Table24[Curve-A gpm Flow],"&lt;="&amp;$P5+1)</f>
        <v>0</v>
      </c>
      <c r="AF5" t="e">
        <f>IF(AE5&lt;6,#N/A,AVERAGEIFS(Table24[Curve-A Power Watts],Table24[Curve-A gpm Flow],"&gt;"&amp;$P5-1,Table24[Curve-A gpm Flow],"&lt;="&amp;$P5+1))</f>
        <v>#N/A</v>
      </c>
      <c r="AG5">
        <f>COUNTIFS(Table24[Curve-B gpm Flow],"&gt;"&amp;$P5-1,Table24[Curve-B gpm Flow],"&lt;="&amp;$P5+1)</f>
        <v>0</v>
      </c>
      <c r="AH5" t="e">
        <f>IF(AG5&lt;6,#N/A,AVERAGEIFS(Table24[Curve-B Power Watts],Table24[Curve-B gpm Flow],"&gt;"&amp;$P5-1,Table24[Curve-B gpm Flow],"&lt;="&amp;$P5+1))</f>
        <v>#N/A</v>
      </c>
      <c r="AP5" s="5">
        <v>18</v>
      </c>
      <c r="AQ5" s="5">
        <v>12</v>
      </c>
      <c r="AR5" s="5">
        <v>12960</v>
      </c>
      <c r="AS5" s="5">
        <v>0.99692307692307691</v>
      </c>
      <c r="AT5" s="5">
        <v>158</v>
      </c>
      <c r="AU5" s="5">
        <v>692.04</v>
      </c>
    </row>
    <row r="6" spans="16:47" x14ac:dyDescent="0.25">
      <c r="P6">
        <v>13</v>
      </c>
      <c r="Q6">
        <f t="shared" si="0"/>
        <v>0</v>
      </c>
      <c r="R6" t="e">
        <f t="shared" si="1"/>
        <v>#N/A</v>
      </c>
      <c r="S6">
        <f>COUNTIFS(Table4[Curve-A gpm Flow],"&gt;"&amp;$P6-1,Table4[Curve-A gpm Flow],"&lt;="&amp;$P6+1)</f>
        <v>0</v>
      </c>
      <c r="T6" t="e">
        <f>IF(S6&lt;6,#N/A,AVERAGEIFS(Table4[Curve-A Power Watts],Table4[Curve-A gpm Flow],"&gt;"&amp;$P6-1,Table4[Curve-A gpm Flow],"&lt;="&amp;$P6+1))</f>
        <v>#N/A</v>
      </c>
      <c r="U6">
        <f>COUNTIFS(Table4[Curve-B gpm Flow],"&gt;"&amp;$P6-1,Table4[Curve-B gpm Flow],"&lt;="&amp;$P6+1)</f>
        <v>0</v>
      </c>
      <c r="V6" t="e">
        <f>IF(U6&lt;6,#N/A,AVERAGEIFS(Table4[Curve-B Power Watts],Table4[Curve-B gpm Flow],"&gt;"&amp;$P6-1,Table4[Curve-B gpm Flow],"&lt;="&amp;$P6+1))</f>
        <v>#N/A</v>
      </c>
      <c r="W6">
        <f>COUNTIFS(Table4[Curve-C gpm Flow],"&gt;"&amp;$P6-1,Table4[Curve-C gpm Flow],"&lt;="&amp;$P6+1)</f>
        <v>0</v>
      </c>
      <c r="X6" t="e">
        <f>IF(W6&lt;6,#N/A,AVERAGEIFS(Table4[Curve-C Power Watts],Table4[Curve-C gpm Flow],"&gt;"&amp;$P6-1,Table4[Curve-C gpm Flow],"&lt;="&amp;$P6+1))</f>
        <v>#N/A</v>
      </c>
      <c r="Y6">
        <f>COUNTIFS(Table46[Curve-A gpm Flow],"&gt;"&amp;$P6-0.5,Table46[Curve-A gpm Flow],"&lt;="&amp;$P6+0.5)</f>
        <v>13</v>
      </c>
      <c r="Z6" t="e">
        <f>IF(Y6&lt;6,#N/A,AVERAGEIFS(Table46[Curve-A Power Watts],Table46[Curve-A gpm Flow],"&gt;"&amp;$P6-0.5,Table46[Curve-A gpm Flow],"&lt;="&amp;$P6+0.5))</f>
        <v>#DIV/0!</v>
      </c>
      <c r="AA6">
        <f>COUNTIFS(Table46[Curve-B gpm Flow],"&gt;"&amp;$P6-0.5,Table46[Curve-B gpm Flow],"&lt;="&amp;$P6+0.5)</f>
        <v>2</v>
      </c>
      <c r="AB6" t="e">
        <f>IF(AA6&lt;6,#N/A,AVERAGEIFS(Table46[Curve-B Power Watts],Table46[Curve-B gpm Flow],"&gt;"&amp;$P6-0.5,Table46[Curve-B gpm Flow],"&lt;="&amp;$P6+0.5))</f>
        <v>#N/A</v>
      </c>
      <c r="AC6">
        <f>COUNTIFS(Table46[Curve-C gpm Flow],"&gt;"&amp;$P6-0.5,Table46[Curve-C gpm Flow],"&lt;="&amp;$P6+0.5)</f>
        <v>15</v>
      </c>
      <c r="AD6" t="e">
        <f>IF(AC6&lt;6,#N/A,AVERAGEIFS(Table46[Curve-C Power Watts],Table46[Curve-C gpm Flow],"&gt;"&amp;$P6-0.5,Table46[Curve-C gpm Flow],"&lt;="&amp;$P6+0.5))</f>
        <v>#DIV/0!</v>
      </c>
      <c r="AE6">
        <f>COUNTIFS(Table24[Curve-A gpm Flow],"&gt;"&amp;$P6-1,Table24[Curve-A gpm Flow],"&lt;="&amp;$P6+1)</f>
        <v>0</v>
      </c>
      <c r="AF6" t="e">
        <f>IF(AE6&lt;6,#N/A,AVERAGEIFS(Table24[Curve-A Power Watts],Table24[Curve-A gpm Flow],"&gt;"&amp;$P6-1,Table24[Curve-A gpm Flow],"&lt;="&amp;$P6+1))</f>
        <v>#N/A</v>
      </c>
      <c r="AG6">
        <f>COUNTIFS(Table24[Curve-B gpm Flow],"&gt;"&amp;$P6-1,Table24[Curve-B gpm Flow],"&lt;="&amp;$P6+1)</f>
        <v>0</v>
      </c>
      <c r="AH6" t="e">
        <f>IF(AG6&lt;6,#N/A,AVERAGEIFS(Table24[Curve-B Power Watts],Table24[Curve-B gpm Flow],"&gt;"&amp;$P6-1,Table24[Curve-B gpm Flow],"&lt;="&amp;$P6+1))</f>
        <v>#N/A</v>
      </c>
      <c r="AP6" s="5">
        <v>16</v>
      </c>
      <c r="AQ6" s="5">
        <v>18</v>
      </c>
      <c r="AR6" s="5">
        <v>17280</v>
      </c>
      <c r="AS6" s="5">
        <v>0.96</v>
      </c>
      <c r="AT6" s="5">
        <v>125</v>
      </c>
      <c r="AU6" s="5">
        <v>821.25</v>
      </c>
    </row>
    <row r="7" spans="16:47" x14ac:dyDescent="0.25">
      <c r="P7">
        <v>14</v>
      </c>
      <c r="Q7">
        <f t="shared" si="0"/>
        <v>3</v>
      </c>
      <c r="R7" t="e">
        <f t="shared" si="1"/>
        <v>#N/A</v>
      </c>
      <c r="S7">
        <f>COUNTIFS(Table4[Curve-A gpm Flow],"&gt;"&amp;$P7-1,Table4[Curve-A gpm Flow],"&lt;="&amp;$P7+1)</f>
        <v>0</v>
      </c>
      <c r="T7" t="e">
        <f>IF(S7&lt;6,#N/A,AVERAGEIFS(Table4[Curve-A Power Watts],Table4[Curve-A gpm Flow],"&gt;"&amp;$P7-1,Table4[Curve-A gpm Flow],"&lt;="&amp;$P7+1))</f>
        <v>#N/A</v>
      </c>
      <c r="U7">
        <f>COUNTIFS(Table4[Curve-B gpm Flow],"&gt;"&amp;$P7-1,Table4[Curve-B gpm Flow],"&lt;="&amp;$P7+1)</f>
        <v>0</v>
      </c>
      <c r="V7" t="e">
        <f>IF(U7&lt;6,#N/A,AVERAGEIFS(Table4[Curve-B Power Watts],Table4[Curve-B gpm Flow],"&gt;"&amp;$P7-1,Table4[Curve-B gpm Flow],"&lt;="&amp;$P7+1))</f>
        <v>#N/A</v>
      </c>
      <c r="W7">
        <f>COUNTIFS(Table4[Curve-C gpm Flow],"&gt;"&amp;$P7-1,Table4[Curve-C gpm Flow],"&lt;="&amp;$P7+1)</f>
        <v>0</v>
      </c>
      <c r="X7" t="e">
        <f>IF(W7&lt;6,#N/A,AVERAGEIFS(Table4[Curve-C Power Watts],Table4[Curve-C gpm Flow],"&gt;"&amp;$P7-1,Table4[Curve-C gpm Flow],"&lt;="&amp;$P7+1))</f>
        <v>#N/A</v>
      </c>
      <c r="Y7">
        <f>COUNTIFS(Table46[Curve-A gpm Flow],"&gt;"&amp;$P7-0.5,Table46[Curve-A gpm Flow],"&lt;="&amp;$P7+0.5)</f>
        <v>5</v>
      </c>
      <c r="Z7" t="e">
        <f>IF(Y7&lt;6,#N/A,AVERAGEIFS(Table46[Curve-A Power Watts],Table46[Curve-A gpm Flow],"&gt;"&amp;$P7-0.5,Table46[Curve-A gpm Flow],"&lt;="&amp;$P7+0.5))</f>
        <v>#N/A</v>
      </c>
      <c r="AA7">
        <f>COUNTIFS(Table46[Curve-B gpm Flow],"&gt;"&amp;$P7-0.5,Table46[Curve-B gpm Flow],"&lt;="&amp;$P7+0.5)</f>
        <v>12</v>
      </c>
      <c r="AB7" t="e">
        <f>IF(AA7&lt;6,#N/A,AVERAGEIFS(Table46[Curve-B Power Watts],Table46[Curve-B gpm Flow],"&gt;"&amp;$P7-0.5,Table46[Curve-B gpm Flow],"&lt;="&amp;$P7+0.5))</f>
        <v>#DIV/0!</v>
      </c>
      <c r="AC7">
        <f>COUNTIFS(Table46[Curve-C gpm Flow],"&gt;"&amp;$P7-0.5,Table46[Curve-C gpm Flow],"&lt;="&amp;$P7+0.5)</f>
        <v>19</v>
      </c>
      <c r="AD7" t="e">
        <f>IF(AC7&lt;6,#N/A,AVERAGEIFS(Table46[Curve-C Power Watts],Table46[Curve-C gpm Flow],"&gt;"&amp;$P7-0.5,Table46[Curve-C gpm Flow],"&lt;="&amp;$P7+0.5))</f>
        <v>#DIV/0!</v>
      </c>
      <c r="AE7">
        <f>COUNTIFS(Table24[Curve-A gpm Flow],"&gt;"&amp;$P7-1,Table24[Curve-A gpm Flow],"&lt;="&amp;$P7+1)</f>
        <v>0</v>
      </c>
      <c r="AF7" t="e">
        <f>IF(AE7&lt;6,#N/A,AVERAGEIFS(Table24[Curve-A Power Watts],Table24[Curve-A gpm Flow],"&gt;"&amp;$P7-1,Table24[Curve-A gpm Flow],"&lt;="&amp;$P7+1))</f>
        <v>#N/A</v>
      </c>
      <c r="AG7">
        <f>COUNTIFS(Table24[Curve-B gpm Flow],"&gt;"&amp;$P7-1,Table24[Curve-B gpm Flow],"&lt;="&amp;$P7+1)</f>
        <v>0</v>
      </c>
      <c r="AH7" t="e">
        <f>IF(AG7&lt;6,#N/A,AVERAGEIFS(Table24[Curve-B Power Watts],Table24[Curve-B gpm Flow],"&gt;"&amp;$P7-1,Table24[Curve-B gpm Flow],"&lt;="&amp;$P7+1))</f>
        <v>#N/A</v>
      </c>
      <c r="AP7" s="5">
        <v>15</v>
      </c>
      <c r="AQ7" s="5">
        <v>18</v>
      </c>
      <c r="AR7" s="5">
        <v>16200</v>
      </c>
      <c r="AS7" s="5">
        <v>2.0249999999999999</v>
      </c>
      <c r="AT7" s="5">
        <v>205</v>
      </c>
      <c r="AU7" s="5">
        <v>1346.85</v>
      </c>
    </row>
    <row r="8" spans="16:47" x14ac:dyDescent="0.25">
      <c r="P8">
        <v>15</v>
      </c>
      <c r="Q8">
        <f t="shared" si="0"/>
        <v>228</v>
      </c>
      <c r="R8">
        <f t="shared" si="1"/>
        <v>167.15789473684211</v>
      </c>
      <c r="S8">
        <f>COUNTIFS(Table4[Curve-A gpm Flow],"&gt;"&amp;$P8-1,Table4[Curve-A gpm Flow],"&lt;="&amp;$P8+1)</f>
        <v>0</v>
      </c>
      <c r="T8" t="e">
        <f>IF(S8&lt;6,#N/A,AVERAGEIFS(Table4[Curve-A Power Watts],Table4[Curve-A gpm Flow],"&gt;"&amp;$P8-1,Table4[Curve-A gpm Flow],"&lt;="&amp;$P8+1))</f>
        <v>#N/A</v>
      </c>
      <c r="U8">
        <f>COUNTIFS(Table4[Curve-B gpm Flow],"&gt;"&amp;$P8-1,Table4[Curve-B gpm Flow],"&lt;="&amp;$P8+1)</f>
        <v>6</v>
      </c>
      <c r="V8">
        <f>IF(U8&lt;6,#N/A,AVERAGEIFS(Table4[Curve-B Power Watts],Table4[Curve-B gpm Flow],"&gt;"&amp;$P8-1,Table4[Curve-B gpm Flow],"&lt;="&amp;$P8+1))</f>
        <v>250</v>
      </c>
      <c r="W8">
        <f>COUNTIFS(Table4[Curve-C gpm Flow],"&gt;"&amp;$P8-1,Table4[Curve-C gpm Flow],"&lt;="&amp;$P8+1)</f>
        <v>0</v>
      </c>
      <c r="X8" t="e">
        <f>IF(W8&lt;6,#N/A,AVERAGEIFS(Table4[Curve-C Power Watts],Table4[Curve-C gpm Flow],"&gt;"&amp;$P8-1,Table4[Curve-C gpm Flow],"&lt;="&amp;$P8+1))</f>
        <v>#N/A</v>
      </c>
      <c r="Y8">
        <f>COUNTIFS(Table46[Curve-A gpm Flow],"&gt;"&amp;$P8-0.5,Table46[Curve-A gpm Flow],"&lt;="&amp;$P8+0.5)</f>
        <v>0</v>
      </c>
      <c r="Z8" t="e">
        <f>IF(Y8&lt;6,#N/A,AVERAGEIFS(Table46[Curve-A Power Watts],Table46[Curve-A gpm Flow],"&gt;"&amp;$P8-0.5,Table46[Curve-A gpm Flow],"&lt;="&amp;$P8+0.5))</f>
        <v>#N/A</v>
      </c>
      <c r="AA8">
        <f>COUNTIFS(Table46[Curve-B gpm Flow],"&gt;"&amp;$P8-0.5,Table46[Curve-B gpm Flow],"&lt;="&amp;$P8+0.5)</f>
        <v>1</v>
      </c>
      <c r="AB8" t="e">
        <f>IF(AA8&lt;6,#N/A,AVERAGEIFS(Table46[Curve-B Power Watts],Table46[Curve-B gpm Flow],"&gt;"&amp;$P8-0.5,Table46[Curve-B gpm Flow],"&lt;="&amp;$P8+0.5))</f>
        <v>#N/A</v>
      </c>
      <c r="AC8">
        <f>COUNTIFS(Table46[Curve-C gpm Flow],"&gt;"&amp;$P8-0.5,Table46[Curve-C gpm Flow],"&lt;="&amp;$P8+0.5)</f>
        <v>5</v>
      </c>
      <c r="AD8" t="e">
        <f>IF(AC8&lt;6,#N/A,AVERAGEIFS(Table46[Curve-C Power Watts],Table46[Curve-C gpm Flow],"&gt;"&amp;$P8-0.5,Table46[Curve-C gpm Flow],"&lt;="&amp;$P8+0.5))</f>
        <v>#N/A</v>
      </c>
      <c r="AE8">
        <f>COUNTIFS(Table24[Curve-A gpm Flow],"&gt;"&amp;$P8-1,Table24[Curve-A gpm Flow],"&lt;="&amp;$P8+1)</f>
        <v>0</v>
      </c>
      <c r="AF8" t="e">
        <f>IF(AE8&lt;6,#N/A,AVERAGEIFS(Table24[Curve-A Power Watts],Table24[Curve-A gpm Flow],"&gt;"&amp;$P8-1,Table24[Curve-A gpm Flow],"&lt;="&amp;$P8+1))</f>
        <v>#N/A</v>
      </c>
      <c r="AG8">
        <f>COUNTIFS(Table24[Curve-B gpm Flow],"&gt;"&amp;$P8-1,Table24[Curve-B gpm Flow],"&lt;="&amp;$P8+1)</f>
        <v>0</v>
      </c>
      <c r="AH8" t="e">
        <f>IF(AG8&lt;6,#N/A,AVERAGEIFS(Table24[Curve-B Power Watts],Table24[Curve-B gpm Flow],"&gt;"&amp;$P8-1,Table24[Curve-B gpm Flow],"&lt;="&amp;$P8+1))</f>
        <v>#N/A</v>
      </c>
      <c r="AP8" s="5">
        <v>27</v>
      </c>
      <c r="AQ8" s="5">
        <v>6</v>
      </c>
      <c r="AR8" s="5">
        <v>9720</v>
      </c>
      <c r="AS8" s="5">
        <v>0.97199999999999998</v>
      </c>
      <c r="AT8" s="5">
        <v>220</v>
      </c>
      <c r="AU8" s="5">
        <v>481.8</v>
      </c>
    </row>
    <row r="9" spans="16:47" x14ac:dyDescent="0.25">
      <c r="P9">
        <v>16</v>
      </c>
      <c r="Q9">
        <f t="shared" si="0"/>
        <v>44</v>
      </c>
      <c r="R9">
        <f t="shared" si="1"/>
        <v>178.04545454545453</v>
      </c>
      <c r="S9">
        <f>COUNTIFS(Table4[Curve-A gpm Flow],"&gt;"&amp;$P9-1,Table4[Curve-A gpm Flow],"&lt;="&amp;$P9+1)</f>
        <v>0</v>
      </c>
      <c r="T9" t="e">
        <f>IF(S9&lt;6,#N/A,AVERAGEIFS(Table4[Curve-A Power Watts],Table4[Curve-A gpm Flow],"&gt;"&amp;$P9-1,Table4[Curve-A gpm Flow],"&lt;="&amp;$P9+1))</f>
        <v>#N/A</v>
      </c>
      <c r="U9">
        <f>COUNTIFS(Table4[Curve-B gpm Flow],"&gt;"&amp;$P9-1,Table4[Curve-B gpm Flow],"&lt;="&amp;$P9+1)</f>
        <v>8</v>
      </c>
      <c r="V9">
        <f>IF(U9&lt;6,#N/A,AVERAGEIFS(Table4[Curve-B Power Watts],Table4[Curve-B gpm Flow],"&gt;"&amp;$P9-1,Table4[Curve-B gpm Flow],"&lt;="&amp;$P9+1))</f>
        <v>250</v>
      </c>
      <c r="W9">
        <f>COUNTIFS(Table4[Curve-C gpm Flow],"&gt;"&amp;$P9-1,Table4[Curve-C gpm Flow],"&lt;="&amp;$P9+1)</f>
        <v>0</v>
      </c>
      <c r="X9" t="e">
        <f>IF(W9&lt;6,#N/A,AVERAGEIFS(Table4[Curve-C Power Watts],Table4[Curve-C gpm Flow],"&gt;"&amp;$P9-1,Table4[Curve-C gpm Flow],"&lt;="&amp;$P9+1))</f>
        <v>#N/A</v>
      </c>
      <c r="Y9">
        <f>COUNTIFS(Table46[Curve-A gpm Flow],"&gt;"&amp;$P9-0.5,Table46[Curve-A gpm Flow],"&lt;="&amp;$P9+0.5)</f>
        <v>2</v>
      </c>
      <c r="Z9" t="e">
        <f>IF(Y9&lt;6,#N/A,AVERAGEIFS(Table46[Curve-A Power Watts],Table46[Curve-A gpm Flow],"&gt;"&amp;$P9-0.5,Table46[Curve-A gpm Flow],"&lt;="&amp;$P9+0.5))</f>
        <v>#N/A</v>
      </c>
      <c r="AA9">
        <f>COUNTIFS(Table46[Curve-B gpm Flow],"&gt;"&amp;$P9-0.5,Table46[Curve-B gpm Flow],"&lt;="&amp;$P9+0.5)</f>
        <v>12</v>
      </c>
      <c r="AB9">
        <f>IF(AA9&lt;6,#N/A,AVERAGEIFS(Table46[Curve-B Power Watts],Table46[Curve-B gpm Flow],"&gt;"&amp;$P9-0.5,Table46[Curve-B gpm Flow],"&lt;="&amp;$P9+0.5))</f>
        <v>130</v>
      </c>
      <c r="AC9">
        <f>COUNTIFS(Table46[Curve-C gpm Flow],"&gt;"&amp;$P9-0.5,Table46[Curve-C gpm Flow],"&lt;="&amp;$P9+0.5)</f>
        <v>2</v>
      </c>
      <c r="AD9" t="e">
        <f>IF(AC9&lt;6,#N/A,AVERAGEIFS(Table46[Curve-C Power Watts],Table46[Curve-C gpm Flow],"&gt;"&amp;$P9-0.5,Table46[Curve-C gpm Flow],"&lt;="&amp;$P9+0.5))</f>
        <v>#N/A</v>
      </c>
      <c r="AE9">
        <f>COUNTIFS(Table24[Curve-A gpm Flow],"&gt;"&amp;$P9-1,Table24[Curve-A gpm Flow],"&lt;="&amp;$P9+1)</f>
        <v>0</v>
      </c>
      <c r="AF9" t="e">
        <f>IF(AE9&lt;6,#N/A,AVERAGEIFS(Table24[Curve-A Power Watts],Table24[Curve-A gpm Flow],"&gt;"&amp;$P9-1,Table24[Curve-A gpm Flow],"&lt;="&amp;$P9+1))</f>
        <v>#N/A</v>
      </c>
      <c r="AG9">
        <f>COUNTIFS(Table24[Curve-B gpm Flow],"&gt;"&amp;$P9-1,Table24[Curve-B gpm Flow],"&lt;="&amp;$P9+1)</f>
        <v>0</v>
      </c>
      <c r="AH9" t="e">
        <f>IF(AG9&lt;6,#N/A,AVERAGEIFS(Table24[Curve-B Power Watts],Table24[Curve-B gpm Flow],"&gt;"&amp;$P9-1,Table24[Curve-B gpm Flow],"&lt;="&amp;$P9+1))</f>
        <v>#N/A</v>
      </c>
      <c r="AP9" s="5">
        <v>30</v>
      </c>
      <c r="AQ9" s="5">
        <v>14</v>
      </c>
      <c r="AR9" s="5">
        <v>25200</v>
      </c>
      <c r="AS9" s="5">
        <v>0.96923076923076923</v>
      </c>
      <c r="AT9" s="5">
        <v>385</v>
      </c>
      <c r="AU9" s="5">
        <v>1967.35</v>
      </c>
    </row>
    <row r="10" spans="16:47" x14ac:dyDescent="0.25">
      <c r="P10">
        <v>17</v>
      </c>
      <c r="Q10">
        <f t="shared" si="0"/>
        <v>17</v>
      </c>
      <c r="R10">
        <f t="shared" si="1"/>
        <v>161.35294117647058</v>
      </c>
      <c r="S10">
        <f>COUNTIFS(Table4[Curve-A gpm Flow],"&gt;"&amp;$P10-1,Table4[Curve-A gpm Flow],"&lt;="&amp;$P10+1)</f>
        <v>0</v>
      </c>
      <c r="T10" t="e">
        <f>IF(S10&lt;6,#N/A,AVERAGEIFS(Table4[Curve-A Power Watts],Table4[Curve-A gpm Flow],"&gt;"&amp;$P10-1,Table4[Curve-A gpm Flow],"&lt;="&amp;$P10+1))</f>
        <v>#N/A</v>
      </c>
      <c r="U10">
        <f>COUNTIFS(Table4[Curve-B gpm Flow],"&gt;"&amp;$P10-1,Table4[Curve-B gpm Flow],"&lt;="&amp;$P10+1)</f>
        <v>7</v>
      </c>
      <c r="V10" t="e">
        <v>#N/A</v>
      </c>
      <c r="W10">
        <f>COUNTIFS(Table4[Curve-C gpm Flow],"&gt;"&amp;$P10-1,Table4[Curve-C gpm Flow],"&lt;="&amp;$P10+1)</f>
        <v>0</v>
      </c>
      <c r="X10" t="e">
        <f>IF(W10&lt;6,#N/A,AVERAGEIFS(Table4[Curve-C Power Watts],Table4[Curve-C gpm Flow],"&gt;"&amp;$P10-1,Table4[Curve-C gpm Flow],"&lt;="&amp;$P10+1))</f>
        <v>#N/A</v>
      </c>
      <c r="Y10">
        <f>COUNTIFS(Table46[Curve-A gpm Flow],"&gt;"&amp;$P10-0.5,Table46[Curve-A gpm Flow],"&lt;="&amp;$P10+0.5)</f>
        <v>2</v>
      </c>
      <c r="Z10" t="e">
        <f>IF(Y10&lt;6,#N/A,AVERAGEIFS(Table46[Curve-A Power Watts],Table46[Curve-A gpm Flow],"&gt;"&amp;$P10-0.5,Table46[Curve-A gpm Flow],"&lt;="&amp;$P10+0.5))</f>
        <v>#N/A</v>
      </c>
      <c r="AA10">
        <f>COUNTIFS(Table46[Curve-B gpm Flow],"&gt;"&amp;$P10-0.5,Table46[Curve-B gpm Flow],"&lt;="&amp;$P10+0.5)</f>
        <v>6</v>
      </c>
      <c r="AB10">
        <f>IF(AA10&lt;6,#N/A,AVERAGEIFS(Table46[Curve-B Power Watts],Table46[Curve-B gpm Flow],"&gt;"&amp;$P10-0.5,Table46[Curve-B gpm Flow],"&lt;="&amp;$P10+0.5))</f>
        <v>153.5</v>
      </c>
      <c r="AC10">
        <f>COUNTIFS(Table46[Curve-C gpm Flow],"&gt;"&amp;$P10-0.5,Table46[Curve-C gpm Flow],"&lt;="&amp;$P10+0.5)</f>
        <v>4</v>
      </c>
      <c r="AD10" t="e">
        <f>IF(AC10&lt;6,#N/A,AVERAGEIFS(Table46[Curve-C Power Watts],Table46[Curve-C gpm Flow],"&gt;"&amp;$P10-0.5,Table46[Curve-C gpm Flow],"&lt;="&amp;$P10+0.5))</f>
        <v>#N/A</v>
      </c>
      <c r="AE10">
        <f>COUNTIFS(Table24[Curve-A gpm Flow],"&gt;"&amp;$P10-1,Table24[Curve-A gpm Flow],"&lt;="&amp;$P10+1)</f>
        <v>0</v>
      </c>
      <c r="AF10" t="e">
        <f>IF(AE10&lt;6,#N/A,AVERAGEIFS(Table24[Curve-A Power Watts],Table24[Curve-A gpm Flow],"&gt;"&amp;$P10-1,Table24[Curve-A gpm Flow],"&lt;="&amp;$P10+1))</f>
        <v>#N/A</v>
      </c>
      <c r="AG10">
        <f>COUNTIFS(Table24[Curve-B gpm Flow],"&gt;"&amp;$P10-1,Table24[Curve-B gpm Flow],"&lt;="&amp;$P10+1)</f>
        <v>0</v>
      </c>
      <c r="AH10" t="e">
        <f>IF(AG10&lt;6,#N/A,AVERAGEIFS(Table24[Curve-B Power Watts],Table24[Curve-B gpm Flow],"&gt;"&amp;$P10-1,Table24[Curve-B gpm Flow],"&lt;="&amp;$P10+1))</f>
        <v>#N/A</v>
      </c>
      <c r="AP10" s="5">
        <v>16</v>
      </c>
      <c r="AQ10" s="5">
        <v>12</v>
      </c>
      <c r="AR10" s="5">
        <v>11520</v>
      </c>
      <c r="AS10" s="5">
        <v>0.64</v>
      </c>
      <c r="AT10" s="5">
        <v>190</v>
      </c>
      <c r="AU10" s="5">
        <v>832.19999999999993</v>
      </c>
    </row>
    <row r="11" spans="16:47" x14ac:dyDescent="0.25">
      <c r="P11">
        <v>18</v>
      </c>
      <c r="Q11">
        <f t="shared" si="0"/>
        <v>25</v>
      </c>
      <c r="R11">
        <f t="shared" si="1"/>
        <v>187.92</v>
      </c>
      <c r="S11">
        <f>COUNTIFS(Table4[Curve-A gpm Flow],"&gt;"&amp;$P11-1,Table4[Curve-A gpm Flow],"&lt;="&amp;$P11+1)</f>
        <v>0</v>
      </c>
      <c r="T11" t="e">
        <f>IF(S11&lt;6,#N/A,AVERAGEIFS(Table4[Curve-A Power Watts],Table4[Curve-A gpm Flow],"&gt;"&amp;$P11-1,Table4[Curve-A gpm Flow],"&lt;="&amp;$P11+1))</f>
        <v>#N/A</v>
      </c>
      <c r="U11">
        <f>COUNTIFS(Table4[Curve-B gpm Flow],"&gt;"&amp;$P11-1,Table4[Curve-B gpm Flow],"&lt;="&amp;$P11+1)</f>
        <v>18</v>
      </c>
      <c r="V11">
        <f>IF(U11&lt;6,#N/A,AVERAGEIFS(Table4[Curve-B Power Watts],Table4[Curve-B gpm Flow],"&gt;"&amp;$P11-1,Table4[Curve-B gpm Flow],"&lt;="&amp;$P11+1))</f>
        <v>362</v>
      </c>
      <c r="W11">
        <f>COUNTIFS(Table4[Curve-C gpm Flow],"&gt;"&amp;$P11-1,Table4[Curve-C gpm Flow],"&lt;="&amp;$P11+1)</f>
        <v>0</v>
      </c>
      <c r="X11" t="e">
        <f>IF(W11&lt;6,#N/A,AVERAGEIFS(Table4[Curve-C Power Watts],Table4[Curve-C gpm Flow],"&gt;"&amp;$P11-1,Table4[Curve-C gpm Flow],"&lt;="&amp;$P11+1))</f>
        <v>#N/A</v>
      </c>
      <c r="Y11">
        <f>COUNTIFS(Table46[Curve-A gpm Flow],"&gt;"&amp;$P11-0.5,Table46[Curve-A gpm Flow],"&lt;="&amp;$P11+0.5)</f>
        <v>0</v>
      </c>
      <c r="Z11" t="e">
        <f>IF(Y11&lt;6,#N/A,AVERAGEIFS(Table46[Curve-A Power Watts],Table46[Curve-A gpm Flow],"&gt;"&amp;$P11-0.5,Table46[Curve-A gpm Flow],"&lt;="&amp;$P11+0.5))</f>
        <v>#N/A</v>
      </c>
      <c r="AA11">
        <f>COUNTIFS(Table46[Curve-B gpm Flow],"&gt;"&amp;$P11-0.5,Table46[Curve-B gpm Flow],"&lt;="&amp;$P11+0.5)</f>
        <v>3</v>
      </c>
      <c r="AB11" t="e">
        <f>IF(AA11&lt;6,#N/A,AVERAGEIFS(Table46[Curve-B Power Watts],Table46[Curve-B gpm Flow],"&gt;"&amp;$P11-0.5,Table46[Curve-B gpm Flow],"&lt;="&amp;$P11+0.5))</f>
        <v>#N/A</v>
      </c>
      <c r="AC11">
        <f>COUNTIFS(Table46[Curve-C gpm Flow],"&gt;"&amp;$P11-0.5,Table46[Curve-C gpm Flow],"&lt;="&amp;$P11+0.5)</f>
        <v>9</v>
      </c>
      <c r="AD11">
        <f>IF(AC11&lt;6,#N/A,AVERAGEIFS(Table46[Curve-C Power Watts],Table46[Curve-C gpm Flow],"&gt;"&amp;$P11-0.5,Table46[Curve-C gpm Flow],"&lt;="&amp;$P11+0.5))</f>
        <v>45.531111111111116</v>
      </c>
      <c r="AE11">
        <f>COUNTIFS(Table24[Curve-A gpm Flow],"&gt;"&amp;$P11-1,Table24[Curve-A gpm Flow],"&lt;="&amp;$P11+1)</f>
        <v>0</v>
      </c>
      <c r="AF11" t="e">
        <f>IF(AE11&lt;6,#N/A,AVERAGEIFS(Table24[Curve-A Power Watts],Table24[Curve-A gpm Flow],"&gt;"&amp;$P11-1,Table24[Curve-A gpm Flow],"&lt;="&amp;$P11+1))</f>
        <v>#N/A</v>
      </c>
      <c r="AG11">
        <f>COUNTIFS(Table24[Curve-B gpm Flow],"&gt;"&amp;$P11-1,Table24[Curve-B gpm Flow],"&lt;="&amp;$P11+1)</f>
        <v>0</v>
      </c>
      <c r="AH11" t="e">
        <f>IF(AG11&lt;6,#N/A,AVERAGEIFS(Table24[Curve-B Power Watts],Table24[Curve-B gpm Flow],"&gt;"&amp;$P11-1,Table24[Curve-B gpm Flow],"&lt;="&amp;$P11+1))</f>
        <v>#N/A</v>
      </c>
      <c r="AP11" s="5">
        <v>19</v>
      </c>
      <c r="AQ11" s="5">
        <v>12</v>
      </c>
      <c r="AR11" s="5">
        <v>13680</v>
      </c>
      <c r="AS11" s="5">
        <v>0.97714285714285709</v>
      </c>
      <c r="AT11" s="5">
        <v>140</v>
      </c>
      <c r="AU11" s="5">
        <v>613.19999999999993</v>
      </c>
    </row>
    <row r="12" spans="16:47" x14ac:dyDescent="0.25">
      <c r="P12">
        <v>19</v>
      </c>
      <c r="Q12">
        <f t="shared" si="0"/>
        <v>18</v>
      </c>
      <c r="R12">
        <f t="shared" si="1"/>
        <v>179.61111111111111</v>
      </c>
      <c r="S12">
        <f>COUNTIFS(Table4[Curve-A gpm Flow],"&gt;"&amp;$P12-1,Table4[Curve-A gpm Flow],"&lt;="&amp;$P12+1)</f>
        <v>0</v>
      </c>
      <c r="T12" t="e">
        <f>IF(S12&lt;6,#N/A,AVERAGEIFS(Table4[Curve-A Power Watts],Table4[Curve-A gpm Flow],"&gt;"&amp;$P12-1,Table4[Curve-A gpm Flow],"&lt;="&amp;$P12+1))</f>
        <v>#N/A</v>
      </c>
      <c r="U12">
        <f>COUNTIFS(Table4[Curve-B gpm Flow],"&gt;"&amp;$P12-1,Table4[Curve-B gpm Flow],"&lt;="&amp;$P12+1)</f>
        <v>29</v>
      </c>
      <c r="V12">
        <f>IF(U12&lt;6,#N/A,AVERAGEIFS(Table4[Curve-B Power Watts],Table4[Curve-B gpm Flow],"&gt;"&amp;$P12-1,Table4[Curve-B gpm Flow],"&lt;="&amp;$P12+1))</f>
        <v>420.25</v>
      </c>
      <c r="W12">
        <f>COUNTIFS(Table4[Curve-C gpm Flow],"&gt;"&amp;$P12-1,Table4[Curve-C gpm Flow],"&lt;="&amp;$P12+1)</f>
        <v>0</v>
      </c>
      <c r="X12" t="e">
        <f>IF(W12&lt;6,#N/A,AVERAGEIFS(Table4[Curve-C Power Watts],Table4[Curve-C gpm Flow],"&gt;"&amp;$P12-1,Table4[Curve-C gpm Flow],"&lt;="&amp;$P12+1))</f>
        <v>#N/A</v>
      </c>
      <c r="Y12">
        <f>COUNTIFS(Table46[Curve-A gpm Flow],"&gt;"&amp;$P12-0.5,Table46[Curve-A gpm Flow],"&lt;="&amp;$P12+0.5)</f>
        <v>4</v>
      </c>
      <c r="Z12" t="e">
        <f>IF(Y12&lt;6,#N/A,AVERAGEIFS(Table46[Curve-A Power Watts],Table46[Curve-A gpm Flow],"&gt;"&amp;$P12-0.5,Table46[Curve-A gpm Flow],"&lt;="&amp;$P12+0.5))</f>
        <v>#N/A</v>
      </c>
      <c r="AA12">
        <f>COUNTIFS(Table46[Curve-B gpm Flow],"&gt;"&amp;$P12-0.5,Table46[Curve-B gpm Flow],"&lt;="&amp;$P12+0.5)</f>
        <v>8</v>
      </c>
      <c r="AB12">
        <f>IF(AA12&lt;6,#N/A,AVERAGEIFS(Table46[Curve-B Power Watts],Table46[Curve-B gpm Flow],"&gt;"&amp;$P12-0.5,Table46[Curve-B gpm Flow],"&lt;="&amp;$P12+0.5))</f>
        <v>165</v>
      </c>
      <c r="AC12">
        <f>COUNTIFS(Table46[Curve-C gpm Flow],"&gt;"&amp;$P12-0.5,Table46[Curve-C gpm Flow],"&lt;="&amp;$P12+0.5)</f>
        <v>5</v>
      </c>
      <c r="AD12" t="e">
        <f>IF(AC12&lt;6,#N/A,AVERAGEIFS(Table46[Curve-C Power Watts],Table46[Curve-C gpm Flow],"&gt;"&amp;$P12-0.5,Table46[Curve-C gpm Flow],"&lt;="&amp;$P12+0.5))</f>
        <v>#N/A</v>
      </c>
      <c r="AE12">
        <f>COUNTIFS(Table24[Curve-A gpm Flow],"&gt;"&amp;$P12-1,Table24[Curve-A gpm Flow],"&lt;="&amp;$P12+1)</f>
        <v>0</v>
      </c>
      <c r="AF12" t="e">
        <f>IF(AE12&lt;6,#N/A,AVERAGEIFS(Table24[Curve-A Power Watts],Table24[Curve-A gpm Flow],"&gt;"&amp;$P12-1,Table24[Curve-A gpm Flow],"&lt;="&amp;$P12+1))</f>
        <v>#N/A</v>
      </c>
      <c r="AG12">
        <f>COUNTIFS(Table24[Curve-B gpm Flow],"&gt;"&amp;$P12-1,Table24[Curve-B gpm Flow],"&lt;="&amp;$P12+1)</f>
        <v>0</v>
      </c>
      <c r="AH12" t="e">
        <f>IF(AG12&lt;6,#N/A,AVERAGEIFS(Table24[Curve-B Power Watts],Table24[Curve-B gpm Flow],"&gt;"&amp;$P12-1,Table24[Curve-B gpm Flow],"&lt;="&amp;$P12+1))</f>
        <v>#N/A</v>
      </c>
      <c r="AP12" s="5">
        <v>22</v>
      </c>
      <c r="AQ12" s="5">
        <v>12</v>
      </c>
      <c r="AR12" s="5">
        <v>15840</v>
      </c>
      <c r="AS12" s="5">
        <v>0.99</v>
      </c>
      <c r="AT12" s="5">
        <v>150</v>
      </c>
      <c r="AU12" s="5">
        <v>657</v>
      </c>
    </row>
    <row r="13" spans="16:47" x14ac:dyDescent="0.25">
      <c r="P13">
        <v>20</v>
      </c>
      <c r="Q13">
        <f t="shared" si="0"/>
        <v>41</v>
      </c>
      <c r="R13">
        <f t="shared" si="1"/>
        <v>252.36585365853659</v>
      </c>
      <c r="S13">
        <f>COUNTIFS(Table4[Curve-A gpm Flow],"&gt;"&amp;$P13-1,Table4[Curve-A gpm Flow],"&lt;="&amp;$P13+1)</f>
        <v>0</v>
      </c>
      <c r="T13" t="e">
        <f>IF(S13&lt;6,#N/A,AVERAGEIFS(Table4[Curve-A Power Watts],Table4[Curve-A gpm Flow],"&gt;"&amp;$P13-1,Table4[Curve-A gpm Flow],"&lt;="&amp;$P13+1))</f>
        <v>#N/A</v>
      </c>
      <c r="U13">
        <f>COUNTIFS(Table4[Curve-B gpm Flow],"&gt;"&amp;$P13-1,Table4[Curve-B gpm Flow],"&lt;="&amp;$P13+1)</f>
        <v>36</v>
      </c>
      <c r="V13">
        <f>IF(U13&lt;6,#N/A,AVERAGEIFS(Table4[Curve-B Power Watts],Table4[Curve-B gpm Flow],"&gt;"&amp;$P13-1,Table4[Curve-B gpm Flow],"&lt;="&amp;$P13+1))</f>
        <v>436.1838461538461</v>
      </c>
      <c r="W13">
        <f>COUNTIFS(Table4[Curve-C gpm Flow],"&gt;"&amp;$P13-1,Table4[Curve-C gpm Flow],"&lt;="&amp;$P13+1)</f>
        <v>0</v>
      </c>
      <c r="X13" t="e">
        <f>IF(W13&lt;6,#N/A,AVERAGEIFS(Table4[Curve-C Power Watts],Table4[Curve-C gpm Flow],"&gt;"&amp;$P13-1,Table4[Curve-C gpm Flow],"&lt;="&amp;$P13+1))</f>
        <v>#N/A</v>
      </c>
      <c r="Y13">
        <f>COUNTIFS(Table46[Curve-A gpm Flow],"&gt;"&amp;$P13-0.5,Table46[Curve-A gpm Flow],"&lt;="&amp;$P13+0.5)</f>
        <v>8</v>
      </c>
      <c r="Z13">
        <f>IF(Y13&lt;6,#N/A,AVERAGEIFS(Table46[Curve-A Power Watts],Table46[Curve-A gpm Flow],"&gt;"&amp;$P13-0.5,Table46[Curve-A gpm Flow],"&lt;="&amp;$P13+0.5))</f>
        <v>92.5</v>
      </c>
      <c r="AA13">
        <f>COUNTIFS(Table46[Curve-B gpm Flow],"&gt;"&amp;$P13-0.5,Table46[Curve-B gpm Flow],"&lt;="&amp;$P13+0.5)</f>
        <v>1</v>
      </c>
      <c r="AB13" t="e">
        <f>IF(AA13&lt;6,#N/A,AVERAGEIFS(Table46[Curve-B Power Watts],Table46[Curve-B gpm Flow],"&gt;"&amp;$P13-0.5,Table46[Curve-B gpm Flow],"&lt;="&amp;$P13+0.5))</f>
        <v>#N/A</v>
      </c>
      <c r="AC13">
        <f>COUNTIFS(Table46[Curve-C gpm Flow],"&gt;"&amp;$P13-0.5,Table46[Curve-C gpm Flow],"&lt;="&amp;$P13+0.5)</f>
        <v>0</v>
      </c>
      <c r="AD13" t="e">
        <f>IF(AC13&lt;6,#N/A,AVERAGEIFS(Table46[Curve-C Power Watts],Table46[Curve-C gpm Flow],"&gt;"&amp;$P13-0.5,Table46[Curve-C gpm Flow],"&lt;="&amp;$P13+0.5))</f>
        <v>#N/A</v>
      </c>
      <c r="AE13">
        <f>COUNTIFS(Table24[Curve-A gpm Flow],"&gt;"&amp;$P13-1,Table24[Curve-A gpm Flow],"&lt;="&amp;$P13+1)</f>
        <v>0</v>
      </c>
      <c r="AF13" t="e">
        <f>IF(AE13&lt;6,#N/A,AVERAGEIFS(Table24[Curve-A Power Watts],Table24[Curve-A gpm Flow],"&gt;"&amp;$P13-1,Table24[Curve-A gpm Flow],"&lt;="&amp;$P13+1))</f>
        <v>#N/A</v>
      </c>
      <c r="AG13">
        <f>COUNTIFS(Table24[Curve-B gpm Flow],"&gt;"&amp;$P13-1,Table24[Curve-B gpm Flow],"&lt;="&amp;$P13+1)</f>
        <v>0</v>
      </c>
      <c r="AH13" t="e">
        <f>IF(AG13&lt;6,#N/A,AVERAGEIFS(Table24[Curve-B Power Watts],Table24[Curve-B gpm Flow],"&gt;"&amp;$P13-1,Table24[Curve-B gpm Flow],"&lt;="&amp;$P13+1))</f>
        <v>#N/A</v>
      </c>
      <c r="AP13" s="5">
        <v>29</v>
      </c>
      <c r="AQ13" s="5">
        <v>8</v>
      </c>
      <c r="AR13" s="5">
        <v>13920</v>
      </c>
      <c r="AS13" s="5">
        <v>0.99428571428571433</v>
      </c>
      <c r="AT13" s="5">
        <v>475</v>
      </c>
      <c r="AU13" s="5">
        <v>1387</v>
      </c>
    </row>
    <row r="14" spans="16:47" x14ac:dyDescent="0.25">
      <c r="P14">
        <v>21</v>
      </c>
      <c r="Q14">
        <f t="shared" si="0"/>
        <v>6</v>
      </c>
      <c r="R14" t="e">
        <f t="shared" si="1"/>
        <v>#N/A</v>
      </c>
      <c r="S14">
        <f>COUNTIFS(Table4[Curve-A gpm Flow],"&gt;"&amp;$P14-1,Table4[Curve-A gpm Flow],"&lt;="&amp;$P14+1)</f>
        <v>0</v>
      </c>
      <c r="T14" t="e">
        <f>IF(S14&lt;6,#N/A,AVERAGEIFS(Table4[Curve-A Power Watts],Table4[Curve-A gpm Flow],"&gt;"&amp;$P14-1,Table4[Curve-A gpm Flow],"&lt;="&amp;$P14+1))</f>
        <v>#N/A</v>
      </c>
      <c r="U14">
        <f>COUNTIFS(Table4[Curve-B gpm Flow],"&gt;"&amp;$P14-1,Table4[Curve-B gpm Flow],"&lt;="&amp;$P14+1)</f>
        <v>24</v>
      </c>
      <c r="V14">
        <f>IF(U14&lt;6,#N/A,AVERAGEIFS(Table4[Curve-B Power Watts],Table4[Curve-B gpm Flow],"&gt;"&amp;$P14-1,Table4[Curve-B gpm Flow],"&lt;="&amp;$P14+1))</f>
        <v>445.065</v>
      </c>
      <c r="W14">
        <f>COUNTIFS(Table4[Curve-C gpm Flow],"&gt;"&amp;$P14-1,Table4[Curve-C gpm Flow],"&lt;="&amp;$P14+1)</f>
        <v>0</v>
      </c>
      <c r="X14" t="e">
        <f>IF(W14&lt;6,#N/A,AVERAGEIFS(Table4[Curve-C Power Watts],Table4[Curve-C gpm Flow],"&gt;"&amp;$P14-1,Table4[Curve-C gpm Flow],"&lt;="&amp;$P14+1))</f>
        <v>#N/A</v>
      </c>
      <c r="Y14">
        <f>COUNTIFS(Table46[Curve-A gpm Flow],"&gt;"&amp;$P14-0.5,Table46[Curve-A gpm Flow],"&lt;="&amp;$P14+0.5)</f>
        <v>1</v>
      </c>
      <c r="Z14" t="e">
        <f>IF(Y14&lt;6,#N/A,AVERAGEIFS(Table46[Curve-A Power Watts],Table46[Curve-A gpm Flow],"&gt;"&amp;$P14-0.5,Table46[Curve-A gpm Flow],"&lt;="&amp;$P14+0.5))</f>
        <v>#N/A</v>
      </c>
      <c r="AA14">
        <f>COUNTIFS(Table46[Curve-B gpm Flow],"&gt;"&amp;$P14-0.5,Table46[Curve-B gpm Flow],"&lt;="&amp;$P14+0.5)</f>
        <v>1</v>
      </c>
      <c r="AB14" t="e">
        <f>IF(AA14&lt;6,#N/A,AVERAGEIFS(Table46[Curve-B Power Watts],Table46[Curve-B gpm Flow],"&gt;"&amp;$P14-0.5,Table46[Curve-B gpm Flow],"&lt;="&amp;$P14+0.5))</f>
        <v>#N/A</v>
      </c>
      <c r="AC14">
        <f>COUNTIFS(Table46[Curve-C gpm Flow],"&gt;"&amp;$P14-0.5,Table46[Curve-C gpm Flow],"&lt;="&amp;$P14+0.5)</f>
        <v>1</v>
      </c>
      <c r="AD14" t="e">
        <f>IF(AC14&lt;6,#N/A,AVERAGEIFS(Table46[Curve-C Power Watts],Table46[Curve-C gpm Flow],"&gt;"&amp;$P14-0.5,Table46[Curve-C gpm Flow],"&lt;="&amp;$P14+0.5))</f>
        <v>#N/A</v>
      </c>
      <c r="AE14">
        <f>COUNTIFS(Table24[Curve-A gpm Flow],"&gt;"&amp;$P14-1,Table24[Curve-A gpm Flow],"&lt;="&amp;$P14+1)</f>
        <v>0</v>
      </c>
      <c r="AF14" t="e">
        <f>IF(AE14&lt;6,#N/A,AVERAGEIFS(Table24[Curve-A Power Watts],Table24[Curve-A gpm Flow],"&gt;"&amp;$P14-1,Table24[Curve-A gpm Flow],"&lt;="&amp;$P14+1))</f>
        <v>#N/A</v>
      </c>
      <c r="AG14">
        <f>COUNTIFS(Table24[Curve-B gpm Flow],"&gt;"&amp;$P14-1,Table24[Curve-B gpm Flow],"&lt;="&amp;$P14+1)</f>
        <v>0</v>
      </c>
      <c r="AH14" t="e">
        <f>IF(AG14&lt;6,#N/A,AVERAGEIFS(Table24[Curve-B Power Watts],Table24[Curve-B gpm Flow],"&gt;"&amp;$P14-1,Table24[Curve-B gpm Flow],"&lt;="&amp;$P14+1))</f>
        <v>#N/A</v>
      </c>
      <c r="AP14" s="5">
        <v>20</v>
      </c>
      <c r="AQ14" s="5">
        <v>10</v>
      </c>
      <c r="AR14" s="5">
        <v>12000</v>
      </c>
      <c r="AS14" s="5">
        <v>0.8571428571428571</v>
      </c>
      <c r="AT14" s="5">
        <v>286</v>
      </c>
      <c r="AU14" s="5">
        <v>1043.8999999999999</v>
      </c>
    </row>
    <row r="15" spans="16:47" x14ac:dyDescent="0.25">
      <c r="P15">
        <v>22</v>
      </c>
      <c r="Q15">
        <f t="shared" si="0"/>
        <v>30</v>
      </c>
      <c r="R15">
        <f t="shared" si="1"/>
        <v>219</v>
      </c>
      <c r="S15">
        <f>COUNTIFS(Table4[Curve-A gpm Flow],"&gt;"&amp;$P15-1,Table4[Curve-A gpm Flow],"&lt;="&amp;$P15+1)</f>
        <v>0</v>
      </c>
      <c r="T15" t="e">
        <f>IF(S15&lt;6,#N/A,AVERAGEIFS(Table4[Curve-A Power Watts],Table4[Curve-A gpm Flow],"&gt;"&amp;$P15-1,Table4[Curve-A gpm Flow],"&lt;="&amp;$P15+1))</f>
        <v>#N/A</v>
      </c>
      <c r="U15">
        <f>COUNTIFS(Table4[Curve-B gpm Flow],"&gt;"&amp;$P15-1,Table4[Curve-B gpm Flow],"&lt;="&amp;$P15+1)</f>
        <v>7</v>
      </c>
      <c r="V15" t="e">
        <v>#N/A</v>
      </c>
      <c r="W15">
        <f>COUNTIFS(Table4[Curve-C gpm Flow],"&gt;"&amp;$P15-1,Table4[Curve-C gpm Flow],"&lt;="&amp;$P15+1)</f>
        <v>0</v>
      </c>
      <c r="X15" t="e">
        <f>IF(W15&lt;6,#N/A,AVERAGEIFS(Table4[Curve-C Power Watts],Table4[Curve-C gpm Flow],"&gt;"&amp;$P15-1,Table4[Curve-C gpm Flow],"&lt;="&amp;$P15+1))</f>
        <v>#N/A</v>
      </c>
      <c r="Y15">
        <f>COUNTIFS(Table46[Curve-A gpm Flow],"&gt;"&amp;$P15-0.5,Table46[Curve-A gpm Flow],"&lt;="&amp;$P15+0.5)</f>
        <v>3</v>
      </c>
      <c r="Z15" t="e">
        <f>IF(Y15&lt;6,#N/A,AVERAGEIFS(Table46[Curve-A Power Watts],Table46[Curve-A gpm Flow],"&gt;"&amp;$P15-0.5,Table46[Curve-A gpm Flow],"&lt;="&amp;$P15+0.5))</f>
        <v>#N/A</v>
      </c>
      <c r="AA15">
        <f>COUNTIFS(Table46[Curve-B gpm Flow],"&gt;"&amp;$P15-0.5,Table46[Curve-B gpm Flow],"&lt;="&amp;$P15+0.5)</f>
        <v>2</v>
      </c>
      <c r="AB15" t="e">
        <f>IF(AA15&lt;6,#N/A,AVERAGEIFS(Table46[Curve-B Power Watts],Table46[Curve-B gpm Flow],"&gt;"&amp;$P15-0.5,Table46[Curve-B gpm Flow],"&lt;="&amp;$P15+0.5))</f>
        <v>#N/A</v>
      </c>
      <c r="AC15">
        <f>COUNTIFS(Table46[Curve-C gpm Flow],"&gt;"&amp;$P15-0.5,Table46[Curve-C gpm Flow],"&lt;="&amp;$P15+0.5)</f>
        <v>3</v>
      </c>
      <c r="AD15" t="e">
        <f>IF(AC15&lt;6,#N/A,AVERAGEIFS(Table46[Curve-C Power Watts],Table46[Curve-C gpm Flow],"&gt;"&amp;$P15-0.5,Table46[Curve-C gpm Flow],"&lt;="&amp;$P15+0.5))</f>
        <v>#N/A</v>
      </c>
      <c r="AE15">
        <f>COUNTIFS(Table24[Curve-A gpm Flow],"&gt;"&amp;$P15-1,Table24[Curve-A gpm Flow],"&lt;="&amp;$P15+1)</f>
        <v>0</v>
      </c>
      <c r="AF15" t="e">
        <f>IF(AE15&lt;6,#N/A,AVERAGEIFS(Table24[Curve-A Power Watts],Table24[Curve-A gpm Flow],"&gt;"&amp;$P15-1,Table24[Curve-A gpm Flow],"&lt;="&amp;$P15+1))</f>
        <v>#N/A</v>
      </c>
      <c r="AG15">
        <f>COUNTIFS(Table24[Curve-B gpm Flow],"&gt;"&amp;$P15-1,Table24[Curve-B gpm Flow],"&lt;="&amp;$P15+1)</f>
        <v>0</v>
      </c>
      <c r="AH15" t="e">
        <f>IF(AG15&lt;6,#N/A,AVERAGEIFS(Table24[Curve-B Power Watts],Table24[Curve-B gpm Flow],"&gt;"&amp;$P15-1,Table24[Curve-B gpm Flow],"&lt;="&amp;$P15+1))</f>
        <v>#N/A</v>
      </c>
      <c r="AP15" s="5">
        <v>22</v>
      </c>
      <c r="AQ15" s="5">
        <v>7</v>
      </c>
      <c r="AR15" s="5">
        <v>9240</v>
      </c>
      <c r="AS15" s="5">
        <v>0.77</v>
      </c>
      <c r="AT15" s="5">
        <v>380</v>
      </c>
      <c r="AU15" s="5">
        <v>970.90000000000009</v>
      </c>
    </row>
    <row r="16" spans="16:47" x14ac:dyDescent="0.25">
      <c r="P16">
        <v>23</v>
      </c>
      <c r="Q16">
        <f t="shared" si="0"/>
        <v>27</v>
      </c>
      <c r="R16">
        <f t="shared" si="1"/>
        <v>218.85185185185185</v>
      </c>
      <c r="S16">
        <f>COUNTIFS(Table4[Curve-A gpm Flow],"&gt;"&amp;$P16-1,Table4[Curve-A gpm Flow],"&lt;="&amp;$P16+1)</f>
        <v>0</v>
      </c>
      <c r="T16" t="e">
        <f>IF(S16&lt;6,#N/A,AVERAGEIFS(Table4[Curve-A Power Watts],Table4[Curve-A gpm Flow],"&gt;"&amp;$P16-1,Table4[Curve-A gpm Flow],"&lt;="&amp;$P16+1))</f>
        <v>#N/A</v>
      </c>
      <c r="U16">
        <f>COUNTIFS(Table4[Curve-B gpm Flow],"&gt;"&amp;$P16-1,Table4[Curve-B gpm Flow],"&lt;="&amp;$P16+1)</f>
        <v>3</v>
      </c>
      <c r="V16" t="e">
        <f>IF(U16&lt;6,#N/A,AVERAGEIFS(Table4[Curve-B Power Watts],Table4[Curve-B gpm Flow],"&gt;"&amp;$P16-1,Table4[Curve-B gpm Flow],"&lt;="&amp;$P16+1))</f>
        <v>#N/A</v>
      </c>
      <c r="W16">
        <f>COUNTIFS(Table4[Curve-C gpm Flow],"&gt;"&amp;$P16-1,Table4[Curve-C gpm Flow],"&lt;="&amp;$P16+1)</f>
        <v>0</v>
      </c>
      <c r="X16" t="e">
        <f>IF(W16&lt;6,#N/A,AVERAGEIFS(Table4[Curve-C Power Watts],Table4[Curve-C gpm Flow],"&gt;"&amp;$P16-1,Table4[Curve-C gpm Flow],"&lt;="&amp;$P16+1))</f>
        <v>#N/A</v>
      </c>
      <c r="Y16">
        <f>COUNTIFS(Table46[Curve-A gpm Flow],"&gt;"&amp;$P16-0.5,Table46[Curve-A gpm Flow],"&lt;="&amp;$P16+0.5)</f>
        <v>2</v>
      </c>
      <c r="Z16" t="e">
        <f>IF(Y16&lt;6,#N/A,AVERAGEIFS(Table46[Curve-A Power Watts],Table46[Curve-A gpm Flow],"&gt;"&amp;$P16-0.5,Table46[Curve-A gpm Flow],"&lt;="&amp;$P16+0.5))</f>
        <v>#N/A</v>
      </c>
      <c r="AA16">
        <f>COUNTIFS(Table46[Curve-B gpm Flow],"&gt;"&amp;$P16-0.5,Table46[Curve-B gpm Flow],"&lt;="&amp;$P16+0.5)</f>
        <v>0</v>
      </c>
      <c r="AB16" t="e">
        <f>IF(AA16&lt;6,#N/A,AVERAGEIFS(Table46[Curve-B Power Watts],Table46[Curve-B gpm Flow],"&gt;"&amp;$P16-0.5,Table46[Curve-B gpm Flow],"&lt;="&amp;$P16+0.5))</f>
        <v>#N/A</v>
      </c>
      <c r="AC16">
        <f>COUNTIFS(Table46[Curve-C gpm Flow],"&gt;"&amp;$P16-0.5,Table46[Curve-C gpm Flow],"&lt;="&amp;$P16+0.5)</f>
        <v>0</v>
      </c>
      <c r="AD16" t="e">
        <f>IF(AC16&lt;6,#N/A,AVERAGEIFS(Table46[Curve-C Power Watts],Table46[Curve-C gpm Flow],"&gt;"&amp;$P16-0.5,Table46[Curve-C gpm Flow],"&lt;="&amp;$P16+0.5))</f>
        <v>#N/A</v>
      </c>
      <c r="AE16">
        <f>COUNTIFS(Table24[Curve-A gpm Flow],"&gt;"&amp;$P16-1,Table24[Curve-A gpm Flow],"&lt;="&amp;$P16+1)</f>
        <v>0</v>
      </c>
      <c r="AF16" t="e">
        <f>IF(AE16&lt;6,#N/A,AVERAGEIFS(Table24[Curve-A Power Watts],Table24[Curve-A gpm Flow],"&gt;"&amp;$P16-1,Table24[Curve-A gpm Flow],"&lt;="&amp;$P16+1))</f>
        <v>#N/A</v>
      </c>
      <c r="AG16">
        <f>COUNTIFS(Table24[Curve-B gpm Flow],"&gt;"&amp;$P16-1,Table24[Curve-B gpm Flow],"&lt;="&amp;$P16+1)</f>
        <v>0</v>
      </c>
      <c r="AH16" t="e">
        <f>IF(AG16&lt;6,#N/A,AVERAGEIFS(Table24[Curve-B Power Watts],Table24[Curve-B gpm Flow],"&gt;"&amp;$P16-1,Table24[Curve-B gpm Flow],"&lt;="&amp;$P16+1))</f>
        <v>#N/A</v>
      </c>
      <c r="AP16" s="5">
        <v>25</v>
      </c>
      <c r="AQ16" s="5">
        <v>12</v>
      </c>
      <c r="AR16" s="5">
        <v>18000</v>
      </c>
      <c r="AS16" s="5">
        <v>0.94736842105263153</v>
      </c>
      <c r="AT16" s="5">
        <v>170</v>
      </c>
      <c r="AU16" s="5">
        <v>744.6</v>
      </c>
    </row>
    <row r="17" spans="16:47" x14ac:dyDescent="0.25">
      <c r="P17">
        <v>24</v>
      </c>
      <c r="Q17">
        <f t="shared" si="0"/>
        <v>5</v>
      </c>
      <c r="R17" t="e">
        <f t="shared" si="1"/>
        <v>#N/A</v>
      </c>
      <c r="S17">
        <f>COUNTIFS(Table4[Curve-A gpm Flow],"&gt;"&amp;$P17-1,Table4[Curve-A gpm Flow],"&lt;="&amp;$P17+1)</f>
        <v>0</v>
      </c>
      <c r="T17" t="e">
        <f>IF(S17&lt;6,#N/A,AVERAGEIFS(Table4[Curve-A Power Watts],Table4[Curve-A gpm Flow],"&gt;"&amp;$P17-1,Table4[Curve-A gpm Flow],"&lt;="&amp;$P17+1))</f>
        <v>#N/A</v>
      </c>
      <c r="U17">
        <f>COUNTIFS(Table4[Curve-B gpm Flow],"&gt;"&amp;$P17-1,Table4[Curve-B gpm Flow],"&lt;="&amp;$P17+1)</f>
        <v>0</v>
      </c>
      <c r="V17" t="e">
        <f>IF(U17&lt;6,#N/A,AVERAGEIFS(Table4[Curve-B Power Watts],Table4[Curve-B gpm Flow],"&gt;"&amp;$P17-1,Table4[Curve-B gpm Flow],"&lt;="&amp;$P17+1))</f>
        <v>#N/A</v>
      </c>
      <c r="W17">
        <f>COUNTIFS(Table4[Curve-C gpm Flow],"&gt;"&amp;$P17-1,Table4[Curve-C gpm Flow],"&lt;="&amp;$P17+1)</f>
        <v>0</v>
      </c>
      <c r="X17" t="e">
        <f>IF(W17&lt;6,#N/A,AVERAGEIFS(Table4[Curve-C Power Watts],Table4[Curve-C gpm Flow],"&gt;"&amp;$P17-1,Table4[Curve-C gpm Flow],"&lt;="&amp;$P17+1))</f>
        <v>#N/A</v>
      </c>
      <c r="Y17">
        <f>COUNTIFS(Table46[Curve-A gpm Flow],"&gt;"&amp;$P17-0.5,Table46[Curve-A gpm Flow],"&lt;="&amp;$P17+0.5)</f>
        <v>11</v>
      </c>
      <c r="Z17">
        <f>IF(Y17&lt;6,#N/A,AVERAGEIFS(Table46[Curve-A Power Watts],Table46[Curve-A gpm Flow],"&gt;"&amp;$P17-0.5,Table46[Curve-A gpm Flow],"&lt;="&amp;$P17+0.5))</f>
        <v>122.26181818181819</v>
      </c>
      <c r="AA17">
        <f>COUNTIFS(Table46[Curve-B gpm Flow],"&gt;"&amp;$P17-0.5,Table46[Curve-B gpm Flow],"&lt;="&amp;$P17+0.5)</f>
        <v>3</v>
      </c>
      <c r="AB17" t="e">
        <f>IF(AA17&lt;6,#N/A,AVERAGEIFS(Table46[Curve-B Power Watts],Table46[Curve-B gpm Flow],"&gt;"&amp;$P17-0.5,Table46[Curve-B gpm Flow],"&lt;="&amp;$P17+0.5))</f>
        <v>#N/A</v>
      </c>
      <c r="AC17">
        <f>COUNTIFS(Table46[Curve-C gpm Flow],"&gt;"&amp;$P17-0.5,Table46[Curve-C gpm Flow],"&lt;="&amp;$P17+0.5)</f>
        <v>0</v>
      </c>
      <c r="AD17" t="e">
        <f>IF(AC17&lt;6,#N/A,AVERAGEIFS(Table46[Curve-C Power Watts],Table46[Curve-C gpm Flow],"&gt;"&amp;$P17-0.5,Table46[Curve-C gpm Flow],"&lt;="&amp;$P17+0.5))</f>
        <v>#N/A</v>
      </c>
      <c r="AE17">
        <f>COUNTIFS(Table24[Curve-A gpm Flow],"&gt;"&amp;$P17-1,Table24[Curve-A gpm Flow],"&lt;="&amp;$P17+1)</f>
        <v>0</v>
      </c>
      <c r="AF17" t="e">
        <f>IF(AE17&lt;6,#N/A,AVERAGEIFS(Table24[Curve-A Power Watts],Table24[Curve-A gpm Flow],"&gt;"&amp;$P17-1,Table24[Curve-A gpm Flow],"&lt;="&amp;$P17+1))</f>
        <v>#N/A</v>
      </c>
      <c r="AG17">
        <f>COUNTIFS(Table24[Curve-B gpm Flow],"&gt;"&amp;$P17-1,Table24[Curve-B gpm Flow],"&lt;="&amp;$P17+1)</f>
        <v>0</v>
      </c>
      <c r="AH17" t="e">
        <f>IF(AG17&lt;6,#N/A,AVERAGEIFS(Table24[Curve-B Power Watts],Table24[Curve-B gpm Flow],"&gt;"&amp;$P17-1,Table24[Curve-B gpm Flow],"&lt;="&amp;$P17+1))</f>
        <v>#N/A</v>
      </c>
      <c r="AP17" s="5">
        <v>22</v>
      </c>
      <c r="AQ17" s="5">
        <v>12</v>
      </c>
      <c r="AR17" s="5">
        <v>15840</v>
      </c>
      <c r="AS17" s="5">
        <v>0.99</v>
      </c>
      <c r="AT17" s="5">
        <v>150</v>
      </c>
      <c r="AU17" s="5">
        <v>657</v>
      </c>
    </row>
    <row r="18" spans="16:47" x14ac:dyDescent="0.25">
      <c r="P18">
        <v>25</v>
      </c>
      <c r="Q18">
        <f t="shared" si="0"/>
        <v>35</v>
      </c>
      <c r="R18">
        <f t="shared" si="1"/>
        <v>263.60000000000002</v>
      </c>
      <c r="S18">
        <f>COUNTIFS(Table4[Curve-A gpm Flow],"&gt;"&amp;$P18-1,Table4[Curve-A gpm Flow],"&lt;="&amp;$P18+1)</f>
        <v>0</v>
      </c>
      <c r="T18" t="e">
        <f>IF(S18&lt;6,#N/A,AVERAGEIFS(Table4[Curve-A Power Watts],Table4[Curve-A gpm Flow],"&gt;"&amp;$P18-1,Table4[Curve-A gpm Flow],"&lt;="&amp;$P18+1))</f>
        <v>#N/A</v>
      </c>
      <c r="U18">
        <f>COUNTIFS(Table4[Curve-B gpm Flow],"&gt;"&amp;$P18-1,Table4[Curve-B gpm Flow],"&lt;="&amp;$P18+1)</f>
        <v>0</v>
      </c>
      <c r="V18" t="e">
        <f>IF(U18&lt;6,#N/A,AVERAGEIFS(Table4[Curve-B Power Watts],Table4[Curve-B gpm Flow],"&gt;"&amp;$P18-1,Table4[Curve-B gpm Flow],"&lt;="&amp;$P18+1))</f>
        <v>#N/A</v>
      </c>
      <c r="W18">
        <f>COUNTIFS(Table4[Curve-C gpm Flow],"&gt;"&amp;$P18-1,Table4[Curve-C gpm Flow],"&lt;="&amp;$P18+1)</f>
        <v>0</v>
      </c>
      <c r="X18" t="e">
        <f>IF(W18&lt;6,#N/A,AVERAGEIFS(Table4[Curve-C Power Watts],Table4[Curve-C gpm Flow],"&gt;"&amp;$P18-1,Table4[Curve-C gpm Flow],"&lt;="&amp;$P18+1))</f>
        <v>#N/A</v>
      </c>
      <c r="Y18">
        <f>COUNTIFS(Table46[Curve-A gpm Flow],"&gt;"&amp;$P18-0.5,Table46[Curve-A gpm Flow],"&lt;="&amp;$P18+0.5)</f>
        <v>3</v>
      </c>
      <c r="Z18" t="e">
        <f>IF(Y18&lt;6,#N/A,AVERAGEIFS(Table46[Curve-A Power Watts],Table46[Curve-A gpm Flow],"&gt;"&amp;$P18-0.5,Table46[Curve-A gpm Flow],"&lt;="&amp;$P18+0.5))</f>
        <v>#N/A</v>
      </c>
      <c r="AA18">
        <f>COUNTIFS(Table46[Curve-B gpm Flow],"&gt;"&amp;$P18-0.5,Table46[Curve-B gpm Flow],"&lt;="&amp;$P18+0.5)</f>
        <v>1</v>
      </c>
      <c r="AB18" t="e">
        <f>IF(AA18&lt;6,#N/A,AVERAGEIFS(Table46[Curve-B Power Watts],Table46[Curve-B gpm Flow],"&gt;"&amp;$P18-0.5,Table46[Curve-B gpm Flow],"&lt;="&amp;$P18+0.5))</f>
        <v>#N/A</v>
      </c>
      <c r="AC18">
        <f>COUNTIFS(Table46[Curve-C gpm Flow],"&gt;"&amp;$P18-0.5,Table46[Curve-C gpm Flow],"&lt;="&amp;$P18+0.5)</f>
        <v>0</v>
      </c>
      <c r="AD18" t="e">
        <f>IF(AC18&lt;6,#N/A,AVERAGEIFS(Table46[Curve-C Power Watts],Table46[Curve-C gpm Flow],"&gt;"&amp;$P18-0.5,Table46[Curve-C gpm Flow],"&lt;="&amp;$P18+0.5))</f>
        <v>#N/A</v>
      </c>
      <c r="AE18">
        <f>COUNTIFS(Table24[Curve-A gpm Flow],"&gt;"&amp;$P18-1,Table24[Curve-A gpm Flow],"&lt;="&amp;$P18+1)</f>
        <v>0</v>
      </c>
      <c r="AF18" t="e">
        <f>IF(AE18&lt;6,#N/A,AVERAGEIFS(Table24[Curve-A Power Watts],Table24[Curve-A gpm Flow],"&gt;"&amp;$P18-1,Table24[Curve-A gpm Flow],"&lt;="&amp;$P18+1))</f>
        <v>#N/A</v>
      </c>
      <c r="AG18">
        <f>COUNTIFS(Table24[Curve-B gpm Flow],"&gt;"&amp;$P18-1,Table24[Curve-B gpm Flow],"&lt;="&amp;$P18+1)</f>
        <v>0</v>
      </c>
      <c r="AH18" t="e">
        <f>IF(AG18&lt;6,#N/A,AVERAGEIFS(Table24[Curve-B Power Watts],Table24[Curve-B gpm Flow],"&gt;"&amp;$P18-1,Table24[Curve-B gpm Flow],"&lt;="&amp;$P18+1))</f>
        <v>#N/A</v>
      </c>
      <c r="AP18" s="5">
        <v>33</v>
      </c>
      <c r="AQ18" s="5">
        <v>10</v>
      </c>
      <c r="AR18" s="5">
        <v>19800</v>
      </c>
      <c r="AS18" s="5">
        <v>0.99</v>
      </c>
      <c r="AT18" s="5">
        <v>470</v>
      </c>
      <c r="AU18" s="5">
        <v>1715.5</v>
      </c>
    </row>
    <row r="19" spans="16:47" x14ac:dyDescent="0.25">
      <c r="P19">
        <v>26</v>
      </c>
      <c r="Q19">
        <f t="shared" si="0"/>
        <v>24</v>
      </c>
      <c r="R19">
        <f t="shared" si="1"/>
        <v>278.5</v>
      </c>
      <c r="S19">
        <f>COUNTIFS(Table4[Curve-A gpm Flow],"&gt;"&amp;$P19-1,Table4[Curve-A gpm Flow],"&lt;="&amp;$P19+1)</f>
        <v>1</v>
      </c>
      <c r="T19" t="e">
        <f>IF(S19&lt;6,#N/A,AVERAGEIFS(Table4[Curve-A Power Watts],Table4[Curve-A gpm Flow],"&gt;"&amp;$P19-1,Table4[Curve-A gpm Flow],"&lt;="&amp;$P19+1))</f>
        <v>#N/A</v>
      </c>
      <c r="U19">
        <f>COUNTIFS(Table4[Curve-B gpm Flow],"&gt;"&amp;$P19-1,Table4[Curve-B gpm Flow],"&lt;="&amp;$P19+1)</f>
        <v>0</v>
      </c>
      <c r="V19" t="e">
        <f>IF(U19&lt;6,#N/A,AVERAGEIFS(Table4[Curve-B Power Watts],Table4[Curve-B gpm Flow],"&gt;"&amp;$P19-1,Table4[Curve-B gpm Flow],"&lt;="&amp;$P19+1))</f>
        <v>#N/A</v>
      </c>
      <c r="W19">
        <f>COUNTIFS(Table4[Curve-C gpm Flow],"&gt;"&amp;$P19-1,Table4[Curve-C gpm Flow],"&lt;="&amp;$P19+1)</f>
        <v>0</v>
      </c>
      <c r="X19" t="e">
        <f>IF(W19&lt;6,#N/A,AVERAGEIFS(Table4[Curve-C Power Watts],Table4[Curve-C gpm Flow],"&gt;"&amp;$P19-1,Table4[Curve-C gpm Flow],"&lt;="&amp;$P19+1))</f>
        <v>#N/A</v>
      </c>
      <c r="Y19">
        <f>COUNTIFS(Table46[Curve-A gpm Flow],"&gt;"&amp;$P19-0.5,Table46[Curve-A gpm Flow],"&lt;="&amp;$P19+0.5)</f>
        <v>12</v>
      </c>
      <c r="Z19">
        <f>IF(Y19&lt;6,#N/A,AVERAGEIFS(Table46[Curve-A Power Watts],Table46[Curve-A gpm Flow],"&gt;"&amp;$P19-0.5,Table46[Curve-A gpm Flow],"&lt;="&amp;$P19+0.5))</f>
        <v>159.5</v>
      </c>
      <c r="AA19">
        <f>COUNTIFS(Table46[Curve-B gpm Flow],"&gt;"&amp;$P19-0.5,Table46[Curve-B gpm Flow],"&lt;="&amp;$P19+0.5)</f>
        <v>0</v>
      </c>
      <c r="AB19" t="e">
        <f>IF(AA19&lt;6,#N/A,AVERAGEIFS(Table46[Curve-B Power Watts],Table46[Curve-B gpm Flow],"&gt;"&amp;$P19-0.5,Table46[Curve-B gpm Flow],"&lt;="&amp;$P19+0.5))</f>
        <v>#N/A</v>
      </c>
      <c r="AC19">
        <f>COUNTIFS(Table46[Curve-C gpm Flow],"&gt;"&amp;$P19-0.5,Table46[Curve-C gpm Flow],"&lt;="&amp;$P19+0.5)</f>
        <v>5</v>
      </c>
      <c r="AD19" t="e">
        <f>IF(AC19&lt;6,#N/A,AVERAGEIFS(Table46[Curve-C Power Watts],Table46[Curve-C gpm Flow],"&gt;"&amp;$P19-0.5,Table46[Curve-C gpm Flow],"&lt;="&amp;$P19+0.5))</f>
        <v>#N/A</v>
      </c>
      <c r="AE19">
        <f>COUNTIFS(Table24[Curve-A gpm Flow],"&gt;"&amp;$P19-1,Table24[Curve-A gpm Flow],"&lt;="&amp;$P19+1)</f>
        <v>0</v>
      </c>
      <c r="AF19" t="e">
        <f>IF(AE19&lt;6,#N/A,AVERAGEIFS(Table24[Curve-A Power Watts],Table24[Curve-A gpm Flow],"&gt;"&amp;$P19-1,Table24[Curve-A gpm Flow],"&lt;="&amp;$P19+1))</f>
        <v>#N/A</v>
      </c>
      <c r="AG19">
        <f>COUNTIFS(Table24[Curve-B gpm Flow],"&gt;"&amp;$P19-1,Table24[Curve-B gpm Flow],"&lt;="&amp;$P19+1)</f>
        <v>4</v>
      </c>
      <c r="AH19" t="e">
        <f>IF(AG19&lt;6,#N/A,AVERAGEIFS(Table24[Curve-B Power Watts],Table24[Curve-B gpm Flow],"&gt;"&amp;$P19-1,Table24[Curve-B gpm Flow],"&lt;="&amp;$P19+1))</f>
        <v>#N/A</v>
      </c>
      <c r="AP19" s="5">
        <v>29</v>
      </c>
      <c r="AQ19" s="5">
        <v>12</v>
      </c>
      <c r="AR19" s="5">
        <v>20880</v>
      </c>
      <c r="AS19" s="5">
        <v>0.99428571428571433</v>
      </c>
      <c r="AT19" s="5">
        <v>300</v>
      </c>
      <c r="AU19" s="5">
        <v>1314</v>
      </c>
    </row>
    <row r="20" spans="16:47" x14ac:dyDescent="0.25">
      <c r="P20">
        <v>27</v>
      </c>
      <c r="Q20">
        <f t="shared" si="0"/>
        <v>27</v>
      </c>
      <c r="R20">
        <f t="shared" si="1"/>
        <v>278.2962962962963</v>
      </c>
      <c r="S20">
        <f>COUNTIFS(Table4[Curve-A gpm Flow],"&gt;"&amp;$P20-1,Table4[Curve-A gpm Flow],"&lt;="&amp;$P20+1)</f>
        <v>1</v>
      </c>
      <c r="T20" t="e">
        <f>IF(S20&lt;6,#N/A,AVERAGEIFS(Table4[Curve-A Power Watts],Table4[Curve-A gpm Flow],"&gt;"&amp;$P20-1,Table4[Curve-A gpm Flow],"&lt;="&amp;$P20+1))</f>
        <v>#N/A</v>
      </c>
      <c r="U20">
        <f>COUNTIFS(Table4[Curve-B gpm Flow],"&gt;"&amp;$P20-1,Table4[Curve-B gpm Flow],"&lt;="&amp;$P20+1)</f>
        <v>0</v>
      </c>
      <c r="V20" t="e">
        <f>IF(U20&lt;6,#N/A,AVERAGEIFS(Table4[Curve-B Power Watts],Table4[Curve-B gpm Flow],"&gt;"&amp;$P20-1,Table4[Curve-B gpm Flow],"&lt;="&amp;$P20+1))</f>
        <v>#N/A</v>
      </c>
      <c r="W20">
        <f>COUNTIFS(Table4[Curve-C gpm Flow],"&gt;"&amp;$P20-1,Table4[Curve-C gpm Flow],"&lt;="&amp;$P20+1)</f>
        <v>0</v>
      </c>
      <c r="X20" t="e">
        <f>IF(W20&lt;6,#N/A,AVERAGEIFS(Table4[Curve-C Power Watts],Table4[Curve-C gpm Flow],"&gt;"&amp;$P20-1,Table4[Curve-C gpm Flow],"&lt;="&amp;$P20+1))</f>
        <v>#N/A</v>
      </c>
      <c r="Y20">
        <f>COUNTIFS(Table46[Curve-A gpm Flow],"&gt;"&amp;$P20-0.5,Table46[Curve-A gpm Flow],"&lt;="&amp;$P20+0.5)</f>
        <v>3</v>
      </c>
      <c r="Z20" t="e">
        <f>IF(Y20&lt;6,#N/A,AVERAGEIFS(Table46[Curve-A Power Watts],Table46[Curve-A gpm Flow],"&gt;"&amp;$P20-0.5,Table46[Curve-A gpm Flow],"&lt;="&amp;$P20+0.5))</f>
        <v>#N/A</v>
      </c>
      <c r="AA20">
        <f>COUNTIFS(Table46[Curve-B gpm Flow],"&gt;"&amp;$P20-0.5,Table46[Curve-B gpm Flow],"&lt;="&amp;$P20+0.5)</f>
        <v>0</v>
      </c>
      <c r="AB20" t="e">
        <f>IF(AA20&lt;6,#N/A,AVERAGEIFS(Table46[Curve-B Power Watts],Table46[Curve-B gpm Flow],"&gt;"&amp;$P20-0.5,Table46[Curve-B gpm Flow],"&lt;="&amp;$P20+0.5))</f>
        <v>#N/A</v>
      </c>
      <c r="AC20">
        <f>COUNTIFS(Table46[Curve-C gpm Flow],"&gt;"&amp;$P20-0.5,Table46[Curve-C gpm Flow],"&lt;="&amp;$P20+0.5)</f>
        <v>2</v>
      </c>
      <c r="AD20" t="e">
        <f>IF(AC20&lt;6,#N/A,AVERAGEIFS(Table46[Curve-C Power Watts],Table46[Curve-C gpm Flow],"&gt;"&amp;$P20-0.5,Table46[Curve-C gpm Flow],"&lt;="&amp;$P20+0.5))</f>
        <v>#N/A</v>
      </c>
      <c r="AE20">
        <f>COUNTIFS(Table24[Curve-A gpm Flow],"&gt;"&amp;$P20-1,Table24[Curve-A gpm Flow],"&lt;="&amp;$P20+1)</f>
        <v>0</v>
      </c>
      <c r="AF20" t="e">
        <f>IF(AE20&lt;6,#N/A,AVERAGEIFS(Table24[Curve-A Power Watts],Table24[Curve-A gpm Flow],"&gt;"&amp;$P20-1,Table24[Curve-A gpm Flow],"&lt;="&amp;$P20+1))</f>
        <v>#N/A</v>
      </c>
      <c r="AG20">
        <f>COUNTIFS(Table24[Curve-B gpm Flow],"&gt;"&amp;$P20-1,Table24[Curve-B gpm Flow],"&lt;="&amp;$P20+1)</f>
        <v>12</v>
      </c>
      <c r="AH20">
        <f>IF(AG20&lt;6,#N/A,AVERAGEIFS(Table24[Curve-B Power Watts],Table24[Curve-B gpm Flow],"&gt;"&amp;$P20-1,Table24[Curve-B gpm Flow],"&lt;="&amp;$P20+1))</f>
        <v>906</v>
      </c>
      <c r="AP20" s="5">
        <v>26</v>
      </c>
      <c r="AQ20" s="5">
        <v>12</v>
      </c>
      <c r="AR20" s="5">
        <v>18720</v>
      </c>
      <c r="AS20" s="5">
        <v>0.98526315789473684</v>
      </c>
      <c r="AT20" s="5">
        <v>140</v>
      </c>
      <c r="AU20" s="5">
        <v>613.19999999999993</v>
      </c>
    </row>
    <row r="21" spans="16:47" x14ac:dyDescent="0.25">
      <c r="P21">
        <v>28</v>
      </c>
      <c r="Q21">
        <f t="shared" si="0"/>
        <v>11</v>
      </c>
      <c r="R21">
        <f t="shared" si="1"/>
        <v>342.72727272727275</v>
      </c>
      <c r="S21">
        <f>COUNTIFS(Table4[Curve-A gpm Flow],"&gt;"&amp;$P21-1,Table4[Curve-A gpm Flow],"&lt;="&amp;$P21+1)</f>
        <v>0</v>
      </c>
      <c r="T21" t="e">
        <f>IF(S21&lt;6,#N/A,AVERAGEIFS(Table4[Curve-A Power Watts],Table4[Curve-A gpm Flow],"&gt;"&amp;$P21-1,Table4[Curve-A gpm Flow],"&lt;="&amp;$P21+1))</f>
        <v>#N/A</v>
      </c>
      <c r="U21">
        <f>COUNTIFS(Table4[Curve-B gpm Flow],"&gt;"&amp;$P21-1,Table4[Curve-B gpm Flow],"&lt;="&amp;$P21+1)</f>
        <v>0</v>
      </c>
      <c r="V21" t="e">
        <f>IF(U21&lt;6,#N/A,AVERAGEIFS(Table4[Curve-B Power Watts],Table4[Curve-B gpm Flow],"&gt;"&amp;$P21-1,Table4[Curve-B gpm Flow],"&lt;="&amp;$P21+1))</f>
        <v>#N/A</v>
      </c>
      <c r="W21">
        <f>COUNTIFS(Table4[Curve-C gpm Flow],"&gt;"&amp;$P21-1,Table4[Curve-C gpm Flow],"&lt;="&amp;$P21+1)</f>
        <v>2</v>
      </c>
      <c r="X21" t="e">
        <f>IF(W21&lt;6,#N/A,AVERAGEIFS(Table4[Curve-C Power Watts],Table4[Curve-C gpm Flow],"&gt;"&amp;$P21-1,Table4[Curve-C gpm Flow],"&lt;="&amp;$P21+1))</f>
        <v>#N/A</v>
      </c>
      <c r="Y21">
        <f>COUNTIFS(Table46[Curve-A gpm Flow],"&gt;"&amp;$P21-0.5,Table46[Curve-A gpm Flow],"&lt;="&amp;$P21+0.5)</f>
        <v>1</v>
      </c>
      <c r="Z21" t="e">
        <f>IF(Y21&lt;6,#N/A,AVERAGEIFS(Table46[Curve-A Power Watts],Table46[Curve-A gpm Flow],"&gt;"&amp;$P21-0.5,Table46[Curve-A gpm Flow],"&lt;="&amp;$P21+0.5))</f>
        <v>#N/A</v>
      </c>
      <c r="AA21">
        <f>COUNTIFS(Table46[Curve-B gpm Flow],"&gt;"&amp;$P21-0.5,Table46[Curve-B gpm Flow],"&lt;="&amp;$P21+0.5)</f>
        <v>0</v>
      </c>
      <c r="AB21" t="e">
        <f>IF(AA21&lt;6,#N/A,AVERAGEIFS(Table46[Curve-B Power Watts],Table46[Curve-B gpm Flow],"&gt;"&amp;$P21-0.5,Table46[Curve-B gpm Flow],"&lt;="&amp;$P21+0.5))</f>
        <v>#N/A</v>
      </c>
      <c r="AC21">
        <f>COUNTIFS(Table46[Curve-C gpm Flow],"&gt;"&amp;$P21-0.5,Table46[Curve-C gpm Flow],"&lt;="&amp;$P21+0.5)</f>
        <v>8</v>
      </c>
      <c r="AD21">
        <f>IF(AC21&lt;6,#N/A,AVERAGEIFS(Table46[Curve-C Power Watts],Table46[Curve-C gpm Flow],"&gt;"&amp;$P21-0.5,Table46[Curve-C gpm Flow],"&lt;="&amp;$P21+0.5))</f>
        <v>94.75</v>
      </c>
      <c r="AE21">
        <f>COUNTIFS(Table24[Curve-A gpm Flow],"&gt;"&amp;$P21-1,Table24[Curve-A gpm Flow],"&lt;="&amp;$P21+1)</f>
        <v>0</v>
      </c>
      <c r="AF21" t="e">
        <f>IF(AE21&lt;6,#N/A,AVERAGEIFS(Table24[Curve-A Power Watts],Table24[Curve-A gpm Flow],"&gt;"&amp;$P21-1,Table24[Curve-A gpm Flow],"&lt;="&amp;$P21+1))</f>
        <v>#N/A</v>
      </c>
      <c r="AG21">
        <f>COUNTIFS(Table24[Curve-B gpm Flow],"&gt;"&amp;$P21-1,Table24[Curve-B gpm Flow],"&lt;="&amp;$P21+1)</f>
        <v>12</v>
      </c>
      <c r="AH21">
        <f>IF(AG21&lt;6,#N/A,AVERAGEIFS(Table24[Curve-B Power Watts],Table24[Curve-B gpm Flow],"&gt;"&amp;$P21-1,Table24[Curve-B gpm Flow],"&lt;="&amp;$P21+1))</f>
        <v>945.6</v>
      </c>
      <c r="AP21" s="5">
        <v>15</v>
      </c>
      <c r="AQ21" s="5">
        <v>12</v>
      </c>
      <c r="AR21" s="5">
        <v>10800</v>
      </c>
      <c r="AS21" s="5">
        <v>1.35</v>
      </c>
      <c r="AT21" s="5">
        <v>150</v>
      </c>
      <c r="AU21" s="5">
        <v>657</v>
      </c>
    </row>
    <row r="22" spans="16:47" x14ac:dyDescent="0.25">
      <c r="P22">
        <v>29</v>
      </c>
      <c r="Q22">
        <f t="shared" si="0"/>
        <v>24</v>
      </c>
      <c r="R22">
        <f t="shared" si="1"/>
        <v>362.25</v>
      </c>
      <c r="S22">
        <f>COUNTIFS(Table4[Curve-A gpm Flow],"&gt;"&amp;$P22-1,Table4[Curve-A gpm Flow],"&lt;="&amp;$P22+1)</f>
        <v>0</v>
      </c>
      <c r="T22" t="e">
        <f>IF(S22&lt;6,#N/A,AVERAGEIFS(Table4[Curve-A Power Watts],Table4[Curve-A gpm Flow],"&gt;"&amp;$P22-1,Table4[Curve-A gpm Flow],"&lt;="&amp;$P22+1))</f>
        <v>#N/A</v>
      </c>
      <c r="U22">
        <f>COUNTIFS(Table4[Curve-B gpm Flow],"&gt;"&amp;$P22-1,Table4[Curve-B gpm Flow],"&lt;="&amp;$P22+1)</f>
        <v>0</v>
      </c>
      <c r="V22" t="e">
        <f>IF(U22&lt;6,#N/A,AVERAGEIFS(Table4[Curve-B Power Watts],Table4[Curve-B gpm Flow],"&gt;"&amp;$P22-1,Table4[Curve-B gpm Flow],"&lt;="&amp;$P22+1))</f>
        <v>#N/A</v>
      </c>
      <c r="W22">
        <f>COUNTIFS(Table4[Curve-C gpm Flow],"&gt;"&amp;$P22-1,Table4[Curve-C gpm Flow],"&lt;="&amp;$P22+1)</f>
        <v>2</v>
      </c>
      <c r="X22" t="e">
        <f>IF(W22&lt;6,#N/A,AVERAGEIFS(Table4[Curve-C Power Watts],Table4[Curve-C gpm Flow],"&gt;"&amp;$P22-1,Table4[Curve-C gpm Flow],"&lt;="&amp;$P22+1))</f>
        <v>#N/A</v>
      </c>
      <c r="Y22">
        <f>COUNTIFS(Table46[Curve-A gpm Flow],"&gt;"&amp;$P22-0.5,Table46[Curve-A gpm Flow],"&lt;="&amp;$P22+0.5)</f>
        <v>0</v>
      </c>
      <c r="Z22" t="e">
        <f>IF(Y22&lt;6,#N/A,AVERAGEIFS(Table46[Curve-A Power Watts],Table46[Curve-A gpm Flow],"&gt;"&amp;$P22-0.5,Table46[Curve-A gpm Flow],"&lt;="&amp;$P22+0.5))</f>
        <v>#N/A</v>
      </c>
      <c r="AA22">
        <f>COUNTIFS(Table46[Curve-B gpm Flow],"&gt;"&amp;$P22-0.5,Table46[Curve-B gpm Flow],"&lt;="&amp;$P22+0.5)</f>
        <v>0</v>
      </c>
      <c r="AB22" t="e">
        <f>IF(AA22&lt;6,#N/A,AVERAGEIFS(Table46[Curve-B Power Watts],Table46[Curve-B gpm Flow],"&gt;"&amp;$P22-0.5,Table46[Curve-B gpm Flow],"&lt;="&amp;$P22+0.5))</f>
        <v>#N/A</v>
      </c>
      <c r="AC22">
        <f>COUNTIFS(Table46[Curve-C gpm Flow],"&gt;"&amp;$P22-0.5,Table46[Curve-C gpm Flow],"&lt;="&amp;$P22+0.5)</f>
        <v>0</v>
      </c>
      <c r="AD22" t="e">
        <f>IF(AC22&lt;6,#N/A,AVERAGEIFS(Table46[Curve-C Power Watts],Table46[Curve-C gpm Flow],"&gt;"&amp;$P22-0.5,Table46[Curve-C gpm Flow],"&lt;="&amp;$P22+0.5))</f>
        <v>#N/A</v>
      </c>
      <c r="AE22">
        <f>COUNTIFS(Table24[Curve-A gpm Flow],"&gt;"&amp;$P22-1,Table24[Curve-A gpm Flow],"&lt;="&amp;$P22+1)</f>
        <v>0</v>
      </c>
      <c r="AF22" t="e">
        <f>IF(AE22&lt;6,#N/A,AVERAGEIFS(Table24[Curve-A Power Watts],Table24[Curve-A gpm Flow],"&gt;"&amp;$P22-1,Table24[Curve-A gpm Flow],"&lt;="&amp;$P22+1))</f>
        <v>#N/A</v>
      </c>
      <c r="AG22">
        <f>COUNTIFS(Table24[Curve-B gpm Flow],"&gt;"&amp;$P22-1,Table24[Curve-B gpm Flow],"&lt;="&amp;$P22+1)</f>
        <v>7</v>
      </c>
      <c r="AH22">
        <f>IF(AG22&lt;6,#N/A,AVERAGEIFS(Table24[Curve-B Power Watts],Table24[Curve-B gpm Flow],"&gt;"&amp;$P22-1,Table24[Curve-B gpm Flow],"&lt;="&amp;$P22+1))</f>
        <v>975.14285714285711</v>
      </c>
      <c r="AP22" s="5">
        <v>20</v>
      </c>
      <c r="AQ22" s="5">
        <v>12</v>
      </c>
      <c r="AR22" s="5">
        <v>14400</v>
      </c>
      <c r="AS22" s="5">
        <v>0.96</v>
      </c>
      <c r="AT22" s="5">
        <v>170</v>
      </c>
      <c r="AU22" s="5">
        <v>744.6</v>
      </c>
    </row>
    <row r="23" spans="16:47" x14ac:dyDescent="0.25">
      <c r="P23">
        <v>30</v>
      </c>
      <c r="Q23">
        <f t="shared" si="0"/>
        <v>44</v>
      </c>
      <c r="R23">
        <f t="shared" si="1"/>
        <v>451.27272727272725</v>
      </c>
      <c r="S23">
        <f>COUNTIFS(Table4[Curve-A gpm Flow],"&gt;"&amp;$P23-1,Table4[Curve-A gpm Flow],"&lt;="&amp;$P23+1)</f>
        <v>1</v>
      </c>
      <c r="T23" t="e">
        <f>IF(S23&lt;6,#N/A,AVERAGEIFS(Table4[Curve-A Power Watts],Table4[Curve-A gpm Flow],"&gt;"&amp;$P23-1,Table4[Curve-A gpm Flow],"&lt;="&amp;$P23+1))</f>
        <v>#N/A</v>
      </c>
      <c r="U23">
        <f>COUNTIFS(Table4[Curve-B gpm Flow],"&gt;"&amp;$P23-1,Table4[Curve-B gpm Flow],"&lt;="&amp;$P23+1)</f>
        <v>2</v>
      </c>
      <c r="V23" t="e">
        <f>IF(U23&lt;6,#N/A,AVERAGEIFS(Table4[Curve-B Power Watts],Table4[Curve-B gpm Flow],"&gt;"&amp;$P23-1,Table4[Curve-B gpm Flow],"&lt;="&amp;$P23+1))</f>
        <v>#N/A</v>
      </c>
      <c r="W23">
        <f>COUNTIFS(Table4[Curve-C gpm Flow],"&gt;"&amp;$P23-1,Table4[Curve-C gpm Flow],"&lt;="&amp;$P23+1)</f>
        <v>0</v>
      </c>
      <c r="X23" t="e">
        <f>IF(W23&lt;6,#N/A,AVERAGEIFS(Table4[Curve-C Power Watts],Table4[Curve-C gpm Flow],"&gt;"&amp;$P23-1,Table4[Curve-C gpm Flow],"&lt;="&amp;$P23+1))</f>
        <v>#N/A</v>
      </c>
      <c r="Y23">
        <f>COUNTIFS(Table46[Curve-A gpm Flow],"&gt;"&amp;$P23-0.5,Table46[Curve-A gpm Flow],"&lt;="&amp;$P23+0.5)</f>
        <v>2</v>
      </c>
      <c r="Z23" t="e">
        <f>IF(Y23&lt;6,#N/A,AVERAGEIFS(Table46[Curve-A Power Watts],Table46[Curve-A gpm Flow],"&gt;"&amp;$P23-0.5,Table46[Curve-A gpm Flow],"&lt;="&amp;$P23+0.5))</f>
        <v>#N/A</v>
      </c>
      <c r="AA23">
        <f>COUNTIFS(Table46[Curve-B gpm Flow],"&gt;"&amp;$P23-0.5,Table46[Curve-B gpm Flow],"&lt;="&amp;$P23+0.5)</f>
        <v>0</v>
      </c>
      <c r="AB23" t="e">
        <f>IF(AA23&lt;6,#N/A,AVERAGEIFS(Table46[Curve-B Power Watts],Table46[Curve-B gpm Flow],"&gt;"&amp;$P23-0.5,Table46[Curve-B gpm Flow],"&lt;="&amp;$P23+0.5))</f>
        <v>#N/A</v>
      </c>
      <c r="AC23">
        <f>COUNTIFS(Table46[Curve-C gpm Flow],"&gt;"&amp;$P23-0.5,Table46[Curve-C gpm Flow],"&lt;="&amp;$P23+0.5)</f>
        <v>1</v>
      </c>
      <c r="AD23" t="e">
        <f>IF(AC23&lt;6,#N/A,AVERAGEIFS(Table46[Curve-C Power Watts],Table46[Curve-C gpm Flow],"&gt;"&amp;$P23-0.5,Table46[Curve-C gpm Flow],"&lt;="&amp;$P23+0.5))</f>
        <v>#N/A</v>
      </c>
      <c r="AE23">
        <f>COUNTIFS(Table24[Curve-A gpm Flow],"&gt;"&amp;$P23-1,Table24[Curve-A gpm Flow],"&lt;="&amp;$P23+1)</f>
        <v>0</v>
      </c>
      <c r="AF23" t="e">
        <f>IF(AE23&lt;6,#N/A,AVERAGEIFS(Table24[Curve-A Power Watts],Table24[Curve-A gpm Flow],"&gt;"&amp;$P23-1,Table24[Curve-A gpm Flow],"&lt;="&amp;$P23+1))</f>
        <v>#N/A</v>
      </c>
      <c r="AG23">
        <f>COUNTIFS(Table24[Curve-B gpm Flow],"&gt;"&amp;$P23-1,Table24[Curve-B gpm Flow],"&lt;="&amp;$P23+1)</f>
        <v>9</v>
      </c>
      <c r="AH23">
        <f>IF(AG23&lt;6,#N/A,AVERAGEIFS(Table24[Curve-B Power Watts],Table24[Curve-B gpm Flow],"&gt;"&amp;$P23-1,Table24[Curve-B gpm Flow],"&lt;="&amp;$P23+1))</f>
        <v>889.42857142857144</v>
      </c>
      <c r="AP23" s="5">
        <v>25</v>
      </c>
      <c r="AQ23" s="5">
        <v>12</v>
      </c>
      <c r="AR23" s="5">
        <v>18000</v>
      </c>
      <c r="AS23" s="5">
        <v>1</v>
      </c>
      <c r="AT23" s="5">
        <v>287</v>
      </c>
      <c r="AU23" s="5">
        <v>1257.06</v>
      </c>
    </row>
    <row r="24" spans="16:47" x14ac:dyDescent="0.25">
      <c r="P24">
        <v>31</v>
      </c>
      <c r="Q24">
        <f t="shared" si="0"/>
        <v>9</v>
      </c>
      <c r="R24" t="e">
        <f t="shared" si="1"/>
        <v>#N/A</v>
      </c>
      <c r="S24">
        <f>COUNTIFS(Table4[Curve-A gpm Flow],"&gt;"&amp;$P24-1,Table4[Curve-A gpm Flow],"&lt;="&amp;$P24+1)</f>
        <v>3</v>
      </c>
      <c r="T24" t="e">
        <f>IF(S24&lt;6,#N/A,AVERAGEIFS(Table4[Curve-A Power Watts],Table4[Curve-A gpm Flow],"&gt;"&amp;$P24-1,Table4[Curve-A gpm Flow],"&lt;="&amp;$P24+1))</f>
        <v>#N/A</v>
      </c>
      <c r="U24">
        <f>COUNTIFS(Table4[Curve-B gpm Flow],"&gt;"&amp;$P24-1,Table4[Curve-B gpm Flow],"&lt;="&amp;$P24+1)</f>
        <v>6</v>
      </c>
      <c r="V24">
        <f>IF(U24&lt;6,#N/A,AVERAGEIFS(Table4[Curve-B Power Watts],Table4[Curve-B gpm Flow],"&gt;"&amp;$P24-1,Table4[Curve-B gpm Flow],"&lt;="&amp;$P24+1))</f>
        <v>1040.9033333333334</v>
      </c>
      <c r="W24">
        <f>COUNTIFS(Table4[Curve-C gpm Flow],"&gt;"&amp;$P24-1,Table4[Curve-C gpm Flow],"&lt;="&amp;$P24+1)</f>
        <v>2</v>
      </c>
      <c r="X24" t="e">
        <f>IF(W24&lt;6,#N/A,AVERAGEIFS(Table4[Curve-C Power Watts],Table4[Curve-C gpm Flow],"&gt;"&amp;$P24-1,Table4[Curve-C gpm Flow],"&lt;="&amp;$P24+1))</f>
        <v>#N/A</v>
      </c>
      <c r="Y24">
        <f>COUNTIFS(Table46[Curve-A gpm Flow],"&gt;"&amp;$P24-0.5,Table46[Curve-A gpm Flow],"&lt;="&amp;$P24+0.5)</f>
        <v>0</v>
      </c>
      <c r="Z24" t="e">
        <f>IF(Y24&lt;6,#N/A,AVERAGEIFS(Table46[Curve-A Power Watts],Table46[Curve-A gpm Flow],"&gt;"&amp;$P24-0.5,Table46[Curve-A gpm Flow],"&lt;="&amp;$P24+0.5))</f>
        <v>#N/A</v>
      </c>
      <c r="AA24">
        <f>COUNTIFS(Table46[Curve-B gpm Flow],"&gt;"&amp;$P24-0.5,Table46[Curve-B gpm Flow],"&lt;="&amp;$P24+0.5)</f>
        <v>0</v>
      </c>
      <c r="AB24" t="e">
        <f>IF(AA24&lt;6,#N/A,AVERAGEIFS(Table46[Curve-B Power Watts],Table46[Curve-B gpm Flow],"&gt;"&amp;$P24-0.5,Table46[Curve-B gpm Flow],"&lt;="&amp;$P24+0.5))</f>
        <v>#N/A</v>
      </c>
      <c r="AC24">
        <f>COUNTIFS(Table46[Curve-C gpm Flow],"&gt;"&amp;$P24-0.5,Table46[Curve-C gpm Flow],"&lt;="&amp;$P24+0.5)</f>
        <v>0</v>
      </c>
      <c r="AD24" t="e">
        <f>IF(AC24&lt;6,#N/A,AVERAGEIFS(Table46[Curve-C Power Watts],Table46[Curve-C gpm Flow],"&gt;"&amp;$P24-0.5,Table46[Curve-C gpm Flow],"&lt;="&amp;$P24+0.5))</f>
        <v>#N/A</v>
      </c>
      <c r="AE24">
        <f>COUNTIFS(Table24[Curve-A gpm Flow],"&gt;"&amp;$P24-1,Table24[Curve-A gpm Flow],"&lt;="&amp;$P24+1)</f>
        <v>0</v>
      </c>
      <c r="AF24" t="e">
        <f>IF(AE24&lt;6,#N/A,AVERAGEIFS(Table24[Curve-A Power Watts],Table24[Curve-A gpm Flow],"&gt;"&amp;$P24-1,Table24[Curve-A gpm Flow],"&lt;="&amp;$P24+1))</f>
        <v>#N/A</v>
      </c>
      <c r="AG24">
        <f>COUNTIFS(Table24[Curve-B gpm Flow],"&gt;"&amp;$P24-1,Table24[Curve-B gpm Flow],"&lt;="&amp;$P24+1)</f>
        <v>10</v>
      </c>
      <c r="AH24">
        <f>IF(AG24&lt;6,#N/A,AVERAGEIFS(Table24[Curve-B Power Watts],Table24[Curve-B gpm Flow],"&gt;"&amp;$P24-1,Table24[Curve-B gpm Flow],"&lt;="&amp;$P24+1))</f>
        <v>855</v>
      </c>
      <c r="AP24" s="5">
        <v>23</v>
      </c>
      <c r="AQ24" s="5">
        <v>16</v>
      </c>
      <c r="AR24" s="5">
        <v>22080</v>
      </c>
      <c r="AS24" s="5">
        <v>0.96</v>
      </c>
      <c r="AT24" s="5">
        <v>211</v>
      </c>
      <c r="AU24" s="5">
        <v>1232.24</v>
      </c>
    </row>
    <row r="25" spans="16:47" x14ac:dyDescent="0.25">
      <c r="P25">
        <v>32</v>
      </c>
      <c r="Q25">
        <f t="shared" si="0"/>
        <v>2</v>
      </c>
      <c r="R25" t="e">
        <f t="shared" si="1"/>
        <v>#N/A</v>
      </c>
      <c r="S25">
        <f>COUNTIFS(Table4[Curve-A gpm Flow],"&gt;"&amp;$P25-1,Table4[Curve-A gpm Flow],"&lt;="&amp;$P25+1)</f>
        <v>4</v>
      </c>
      <c r="T25" t="e">
        <f>IF(S25&lt;6,#N/A,AVERAGEIFS(Table4[Curve-A Power Watts],Table4[Curve-A gpm Flow],"&gt;"&amp;$P25-1,Table4[Curve-A gpm Flow],"&lt;="&amp;$P25+1))</f>
        <v>#N/A</v>
      </c>
      <c r="U25">
        <f>COUNTIFS(Table4[Curve-B gpm Flow],"&gt;"&amp;$P25-1,Table4[Curve-B gpm Flow],"&lt;="&amp;$P25+1)</f>
        <v>5</v>
      </c>
      <c r="V25" t="e">
        <f>IF(U25&lt;6,#N/A,AVERAGEIFS(Table4[Curve-B Power Watts],Table4[Curve-B gpm Flow],"&gt;"&amp;$P25-1,Table4[Curve-B gpm Flow],"&lt;="&amp;$P25+1))</f>
        <v>#N/A</v>
      </c>
      <c r="W25">
        <f>COUNTIFS(Table4[Curve-C gpm Flow],"&gt;"&amp;$P25-1,Table4[Curve-C gpm Flow],"&lt;="&amp;$P25+1)</f>
        <v>2</v>
      </c>
      <c r="X25" t="e">
        <f>IF(W25&lt;6,#N/A,AVERAGEIFS(Table4[Curve-C Power Watts],Table4[Curve-C gpm Flow],"&gt;"&amp;$P25-1,Table4[Curve-C gpm Flow],"&lt;="&amp;$P25+1))</f>
        <v>#N/A</v>
      </c>
      <c r="Y25">
        <f>COUNTIFS(Table46[Curve-A gpm Flow],"&gt;"&amp;$P25-0.5,Table46[Curve-A gpm Flow],"&lt;="&amp;$P25+0.5)</f>
        <v>8</v>
      </c>
      <c r="Z25">
        <f>IF(Y25&lt;6,#N/A,AVERAGEIFS(Table46[Curve-A Power Watts],Table46[Curve-A gpm Flow],"&gt;"&amp;$P25-0.5,Table46[Curve-A gpm Flow],"&lt;="&amp;$P25+0.5))</f>
        <v>194</v>
      </c>
      <c r="AA25">
        <f>COUNTIFS(Table46[Curve-B gpm Flow],"&gt;"&amp;$P25-0.5,Table46[Curve-B gpm Flow],"&lt;="&amp;$P25+0.5)</f>
        <v>8</v>
      </c>
      <c r="AB25">
        <f>IF(AA25&lt;6,#N/A,AVERAGEIFS(Table46[Curve-B Power Watts],Table46[Curve-B gpm Flow],"&gt;"&amp;$P25-0.5,Table46[Curve-B gpm Flow],"&lt;="&amp;$P25+0.5))</f>
        <v>792.625</v>
      </c>
      <c r="AC25">
        <f>COUNTIFS(Table46[Curve-C gpm Flow],"&gt;"&amp;$P25-0.5,Table46[Curve-C gpm Flow],"&lt;="&amp;$P25+0.5)</f>
        <v>11</v>
      </c>
      <c r="AD25">
        <f>IF(AC25&lt;6,#N/A,AVERAGEIFS(Table46[Curve-C Power Watts],Table46[Curve-C gpm Flow],"&gt;"&amp;$P25-0.5,Table46[Curve-C gpm Flow],"&lt;="&amp;$P25+0.5))</f>
        <v>126.6436363636364</v>
      </c>
      <c r="AE25">
        <f>COUNTIFS(Table24[Curve-A gpm Flow],"&gt;"&amp;$P25-1,Table24[Curve-A gpm Flow],"&lt;="&amp;$P25+1)</f>
        <v>0</v>
      </c>
      <c r="AF25" t="e">
        <f>IF(AE25&lt;6,#N/A,AVERAGEIFS(Table24[Curve-A Power Watts],Table24[Curve-A gpm Flow],"&gt;"&amp;$P25-1,Table24[Curve-A gpm Flow],"&lt;="&amp;$P25+1))</f>
        <v>#N/A</v>
      </c>
      <c r="AG25">
        <f>COUNTIFS(Table24[Curve-B gpm Flow],"&gt;"&amp;$P25-1,Table24[Curve-B gpm Flow],"&lt;="&amp;$P25+1)</f>
        <v>5</v>
      </c>
      <c r="AH25" t="e">
        <f>IF(AG25&lt;6,#N/A,AVERAGEIFS(Table24[Curve-B Power Watts],Table24[Curve-B gpm Flow],"&gt;"&amp;$P25-1,Table24[Curve-B gpm Flow],"&lt;="&amp;$P25+1))</f>
        <v>#N/A</v>
      </c>
      <c r="AP25" s="5">
        <v>20</v>
      </c>
      <c r="AQ25" s="5">
        <v>12</v>
      </c>
      <c r="AR25" s="5">
        <v>14400</v>
      </c>
      <c r="AS25" s="5">
        <v>0.72</v>
      </c>
      <c r="AT25" s="5">
        <v>170</v>
      </c>
      <c r="AU25" s="5">
        <v>744.6</v>
      </c>
    </row>
    <row r="26" spans="16:47" x14ac:dyDescent="0.25">
      <c r="P26">
        <v>33</v>
      </c>
      <c r="Q26">
        <f t="shared" si="0"/>
        <v>24</v>
      </c>
      <c r="R26">
        <f t="shared" si="1"/>
        <v>300.41666666666669</v>
      </c>
      <c r="S26">
        <f>COUNTIFS(Table4[Curve-A gpm Flow],"&gt;"&amp;$P26-1,Table4[Curve-A gpm Flow],"&lt;="&amp;$P26+1)</f>
        <v>6</v>
      </c>
      <c r="T26">
        <f>IF(S26&lt;6,#N/A,AVERAGEIFS(Table4[Curve-A Power Watts],Table4[Curve-A gpm Flow],"&gt;"&amp;$P26-1,Table4[Curve-A gpm Flow],"&lt;="&amp;$P26+1))</f>
        <v>476.66666666666669</v>
      </c>
      <c r="U26">
        <f>COUNTIFS(Table4[Curve-B gpm Flow],"&gt;"&amp;$P26-1,Table4[Curve-B gpm Flow],"&lt;="&amp;$P26+1)</f>
        <v>2</v>
      </c>
      <c r="V26" t="e">
        <f>IF(U26&lt;6,#N/A,AVERAGEIFS(Table4[Curve-B Power Watts],Table4[Curve-B gpm Flow],"&gt;"&amp;$P26-1,Table4[Curve-B gpm Flow],"&lt;="&amp;$P26+1))</f>
        <v>#N/A</v>
      </c>
      <c r="W26">
        <f>COUNTIFS(Table4[Curve-C gpm Flow],"&gt;"&amp;$P26-1,Table4[Curve-C gpm Flow],"&lt;="&amp;$P26+1)</f>
        <v>8</v>
      </c>
      <c r="X26">
        <f>IF(W26&lt;6,#N/A,AVERAGEIFS(Table4[Curve-C Power Watts],Table4[Curve-C gpm Flow],"&gt;"&amp;$P26-1,Table4[Curve-C gpm Flow],"&lt;="&amp;$P26+1))</f>
        <v>203</v>
      </c>
      <c r="Y26">
        <f>COUNTIFS(Table46[Curve-A gpm Flow],"&gt;"&amp;$P26-0.5,Table46[Curve-A gpm Flow],"&lt;="&amp;$P26+0.5)</f>
        <v>1</v>
      </c>
      <c r="Z26" t="e">
        <f>IF(Y26&lt;6,#N/A,AVERAGEIFS(Table46[Curve-A Power Watts],Table46[Curve-A gpm Flow],"&gt;"&amp;$P26-0.5,Table46[Curve-A gpm Flow],"&lt;="&amp;$P26+0.5))</f>
        <v>#N/A</v>
      </c>
      <c r="AA26">
        <f>COUNTIFS(Table46[Curve-B gpm Flow],"&gt;"&amp;$P26-0.5,Table46[Curve-B gpm Flow],"&lt;="&amp;$P26+0.5)</f>
        <v>7</v>
      </c>
      <c r="AB26">
        <f>IF(AA26&lt;6,#N/A,AVERAGEIFS(Table46[Curve-B Power Watts],Table46[Curve-B gpm Flow],"&gt;"&amp;$P26-0.5,Table46[Curve-B gpm Flow],"&lt;="&amp;$P26+0.5))</f>
        <v>891.28571428571433</v>
      </c>
      <c r="AC26">
        <f>COUNTIFS(Table46[Curve-C gpm Flow],"&gt;"&amp;$P26-0.5,Table46[Curve-C gpm Flow],"&lt;="&amp;$P26+0.5)</f>
        <v>13</v>
      </c>
      <c r="AD26">
        <f>IF(AC26&lt;6,#N/A,AVERAGEIFS(Table46[Curve-C Power Watts],Table46[Curve-C gpm Flow],"&gt;"&amp;$P26-0.5,Table46[Curve-C gpm Flow],"&lt;="&amp;$P26+0.5))</f>
        <v>159.6123076923077</v>
      </c>
      <c r="AE26">
        <f>COUNTIFS(Table24[Curve-A gpm Flow],"&gt;"&amp;$P26-1,Table24[Curve-A gpm Flow],"&lt;="&amp;$P26+1)</f>
        <v>0</v>
      </c>
      <c r="AF26" t="e">
        <f>IF(AE26&lt;6,#N/A,AVERAGEIFS(Table24[Curve-A Power Watts],Table24[Curve-A gpm Flow],"&gt;"&amp;$P26-1,Table24[Curve-A gpm Flow],"&lt;="&amp;$P26+1))</f>
        <v>#N/A</v>
      </c>
      <c r="AG26">
        <f>COUNTIFS(Table24[Curve-B gpm Flow],"&gt;"&amp;$P26-1,Table24[Curve-B gpm Flow],"&lt;="&amp;$P26+1)</f>
        <v>8</v>
      </c>
      <c r="AH26">
        <f>IF(AG26&lt;6,#N/A,AVERAGEIFS(Table24[Curve-B Power Watts],Table24[Curve-B gpm Flow],"&gt;"&amp;$P26-1,Table24[Curve-B gpm Flow],"&lt;="&amp;$P26+1))</f>
        <v>1310</v>
      </c>
      <c r="AP26" s="5">
        <v>30</v>
      </c>
      <c r="AQ26" s="5">
        <v>12</v>
      </c>
      <c r="AR26" s="5">
        <v>21600</v>
      </c>
      <c r="AS26" s="5">
        <v>0.98181818181818181</v>
      </c>
      <c r="AT26" s="5">
        <v>260</v>
      </c>
      <c r="AU26" s="5">
        <v>1138.8</v>
      </c>
    </row>
    <row r="27" spans="16:47" x14ac:dyDescent="0.25">
      <c r="P27">
        <v>34</v>
      </c>
      <c r="Q27">
        <f t="shared" si="0"/>
        <v>1</v>
      </c>
      <c r="R27" t="e">
        <f t="shared" si="1"/>
        <v>#N/A</v>
      </c>
      <c r="S27">
        <f>COUNTIFS(Table4[Curve-A gpm Flow],"&gt;"&amp;$P27-1,Table4[Curve-A gpm Flow],"&lt;="&amp;$P27+1)</f>
        <v>8</v>
      </c>
      <c r="T27">
        <f>IF(S27&lt;6,#N/A,AVERAGEIFS(Table4[Curve-A Power Watts],Table4[Curve-A gpm Flow],"&gt;"&amp;$P27-1,Table4[Curve-A gpm Flow],"&lt;="&amp;$P27+1))</f>
        <v>512.5</v>
      </c>
      <c r="U27">
        <f>COUNTIFS(Table4[Curve-B gpm Flow],"&gt;"&amp;$P27-1,Table4[Curve-B gpm Flow],"&lt;="&amp;$P27+1)</f>
        <v>10</v>
      </c>
      <c r="V27">
        <f>IF(U27&lt;6,#N/A,AVERAGEIFS(Table4[Curve-B Power Watts],Table4[Curve-B gpm Flow],"&gt;"&amp;$P27-1,Table4[Curve-B gpm Flow],"&lt;="&amp;$P27+1))</f>
        <v>1227.5809999999999</v>
      </c>
      <c r="W27">
        <f>COUNTIFS(Table4[Curve-C gpm Flow],"&gt;"&amp;$P27-1,Table4[Curve-C gpm Flow],"&lt;="&amp;$P27+1)</f>
        <v>8</v>
      </c>
      <c r="X27">
        <f>IF(W27&lt;6,#N/A,AVERAGEIFS(Table4[Curve-C Power Watts],Table4[Curve-C gpm Flow],"&gt;"&amp;$P27-1,Table4[Curve-C gpm Flow],"&lt;="&amp;$P27+1))</f>
        <v>203</v>
      </c>
      <c r="Y27">
        <f>COUNTIFS(Table46[Curve-A gpm Flow],"&gt;"&amp;$P27-0.5,Table46[Curve-A gpm Flow],"&lt;="&amp;$P27+0.5)</f>
        <v>1</v>
      </c>
      <c r="Z27" t="e">
        <f>IF(Y27&lt;6,#N/A,AVERAGEIFS(Table46[Curve-A Power Watts],Table46[Curve-A gpm Flow],"&gt;"&amp;$P27-0.5,Table46[Curve-A gpm Flow],"&lt;="&amp;$P27+0.5))</f>
        <v>#N/A</v>
      </c>
      <c r="AA27">
        <f>COUNTIFS(Table46[Curve-B gpm Flow],"&gt;"&amp;$P27-0.5,Table46[Curve-B gpm Flow],"&lt;="&amp;$P27+0.5)</f>
        <v>1</v>
      </c>
      <c r="AB27" t="e">
        <f>IF(AA27&lt;6,#N/A,AVERAGEIFS(Table46[Curve-B Power Watts],Table46[Curve-B gpm Flow],"&gt;"&amp;$P27-0.5,Table46[Curve-B gpm Flow],"&lt;="&amp;$P27+0.5))</f>
        <v>#N/A</v>
      </c>
      <c r="AC27">
        <f>COUNTIFS(Table46[Curve-C gpm Flow],"&gt;"&amp;$P27-0.5,Table46[Curve-C gpm Flow],"&lt;="&amp;$P27+0.5)</f>
        <v>0</v>
      </c>
      <c r="AD27" t="e">
        <f>IF(AC27&lt;6,#N/A,AVERAGEIFS(Table46[Curve-C Power Watts],Table46[Curve-C gpm Flow],"&gt;"&amp;$P27-0.5,Table46[Curve-C gpm Flow],"&lt;="&amp;$P27+0.5))</f>
        <v>#N/A</v>
      </c>
      <c r="AE27">
        <f>COUNTIFS(Table24[Curve-A gpm Flow],"&gt;"&amp;$P27-1,Table24[Curve-A gpm Flow],"&lt;="&amp;$P27+1)</f>
        <v>0</v>
      </c>
      <c r="AF27" t="e">
        <f>IF(AE27&lt;6,#N/A,AVERAGEIFS(Table24[Curve-A Power Watts],Table24[Curve-A gpm Flow],"&gt;"&amp;$P27-1,Table24[Curve-A gpm Flow],"&lt;="&amp;$P27+1))</f>
        <v>#N/A</v>
      </c>
      <c r="AG27">
        <f>COUNTIFS(Table24[Curve-B gpm Flow],"&gt;"&amp;$P27-1,Table24[Curve-B gpm Flow],"&lt;="&amp;$P27+1)</f>
        <v>11</v>
      </c>
      <c r="AH27">
        <f>IF(AG27&lt;6,#N/A,AVERAGEIFS(Table24[Curve-B Power Watts],Table24[Curve-B gpm Flow],"&gt;"&amp;$P27-1,Table24[Curve-B gpm Flow],"&lt;="&amp;$P27+1))</f>
        <v>1310</v>
      </c>
      <c r="AP27" s="5">
        <v>20</v>
      </c>
      <c r="AQ27" s="5">
        <v>12</v>
      </c>
      <c r="AR27" s="5">
        <v>14400</v>
      </c>
      <c r="AS27" s="5">
        <v>0.96</v>
      </c>
      <c r="AT27" s="5">
        <v>416</v>
      </c>
      <c r="AU27" s="5">
        <v>1822.08</v>
      </c>
    </row>
    <row r="28" spans="16:47" x14ac:dyDescent="0.25">
      <c r="P28">
        <v>35</v>
      </c>
      <c r="Q28">
        <f t="shared" si="0"/>
        <v>22</v>
      </c>
      <c r="R28">
        <f t="shared" si="1"/>
        <v>448.95454545454544</v>
      </c>
      <c r="S28">
        <f>COUNTIFS(Table4[Curve-A gpm Flow],"&gt;"&amp;$P28-1,Table4[Curve-A gpm Flow],"&lt;="&amp;$P28+1)</f>
        <v>4</v>
      </c>
      <c r="T28" t="e">
        <f>IF(S28&lt;6,#N/A,AVERAGEIFS(Table4[Curve-A Power Watts],Table4[Curve-A gpm Flow],"&gt;"&amp;$P28-1,Table4[Curve-A gpm Flow],"&lt;="&amp;$P28+1))</f>
        <v>#N/A</v>
      </c>
      <c r="U28">
        <f>COUNTIFS(Table4[Curve-B gpm Flow],"&gt;"&amp;$P28-1,Table4[Curve-B gpm Flow],"&lt;="&amp;$P28+1)</f>
        <v>11</v>
      </c>
      <c r="V28">
        <f>IF(U28&lt;6,#N/A,AVERAGEIFS(Table4[Curve-B Power Watts],Table4[Curve-B gpm Flow],"&gt;"&amp;$P28-1,Table4[Curve-B gpm Flow],"&lt;="&amp;$P28+1))</f>
        <v>1291.5281818181818</v>
      </c>
      <c r="W28">
        <f>COUNTIFS(Table4[Curve-C gpm Flow],"&gt;"&amp;$P28-1,Table4[Curve-C gpm Flow],"&lt;="&amp;$P28+1)</f>
        <v>1</v>
      </c>
      <c r="X28" t="e">
        <f>IF(W28&lt;6,#N/A,AVERAGEIFS(Table4[Curve-C Power Watts],Table4[Curve-C gpm Flow],"&gt;"&amp;$P28-1,Table4[Curve-C gpm Flow],"&lt;="&amp;$P28+1))</f>
        <v>#N/A</v>
      </c>
      <c r="Y28">
        <f>COUNTIFS(Table46[Curve-A gpm Flow],"&gt;"&amp;$P28-0.5,Table46[Curve-A gpm Flow],"&lt;="&amp;$P28+0.5)</f>
        <v>2</v>
      </c>
      <c r="Z28" t="e">
        <f>IF(Y28&lt;6,#N/A,AVERAGEIFS(Table46[Curve-A Power Watts],Table46[Curve-A gpm Flow],"&gt;"&amp;$P28-0.5,Table46[Curve-A gpm Flow],"&lt;="&amp;$P28+0.5))</f>
        <v>#N/A</v>
      </c>
      <c r="AA28">
        <f>COUNTIFS(Table46[Curve-B gpm Flow],"&gt;"&amp;$P28-0.5,Table46[Curve-B gpm Flow],"&lt;="&amp;$P28+0.5)</f>
        <v>6</v>
      </c>
      <c r="AB28">
        <f>IF(AA28&lt;6,#N/A,AVERAGEIFS(Table46[Curve-B Power Watts],Table46[Curve-B gpm Flow],"&gt;"&amp;$P28-0.5,Table46[Curve-B gpm Flow],"&lt;="&amp;$P28+0.5))</f>
        <v>1012</v>
      </c>
      <c r="AC28">
        <f>COUNTIFS(Table46[Curve-C gpm Flow],"&gt;"&amp;$P28-0.5,Table46[Curve-C gpm Flow],"&lt;="&amp;$P28+0.5)</f>
        <v>6</v>
      </c>
      <c r="AD28">
        <f>IF(AC28&lt;6,#N/A,AVERAGEIFS(Table46[Curve-C Power Watts],Table46[Curve-C gpm Flow],"&gt;"&amp;$P28-0.5,Table46[Curve-C gpm Flow],"&lt;="&amp;$P28+0.5))</f>
        <v>170</v>
      </c>
      <c r="AE28">
        <f>COUNTIFS(Table24[Curve-A gpm Flow],"&gt;"&amp;$P28-1,Table24[Curve-A gpm Flow],"&lt;="&amp;$P28+1)</f>
        <v>0</v>
      </c>
      <c r="AF28" t="e">
        <f>IF(AE28&lt;6,#N/A,AVERAGEIFS(Table24[Curve-A Power Watts],Table24[Curve-A gpm Flow],"&gt;"&amp;$P28-1,Table24[Curve-A gpm Flow],"&lt;="&amp;$P28+1))</f>
        <v>#N/A</v>
      </c>
      <c r="AG28">
        <f>COUNTIFS(Table24[Curve-B gpm Flow],"&gt;"&amp;$P28-1,Table24[Curve-B gpm Flow],"&lt;="&amp;$P28+1)</f>
        <v>6</v>
      </c>
      <c r="AH28">
        <f>IF(AG28&lt;6,#N/A,AVERAGEIFS(Table24[Curve-B Power Watts],Table24[Curve-B gpm Flow],"&gt;"&amp;$P28-1,Table24[Curve-B gpm Flow],"&lt;="&amp;$P28+1))</f>
        <v>1541.5</v>
      </c>
      <c r="AP28" s="5">
        <v>16</v>
      </c>
      <c r="AQ28" s="5">
        <v>12</v>
      </c>
      <c r="AR28" s="5">
        <v>11520</v>
      </c>
      <c r="AS28" s="5">
        <v>0.96</v>
      </c>
      <c r="AT28" s="5">
        <v>160</v>
      </c>
      <c r="AU28" s="5">
        <v>700.8</v>
      </c>
    </row>
    <row r="29" spans="16:47" x14ac:dyDescent="0.25">
      <c r="P29">
        <v>36</v>
      </c>
      <c r="Q29">
        <f t="shared" si="0"/>
        <v>5</v>
      </c>
      <c r="R29" t="e">
        <f t="shared" si="1"/>
        <v>#N/A</v>
      </c>
      <c r="S29">
        <f>COUNTIFS(Table4[Curve-A gpm Flow],"&gt;"&amp;$P29-1,Table4[Curve-A gpm Flow],"&lt;="&amp;$P29+1)</f>
        <v>0</v>
      </c>
      <c r="T29" t="e">
        <f>IF(S29&lt;6,#N/A,AVERAGEIFS(Table4[Curve-A Power Watts],Table4[Curve-A gpm Flow],"&gt;"&amp;$P29-1,Table4[Curve-A gpm Flow],"&lt;="&amp;$P29+1))</f>
        <v>#N/A</v>
      </c>
      <c r="U29">
        <f>COUNTIFS(Table4[Curve-B gpm Flow],"&gt;"&amp;$P29-1,Table4[Curve-B gpm Flow],"&lt;="&amp;$P29+1)</f>
        <v>8</v>
      </c>
      <c r="V29">
        <f>IF(U29&lt;6,#N/A,AVERAGEIFS(Table4[Curve-B Power Watts],Table4[Curve-B gpm Flow],"&gt;"&amp;$P29-1,Table4[Curve-B gpm Flow],"&lt;="&amp;$P29+1))</f>
        <v>1461.0149999999999</v>
      </c>
      <c r="W29">
        <f>COUNTIFS(Table4[Curve-C gpm Flow],"&gt;"&amp;$P29-1,Table4[Curve-C gpm Flow],"&lt;="&amp;$P29+1)</f>
        <v>4</v>
      </c>
      <c r="X29" t="e">
        <f>IF(W29&lt;6,#N/A,AVERAGEIFS(Table4[Curve-C Power Watts],Table4[Curve-C gpm Flow],"&gt;"&amp;$P29-1,Table4[Curve-C gpm Flow],"&lt;="&amp;$P29+1))</f>
        <v>#N/A</v>
      </c>
      <c r="Y29">
        <f>COUNTIFS(Table46[Curve-A gpm Flow],"&gt;"&amp;$P29-0.5,Table46[Curve-A gpm Flow],"&lt;="&amp;$P29+0.5)</f>
        <v>0</v>
      </c>
      <c r="Z29" t="e">
        <f>IF(Y29&lt;6,#N/A,AVERAGEIFS(Table46[Curve-A Power Watts],Table46[Curve-A gpm Flow],"&gt;"&amp;$P29-0.5,Table46[Curve-A gpm Flow],"&lt;="&amp;$P29+0.5))</f>
        <v>#N/A</v>
      </c>
      <c r="AA29">
        <f>COUNTIFS(Table46[Curve-B gpm Flow],"&gt;"&amp;$P29-0.5,Table46[Curve-B gpm Flow],"&lt;="&amp;$P29+0.5)</f>
        <v>4</v>
      </c>
      <c r="AB29" t="e">
        <f>IF(AA29&lt;6,#N/A,AVERAGEIFS(Table46[Curve-B Power Watts],Table46[Curve-B gpm Flow],"&gt;"&amp;$P29-0.5,Table46[Curve-B gpm Flow],"&lt;="&amp;$P29+0.5))</f>
        <v>#N/A</v>
      </c>
      <c r="AC29">
        <f>COUNTIFS(Table46[Curve-C gpm Flow],"&gt;"&amp;$P29-0.5,Table46[Curve-C gpm Flow],"&lt;="&amp;$P29+0.5)</f>
        <v>0</v>
      </c>
      <c r="AD29" t="e">
        <f>IF(AC29&lt;6,#N/A,AVERAGEIFS(Table46[Curve-C Power Watts],Table46[Curve-C gpm Flow],"&gt;"&amp;$P29-0.5,Table46[Curve-C gpm Flow],"&lt;="&amp;$P29+0.5))</f>
        <v>#N/A</v>
      </c>
      <c r="AE29">
        <f>COUNTIFS(Table24[Curve-A gpm Flow],"&gt;"&amp;$P29-1,Table24[Curve-A gpm Flow],"&lt;="&amp;$P29+1)</f>
        <v>2</v>
      </c>
      <c r="AF29" t="e">
        <f>IF(AE29&lt;6,#N/A,AVERAGEIFS(Table24[Curve-A Power Watts],Table24[Curve-A gpm Flow],"&gt;"&amp;$P29-1,Table24[Curve-A gpm Flow],"&lt;="&amp;$P29+1))</f>
        <v>#N/A</v>
      </c>
      <c r="AG29">
        <f>COUNTIFS(Table24[Curve-B gpm Flow],"&gt;"&amp;$P29-1,Table24[Curve-B gpm Flow],"&lt;="&amp;$P29+1)</f>
        <v>11</v>
      </c>
      <c r="AH29">
        <f>IF(AG29&lt;6,#N/A,AVERAGEIFS(Table24[Curve-B Power Watts],Table24[Curve-B gpm Flow],"&gt;"&amp;$P29-1,Table24[Curve-B gpm Flow],"&lt;="&amp;$P29+1))</f>
        <v>1393.8</v>
      </c>
      <c r="AP29" s="5">
        <v>22</v>
      </c>
      <c r="AQ29" s="5">
        <v>12</v>
      </c>
      <c r="AR29" s="5">
        <v>15840</v>
      </c>
      <c r="AS29" s="5">
        <v>0.99</v>
      </c>
      <c r="AT29" s="5">
        <v>211</v>
      </c>
      <c r="AU29" s="5">
        <v>924.18000000000006</v>
      </c>
    </row>
    <row r="30" spans="16:47" x14ac:dyDescent="0.25">
      <c r="P30">
        <v>37</v>
      </c>
      <c r="Q30">
        <f t="shared" si="0"/>
        <v>8</v>
      </c>
      <c r="R30" t="e">
        <f t="shared" si="1"/>
        <v>#N/A</v>
      </c>
      <c r="S30">
        <f>COUNTIFS(Table4[Curve-A gpm Flow],"&gt;"&amp;$P30-1,Table4[Curve-A gpm Flow],"&lt;="&amp;$P30+1)</f>
        <v>0</v>
      </c>
      <c r="T30" t="e">
        <f>IF(S30&lt;6,#N/A,AVERAGEIFS(Table4[Curve-A Power Watts],Table4[Curve-A gpm Flow],"&gt;"&amp;$P30-1,Table4[Curve-A gpm Flow],"&lt;="&amp;$P30+1))</f>
        <v>#N/A</v>
      </c>
      <c r="U30">
        <f>COUNTIFS(Table4[Curve-B gpm Flow],"&gt;"&amp;$P30-1,Table4[Curve-B gpm Flow],"&lt;="&amp;$P30+1)</f>
        <v>15</v>
      </c>
      <c r="V30">
        <f>IF(U30&lt;6,#N/A,AVERAGEIFS(Table4[Curve-B Power Watts],Table4[Curve-B gpm Flow],"&gt;"&amp;$P30-1,Table4[Curve-B gpm Flow],"&lt;="&amp;$P30+1))</f>
        <v>1433.4333333333334</v>
      </c>
      <c r="W30">
        <f>COUNTIFS(Table4[Curve-C gpm Flow],"&gt;"&amp;$P30-1,Table4[Curve-C gpm Flow],"&lt;="&amp;$P30+1)</f>
        <v>8</v>
      </c>
      <c r="X30" t="e">
        <f>IF(W30&lt;6,#N/A,AVERAGEIFS(Table4[Curve-C Power Watts],Table4[Curve-C gpm Flow],"&gt;"&amp;$P30-1,Table4[Curve-C gpm Flow],"&lt;="&amp;$P30+1))</f>
        <v>#DIV/0!</v>
      </c>
      <c r="Y30">
        <f>COUNTIFS(Table46[Curve-A gpm Flow],"&gt;"&amp;$P30-0.5,Table46[Curve-A gpm Flow],"&lt;="&amp;$P30+0.5)</f>
        <v>0</v>
      </c>
      <c r="Z30" t="e">
        <f>IF(Y30&lt;6,#N/A,AVERAGEIFS(Table46[Curve-A Power Watts],Table46[Curve-A gpm Flow],"&gt;"&amp;$P30-0.5,Table46[Curve-A gpm Flow],"&lt;="&amp;$P30+0.5))</f>
        <v>#N/A</v>
      </c>
      <c r="AA30">
        <f>COUNTIFS(Table46[Curve-B gpm Flow],"&gt;"&amp;$P30-0.5,Table46[Curve-B gpm Flow],"&lt;="&amp;$P30+0.5)</f>
        <v>4</v>
      </c>
      <c r="AB30" t="e">
        <f>IF(AA30&lt;6,#N/A,AVERAGEIFS(Table46[Curve-B Power Watts],Table46[Curve-B gpm Flow],"&gt;"&amp;$P30-0.5,Table46[Curve-B gpm Flow],"&lt;="&amp;$P30+0.5))</f>
        <v>#N/A</v>
      </c>
      <c r="AC30">
        <f>COUNTIFS(Table46[Curve-C gpm Flow],"&gt;"&amp;$P30-0.5,Table46[Curve-C gpm Flow],"&lt;="&amp;$P30+0.5)</f>
        <v>0</v>
      </c>
      <c r="AD30" t="e">
        <f>IF(AC30&lt;6,#N/A,AVERAGEIFS(Table46[Curve-C Power Watts],Table46[Curve-C gpm Flow],"&gt;"&amp;$P30-0.5,Table46[Curve-C gpm Flow],"&lt;="&amp;$P30+0.5))</f>
        <v>#N/A</v>
      </c>
      <c r="AE30">
        <f>COUNTIFS(Table24[Curve-A gpm Flow],"&gt;"&amp;$P30-1,Table24[Curve-A gpm Flow],"&lt;="&amp;$P30+1)</f>
        <v>2</v>
      </c>
      <c r="AF30" t="e">
        <f>IF(AE30&lt;6,#N/A,AVERAGEIFS(Table24[Curve-A Power Watts],Table24[Curve-A gpm Flow],"&gt;"&amp;$P30-1,Table24[Curve-A gpm Flow],"&lt;="&amp;$P30+1))</f>
        <v>#N/A</v>
      </c>
      <c r="AG30">
        <f>COUNTIFS(Table24[Curve-B gpm Flow],"&gt;"&amp;$P30-1,Table24[Curve-B gpm Flow],"&lt;="&amp;$P30+1)</f>
        <v>12</v>
      </c>
      <c r="AH30">
        <f>IF(AG30&lt;6,#N/A,AVERAGEIFS(Table24[Curve-B Power Watts],Table24[Curve-B gpm Flow],"&gt;"&amp;$P30-1,Table24[Curve-B gpm Flow],"&lt;="&amp;$P30+1))</f>
        <v>1345.2</v>
      </c>
      <c r="AP30" s="5">
        <v>27</v>
      </c>
      <c r="AQ30" s="5">
        <v>12</v>
      </c>
      <c r="AR30" s="5">
        <v>19440</v>
      </c>
      <c r="AS30" s="5">
        <v>0.97199999999999998</v>
      </c>
      <c r="AT30" s="5">
        <v>170</v>
      </c>
      <c r="AU30" s="5">
        <v>744.6</v>
      </c>
    </row>
    <row r="31" spans="16:47" x14ac:dyDescent="0.25">
      <c r="P31">
        <v>38</v>
      </c>
      <c r="Q31">
        <f t="shared" si="0"/>
        <v>5</v>
      </c>
      <c r="R31" t="e">
        <f t="shared" si="1"/>
        <v>#N/A</v>
      </c>
      <c r="S31">
        <f>COUNTIFS(Table4[Curve-A gpm Flow],"&gt;"&amp;$P31-1,Table4[Curve-A gpm Flow],"&lt;="&amp;$P31+1)</f>
        <v>0</v>
      </c>
      <c r="T31" t="e">
        <f>IF(S31&lt;6,#N/A,AVERAGEIFS(Table4[Curve-A Power Watts],Table4[Curve-A gpm Flow],"&gt;"&amp;$P31-1,Table4[Curve-A gpm Flow],"&lt;="&amp;$P31+1))</f>
        <v>#N/A</v>
      </c>
      <c r="U31">
        <f>COUNTIFS(Table4[Curve-B gpm Flow],"&gt;"&amp;$P31-1,Table4[Curve-B gpm Flow],"&lt;="&amp;$P31+1)</f>
        <v>16</v>
      </c>
      <c r="V31">
        <f>IF(U31&lt;6,#N/A,AVERAGEIFS(Table4[Curve-B Power Watts],Table4[Curve-B gpm Flow],"&gt;"&amp;$P31-1,Table4[Curve-B gpm Flow],"&lt;="&amp;$P31+1))</f>
        <v>1497.8362500000001</v>
      </c>
      <c r="W31">
        <f>COUNTIFS(Table4[Curve-C gpm Flow],"&gt;"&amp;$P31-1,Table4[Curve-C gpm Flow],"&lt;="&amp;$P31+1)</f>
        <v>8</v>
      </c>
      <c r="X31" t="e">
        <f>IF(W31&lt;6,#N/A,AVERAGEIFS(Table4[Curve-C Power Watts],Table4[Curve-C gpm Flow],"&gt;"&amp;$P31-1,Table4[Curve-C gpm Flow],"&lt;="&amp;$P31+1))</f>
        <v>#DIV/0!</v>
      </c>
      <c r="Y31">
        <f>COUNTIFS(Table46[Curve-A gpm Flow],"&gt;"&amp;$P31-0.5,Table46[Curve-A gpm Flow],"&lt;="&amp;$P31+0.5)</f>
        <v>2</v>
      </c>
      <c r="Z31" t="e">
        <f>IF(Y31&lt;6,#N/A,AVERAGEIFS(Table46[Curve-A Power Watts],Table46[Curve-A gpm Flow],"&gt;"&amp;$P31-0.5,Table46[Curve-A gpm Flow],"&lt;="&amp;$P31+0.5))</f>
        <v>#N/A</v>
      </c>
      <c r="AA31">
        <f>COUNTIFS(Table46[Curve-B gpm Flow],"&gt;"&amp;$P31-0.5,Table46[Curve-B gpm Flow],"&lt;="&amp;$P31+0.5)</f>
        <v>17</v>
      </c>
      <c r="AB31">
        <f>IF(AA31&lt;6,#N/A,AVERAGEIFS(Table46[Curve-B Power Watts],Table46[Curve-B gpm Flow],"&gt;"&amp;$P31-0.5,Table46[Curve-B gpm Flow],"&lt;="&amp;$P31+0.5))</f>
        <v>1350.0588235294117</v>
      </c>
      <c r="AC31">
        <f>COUNTIFS(Table46[Curve-C gpm Flow],"&gt;"&amp;$P31-0.5,Table46[Curve-C gpm Flow],"&lt;="&amp;$P31+0.5)</f>
        <v>1</v>
      </c>
      <c r="AD31" t="e">
        <f>IF(AC31&lt;6,#N/A,AVERAGEIFS(Table46[Curve-C Power Watts],Table46[Curve-C gpm Flow],"&gt;"&amp;$P31-0.5,Table46[Curve-C gpm Flow],"&lt;="&amp;$P31+0.5))</f>
        <v>#N/A</v>
      </c>
      <c r="AE31">
        <f>COUNTIFS(Table24[Curve-A gpm Flow],"&gt;"&amp;$P31-1,Table24[Curve-A gpm Flow],"&lt;="&amp;$P31+1)</f>
        <v>0</v>
      </c>
      <c r="AF31" t="e">
        <f>IF(AE31&lt;6,#N/A,AVERAGEIFS(Table24[Curve-A Power Watts],Table24[Curve-A gpm Flow],"&gt;"&amp;$P31-1,Table24[Curve-A gpm Flow],"&lt;="&amp;$P31+1))</f>
        <v>#N/A</v>
      </c>
      <c r="AG31">
        <f>COUNTIFS(Table24[Curve-B gpm Flow],"&gt;"&amp;$P31-1,Table24[Curve-B gpm Flow],"&lt;="&amp;$P31+1)</f>
        <v>13</v>
      </c>
      <c r="AH31">
        <f>IF(AG31&lt;6,#N/A,AVERAGEIFS(Table24[Curve-B Power Watts],Table24[Curve-B gpm Flow],"&gt;"&amp;$P31-1,Table24[Curve-B gpm Flow],"&lt;="&amp;$P31+1))</f>
        <v>1407.8181818181818</v>
      </c>
      <c r="AP31" s="5">
        <v>15</v>
      </c>
      <c r="AQ31" s="5">
        <v>12</v>
      </c>
      <c r="AR31" s="5">
        <v>10800</v>
      </c>
      <c r="AS31" s="5">
        <v>1.35</v>
      </c>
      <c r="AT31" s="5">
        <v>132</v>
      </c>
      <c r="AU31" s="5">
        <v>578.16000000000008</v>
      </c>
    </row>
    <row r="32" spans="16:47" x14ac:dyDescent="0.25">
      <c r="P32">
        <v>39</v>
      </c>
      <c r="Q32">
        <f t="shared" si="0"/>
        <v>0</v>
      </c>
      <c r="R32" t="e">
        <f t="shared" si="1"/>
        <v>#N/A</v>
      </c>
      <c r="S32">
        <f>COUNTIFS(Table4[Curve-A gpm Flow],"&gt;"&amp;$P32-1,Table4[Curve-A gpm Flow],"&lt;="&amp;$P32+1)</f>
        <v>0</v>
      </c>
      <c r="T32" t="e">
        <f>IF(S32&lt;6,#N/A,AVERAGEIFS(Table4[Curve-A Power Watts],Table4[Curve-A gpm Flow],"&gt;"&amp;$P32-1,Table4[Curve-A gpm Flow],"&lt;="&amp;$P32+1))</f>
        <v>#N/A</v>
      </c>
      <c r="U32">
        <f>COUNTIFS(Table4[Curve-B gpm Flow],"&gt;"&amp;$P32-1,Table4[Curve-B gpm Flow],"&lt;="&amp;$P32+1)</f>
        <v>23</v>
      </c>
      <c r="V32">
        <f>IF(U32&lt;6,#N/A,AVERAGEIFS(Table4[Curve-B Power Watts],Table4[Curve-B gpm Flow],"&gt;"&amp;$P32-1,Table4[Curve-B gpm Flow],"&lt;="&amp;$P32+1))</f>
        <v>1634.1682608695651</v>
      </c>
      <c r="W32">
        <f>COUNTIFS(Table4[Curve-C gpm Flow],"&gt;"&amp;$P32-1,Table4[Curve-C gpm Flow],"&lt;="&amp;$P32+1)</f>
        <v>5</v>
      </c>
      <c r="X32" t="e">
        <f>IF(W32&lt;6,#N/A,AVERAGEIFS(Table4[Curve-C Power Watts],Table4[Curve-C gpm Flow],"&gt;"&amp;$P32-1,Table4[Curve-C gpm Flow],"&lt;="&amp;$P32+1))</f>
        <v>#N/A</v>
      </c>
      <c r="Y32">
        <f>COUNTIFS(Table46[Curve-A gpm Flow],"&gt;"&amp;$P32-0.5,Table46[Curve-A gpm Flow],"&lt;="&amp;$P32+0.5)</f>
        <v>1</v>
      </c>
      <c r="Z32" t="e">
        <f>IF(Y32&lt;6,#N/A,AVERAGEIFS(Table46[Curve-A Power Watts],Table46[Curve-A gpm Flow],"&gt;"&amp;$P32-0.5,Table46[Curve-A gpm Flow],"&lt;="&amp;$P32+0.5))</f>
        <v>#N/A</v>
      </c>
      <c r="AA32">
        <f>COUNTIFS(Table46[Curve-B gpm Flow],"&gt;"&amp;$P32-0.5,Table46[Curve-B gpm Flow],"&lt;="&amp;$P32+0.5)</f>
        <v>4</v>
      </c>
      <c r="AB32" t="e">
        <f>IF(AA32&lt;6,#N/A,AVERAGEIFS(Table46[Curve-B Power Watts],Table46[Curve-B gpm Flow],"&gt;"&amp;$P32-0.5,Table46[Curve-B gpm Flow],"&lt;="&amp;$P32+0.5))</f>
        <v>#N/A</v>
      </c>
      <c r="AC32">
        <f>COUNTIFS(Table46[Curve-C gpm Flow],"&gt;"&amp;$P32-0.5,Table46[Curve-C gpm Flow],"&lt;="&amp;$P32+0.5)</f>
        <v>0</v>
      </c>
      <c r="AD32" t="e">
        <f>IF(AC32&lt;6,#N/A,AVERAGEIFS(Table46[Curve-C Power Watts],Table46[Curve-C gpm Flow],"&gt;"&amp;$P32-0.5,Table46[Curve-C gpm Flow],"&lt;="&amp;$P32+0.5))</f>
        <v>#N/A</v>
      </c>
      <c r="AE32">
        <f>COUNTIFS(Table24[Curve-A gpm Flow],"&gt;"&amp;$P32-1,Table24[Curve-A gpm Flow],"&lt;="&amp;$P32+1)</f>
        <v>0</v>
      </c>
      <c r="AF32" t="e">
        <f>IF(AE32&lt;6,#N/A,AVERAGEIFS(Table24[Curve-A Power Watts],Table24[Curve-A gpm Flow],"&gt;"&amp;$P32-1,Table24[Curve-A gpm Flow],"&lt;="&amp;$P32+1))</f>
        <v>#N/A</v>
      </c>
      <c r="AG32">
        <f>COUNTIFS(Table24[Curve-B gpm Flow],"&gt;"&amp;$P32-1,Table24[Curve-B gpm Flow],"&lt;="&amp;$P32+1)</f>
        <v>17</v>
      </c>
      <c r="AH32">
        <f>IF(AG32&lt;6,#N/A,AVERAGEIFS(Table24[Curve-B Power Watts],Table24[Curve-B gpm Flow],"&gt;"&amp;$P32-1,Table24[Curve-B gpm Flow],"&lt;="&amp;$P32+1))</f>
        <v>1502.125</v>
      </c>
      <c r="AP32" s="5">
        <v>23</v>
      </c>
      <c r="AQ32" s="5">
        <v>12</v>
      </c>
      <c r="AR32" s="5">
        <v>16560</v>
      </c>
      <c r="AS32" s="5">
        <v>0.97411764705882353</v>
      </c>
      <c r="AT32" s="5">
        <v>140</v>
      </c>
      <c r="AU32" s="5">
        <v>613.19999999999993</v>
      </c>
    </row>
    <row r="33" spans="16:47" x14ac:dyDescent="0.25">
      <c r="P33">
        <v>40</v>
      </c>
      <c r="Q33">
        <f t="shared" si="0"/>
        <v>41</v>
      </c>
      <c r="R33">
        <f t="shared" si="1"/>
        <v>667.63414634146341</v>
      </c>
      <c r="S33">
        <f>COUNTIFS(Table4[Curve-A gpm Flow],"&gt;"&amp;$P33-1,Table4[Curve-A gpm Flow],"&lt;="&amp;$P33+1)</f>
        <v>0</v>
      </c>
      <c r="T33" t="e">
        <f>IF(S33&lt;6,#N/A,AVERAGEIFS(Table4[Curve-A Power Watts],Table4[Curve-A gpm Flow],"&gt;"&amp;$P33-1,Table4[Curve-A gpm Flow],"&lt;="&amp;$P33+1))</f>
        <v>#N/A</v>
      </c>
      <c r="U33">
        <f>COUNTIFS(Table4[Curve-B gpm Flow],"&gt;"&amp;$P33-1,Table4[Curve-B gpm Flow],"&lt;="&amp;$P33+1)</f>
        <v>22</v>
      </c>
      <c r="V33">
        <f>IF(U33&lt;6,#N/A,AVERAGEIFS(Table4[Curve-B Power Watts],Table4[Curve-B gpm Flow],"&gt;"&amp;$P33-1,Table4[Curve-B gpm Flow],"&lt;="&amp;$P33+1))</f>
        <v>1651.8804545454543</v>
      </c>
      <c r="W33">
        <f>COUNTIFS(Table4[Curve-C gpm Flow],"&gt;"&amp;$P33-1,Table4[Curve-C gpm Flow],"&lt;="&amp;$P33+1)</f>
        <v>7</v>
      </c>
      <c r="X33">
        <f>IF(W33&lt;6,#N/A,AVERAGEIFS(Table4[Curve-C Power Watts],Table4[Curve-C gpm Flow],"&gt;"&amp;$P33-1,Table4[Curve-C gpm Flow],"&lt;="&amp;$P33+1))</f>
        <v>426.33333333333331</v>
      </c>
      <c r="Y33">
        <f>COUNTIFS(Table46[Curve-A gpm Flow],"&gt;"&amp;$P33-0.5,Table46[Curve-A gpm Flow],"&lt;="&amp;$P33+0.5)</f>
        <v>0</v>
      </c>
      <c r="Z33" t="e">
        <f>IF(Y33&lt;6,#N/A,AVERAGEIFS(Table46[Curve-A Power Watts],Table46[Curve-A gpm Flow],"&gt;"&amp;$P33-0.5,Table46[Curve-A gpm Flow],"&lt;="&amp;$P33+0.5))</f>
        <v>#N/A</v>
      </c>
      <c r="AA33">
        <f>COUNTIFS(Table46[Curve-B gpm Flow],"&gt;"&amp;$P33-0.5,Table46[Curve-B gpm Flow],"&lt;="&amp;$P33+0.5)</f>
        <v>7</v>
      </c>
      <c r="AB33">
        <f>IF(AA33&lt;6,#N/A,AVERAGEIFS(Table46[Curve-B Power Watts],Table46[Curve-B gpm Flow],"&gt;"&amp;$P33-0.5,Table46[Curve-B gpm Flow],"&lt;="&amp;$P33+0.5))</f>
        <v>1640.2371428571428</v>
      </c>
      <c r="AC33">
        <f>COUNTIFS(Table46[Curve-C gpm Flow],"&gt;"&amp;$P33-0.5,Table46[Curve-C gpm Flow],"&lt;="&amp;$P33+0.5)</f>
        <v>0</v>
      </c>
      <c r="AD33" t="e">
        <f>IF(AC33&lt;6,#N/A,AVERAGEIFS(Table46[Curve-C Power Watts],Table46[Curve-C gpm Flow],"&gt;"&amp;$P33-0.5,Table46[Curve-C gpm Flow],"&lt;="&amp;$P33+0.5))</f>
        <v>#N/A</v>
      </c>
      <c r="AE33">
        <f>COUNTIFS(Table24[Curve-A gpm Flow],"&gt;"&amp;$P33-1,Table24[Curve-A gpm Flow],"&lt;="&amp;$P33+1)</f>
        <v>0</v>
      </c>
      <c r="AF33" t="e">
        <f>IF(AE33&lt;6,#N/A,AVERAGEIFS(Table24[Curve-A Power Watts],Table24[Curve-A gpm Flow],"&gt;"&amp;$P33-1,Table24[Curve-A gpm Flow],"&lt;="&amp;$P33+1))</f>
        <v>#N/A</v>
      </c>
      <c r="AG33">
        <f>COUNTIFS(Table24[Curve-B gpm Flow],"&gt;"&amp;$P33-1,Table24[Curve-B gpm Flow],"&lt;="&amp;$P33+1)</f>
        <v>19</v>
      </c>
      <c r="AH33">
        <f>IF(AG33&lt;6,#N/A,AVERAGEIFS(Table24[Curve-B Power Watts],Table24[Curve-B gpm Flow],"&gt;"&amp;$P33-1,Table24[Curve-B gpm Flow],"&lt;="&amp;$P33+1))</f>
        <v>1707.4736842105262</v>
      </c>
      <c r="AP33" s="5">
        <v>23</v>
      </c>
      <c r="AQ33" s="5">
        <v>16</v>
      </c>
      <c r="AR33" s="5">
        <v>22080</v>
      </c>
      <c r="AS33" s="5">
        <v>0.92</v>
      </c>
      <c r="AT33" s="5">
        <v>180</v>
      </c>
      <c r="AU33" s="5">
        <v>1051.2</v>
      </c>
    </row>
    <row r="34" spans="16:47" x14ac:dyDescent="0.25">
      <c r="P34">
        <v>41</v>
      </c>
      <c r="Q34">
        <f t="shared" si="0"/>
        <v>10</v>
      </c>
      <c r="R34">
        <f t="shared" si="1"/>
        <v>625.29999999999995</v>
      </c>
      <c r="S34">
        <f>COUNTIFS(Table4[Curve-A gpm Flow],"&gt;"&amp;$P34-1,Table4[Curve-A gpm Flow],"&lt;="&amp;$P34+1)</f>
        <v>0</v>
      </c>
      <c r="T34" t="e">
        <f>IF(S34&lt;6,#N/A,AVERAGEIFS(Table4[Curve-A Power Watts],Table4[Curve-A gpm Flow],"&gt;"&amp;$P34-1,Table4[Curve-A gpm Flow],"&lt;="&amp;$P34+1))</f>
        <v>#N/A</v>
      </c>
      <c r="U34">
        <f>COUNTIFS(Table4[Curve-B gpm Flow],"&gt;"&amp;$P34-1,Table4[Curve-B gpm Flow],"&lt;="&amp;$P34+1)</f>
        <v>25</v>
      </c>
      <c r="V34">
        <f>IF(U34&lt;6,#N/A,AVERAGEIFS(Table4[Curve-B Power Watts],Table4[Curve-B gpm Flow],"&gt;"&amp;$P34-1,Table4[Curve-B gpm Flow],"&lt;="&amp;$P34+1))</f>
        <v>1730.6252000000002</v>
      </c>
      <c r="W34">
        <f>COUNTIFS(Table4[Curve-C gpm Flow],"&gt;"&amp;$P34-1,Table4[Curve-C gpm Flow],"&lt;="&amp;$P34+1)</f>
        <v>14</v>
      </c>
      <c r="X34">
        <f>IF(W34&lt;6,#N/A,AVERAGEIFS(Table4[Curve-C Power Watts],Table4[Curve-C gpm Flow],"&gt;"&amp;$P34-1,Table4[Curve-C gpm Flow],"&lt;="&amp;$P34+1))</f>
        <v>411</v>
      </c>
      <c r="Y34">
        <f>COUNTIFS(Table46[Curve-A gpm Flow],"&gt;"&amp;$P34-0.5,Table46[Curve-A gpm Flow],"&lt;="&amp;$P34+0.5)</f>
        <v>1</v>
      </c>
      <c r="Z34" t="e">
        <f>IF(Y34&lt;6,#N/A,AVERAGEIFS(Table46[Curve-A Power Watts],Table46[Curve-A gpm Flow],"&gt;"&amp;$P34-0.5,Table46[Curve-A gpm Flow],"&lt;="&amp;$P34+0.5))</f>
        <v>#N/A</v>
      </c>
      <c r="AA34">
        <f>COUNTIFS(Table46[Curve-B gpm Flow],"&gt;"&amp;$P34-0.5,Table46[Curve-B gpm Flow],"&lt;="&amp;$P34+0.5)</f>
        <v>10</v>
      </c>
      <c r="AB34">
        <f>IF(AA34&lt;6,#N/A,AVERAGEIFS(Table46[Curve-B Power Watts],Table46[Curve-B gpm Flow],"&gt;"&amp;$P34-0.5,Table46[Curve-B gpm Flow],"&lt;="&amp;$P34+0.5))</f>
        <v>1611.8780000000002</v>
      </c>
      <c r="AC34">
        <f>COUNTIFS(Table46[Curve-C gpm Flow],"&gt;"&amp;$P34-0.5,Table46[Curve-C gpm Flow],"&lt;="&amp;$P34+0.5)</f>
        <v>10</v>
      </c>
      <c r="AD34">
        <f>IF(AC34&lt;6,#N/A,AVERAGEIFS(Table46[Curve-C Power Watts],Table46[Curve-C gpm Flow],"&gt;"&amp;$P34-0.5,Table46[Curve-C gpm Flow],"&lt;="&amp;$P34+0.5))</f>
        <v>212</v>
      </c>
      <c r="AE34">
        <f>COUNTIFS(Table24[Curve-A gpm Flow],"&gt;"&amp;$P34-1,Table24[Curve-A gpm Flow],"&lt;="&amp;$P34+1)</f>
        <v>0</v>
      </c>
      <c r="AF34" t="e">
        <f>IF(AE34&lt;6,#N/A,AVERAGEIFS(Table24[Curve-A Power Watts],Table24[Curve-A gpm Flow],"&gt;"&amp;$P34-1,Table24[Curve-A gpm Flow],"&lt;="&amp;$P34+1))</f>
        <v>#N/A</v>
      </c>
      <c r="AG34">
        <f>COUNTIFS(Table24[Curve-B gpm Flow],"&gt;"&amp;$P34-1,Table24[Curve-B gpm Flow],"&lt;="&amp;$P34+1)</f>
        <v>17</v>
      </c>
      <c r="AH34">
        <f>IF(AG34&lt;6,#N/A,AVERAGEIFS(Table24[Curve-B Power Watts],Table24[Curve-B gpm Flow],"&gt;"&amp;$P34-1,Table24[Curve-B gpm Flow],"&lt;="&amp;$P34+1))</f>
        <v>1730.8235294117646</v>
      </c>
      <c r="AP34" s="5">
        <v>16</v>
      </c>
      <c r="AQ34" s="5">
        <v>12</v>
      </c>
      <c r="AR34" s="5">
        <v>11520</v>
      </c>
      <c r="AS34" s="5">
        <v>0.96</v>
      </c>
      <c r="AT34" s="5">
        <v>150</v>
      </c>
      <c r="AU34" s="5">
        <v>657</v>
      </c>
    </row>
    <row r="35" spans="16:47" x14ac:dyDescent="0.25">
      <c r="P35">
        <v>42</v>
      </c>
      <c r="Q35">
        <f t="shared" si="0"/>
        <v>3</v>
      </c>
      <c r="R35" t="e">
        <f t="shared" si="1"/>
        <v>#N/A</v>
      </c>
      <c r="S35">
        <f>COUNTIFS(Table4[Curve-A gpm Flow],"&gt;"&amp;$P35-1,Table4[Curve-A gpm Flow],"&lt;="&amp;$P35+1)</f>
        <v>0</v>
      </c>
      <c r="T35" t="e">
        <f>IF(S35&lt;6,#N/A,AVERAGEIFS(Table4[Curve-A Power Watts],Table4[Curve-A gpm Flow],"&gt;"&amp;$P35-1,Table4[Curve-A gpm Flow],"&lt;="&amp;$P35+1))</f>
        <v>#N/A</v>
      </c>
      <c r="U35">
        <f>COUNTIFS(Table4[Curve-B gpm Flow],"&gt;"&amp;$P35-1,Table4[Curve-B gpm Flow],"&lt;="&amp;$P35+1)</f>
        <v>24</v>
      </c>
      <c r="V35">
        <f>IF(U35&lt;6,#N/A,AVERAGEIFS(Table4[Curve-B Power Watts],Table4[Curve-B gpm Flow],"&gt;"&amp;$P35-1,Table4[Curve-B gpm Flow],"&lt;="&amp;$P35+1))</f>
        <v>1765.8120833333335</v>
      </c>
      <c r="W35">
        <f>COUNTIFS(Table4[Curve-C gpm Flow],"&gt;"&amp;$P35-1,Table4[Curve-C gpm Flow],"&lt;="&amp;$P35+1)</f>
        <v>10</v>
      </c>
      <c r="X35">
        <f>IF(W35&lt;6,#N/A,AVERAGEIFS(Table4[Curve-C Power Watts],Table4[Curve-C gpm Flow],"&gt;"&amp;$P35-1,Table4[Curve-C gpm Flow],"&lt;="&amp;$P35+1))</f>
        <v>416</v>
      </c>
      <c r="Y35">
        <f>COUNTIFS(Table46[Curve-A gpm Flow],"&gt;"&amp;$P35-0.5,Table46[Curve-A gpm Flow],"&lt;="&amp;$P35+0.5)</f>
        <v>0</v>
      </c>
      <c r="Z35" t="e">
        <f>IF(Y35&lt;6,#N/A,AVERAGEIFS(Table46[Curve-A Power Watts],Table46[Curve-A gpm Flow],"&gt;"&amp;$P35-0.5,Table46[Curve-A gpm Flow],"&lt;="&amp;$P35+0.5))</f>
        <v>#N/A</v>
      </c>
      <c r="AA35">
        <f>COUNTIFS(Table46[Curve-B gpm Flow],"&gt;"&amp;$P35-0.5,Table46[Curve-B gpm Flow],"&lt;="&amp;$P35+0.5)</f>
        <v>15</v>
      </c>
      <c r="AB35">
        <f>IF(AA35&lt;6,#N/A,AVERAGEIFS(Table46[Curve-B Power Watts],Table46[Curve-B gpm Flow],"&gt;"&amp;$P35-0.5,Table46[Curve-B gpm Flow],"&lt;="&amp;$P35+0.5))</f>
        <v>1696.8793333333335</v>
      </c>
      <c r="AC35">
        <f>COUNTIFS(Table46[Curve-C gpm Flow],"&gt;"&amp;$P35-0.5,Table46[Curve-C gpm Flow],"&lt;="&amp;$P35+0.5)</f>
        <v>0</v>
      </c>
      <c r="AD35" t="e">
        <f>IF(AC35&lt;6,#N/A,AVERAGEIFS(Table46[Curve-C Power Watts],Table46[Curve-C gpm Flow],"&gt;"&amp;$P35-0.5,Table46[Curve-C gpm Flow],"&lt;="&amp;$P35+0.5))</f>
        <v>#N/A</v>
      </c>
      <c r="AE35">
        <f>COUNTIFS(Table24[Curve-A gpm Flow],"&gt;"&amp;$P35-1,Table24[Curve-A gpm Flow],"&lt;="&amp;$P35+1)</f>
        <v>0</v>
      </c>
      <c r="AF35" t="e">
        <f>IF(AE35&lt;6,#N/A,AVERAGEIFS(Table24[Curve-A Power Watts],Table24[Curve-A gpm Flow],"&gt;"&amp;$P35-1,Table24[Curve-A gpm Flow],"&lt;="&amp;$P35+1))</f>
        <v>#N/A</v>
      </c>
      <c r="AG35">
        <f>COUNTIFS(Table24[Curve-B gpm Flow],"&gt;"&amp;$P35-1,Table24[Curve-B gpm Flow],"&lt;="&amp;$P35+1)</f>
        <v>10</v>
      </c>
      <c r="AH35">
        <f>IF(AG35&lt;6,#N/A,AVERAGEIFS(Table24[Curve-B Power Watts],Table24[Curve-B gpm Flow],"&gt;"&amp;$P35-1,Table24[Curve-B gpm Flow],"&lt;="&amp;$P35+1))</f>
        <v>1832.3</v>
      </c>
      <c r="AP35" s="5">
        <v>15</v>
      </c>
      <c r="AQ35" s="5">
        <v>12</v>
      </c>
      <c r="AR35" s="5">
        <v>10800</v>
      </c>
      <c r="AS35" s="5">
        <v>0.98181818181818181</v>
      </c>
      <c r="AT35" s="5">
        <v>147</v>
      </c>
      <c r="AU35" s="5">
        <v>643.86</v>
      </c>
    </row>
    <row r="36" spans="16:47" x14ac:dyDescent="0.25">
      <c r="P36">
        <v>43</v>
      </c>
      <c r="Q36">
        <f t="shared" si="0"/>
        <v>2</v>
      </c>
      <c r="R36" t="e">
        <f t="shared" si="1"/>
        <v>#N/A</v>
      </c>
      <c r="S36">
        <f>COUNTIFS(Table4[Curve-A gpm Flow],"&gt;"&amp;$P36-1,Table4[Curve-A gpm Flow],"&lt;="&amp;$P36+1)</f>
        <v>0</v>
      </c>
      <c r="T36" t="e">
        <f>IF(S36&lt;6,#N/A,AVERAGEIFS(Table4[Curve-A Power Watts],Table4[Curve-A gpm Flow],"&gt;"&amp;$P36-1,Table4[Curve-A gpm Flow],"&lt;="&amp;$P36+1))</f>
        <v>#N/A</v>
      </c>
      <c r="U36">
        <f>COUNTIFS(Table4[Curve-B gpm Flow],"&gt;"&amp;$P36-1,Table4[Curve-B gpm Flow],"&lt;="&amp;$P36+1)</f>
        <v>6</v>
      </c>
      <c r="V36">
        <f>IF(U36&lt;6,#N/A,AVERAGEIFS(Table4[Curve-B Power Watts],Table4[Curve-B gpm Flow],"&gt;"&amp;$P36-1,Table4[Curve-B gpm Flow],"&lt;="&amp;$P36+1))</f>
        <v>1823.7616666666665</v>
      </c>
      <c r="W36">
        <f>COUNTIFS(Table4[Curve-C gpm Flow],"&gt;"&amp;$P36-1,Table4[Curve-C gpm Flow],"&lt;="&amp;$P36+1)</f>
        <v>3</v>
      </c>
      <c r="X36" t="e">
        <f>IF(W36&lt;6,#N/A,AVERAGEIFS(Table4[Curve-C Power Watts],Table4[Curve-C gpm Flow],"&gt;"&amp;$P36-1,Table4[Curve-C gpm Flow],"&lt;="&amp;$P36+1))</f>
        <v>#N/A</v>
      </c>
      <c r="Y36">
        <f>COUNTIFS(Table46[Curve-A gpm Flow],"&gt;"&amp;$P36-0.5,Table46[Curve-A gpm Flow],"&lt;="&amp;$P36+0.5)</f>
        <v>0</v>
      </c>
      <c r="Z36" t="e">
        <f>IF(Y36&lt;6,#N/A,AVERAGEIFS(Table46[Curve-A Power Watts],Table46[Curve-A gpm Flow],"&gt;"&amp;$P36-0.5,Table46[Curve-A gpm Flow],"&lt;="&amp;$P36+0.5))</f>
        <v>#N/A</v>
      </c>
      <c r="AA36">
        <f>COUNTIFS(Table46[Curve-B gpm Flow],"&gt;"&amp;$P36-0.5,Table46[Curve-B gpm Flow],"&lt;="&amp;$P36+0.5)</f>
        <v>8</v>
      </c>
      <c r="AB36">
        <f>IF(AA36&lt;6,#N/A,AVERAGEIFS(Table46[Curve-B Power Watts],Table46[Curve-B gpm Flow],"&gt;"&amp;$P36-0.5,Table46[Curve-B gpm Flow],"&lt;="&amp;$P36+0.5))</f>
        <v>1945</v>
      </c>
      <c r="AC36">
        <f>COUNTIFS(Table46[Curve-C gpm Flow],"&gt;"&amp;$P36-0.5,Table46[Curve-C gpm Flow],"&lt;="&amp;$P36+0.5)</f>
        <v>0</v>
      </c>
      <c r="AD36" t="e">
        <f>IF(AC36&lt;6,#N/A,AVERAGEIFS(Table46[Curve-C Power Watts],Table46[Curve-C gpm Flow],"&gt;"&amp;$P36-0.5,Table46[Curve-C gpm Flow],"&lt;="&amp;$P36+0.5))</f>
        <v>#N/A</v>
      </c>
      <c r="AE36">
        <f>COUNTIFS(Table24[Curve-A gpm Flow],"&gt;"&amp;$P36-1,Table24[Curve-A gpm Flow],"&lt;="&amp;$P36+1)</f>
        <v>2</v>
      </c>
      <c r="AF36" t="e">
        <f>IF(AE36&lt;6,#N/A,AVERAGEIFS(Table24[Curve-A Power Watts],Table24[Curve-A gpm Flow],"&gt;"&amp;$P36-1,Table24[Curve-A gpm Flow],"&lt;="&amp;$P36+1))</f>
        <v>#N/A</v>
      </c>
      <c r="AG36">
        <f>COUNTIFS(Table24[Curve-B gpm Flow],"&gt;"&amp;$P36-1,Table24[Curve-B gpm Flow],"&lt;="&amp;$P36+1)</f>
        <v>6</v>
      </c>
      <c r="AH36">
        <f>IF(AG36&lt;6,#N/A,AVERAGEIFS(Table24[Curve-B Power Watts],Table24[Curve-B gpm Flow],"&gt;"&amp;$P36-1,Table24[Curve-B gpm Flow],"&lt;="&amp;$P36+1))</f>
        <v>2025.5</v>
      </c>
      <c r="AP36" s="5">
        <v>20</v>
      </c>
      <c r="AQ36" s="5">
        <v>12</v>
      </c>
      <c r="AR36" s="5">
        <v>14400</v>
      </c>
      <c r="AS36" s="5">
        <v>0.96</v>
      </c>
      <c r="AT36" s="5">
        <v>220</v>
      </c>
      <c r="AU36" s="5">
        <v>963.6</v>
      </c>
    </row>
    <row r="37" spans="16:47" x14ac:dyDescent="0.25">
      <c r="P37">
        <v>44</v>
      </c>
      <c r="Q37">
        <f t="shared" ref="Q37:Q69" si="2">COUNTIFS($AP$5:$AP$876,"&lt;"&amp;($P37+0.5),$AP$5:$AP$876,"&gt;="&amp;($P37-0.5))</f>
        <v>1</v>
      </c>
      <c r="R37" t="e">
        <f t="shared" ref="R37:R68" si="3">IF(Q37&lt;10,#N/A,AVERAGEIFS($AT$5:$AT$876,$AP$5:$AP$876,"&lt;"&amp;($P37+0.5),$AP$5:$AP$876,"&gt;="&amp;($P37-0.5)))</f>
        <v>#N/A</v>
      </c>
      <c r="S37">
        <f>COUNTIFS(Table4[Curve-A gpm Flow],"&gt;"&amp;$P37-1,Table4[Curve-A gpm Flow],"&lt;="&amp;$P37+1)</f>
        <v>0</v>
      </c>
      <c r="T37" t="e">
        <f>IF(S37&lt;6,#N/A,AVERAGEIFS(Table4[Curve-A Power Watts],Table4[Curve-A gpm Flow],"&gt;"&amp;$P37-1,Table4[Curve-A gpm Flow],"&lt;="&amp;$P37+1))</f>
        <v>#N/A</v>
      </c>
      <c r="U37">
        <f>COUNTIFS(Table4[Curve-B gpm Flow],"&gt;"&amp;$P37-1,Table4[Curve-B gpm Flow],"&lt;="&amp;$P37+1)</f>
        <v>3</v>
      </c>
      <c r="V37" t="e">
        <f>IF(U37&lt;6,#N/A,AVERAGEIFS(Table4[Curve-B Power Watts],Table4[Curve-B gpm Flow],"&gt;"&amp;$P37-1,Table4[Curve-B gpm Flow],"&lt;="&amp;$P37+1))</f>
        <v>#N/A</v>
      </c>
      <c r="W37">
        <f>COUNTIFS(Table4[Curve-C gpm Flow],"&gt;"&amp;$P37-1,Table4[Curve-C gpm Flow],"&lt;="&amp;$P37+1)</f>
        <v>12</v>
      </c>
      <c r="X37">
        <f>IF(W37&lt;6,#N/A,AVERAGEIFS(Table4[Curve-C Power Watts],Table4[Curve-C gpm Flow],"&gt;"&amp;$P37-1,Table4[Curve-C gpm Flow],"&lt;="&amp;$P37+1))</f>
        <v>459.83333333333331</v>
      </c>
      <c r="Y37">
        <f>COUNTIFS(Table46[Curve-A gpm Flow],"&gt;"&amp;$P37-0.5,Table46[Curve-A gpm Flow],"&lt;="&amp;$P37+0.5)</f>
        <v>0</v>
      </c>
      <c r="Z37" t="e">
        <f>IF(Y37&lt;6,#N/A,AVERAGEIFS(Table46[Curve-A Power Watts],Table46[Curve-A gpm Flow],"&gt;"&amp;$P37-0.5,Table46[Curve-A gpm Flow],"&lt;="&amp;$P37+0.5))</f>
        <v>#N/A</v>
      </c>
      <c r="AA37">
        <f>COUNTIFS(Table46[Curve-B gpm Flow],"&gt;"&amp;$P37-0.5,Table46[Curve-B gpm Flow],"&lt;="&amp;$P37+0.5)</f>
        <v>9</v>
      </c>
      <c r="AB37">
        <f>IF(AA37&lt;6,#N/A,AVERAGEIFS(Table46[Curve-B Power Watts],Table46[Curve-B gpm Flow],"&gt;"&amp;$P37-0.5,Table46[Curve-B gpm Flow],"&lt;="&amp;$P37+0.5))</f>
        <v>2070.8977777777782</v>
      </c>
      <c r="AC37">
        <f>COUNTIFS(Table46[Curve-C gpm Flow],"&gt;"&amp;$P37-0.5,Table46[Curve-C gpm Flow],"&lt;="&amp;$P37+0.5)</f>
        <v>0</v>
      </c>
      <c r="AD37" t="e">
        <f>IF(AC37&lt;6,#N/A,AVERAGEIFS(Table46[Curve-C Power Watts],Table46[Curve-C gpm Flow],"&gt;"&amp;$P37-0.5,Table46[Curve-C gpm Flow],"&lt;="&amp;$P37+0.5))</f>
        <v>#N/A</v>
      </c>
      <c r="AE37">
        <f>COUNTIFS(Table24[Curve-A gpm Flow],"&gt;"&amp;$P37-1,Table24[Curve-A gpm Flow],"&lt;="&amp;$P37+1)</f>
        <v>4</v>
      </c>
      <c r="AF37" t="e">
        <f>IF(AE37&lt;6,#N/A,AVERAGEIFS(Table24[Curve-A Power Watts],Table24[Curve-A gpm Flow],"&gt;"&amp;$P37-1,Table24[Curve-A gpm Flow],"&lt;="&amp;$P37+1))</f>
        <v>#N/A</v>
      </c>
      <c r="AG37">
        <f>COUNTIFS(Table24[Curve-B gpm Flow],"&gt;"&amp;$P37-1,Table24[Curve-B gpm Flow],"&lt;="&amp;$P37+1)</f>
        <v>7</v>
      </c>
      <c r="AH37">
        <f>IF(AG37&lt;6,#N/A,AVERAGEIFS(Table24[Curve-B Power Watts],Table24[Curve-B gpm Flow],"&gt;"&amp;$P37-1,Table24[Curve-B gpm Flow],"&lt;="&amp;$P37+1))</f>
        <v>2152.6666666666665</v>
      </c>
      <c r="AP37" s="5">
        <v>15</v>
      </c>
      <c r="AQ37" s="5">
        <v>12</v>
      </c>
      <c r="AR37" s="5">
        <v>10800</v>
      </c>
      <c r="AS37" s="5">
        <v>0.98181818181818181</v>
      </c>
      <c r="AT37" s="5">
        <v>130</v>
      </c>
      <c r="AU37" s="5">
        <v>569.4</v>
      </c>
    </row>
    <row r="38" spans="16:47" x14ac:dyDescent="0.25">
      <c r="P38">
        <v>45</v>
      </c>
      <c r="Q38">
        <f t="shared" si="2"/>
        <v>13</v>
      </c>
      <c r="R38">
        <f t="shared" si="3"/>
        <v>749.61538461538464</v>
      </c>
      <c r="S38">
        <f>COUNTIFS(Table4[Curve-A gpm Flow],"&gt;"&amp;$P38-1,Table4[Curve-A gpm Flow],"&lt;="&amp;$P38+1)</f>
        <v>0</v>
      </c>
      <c r="T38" t="e">
        <f>IF(S38&lt;6,#N/A,AVERAGEIFS(Table4[Curve-A Power Watts],Table4[Curve-A gpm Flow],"&gt;"&amp;$P38-1,Table4[Curve-A gpm Flow],"&lt;="&amp;$P38+1))</f>
        <v>#N/A</v>
      </c>
      <c r="U38">
        <f>COUNTIFS(Table4[Curve-B gpm Flow],"&gt;"&amp;$P38-1,Table4[Curve-B gpm Flow],"&lt;="&amp;$P38+1)</f>
        <v>2</v>
      </c>
      <c r="V38" t="e">
        <f>IF(U38&lt;6,#N/A,AVERAGEIFS(Table4[Curve-B Power Watts],Table4[Curve-B gpm Flow],"&gt;"&amp;$P38-1,Table4[Curve-B gpm Flow],"&lt;="&amp;$P38+1))</f>
        <v>#N/A</v>
      </c>
      <c r="W38">
        <f>COUNTIFS(Table4[Curve-C gpm Flow],"&gt;"&amp;$P38-1,Table4[Curve-C gpm Flow],"&lt;="&amp;$P38+1)</f>
        <v>15</v>
      </c>
      <c r="X38">
        <f>IF(W38&lt;6,#N/A,AVERAGEIFS(Table4[Curve-C Power Watts],Table4[Curve-C gpm Flow],"&gt;"&amp;$P38-1,Table4[Curve-C gpm Flow],"&lt;="&amp;$P38+1))</f>
        <v>459.83333333333331</v>
      </c>
      <c r="Y38">
        <f>COUNTIFS(Table46[Curve-A gpm Flow],"&gt;"&amp;$P38-0.5,Table46[Curve-A gpm Flow],"&lt;="&amp;$P38+0.5)</f>
        <v>0</v>
      </c>
      <c r="Z38" t="e">
        <f>IF(Y38&lt;6,#N/A,AVERAGEIFS(Table46[Curve-A Power Watts],Table46[Curve-A gpm Flow],"&gt;"&amp;$P38-0.5,Table46[Curve-A gpm Flow],"&lt;="&amp;$P38+0.5))</f>
        <v>#N/A</v>
      </c>
      <c r="AA38">
        <f>COUNTIFS(Table46[Curve-B gpm Flow],"&gt;"&amp;$P38-0.5,Table46[Curve-B gpm Flow],"&lt;="&amp;$P38+0.5)</f>
        <v>1</v>
      </c>
      <c r="AB38" t="e">
        <f>IF(AA38&lt;6,#N/A,AVERAGEIFS(Table46[Curve-B Power Watts],Table46[Curve-B gpm Flow],"&gt;"&amp;$P38-0.5,Table46[Curve-B gpm Flow],"&lt;="&amp;$P38+0.5))</f>
        <v>#N/A</v>
      </c>
      <c r="AC38">
        <f>COUNTIFS(Table46[Curve-C gpm Flow],"&gt;"&amp;$P38-0.5,Table46[Curve-C gpm Flow],"&lt;="&amp;$P38+0.5)</f>
        <v>3</v>
      </c>
      <c r="AD38" t="e">
        <f>IF(AC38&lt;6,#N/A,AVERAGEIFS(Table46[Curve-C Power Watts],Table46[Curve-C gpm Flow],"&gt;"&amp;$P38-0.5,Table46[Curve-C gpm Flow],"&lt;="&amp;$P38+0.5))</f>
        <v>#N/A</v>
      </c>
      <c r="AE38">
        <f>COUNTIFS(Table24[Curve-A gpm Flow],"&gt;"&amp;$P38-1,Table24[Curve-A gpm Flow],"&lt;="&amp;$P38+1)</f>
        <v>5</v>
      </c>
      <c r="AF38" t="e">
        <f>IF(AE38&lt;6,#N/A,AVERAGEIFS(Table24[Curve-A Power Watts],Table24[Curve-A gpm Flow],"&gt;"&amp;$P38-1,Table24[Curve-A gpm Flow],"&lt;="&amp;$P38+1))</f>
        <v>#N/A</v>
      </c>
      <c r="AG38">
        <f>COUNTIFS(Table24[Curve-B gpm Flow],"&gt;"&amp;$P38-1,Table24[Curve-B gpm Flow],"&lt;="&amp;$P38+1)</f>
        <v>6</v>
      </c>
      <c r="AH38">
        <f>IF(AG38&lt;6,#N/A,AVERAGEIFS(Table24[Curve-B Power Watts],Table24[Curve-B gpm Flow],"&gt;"&amp;$P38-1,Table24[Curve-B gpm Flow],"&lt;="&amp;$P38+1))</f>
        <v>2143.1999999999998</v>
      </c>
      <c r="AP38" s="5">
        <v>23</v>
      </c>
      <c r="AQ38" s="5">
        <v>12</v>
      </c>
      <c r="AR38" s="5">
        <v>16560</v>
      </c>
      <c r="AS38" s="5">
        <v>0.97411764705882353</v>
      </c>
      <c r="AT38" s="5">
        <v>230</v>
      </c>
      <c r="AU38" s="5">
        <v>1007.4</v>
      </c>
    </row>
    <row r="39" spans="16:47" x14ac:dyDescent="0.25">
      <c r="P39">
        <v>46</v>
      </c>
      <c r="Q39">
        <f t="shared" si="2"/>
        <v>1</v>
      </c>
      <c r="R39" t="e">
        <f t="shared" si="3"/>
        <v>#N/A</v>
      </c>
      <c r="S39">
        <f>COUNTIFS(Table4[Curve-A gpm Flow],"&gt;"&amp;$P39-1,Table4[Curve-A gpm Flow],"&lt;="&amp;$P39+1)</f>
        <v>2</v>
      </c>
      <c r="T39" t="e">
        <f>IF(S39&lt;6,#N/A,AVERAGEIFS(Table4[Curve-A Power Watts],Table4[Curve-A gpm Flow],"&gt;"&amp;$P39-1,Table4[Curve-A gpm Flow],"&lt;="&amp;$P39+1))</f>
        <v>#N/A</v>
      </c>
      <c r="U39">
        <f>COUNTIFS(Table4[Curve-B gpm Flow],"&gt;"&amp;$P39-1,Table4[Curve-B gpm Flow],"&lt;="&amp;$P39+1)</f>
        <v>0</v>
      </c>
      <c r="V39" t="e">
        <f>IF(U39&lt;6,#N/A,AVERAGEIFS(Table4[Curve-B Power Watts],Table4[Curve-B gpm Flow],"&gt;"&amp;$P39-1,Table4[Curve-B gpm Flow],"&lt;="&amp;$P39+1))</f>
        <v>#N/A</v>
      </c>
      <c r="W39">
        <f>COUNTIFS(Table4[Curve-C gpm Flow],"&gt;"&amp;$P39-1,Table4[Curve-C gpm Flow],"&lt;="&amp;$P39+1)</f>
        <v>11</v>
      </c>
      <c r="X39">
        <f>IF(W39&lt;6,#N/A,AVERAGEIFS(Table4[Curve-C Power Watts],Table4[Curve-C gpm Flow],"&gt;"&amp;$P39-1,Table4[Curve-C gpm Flow],"&lt;="&amp;$P39+1))</f>
        <v>378.41</v>
      </c>
      <c r="Y39">
        <f>COUNTIFS(Table46[Curve-A gpm Flow],"&gt;"&amp;$P39-0.5,Table46[Curve-A gpm Flow],"&lt;="&amp;$P39+0.5)</f>
        <v>0</v>
      </c>
      <c r="Z39" t="e">
        <f>IF(Y39&lt;6,#N/A,AVERAGEIFS(Table46[Curve-A Power Watts],Table46[Curve-A gpm Flow],"&gt;"&amp;$P39-0.5,Table46[Curve-A gpm Flow],"&lt;="&amp;$P39+0.5))</f>
        <v>#N/A</v>
      </c>
      <c r="AA39">
        <f>COUNTIFS(Table46[Curve-B gpm Flow],"&gt;"&amp;$P39-0.5,Table46[Curve-B gpm Flow],"&lt;="&amp;$P39+0.5)</f>
        <v>0</v>
      </c>
      <c r="AB39" t="e">
        <f>IF(AA39&lt;6,#N/A,AVERAGEIFS(Table46[Curve-B Power Watts],Table46[Curve-B gpm Flow],"&gt;"&amp;$P39-0.5,Table46[Curve-B gpm Flow],"&lt;="&amp;$P39+0.5))</f>
        <v>#N/A</v>
      </c>
      <c r="AC39">
        <f>COUNTIFS(Table46[Curve-C gpm Flow],"&gt;"&amp;$P39-0.5,Table46[Curve-C gpm Flow],"&lt;="&amp;$P39+0.5)</f>
        <v>0</v>
      </c>
      <c r="AD39" t="e">
        <f>IF(AC39&lt;6,#N/A,AVERAGEIFS(Table46[Curve-C Power Watts],Table46[Curve-C gpm Flow],"&gt;"&amp;$P39-0.5,Table46[Curve-C gpm Flow],"&lt;="&amp;$P39+0.5))</f>
        <v>#N/A</v>
      </c>
      <c r="AE39">
        <f>COUNTIFS(Table24[Curve-A gpm Flow],"&gt;"&amp;$P39-1,Table24[Curve-A gpm Flow],"&lt;="&amp;$P39+1)</f>
        <v>7</v>
      </c>
      <c r="AF39">
        <f>IF(AE39&lt;6,#N/A,AVERAGEIFS(Table24[Curve-A Power Watts],Table24[Curve-A gpm Flow],"&gt;"&amp;$P39-1,Table24[Curve-A gpm Flow],"&lt;="&amp;$P39+1))</f>
        <v>1050</v>
      </c>
      <c r="AG39">
        <f>COUNTIFS(Table24[Curve-B gpm Flow],"&gt;"&amp;$P39-1,Table24[Curve-B gpm Flow],"&lt;="&amp;$P39+1)</f>
        <v>1</v>
      </c>
      <c r="AH39" t="e">
        <f>IF(AG39&lt;6,#N/A,AVERAGEIFS(Table24[Curve-B Power Watts],Table24[Curve-B gpm Flow],"&gt;"&amp;$P39-1,Table24[Curve-B gpm Flow],"&lt;="&amp;$P39+1))</f>
        <v>#N/A</v>
      </c>
      <c r="AP39" s="5">
        <v>15</v>
      </c>
      <c r="AQ39" s="5">
        <v>12</v>
      </c>
      <c r="AR39" s="5">
        <v>10800</v>
      </c>
      <c r="AS39" s="5">
        <v>1.08</v>
      </c>
      <c r="AT39" s="5">
        <v>180</v>
      </c>
      <c r="AU39" s="5">
        <v>788.40000000000009</v>
      </c>
    </row>
    <row r="40" spans="16:47" x14ac:dyDescent="0.25">
      <c r="P40">
        <v>47</v>
      </c>
      <c r="Q40">
        <f t="shared" si="2"/>
        <v>2</v>
      </c>
      <c r="R40" t="e">
        <f t="shared" si="3"/>
        <v>#N/A</v>
      </c>
      <c r="S40">
        <f>COUNTIFS(Table4[Curve-A gpm Flow],"&gt;"&amp;$P40-1,Table4[Curve-A gpm Flow],"&lt;="&amp;$P40+1)</f>
        <v>2</v>
      </c>
      <c r="T40" t="e">
        <f>IF(S40&lt;6,#N/A,AVERAGEIFS(Table4[Curve-A Power Watts],Table4[Curve-A gpm Flow],"&gt;"&amp;$P40-1,Table4[Curve-A gpm Flow],"&lt;="&amp;$P40+1))</f>
        <v>#N/A</v>
      </c>
      <c r="U40">
        <f>COUNTIFS(Table4[Curve-B gpm Flow],"&gt;"&amp;$P40-1,Table4[Curve-B gpm Flow],"&lt;="&amp;$P40+1)</f>
        <v>0</v>
      </c>
      <c r="V40" t="e">
        <f>IF(U40&lt;6,#N/A,AVERAGEIFS(Table4[Curve-B Power Watts],Table4[Curve-B gpm Flow],"&gt;"&amp;$P40-1,Table4[Curve-B gpm Flow],"&lt;="&amp;$P40+1))</f>
        <v>#N/A</v>
      </c>
      <c r="W40">
        <f>COUNTIFS(Table4[Curve-C gpm Flow],"&gt;"&amp;$P40-1,Table4[Curve-C gpm Flow],"&lt;="&amp;$P40+1)</f>
        <v>8</v>
      </c>
      <c r="X40">
        <f>IF(W40&lt;6,#N/A,AVERAGEIFS(Table4[Curve-C Power Watts],Table4[Curve-C gpm Flow],"&gt;"&amp;$P40-1,Table4[Curve-C gpm Flow],"&lt;="&amp;$P40+1))</f>
        <v>465.47</v>
      </c>
      <c r="Y40">
        <f>COUNTIFS(Table46[Curve-A gpm Flow],"&gt;"&amp;$P40-0.5,Table46[Curve-A gpm Flow],"&lt;="&amp;$P40+0.5)</f>
        <v>0</v>
      </c>
      <c r="Z40" t="e">
        <f>IF(Y40&lt;6,#N/A,AVERAGEIFS(Table46[Curve-A Power Watts],Table46[Curve-A gpm Flow],"&gt;"&amp;$P40-0.5,Table46[Curve-A gpm Flow],"&lt;="&amp;$P40+0.5))</f>
        <v>#N/A</v>
      </c>
      <c r="AA40">
        <f>COUNTIFS(Table46[Curve-B gpm Flow],"&gt;"&amp;$P40-0.5,Table46[Curve-B gpm Flow],"&lt;="&amp;$P40+0.5)</f>
        <v>0</v>
      </c>
      <c r="AB40" t="e">
        <f>IF(AA40&lt;6,#N/A,AVERAGEIFS(Table46[Curve-B Power Watts],Table46[Curve-B gpm Flow],"&gt;"&amp;$P40-0.5,Table46[Curve-B gpm Flow],"&lt;="&amp;$P40+0.5))</f>
        <v>#N/A</v>
      </c>
      <c r="AC40">
        <f>COUNTIFS(Table46[Curve-C gpm Flow],"&gt;"&amp;$P40-0.5,Table46[Curve-C gpm Flow],"&lt;="&amp;$P40+0.5)</f>
        <v>0</v>
      </c>
      <c r="AD40" t="e">
        <f>IF(AC40&lt;6,#N/A,AVERAGEIFS(Table46[Curve-C Power Watts],Table46[Curve-C gpm Flow],"&gt;"&amp;$P40-0.5,Table46[Curve-C gpm Flow],"&lt;="&amp;$P40+0.5))</f>
        <v>#N/A</v>
      </c>
      <c r="AE40">
        <f>COUNTIFS(Table24[Curve-A gpm Flow],"&gt;"&amp;$P40-1,Table24[Curve-A gpm Flow],"&lt;="&amp;$P40+1)</f>
        <v>9</v>
      </c>
      <c r="AF40">
        <f>IF(AE40&lt;6,#N/A,AVERAGEIFS(Table24[Curve-A Power Watts],Table24[Curve-A gpm Flow],"&gt;"&amp;$P40-1,Table24[Curve-A gpm Flow],"&lt;="&amp;$P40+1))</f>
        <v>989.71428571428567</v>
      </c>
      <c r="AG40">
        <f>COUNTIFS(Table24[Curve-B gpm Flow],"&gt;"&amp;$P40-1,Table24[Curve-B gpm Flow],"&lt;="&amp;$P40+1)</f>
        <v>1</v>
      </c>
      <c r="AH40" t="e">
        <f>IF(AG40&lt;6,#N/A,AVERAGEIFS(Table24[Curve-B Power Watts],Table24[Curve-B gpm Flow],"&gt;"&amp;$P40-1,Table24[Curve-B gpm Flow],"&lt;="&amp;$P40+1))</f>
        <v>#N/A</v>
      </c>
      <c r="AP40" s="5">
        <v>19</v>
      </c>
      <c r="AQ40" s="5">
        <v>12</v>
      </c>
      <c r="AR40" s="5">
        <v>13680</v>
      </c>
      <c r="AS40" s="5">
        <v>0.97714285714285709</v>
      </c>
      <c r="AT40" s="5">
        <v>160</v>
      </c>
      <c r="AU40" s="5">
        <v>700.8</v>
      </c>
    </row>
    <row r="41" spans="16:47" x14ac:dyDescent="0.25">
      <c r="P41">
        <v>48</v>
      </c>
      <c r="Q41">
        <f t="shared" si="2"/>
        <v>0</v>
      </c>
      <c r="R41" t="e">
        <f t="shared" si="3"/>
        <v>#N/A</v>
      </c>
      <c r="S41">
        <f>COUNTIFS(Table4[Curve-A gpm Flow],"&gt;"&amp;$P41-1,Table4[Curve-A gpm Flow],"&lt;="&amp;$P41+1)</f>
        <v>0</v>
      </c>
      <c r="T41" t="e">
        <f>IF(S41&lt;6,#N/A,AVERAGEIFS(Table4[Curve-A Power Watts],Table4[Curve-A gpm Flow],"&gt;"&amp;$P41-1,Table4[Curve-A gpm Flow],"&lt;="&amp;$P41+1))</f>
        <v>#N/A</v>
      </c>
      <c r="U41">
        <f>COUNTIFS(Table4[Curve-B gpm Flow],"&gt;"&amp;$P41-1,Table4[Curve-B gpm Flow],"&lt;="&amp;$P41+1)</f>
        <v>0</v>
      </c>
      <c r="V41" t="e">
        <f>IF(U41&lt;6,#N/A,AVERAGEIFS(Table4[Curve-B Power Watts],Table4[Curve-B gpm Flow],"&gt;"&amp;$P41-1,Table4[Curve-B gpm Flow],"&lt;="&amp;$P41+1))</f>
        <v>#N/A</v>
      </c>
      <c r="W41">
        <f>COUNTIFS(Table4[Curve-C gpm Flow],"&gt;"&amp;$P41-1,Table4[Curve-C gpm Flow],"&lt;="&amp;$P41+1)</f>
        <v>3</v>
      </c>
      <c r="X41" t="e">
        <f>IF(W41&lt;6,#N/A,AVERAGEIFS(Table4[Curve-C Power Watts],Table4[Curve-C gpm Flow],"&gt;"&amp;$P41-1,Table4[Curve-C gpm Flow],"&lt;="&amp;$P41+1))</f>
        <v>#N/A</v>
      </c>
      <c r="Y41">
        <f>COUNTIFS(Table46[Curve-A gpm Flow],"&gt;"&amp;$P41-0.5,Table46[Curve-A gpm Flow],"&lt;="&amp;$P41+0.5)</f>
        <v>3</v>
      </c>
      <c r="Z41" t="e">
        <f>IF(Y41&lt;6,#N/A,AVERAGEIFS(Table46[Curve-A Power Watts],Table46[Curve-A gpm Flow],"&gt;"&amp;$P41-0.5,Table46[Curve-A gpm Flow],"&lt;="&amp;$P41+0.5))</f>
        <v>#N/A</v>
      </c>
      <c r="AA41">
        <f>COUNTIFS(Table46[Curve-B gpm Flow],"&gt;"&amp;$P41-0.5,Table46[Curve-B gpm Flow],"&lt;="&amp;$P41+0.5)</f>
        <v>0</v>
      </c>
      <c r="AB41" t="e">
        <f>IF(AA41&lt;6,#N/A,AVERAGEIFS(Table46[Curve-B Power Watts],Table46[Curve-B gpm Flow],"&gt;"&amp;$P41-0.5,Table46[Curve-B gpm Flow],"&lt;="&amp;$P41+0.5))</f>
        <v>#N/A</v>
      </c>
      <c r="AC41">
        <f>COUNTIFS(Table46[Curve-C gpm Flow],"&gt;"&amp;$P41-0.5,Table46[Curve-C gpm Flow],"&lt;="&amp;$P41+0.5)</f>
        <v>2</v>
      </c>
      <c r="AD41" t="e">
        <f>IF(AC41&lt;6,#N/A,AVERAGEIFS(Table46[Curve-C Power Watts],Table46[Curve-C gpm Flow],"&gt;"&amp;$P41-0.5,Table46[Curve-C gpm Flow],"&lt;="&amp;$P41+0.5))</f>
        <v>#N/A</v>
      </c>
      <c r="AE41">
        <f>COUNTIFS(Table24[Curve-A gpm Flow],"&gt;"&amp;$P41-1,Table24[Curve-A gpm Flow],"&lt;="&amp;$P41+1)</f>
        <v>7</v>
      </c>
      <c r="AF41">
        <f>IF(AE41&lt;6,#N/A,AVERAGEIFS(Table24[Curve-A Power Watts],Table24[Curve-A gpm Flow],"&gt;"&amp;$P41-1,Table24[Curve-A gpm Flow],"&lt;="&amp;$P41+1))</f>
        <v>1007.2</v>
      </c>
      <c r="AG41">
        <f>COUNTIFS(Table24[Curve-B gpm Flow],"&gt;"&amp;$P41-1,Table24[Curve-B gpm Flow],"&lt;="&amp;$P41+1)</f>
        <v>0</v>
      </c>
      <c r="AH41" t="e">
        <f>IF(AG41&lt;6,#N/A,AVERAGEIFS(Table24[Curve-B Power Watts],Table24[Curve-B gpm Flow],"&gt;"&amp;$P41-1,Table24[Curve-B gpm Flow],"&lt;="&amp;$P41+1))</f>
        <v>#N/A</v>
      </c>
      <c r="AP41" s="5">
        <v>25</v>
      </c>
      <c r="AQ41" s="5">
        <v>10</v>
      </c>
      <c r="AR41" s="5">
        <v>15000</v>
      </c>
      <c r="AS41" s="5">
        <v>1</v>
      </c>
      <c r="AT41" s="5">
        <v>317</v>
      </c>
      <c r="AU41" s="5">
        <v>1157.05</v>
      </c>
    </row>
    <row r="42" spans="16:47" x14ac:dyDescent="0.25">
      <c r="P42">
        <v>49</v>
      </c>
      <c r="Q42">
        <f t="shared" si="2"/>
        <v>0</v>
      </c>
      <c r="R42" t="e">
        <f t="shared" si="3"/>
        <v>#N/A</v>
      </c>
      <c r="S42">
        <f>COUNTIFS(Table4[Curve-A gpm Flow],"&gt;"&amp;$P42-1,Table4[Curve-A gpm Flow],"&lt;="&amp;$P42+1)</f>
        <v>0</v>
      </c>
      <c r="T42" t="e">
        <f>IF(S42&lt;6,#N/A,AVERAGEIFS(Table4[Curve-A Power Watts],Table4[Curve-A gpm Flow],"&gt;"&amp;$P42-1,Table4[Curve-A gpm Flow],"&lt;="&amp;$P42+1))</f>
        <v>#N/A</v>
      </c>
      <c r="U42">
        <f>COUNTIFS(Table4[Curve-B gpm Flow],"&gt;"&amp;$P42-1,Table4[Curve-B gpm Flow],"&lt;="&amp;$P42+1)</f>
        <v>0</v>
      </c>
      <c r="V42" t="e">
        <f>IF(U42&lt;6,#N/A,AVERAGEIFS(Table4[Curve-B Power Watts],Table4[Curve-B gpm Flow],"&gt;"&amp;$P42-1,Table4[Curve-B gpm Flow],"&lt;="&amp;$P42+1))</f>
        <v>#N/A</v>
      </c>
      <c r="W42">
        <f>COUNTIFS(Table4[Curve-C gpm Flow],"&gt;"&amp;$P42-1,Table4[Curve-C gpm Flow],"&lt;="&amp;$P42+1)</f>
        <v>1</v>
      </c>
      <c r="X42" t="e">
        <f>IF(W42&lt;6,#N/A,AVERAGEIFS(Table4[Curve-C Power Watts],Table4[Curve-C gpm Flow],"&gt;"&amp;$P42-1,Table4[Curve-C gpm Flow],"&lt;="&amp;$P42+1))</f>
        <v>#N/A</v>
      </c>
      <c r="Y42">
        <f>COUNTIFS(Table46[Curve-A gpm Flow],"&gt;"&amp;$P42-0.5,Table46[Curve-A gpm Flow],"&lt;="&amp;$P42+0.5)</f>
        <v>0</v>
      </c>
      <c r="Z42" t="e">
        <f>IF(Y42&lt;6,#N/A,AVERAGEIFS(Table46[Curve-A Power Watts],Table46[Curve-A gpm Flow],"&gt;"&amp;$P42-0.5,Table46[Curve-A gpm Flow],"&lt;="&amp;$P42+0.5))</f>
        <v>#N/A</v>
      </c>
      <c r="AA42">
        <f>COUNTIFS(Table46[Curve-B gpm Flow],"&gt;"&amp;$P42-0.5,Table46[Curve-B gpm Flow],"&lt;="&amp;$P42+0.5)</f>
        <v>0</v>
      </c>
      <c r="AB42" t="e">
        <f>IF(AA42&lt;6,#N/A,AVERAGEIFS(Table46[Curve-B Power Watts],Table46[Curve-B gpm Flow],"&gt;"&amp;$P42-0.5,Table46[Curve-B gpm Flow],"&lt;="&amp;$P42+0.5))</f>
        <v>#N/A</v>
      </c>
      <c r="AC42">
        <f>COUNTIFS(Table46[Curve-C gpm Flow],"&gt;"&amp;$P42-0.5,Table46[Curve-C gpm Flow],"&lt;="&amp;$P42+0.5)</f>
        <v>0</v>
      </c>
      <c r="AD42" t="e">
        <f>IF(AC42&lt;6,#N/A,AVERAGEIFS(Table46[Curve-C Power Watts],Table46[Curve-C gpm Flow],"&gt;"&amp;$P42-0.5,Table46[Curve-C gpm Flow],"&lt;="&amp;$P42+0.5))</f>
        <v>#N/A</v>
      </c>
      <c r="AE42">
        <f>COUNTIFS(Table24[Curve-A gpm Flow],"&gt;"&amp;$P42-1,Table24[Curve-A gpm Flow],"&lt;="&amp;$P42+1)</f>
        <v>4</v>
      </c>
      <c r="AF42" t="e">
        <f>IF(AE42&lt;6,#N/A,AVERAGEIFS(Table24[Curve-A Power Watts],Table24[Curve-A gpm Flow],"&gt;"&amp;$P42-1,Table24[Curve-A gpm Flow],"&lt;="&amp;$P42+1))</f>
        <v>#N/A</v>
      </c>
      <c r="AG42">
        <f>COUNTIFS(Table24[Curve-B gpm Flow],"&gt;"&amp;$P42-1,Table24[Curve-B gpm Flow],"&lt;="&amp;$P42+1)</f>
        <v>0</v>
      </c>
      <c r="AH42" t="e">
        <f>IF(AG42&lt;6,#N/A,AVERAGEIFS(Table24[Curve-B Power Watts],Table24[Curve-B gpm Flow],"&gt;"&amp;$P42-1,Table24[Curve-B gpm Flow],"&lt;="&amp;$P42+1))</f>
        <v>#N/A</v>
      </c>
      <c r="AP42" s="5">
        <v>20</v>
      </c>
      <c r="AQ42" s="5">
        <v>10</v>
      </c>
      <c r="AR42" s="5">
        <v>12000</v>
      </c>
      <c r="AS42" s="5">
        <v>1</v>
      </c>
      <c r="AT42" s="5">
        <v>130</v>
      </c>
      <c r="AU42" s="5">
        <v>474.5</v>
      </c>
    </row>
    <row r="43" spans="16:47" x14ac:dyDescent="0.25">
      <c r="P43">
        <v>50</v>
      </c>
      <c r="Q43">
        <f t="shared" si="2"/>
        <v>66</v>
      </c>
      <c r="R43">
        <f t="shared" si="3"/>
        <v>729.80303030303025</v>
      </c>
      <c r="S43">
        <f>COUNTIFS(Table4[Curve-A gpm Flow],"&gt;"&amp;$P43-1,Table4[Curve-A gpm Flow],"&lt;="&amp;$P43+1)</f>
        <v>4</v>
      </c>
      <c r="T43" t="e">
        <f>IF(S43&lt;6,#N/A,AVERAGEIFS(Table4[Curve-A Power Watts],Table4[Curve-A gpm Flow],"&gt;"&amp;$P43-1,Table4[Curve-A gpm Flow],"&lt;="&amp;$P43+1))</f>
        <v>#N/A</v>
      </c>
      <c r="U43">
        <f>COUNTIFS(Table4[Curve-B gpm Flow],"&gt;"&amp;$P43-1,Table4[Curve-B gpm Flow],"&lt;="&amp;$P43+1)</f>
        <v>0</v>
      </c>
      <c r="V43" t="e">
        <f>IF(U43&lt;6,#N/A,AVERAGEIFS(Table4[Curve-B Power Watts],Table4[Curve-B gpm Flow],"&gt;"&amp;$P43-1,Table4[Curve-B gpm Flow],"&lt;="&amp;$P43+1))</f>
        <v>#N/A</v>
      </c>
      <c r="W43">
        <f>COUNTIFS(Table4[Curve-C gpm Flow],"&gt;"&amp;$P43-1,Table4[Curve-C gpm Flow],"&lt;="&amp;$P43+1)</f>
        <v>0</v>
      </c>
      <c r="X43" t="e">
        <f>IF(W43&lt;6,#N/A,AVERAGEIFS(Table4[Curve-C Power Watts],Table4[Curve-C gpm Flow],"&gt;"&amp;$P43-1,Table4[Curve-C gpm Flow],"&lt;="&amp;$P43+1))</f>
        <v>#N/A</v>
      </c>
      <c r="Y43">
        <f>COUNTIFS(Table46[Curve-A gpm Flow],"&gt;"&amp;$P43-0.5,Table46[Curve-A gpm Flow],"&lt;="&amp;$P43+0.5)</f>
        <v>3</v>
      </c>
      <c r="Z43" t="e">
        <f>IF(Y43&lt;6,#N/A,AVERAGEIFS(Table46[Curve-A Power Watts],Table46[Curve-A gpm Flow],"&gt;"&amp;$P43-0.5,Table46[Curve-A gpm Flow],"&lt;="&amp;$P43+0.5))</f>
        <v>#N/A</v>
      </c>
      <c r="AA43">
        <f>COUNTIFS(Table46[Curve-B gpm Flow],"&gt;"&amp;$P43-0.5,Table46[Curve-B gpm Flow],"&lt;="&amp;$P43+0.5)</f>
        <v>0</v>
      </c>
      <c r="AB43" t="e">
        <f>IF(AA43&lt;6,#N/A,AVERAGEIFS(Table46[Curve-B Power Watts],Table46[Curve-B gpm Flow],"&gt;"&amp;$P43-0.5,Table46[Curve-B gpm Flow],"&lt;="&amp;$P43+0.5))</f>
        <v>#N/A</v>
      </c>
      <c r="AC43">
        <f>COUNTIFS(Table46[Curve-C gpm Flow],"&gt;"&amp;$P43-0.5,Table46[Curve-C gpm Flow],"&lt;="&amp;$P43+0.5)</f>
        <v>1</v>
      </c>
      <c r="AD43" t="e">
        <f>IF(AC43&lt;6,#N/A,AVERAGEIFS(Table46[Curve-C Power Watts],Table46[Curve-C gpm Flow],"&gt;"&amp;$P43-0.5,Table46[Curve-C gpm Flow],"&lt;="&amp;$P43+0.5))</f>
        <v>#N/A</v>
      </c>
      <c r="AE43">
        <f>COUNTIFS(Table24[Curve-A gpm Flow],"&gt;"&amp;$P43-1,Table24[Curve-A gpm Flow],"&lt;="&amp;$P43+1)</f>
        <v>7</v>
      </c>
      <c r="AF43">
        <f>IF(AE43&lt;6,#N/A,AVERAGEIFS(Table24[Curve-A Power Watts],Table24[Curve-A gpm Flow],"&gt;"&amp;$P43-1,Table24[Curve-A gpm Flow],"&lt;="&amp;$P43+1))</f>
        <v>967</v>
      </c>
      <c r="AG43">
        <f>COUNTIFS(Table24[Curve-B gpm Flow],"&gt;"&amp;$P43-1,Table24[Curve-B gpm Flow],"&lt;="&amp;$P43+1)</f>
        <v>0</v>
      </c>
      <c r="AH43" t="e">
        <f>IF(AG43&lt;6,#N/A,AVERAGEIFS(Table24[Curve-B Power Watts],Table24[Curve-B gpm Flow],"&gt;"&amp;$P43-1,Table24[Curve-B gpm Flow],"&lt;="&amp;$P43+1))</f>
        <v>#N/A</v>
      </c>
      <c r="AP43" s="5">
        <v>28</v>
      </c>
      <c r="AQ43" s="5">
        <v>16</v>
      </c>
      <c r="AR43" s="5">
        <v>26880</v>
      </c>
      <c r="AS43" s="5">
        <v>0.99555555555555553</v>
      </c>
      <c r="AT43" s="5">
        <v>320</v>
      </c>
      <c r="AU43" s="5">
        <v>1868.8</v>
      </c>
    </row>
    <row r="44" spans="16:47" x14ac:dyDescent="0.25">
      <c r="P44">
        <v>51</v>
      </c>
      <c r="Q44">
        <f t="shared" si="2"/>
        <v>0</v>
      </c>
      <c r="R44" t="e">
        <f t="shared" si="3"/>
        <v>#N/A</v>
      </c>
      <c r="S44">
        <f>COUNTIFS(Table4[Curve-A gpm Flow],"&gt;"&amp;$P44-1,Table4[Curve-A gpm Flow],"&lt;="&amp;$P44+1)</f>
        <v>4</v>
      </c>
      <c r="T44" t="e">
        <f>IF(S44&lt;6,#N/A,AVERAGEIFS(Table4[Curve-A Power Watts],Table4[Curve-A gpm Flow],"&gt;"&amp;$P44-1,Table4[Curve-A gpm Flow],"&lt;="&amp;$P44+1))</f>
        <v>#N/A</v>
      </c>
      <c r="U44">
        <f>COUNTIFS(Table4[Curve-B gpm Flow],"&gt;"&amp;$P44-1,Table4[Curve-B gpm Flow],"&lt;="&amp;$P44+1)</f>
        <v>0</v>
      </c>
      <c r="V44" t="e">
        <f>IF(U44&lt;6,#N/A,AVERAGEIFS(Table4[Curve-B Power Watts],Table4[Curve-B gpm Flow],"&gt;"&amp;$P44-1,Table4[Curve-B gpm Flow],"&lt;="&amp;$P44+1))</f>
        <v>#N/A</v>
      </c>
      <c r="W44">
        <f>COUNTIFS(Table4[Curve-C gpm Flow],"&gt;"&amp;$P44-1,Table4[Curve-C gpm Flow],"&lt;="&amp;$P44+1)</f>
        <v>2</v>
      </c>
      <c r="X44" t="e">
        <f>IF(W44&lt;6,#N/A,AVERAGEIFS(Table4[Curve-C Power Watts],Table4[Curve-C gpm Flow],"&gt;"&amp;$P44-1,Table4[Curve-C gpm Flow],"&lt;="&amp;$P44+1))</f>
        <v>#N/A</v>
      </c>
      <c r="Y44">
        <f>COUNTIFS(Table46[Curve-A gpm Flow],"&gt;"&amp;$P44-0.5,Table46[Curve-A gpm Flow],"&lt;="&amp;$P44+0.5)</f>
        <v>1</v>
      </c>
      <c r="Z44" t="e">
        <f>IF(Y44&lt;6,#N/A,AVERAGEIFS(Table46[Curve-A Power Watts],Table46[Curve-A gpm Flow],"&gt;"&amp;$P44-0.5,Table46[Curve-A gpm Flow],"&lt;="&amp;$P44+0.5))</f>
        <v>#N/A</v>
      </c>
      <c r="AA44">
        <f>COUNTIFS(Table46[Curve-B gpm Flow],"&gt;"&amp;$P44-0.5,Table46[Curve-B gpm Flow],"&lt;="&amp;$P44+0.5)</f>
        <v>0</v>
      </c>
      <c r="AB44" t="e">
        <f>IF(AA44&lt;6,#N/A,AVERAGEIFS(Table46[Curve-B Power Watts],Table46[Curve-B gpm Flow],"&gt;"&amp;$P44-0.5,Table46[Curve-B gpm Flow],"&lt;="&amp;$P44+0.5))</f>
        <v>#N/A</v>
      </c>
      <c r="AC44">
        <f>COUNTIFS(Table46[Curve-C gpm Flow],"&gt;"&amp;$P44-0.5,Table46[Curve-C gpm Flow],"&lt;="&amp;$P44+0.5)</f>
        <v>0</v>
      </c>
      <c r="AD44" t="e">
        <f>IF(AC44&lt;6,#N/A,AVERAGEIFS(Table46[Curve-C Power Watts],Table46[Curve-C gpm Flow],"&gt;"&amp;$P44-0.5,Table46[Curve-C gpm Flow],"&lt;="&amp;$P44+0.5))</f>
        <v>#N/A</v>
      </c>
      <c r="AE44">
        <f>COUNTIFS(Table24[Curve-A gpm Flow],"&gt;"&amp;$P44-1,Table24[Curve-A gpm Flow],"&lt;="&amp;$P44+1)</f>
        <v>9</v>
      </c>
      <c r="AF44">
        <f>IF(AE44&lt;6,#N/A,AVERAGEIFS(Table24[Curve-A Power Watts],Table24[Curve-A gpm Flow],"&gt;"&amp;$P44-1,Table24[Curve-A gpm Flow],"&lt;="&amp;$P44+1))</f>
        <v>1188</v>
      </c>
      <c r="AG44">
        <f>COUNTIFS(Table24[Curve-B gpm Flow],"&gt;"&amp;$P44-1,Table24[Curve-B gpm Flow],"&lt;="&amp;$P44+1)</f>
        <v>0</v>
      </c>
      <c r="AH44" t="e">
        <f>IF(AG44&lt;6,#N/A,AVERAGEIFS(Table24[Curve-B Power Watts],Table24[Curve-B gpm Flow],"&gt;"&amp;$P44-1,Table24[Curve-B gpm Flow],"&lt;="&amp;$P44+1))</f>
        <v>#N/A</v>
      </c>
      <c r="AP44" s="5">
        <v>26</v>
      </c>
      <c r="AQ44" s="5">
        <v>12</v>
      </c>
      <c r="AR44" s="5">
        <v>18720</v>
      </c>
      <c r="AS44" s="5">
        <v>0.81391304347826088</v>
      </c>
      <c r="AT44" s="5">
        <v>300</v>
      </c>
      <c r="AU44" s="5">
        <v>1314</v>
      </c>
    </row>
    <row r="45" spans="16:47" x14ac:dyDescent="0.25">
      <c r="P45">
        <v>52</v>
      </c>
      <c r="Q45">
        <f t="shared" si="2"/>
        <v>0</v>
      </c>
      <c r="R45" t="e">
        <f t="shared" si="3"/>
        <v>#N/A</v>
      </c>
      <c r="S45">
        <f>COUNTIFS(Table4[Curve-A gpm Flow],"&gt;"&amp;$P45-1,Table4[Curve-A gpm Flow],"&lt;="&amp;$P45+1)</f>
        <v>2</v>
      </c>
      <c r="T45" t="e">
        <f>IF(S45&lt;6,#N/A,AVERAGEIFS(Table4[Curve-A Power Watts],Table4[Curve-A gpm Flow],"&gt;"&amp;$P45-1,Table4[Curve-A gpm Flow],"&lt;="&amp;$P45+1))</f>
        <v>#N/A</v>
      </c>
      <c r="U45">
        <f>COUNTIFS(Table4[Curve-B gpm Flow],"&gt;"&amp;$P45-1,Table4[Curve-B gpm Flow],"&lt;="&amp;$P45+1)</f>
        <v>0</v>
      </c>
      <c r="V45" t="e">
        <f>IF(U45&lt;6,#N/A,AVERAGEIFS(Table4[Curve-B Power Watts],Table4[Curve-B gpm Flow],"&gt;"&amp;$P45-1,Table4[Curve-B gpm Flow],"&lt;="&amp;$P45+1))</f>
        <v>#N/A</v>
      </c>
      <c r="W45">
        <f>COUNTIFS(Table4[Curve-C gpm Flow],"&gt;"&amp;$P45-1,Table4[Curve-C gpm Flow],"&lt;="&amp;$P45+1)</f>
        <v>2</v>
      </c>
      <c r="X45" t="e">
        <f>IF(W45&lt;6,#N/A,AVERAGEIFS(Table4[Curve-C Power Watts],Table4[Curve-C gpm Flow],"&gt;"&amp;$P45-1,Table4[Curve-C gpm Flow],"&lt;="&amp;$P45+1))</f>
        <v>#N/A</v>
      </c>
      <c r="Y45">
        <f>COUNTIFS(Table46[Curve-A gpm Flow],"&gt;"&amp;$P45-0.5,Table46[Curve-A gpm Flow],"&lt;="&amp;$P45+0.5)</f>
        <v>3</v>
      </c>
      <c r="Z45" t="e">
        <f>IF(Y45&lt;6,#N/A,AVERAGEIFS(Table46[Curve-A Power Watts],Table46[Curve-A gpm Flow],"&gt;"&amp;$P45-0.5,Table46[Curve-A gpm Flow],"&lt;="&amp;$P45+0.5))</f>
        <v>#N/A</v>
      </c>
      <c r="AA45">
        <f>COUNTIFS(Table46[Curve-B gpm Flow],"&gt;"&amp;$P45-0.5,Table46[Curve-B gpm Flow],"&lt;="&amp;$P45+0.5)</f>
        <v>0</v>
      </c>
      <c r="AB45" t="e">
        <f>IF(AA45&lt;6,#N/A,AVERAGEIFS(Table46[Curve-B Power Watts],Table46[Curve-B gpm Flow],"&gt;"&amp;$P45-0.5,Table46[Curve-B gpm Flow],"&lt;="&amp;$P45+0.5))</f>
        <v>#N/A</v>
      </c>
      <c r="AC45">
        <f>COUNTIFS(Table46[Curve-C gpm Flow],"&gt;"&amp;$P45-0.5,Table46[Curve-C gpm Flow],"&lt;="&amp;$P45+0.5)</f>
        <v>0</v>
      </c>
      <c r="AD45" t="e">
        <f>IF(AC45&lt;6,#N/A,AVERAGEIFS(Table46[Curve-C Power Watts],Table46[Curve-C gpm Flow],"&gt;"&amp;$P45-0.5,Table46[Curve-C gpm Flow],"&lt;="&amp;$P45+0.5))</f>
        <v>#N/A</v>
      </c>
      <c r="AE45">
        <f>COUNTIFS(Table24[Curve-A gpm Flow],"&gt;"&amp;$P45-1,Table24[Curve-A gpm Flow],"&lt;="&amp;$P45+1)</f>
        <v>5</v>
      </c>
      <c r="AF45" t="e">
        <f>IF(AE45&lt;6,#N/A,AVERAGEIFS(Table24[Curve-A Power Watts],Table24[Curve-A gpm Flow],"&gt;"&amp;$P45-1,Table24[Curve-A gpm Flow],"&lt;="&amp;$P45+1))</f>
        <v>#N/A</v>
      </c>
      <c r="AG45">
        <f>COUNTIFS(Table24[Curve-B gpm Flow],"&gt;"&amp;$P45-1,Table24[Curve-B gpm Flow],"&lt;="&amp;$P45+1)</f>
        <v>0</v>
      </c>
      <c r="AH45" t="e">
        <f>IF(AG45&lt;6,#N/A,AVERAGEIFS(Table24[Curve-B Power Watts],Table24[Curve-B gpm Flow],"&gt;"&amp;$P45-1,Table24[Curve-B gpm Flow],"&lt;="&amp;$P45+1))</f>
        <v>#N/A</v>
      </c>
      <c r="AP45" s="5">
        <v>19</v>
      </c>
      <c r="AQ45" s="5">
        <v>12</v>
      </c>
      <c r="AR45" s="5">
        <v>13680</v>
      </c>
      <c r="AS45" s="5">
        <v>0.97714285714285709</v>
      </c>
      <c r="AT45" s="5">
        <v>186</v>
      </c>
      <c r="AU45" s="5">
        <v>814.68000000000006</v>
      </c>
    </row>
    <row r="46" spans="16:47" x14ac:dyDescent="0.25">
      <c r="P46">
        <v>53</v>
      </c>
      <c r="Q46">
        <f t="shared" si="2"/>
        <v>0</v>
      </c>
      <c r="R46" t="e">
        <f t="shared" si="3"/>
        <v>#N/A</v>
      </c>
      <c r="S46">
        <f>COUNTIFS(Table4[Curve-A gpm Flow],"&gt;"&amp;$P46-1,Table4[Curve-A gpm Flow],"&lt;="&amp;$P46+1)</f>
        <v>7</v>
      </c>
      <c r="T46">
        <f>IF(S46&lt;6,#N/A,AVERAGEIFS(Table4[Curve-A Power Watts],Table4[Curve-A gpm Flow],"&gt;"&amp;$P46-1,Table4[Curve-A gpm Flow],"&lt;="&amp;$P46+1))</f>
        <v>1320.302857142857</v>
      </c>
      <c r="U46">
        <f>COUNTIFS(Table4[Curve-B gpm Flow],"&gt;"&amp;$P46-1,Table4[Curve-B gpm Flow],"&lt;="&amp;$P46+1)</f>
        <v>0</v>
      </c>
      <c r="V46" t="e">
        <f>IF(U46&lt;6,#N/A,AVERAGEIFS(Table4[Curve-B Power Watts],Table4[Curve-B gpm Flow],"&gt;"&amp;$P46-1,Table4[Curve-B gpm Flow],"&lt;="&amp;$P46+1))</f>
        <v>#N/A</v>
      </c>
      <c r="W46">
        <f>COUNTIFS(Table4[Curve-C gpm Flow],"&gt;"&amp;$P46-1,Table4[Curve-C gpm Flow],"&lt;="&amp;$P46+1)</f>
        <v>0</v>
      </c>
      <c r="X46" t="e">
        <f>IF(W46&lt;6,#N/A,AVERAGEIFS(Table4[Curve-C Power Watts],Table4[Curve-C gpm Flow],"&gt;"&amp;$P46-1,Table4[Curve-C gpm Flow],"&lt;="&amp;$P46+1))</f>
        <v>#N/A</v>
      </c>
      <c r="Y46">
        <f>COUNTIFS(Table46[Curve-A gpm Flow],"&gt;"&amp;$P46-0.5,Table46[Curve-A gpm Flow],"&lt;="&amp;$P46+0.5)</f>
        <v>4</v>
      </c>
      <c r="Z46" t="e">
        <f>IF(Y46&lt;6,#N/A,AVERAGEIFS(Table46[Curve-A Power Watts],Table46[Curve-A gpm Flow],"&gt;"&amp;$P46-0.5,Table46[Curve-A gpm Flow],"&lt;="&amp;$P46+0.5))</f>
        <v>#N/A</v>
      </c>
      <c r="AA46">
        <f>COUNTIFS(Table46[Curve-B gpm Flow],"&gt;"&amp;$P46-0.5,Table46[Curve-B gpm Flow],"&lt;="&amp;$P46+0.5)</f>
        <v>0</v>
      </c>
      <c r="AB46" t="e">
        <f>IF(AA46&lt;6,#N/A,AVERAGEIFS(Table46[Curve-B Power Watts],Table46[Curve-B gpm Flow],"&gt;"&amp;$P46-0.5,Table46[Curve-B gpm Flow],"&lt;="&amp;$P46+0.5))</f>
        <v>#N/A</v>
      </c>
      <c r="AC46">
        <f>COUNTIFS(Table46[Curve-C gpm Flow],"&gt;"&amp;$P46-0.5,Table46[Curve-C gpm Flow],"&lt;="&amp;$P46+0.5)</f>
        <v>1</v>
      </c>
      <c r="AD46" t="e">
        <f>IF(AC46&lt;6,#N/A,AVERAGEIFS(Table46[Curve-C Power Watts],Table46[Curve-C gpm Flow],"&gt;"&amp;$P46-0.5,Table46[Curve-C gpm Flow],"&lt;="&amp;$P46+0.5))</f>
        <v>#N/A</v>
      </c>
      <c r="AE46">
        <f>COUNTIFS(Table24[Curve-A gpm Flow],"&gt;"&amp;$P46-1,Table24[Curve-A gpm Flow],"&lt;="&amp;$P46+1)</f>
        <v>5</v>
      </c>
      <c r="AF46" t="e">
        <f>IF(AE46&lt;6,#N/A,AVERAGEIFS(Table24[Curve-A Power Watts],Table24[Curve-A gpm Flow],"&gt;"&amp;$P46-1,Table24[Curve-A gpm Flow],"&lt;="&amp;$P46+1))</f>
        <v>#N/A</v>
      </c>
      <c r="AG46">
        <f>COUNTIFS(Table24[Curve-B gpm Flow],"&gt;"&amp;$P46-1,Table24[Curve-B gpm Flow],"&lt;="&amp;$P46+1)</f>
        <v>0</v>
      </c>
      <c r="AH46" t="e">
        <f>IF(AG46&lt;6,#N/A,AVERAGEIFS(Table24[Curve-B Power Watts],Table24[Curve-B gpm Flow],"&gt;"&amp;$P46-1,Table24[Curve-B gpm Flow],"&lt;="&amp;$P46+1))</f>
        <v>#N/A</v>
      </c>
      <c r="AP46" s="5">
        <v>15</v>
      </c>
      <c r="AQ46" s="5">
        <v>12</v>
      </c>
      <c r="AR46" s="5">
        <v>10800</v>
      </c>
      <c r="AS46" s="5">
        <v>1.35</v>
      </c>
      <c r="AT46" s="5">
        <v>120</v>
      </c>
      <c r="AU46" s="5">
        <v>525.6</v>
      </c>
    </row>
    <row r="47" spans="16:47" x14ac:dyDescent="0.25">
      <c r="P47">
        <v>54</v>
      </c>
      <c r="Q47">
        <f t="shared" si="2"/>
        <v>0</v>
      </c>
      <c r="R47" t="e">
        <f t="shared" si="3"/>
        <v>#N/A</v>
      </c>
      <c r="S47">
        <f>COUNTIFS(Table4[Curve-A gpm Flow],"&gt;"&amp;$P47-1,Table4[Curve-A gpm Flow],"&lt;="&amp;$P47+1)</f>
        <v>7</v>
      </c>
      <c r="T47">
        <f>IF(S47&lt;6,#N/A,AVERAGEIFS(Table4[Curve-A Power Watts],Table4[Curve-A gpm Flow],"&gt;"&amp;$P47-1,Table4[Curve-A gpm Flow],"&lt;="&amp;$P47+1))</f>
        <v>1355.0171428571427</v>
      </c>
      <c r="U47">
        <f>COUNTIFS(Table4[Curve-B gpm Flow],"&gt;"&amp;$P47-1,Table4[Curve-B gpm Flow],"&lt;="&amp;$P47+1)</f>
        <v>0</v>
      </c>
      <c r="V47" t="e">
        <f>IF(U47&lt;6,#N/A,AVERAGEIFS(Table4[Curve-B Power Watts],Table4[Curve-B gpm Flow],"&gt;"&amp;$P47-1,Table4[Curve-B gpm Flow],"&lt;="&amp;$P47+1))</f>
        <v>#N/A</v>
      </c>
      <c r="W47">
        <f>COUNTIFS(Table4[Curve-C gpm Flow],"&gt;"&amp;$P47-1,Table4[Curve-C gpm Flow],"&lt;="&amp;$P47+1)</f>
        <v>0</v>
      </c>
      <c r="X47" t="e">
        <f>IF(W47&lt;6,#N/A,AVERAGEIFS(Table4[Curve-C Power Watts],Table4[Curve-C gpm Flow],"&gt;"&amp;$P47-1,Table4[Curve-C gpm Flow],"&lt;="&amp;$P47+1))</f>
        <v>#N/A</v>
      </c>
      <c r="Y47">
        <f>COUNTIFS(Table46[Curve-A gpm Flow],"&gt;"&amp;$P47-0.5,Table46[Curve-A gpm Flow],"&lt;="&amp;$P47+0.5)</f>
        <v>2</v>
      </c>
      <c r="Z47" t="e">
        <f>IF(Y47&lt;6,#N/A,AVERAGEIFS(Table46[Curve-A Power Watts],Table46[Curve-A gpm Flow],"&gt;"&amp;$P47-0.5,Table46[Curve-A gpm Flow],"&lt;="&amp;$P47+0.5))</f>
        <v>#N/A</v>
      </c>
      <c r="AA47">
        <f>COUNTIFS(Table46[Curve-B gpm Flow],"&gt;"&amp;$P47-0.5,Table46[Curve-B gpm Flow],"&lt;="&amp;$P47+0.5)</f>
        <v>0</v>
      </c>
      <c r="AB47" t="e">
        <f>IF(AA47&lt;6,#N/A,AVERAGEIFS(Table46[Curve-B Power Watts],Table46[Curve-B gpm Flow],"&gt;"&amp;$P47-0.5,Table46[Curve-B gpm Flow],"&lt;="&amp;$P47+0.5))</f>
        <v>#N/A</v>
      </c>
      <c r="AC47">
        <f>COUNTIFS(Table46[Curve-C gpm Flow],"&gt;"&amp;$P47-0.5,Table46[Curve-C gpm Flow],"&lt;="&amp;$P47+0.5)</f>
        <v>1</v>
      </c>
      <c r="AD47" t="e">
        <f>IF(AC47&lt;6,#N/A,AVERAGEIFS(Table46[Curve-C Power Watts],Table46[Curve-C gpm Flow],"&gt;"&amp;$P47-0.5,Table46[Curve-C gpm Flow],"&lt;="&amp;$P47+0.5))</f>
        <v>#N/A</v>
      </c>
      <c r="AE47">
        <f>COUNTIFS(Table24[Curve-A gpm Flow],"&gt;"&amp;$P47-1,Table24[Curve-A gpm Flow],"&lt;="&amp;$P47+1)</f>
        <v>5</v>
      </c>
      <c r="AF47" t="e">
        <f>IF(AE47&lt;6,#N/A,AVERAGEIFS(Table24[Curve-A Power Watts],Table24[Curve-A gpm Flow],"&gt;"&amp;$P47-1,Table24[Curve-A gpm Flow],"&lt;="&amp;$P47+1))</f>
        <v>#N/A</v>
      </c>
      <c r="AG47">
        <f>COUNTIFS(Table24[Curve-B gpm Flow],"&gt;"&amp;$P47-1,Table24[Curve-B gpm Flow],"&lt;="&amp;$P47+1)</f>
        <v>0</v>
      </c>
      <c r="AH47" t="e">
        <f>IF(AG47&lt;6,#N/A,AVERAGEIFS(Table24[Curve-B Power Watts],Table24[Curve-B gpm Flow],"&gt;"&amp;$P47-1,Table24[Curve-B gpm Flow],"&lt;="&amp;$P47+1))</f>
        <v>#N/A</v>
      </c>
      <c r="AP47" s="5">
        <v>22</v>
      </c>
      <c r="AQ47" s="5">
        <v>12</v>
      </c>
      <c r="AR47" s="5">
        <v>15840</v>
      </c>
      <c r="AS47" s="5">
        <v>0.99</v>
      </c>
      <c r="AT47" s="5">
        <v>200</v>
      </c>
      <c r="AU47" s="5">
        <v>876</v>
      </c>
    </row>
    <row r="48" spans="16:47" x14ac:dyDescent="0.25">
      <c r="P48">
        <v>55</v>
      </c>
      <c r="Q48">
        <f t="shared" si="2"/>
        <v>3</v>
      </c>
      <c r="R48" t="e">
        <f t="shared" si="3"/>
        <v>#N/A</v>
      </c>
      <c r="S48">
        <f>COUNTIFS(Table4[Curve-A gpm Flow],"&gt;"&amp;$P48-1,Table4[Curve-A gpm Flow],"&lt;="&amp;$P48+1)</f>
        <v>3</v>
      </c>
      <c r="T48" t="e">
        <f>IF(S48&lt;6,#N/A,AVERAGEIFS(Table4[Curve-A Power Watts],Table4[Curve-A gpm Flow],"&gt;"&amp;$P48-1,Table4[Curve-A gpm Flow],"&lt;="&amp;$P48+1))</f>
        <v>#N/A</v>
      </c>
      <c r="U48">
        <f>COUNTIFS(Table4[Curve-B gpm Flow],"&gt;"&amp;$P48-1,Table4[Curve-B gpm Flow],"&lt;="&amp;$P48+1)</f>
        <v>0</v>
      </c>
      <c r="V48" t="e">
        <f>IF(U48&lt;6,#N/A,AVERAGEIFS(Table4[Curve-B Power Watts],Table4[Curve-B gpm Flow],"&gt;"&amp;$P48-1,Table4[Curve-B gpm Flow],"&lt;="&amp;$P48+1))</f>
        <v>#N/A</v>
      </c>
      <c r="W48">
        <f>COUNTIFS(Table4[Curve-C gpm Flow],"&gt;"&amp;$P48-1,Table4[Curve-C gpm Flow],"&lt;="&amp;$P48+1)</f>
        <v>0</v>
      </c>
      <c r="X48" t="e">
        <f>IF(W48&lt;6,#N/A,AVERAGEIFS(Table4[Curve-C Power Watts],Table4[Curve-C gpm Flow],"&gt;"&amp;$P48-1,Table4[Curve-C gpm Flow],"&lt;="&amp;$P48+1))</f>
        <v>#N/A</v>
      </c>
      <c r="Y48">
        <f>COUNTIFS(Table46[Curve-A gpm Flow],"&gt;"&amp;$P48-0.5,Table46[Curve-A gpm Flow],"&lt;="&amp;$P48+0.5)</f>
        <v>6</v>
      </c>
      <c r="Z48">
        <f>IF(Y48&lt;6,#N/A,AVERAGEIFS(Table46[Curve-A Power Watts],Table46[Curve-A gpm Flow],"&gt;"&amp;$P48-0.5,Table46[Curve-A gpm Flow],"&lt;="&amp;$P48+0.5))</f>
        <v>1197</v>
      </c>
      <c r="AA48">
        <f>COUNTIFS(Table46[Curve-B gpm Flow],"&gt;"&amp;$P48-0.5,Table46[Curve-B gpm Flow],"&lt;="&amp;$P48+0.5)</f>
        <v>0</v>
      </c>
      <c r="AB48" t="e">
        <f>IF(AA48&lt;6,#N/A,AVERAGEIFS(Table46[Curve-B Power Watts],Table46[Curve-B gpm Flow],"&gt;"&amp;$P48-0.5,Table46[Curve-B gpm Flow],"&lt;="&amp;$P48+0.5))</f>
        <v>#N/A</v>
      </c>
      <c r="AC48">
        <f>COUNTIFS(Table46[Curve-C gpm Flow],"&gt;"&amp;$P48-0.5,Table46[Curve-C gpm Flow],"&lt;="&amp;$P48+0.5)</f>
        <v>0</v>
      </c>
      <c r="AD48" t="e">
        <f>IF(AC48&lt;6,#N/A,AVERAGEIFS(Table46[Curve-C Power Watts],Table46[Curve-C gpm Flow],"&gt;"&amp;$P48-0.5,Table46[Curve-C gpm Flow],"&lt;="&amp;$P48+0.5))</f>
        <v>#N/A</v>
      </c>
      <c r="AE48">
        <f>COUNTIFS(Table24[Curve-A gpm Flow],"&gt;"&amp;$P48-1,Table24[Curve-A gpm Flow],"&lt;="&amp;$P48+1)</f>
        <v>3</v>
      </c>
      <c r="AF48" t="e">
        <f>IF(AE48&lt;6,#N/A,AVERAGEIFS(Table24[Curve-A Power Watts],Table24[Curve-A gpm Flow],"&gt;"&amp;$P48-1,Table24[Curve-A gpm Flow],"&lt;="&amp;$P48+1))</f>
        <v>#N/A</v>
      </c>
      <c r="AG48">
        <f>COUNTIFS(Table24[Curve-B gpm Flow],"&gt;"&amp;$P48-1,Table24[Curve-B gpm Flow],"&lt;="&amp;$P48+1)</f>
        <v>0</v>
      </c>
      <c r="AH48" t="e">
        <f>IF(AG48&lt;6,#N/A,AVERAGEIFS(Table24[Curve-B Power Watts],Table24[Curve-B gpm Flow],"&gt;"&amp;$P48-1,Table24[Curve-B gpm Flow],"&lt;="&amp;$P48+1))</f>
        <v>#N/A</v>
      </c>
      <c r="AP48" s="5">
        <v>20</v>
      </c>
      <c r="AQ48" s="5">
        <v>12</v>
      </c>
      <c r="AR48" s="5">
        <v>14400</v>
      </c>
      <c r="AS48" s="5">
        <v>0.96</v>
      </c>
      <c r="AT48" s="5">
        <v>125</v>
      </c>
      <c r="AU48" s="5">
        <v>547.5</v>
      </c>
    </row>
    <row r="49" spans="16:47" x14ac:dyDescent="0.25">
      <c r="P49">
        <v>56</v>
      </c>
      <c r="Q49">
        <f t="shared" si="2"/>
        <v>0</v>
      </c>
      <c r="R49" t="e">
        <f t="shared" si="3"/>
        <v>#N/A</v>
      </c>
      <c r="S49">
        <f>COUNTIFS(Table4[Curve-A gpm Flow],"&gt;"&amp;$P49-1,Table4[Curve-A gpm Flow],"&lt;="&amp;$P49+1)</f>
        <v>3</v>
      </c>
      <c r="T49" t="e">
        <f>IF(S49&lt;6,#N/A,AVERAGEIFS(Table4[Curve-A Power Watts],Table4[Curve-A gpm Flow],"&gt;"&amp;$P49-1,Table4[Curve-A gpm Flow],"&lt;="&amp;$P49+1))</f>
        <v>#N/A</v>
      </c>
      <c r="U49">
        <f>COUNTIFS(Table4[Curve-B gpm Flow],"&gt;"&amp;$P49-1,Table4[Curve-B gpm Flow],"&lt;="&amp;$P49+1)</f>
        <v>0</v>
      </c>
      <c r="V49" t="e">
        <f>IF(U49&lt;6,#N/A,AVERAGEIFS(Table4[Curve-B Power Watts],Table4[Curve-B gpm Flow],"&gt;"&amp;$P49-1,Table4[Curve-B gpm Flow],"&lt;="&amp;$P49+1))</f>
        <v>#N/A</v>
      </c>
      <c r="W49">
        <f>COUNTIFS(Table4[Curve-C gpm Flow],"&gt;"&amp;$P49-1,Table4[Curve-C gpm Flow],"&lt;="&amp;$P49+1)</f>
        <v>0</v>
      </c>
      <c r="X49" t="e">
        <f>IF(W49&lt;6,#N/A,AVERAGEIFS(Table4[Curve-C Power Watts],Table4[Curve-C gpm Flow],"&gt;"&amp;$P49-1,Table4[Curve-C gpm Flow],"&lt;="&amp;$P49+1))</f>
        <v>#N/A</v>
      </c>
      <c r="Y49">
        <f>COUNTIFS(Table46[Curve-A gpm Flow],"&gt;"&amp;$P49-0.5,Table46[Curve-A gpm Flow],"&lt;="&amp;$P49+0.5)</f>
        <v>0</v>
      </c>
      <c r="Z49" t="e">
        <f>IF(Y49&lt;6,#N/A,AVERAGEIFS(Table46[Curve-A Power Watts],Table46[Curve-A gpm Flow],"&gt;"&amp;$P49-0.5,Table46[Curve-A gpm Flow],"&lt;="&amp;$P49+0.5))</f>
        <v>#N/A</v>
      </c>
      <c r="AA49">
        <f>COUNTIFS(Table46[Curve-B gpm Flow],"&gt;"&amp;$P49-0.5,Table46[Curve-B gpm Flow],"&lt;="&amp;$P49+0.5)</f>
        <v>0</v>
      </c>
      <c r="AB49" t="e">
        <f>IF(AA49&lt;6,#N/A,AVERAGEIFS(Table46[Curve-B Power Watts],Table46[Curve-B gpm Flow],"&gt;"&amp;$P49-0.5,Table46[Curve-B gpm Flow],"&lt;="&amp;$P49+0.5))</f>
        <v>#N/A</v>
      </c>
      <c r="AC49">
        <f>COUNTIFS(Table46[Curve-C gpm Flow],"&gt;"&amp;$P49-0.5,Table46[Curve-C gpm Flow],"&lt;="&amp;$P49+0.5)</f>
        <v>0</v>
      </c>
      <c r="AD49" t="e">
        <f>IF(AC49&lt;6,#N/A,AVERAGEIFS(Table46[Curve-C Power Watts],Table46[Curve-C gpm Flow],"&gt;"&amp;$P49-0.5,Table46[Curve-C gpm Flow],"&lt;="&amp;$P49+0.5))</f>
        <v>#N/A</v>
      </c>
      <c r="AE49">
        <f>COUNTIFS(Table24[Curve-A gpm Flow],"&gt;"&amp;$P49-1,Table24[Curve-A gpm Flow],"&lt;="&amp;$P49+1)</f>
        <v>3</v>
      </c>
      <c r="AF49" t="e">
        <f>IF(AE49&lt;6,#N/A,AVERAGEIFS(Table24[Curve-A Power Watts],Table24[Curve-A gpm Flow],"&gt;"&amp;$P49-1,Table24[Curve-A gpm Flow],"&lt;="&amp;$P49+1))</f>
        <v>#N/A</v>
      </c>
      <c r="AG49">
        <f>COUNTIFS(Table24[Curve-B gpm Flow],"&gt;"&amp;$P49-1,Table24[Curve-B gpm Flow],"&lt;="&amp;$P49+1)</f>
        <v>0</v>
      </c>
      <c r="AH49" t="e">
        <f>IF(AG49&lt;6,#N/A,AVERAGEIFS(Table24[Curve-B Power Watts],Table24[Curve-B gpm Flow],"&gt;"&amp;$P49-1,Table24[Curve-B gpm Flow],"&lt;="&amp;$P49+1))</f>
        <v>#N/A</v>
      </c>
      <c r="AP49" s="5">
        <v>20</v>
      </c>
      <c r="AQ49" s="5">
        <v>12</v>
      </c>
      <c r="AR49" s="5">
        <v>14400</v>
      </c>
      <c r="AS49" s="5">
        <v>0.96</v>
      </c>
      <c r="AT49" s="5">
        <v>240</v>
      </c>
      <c r="AU49" s="5">
        <v>1051.2</v>
      </c>
    </row>
    <row r="50" spans="16:47" x14ac:dyDescent="0.25">
      <c r="P50">
        <v>57</v>
      </c>
      <c r="Q50">
        <f t="shared" si="2"/>
        <v>0</v>
      </c>
      <c r="R50" t="e">
        <f t="shared" si="3"/>
        <v>#N/A</v>
      </c>
      <c r="S50">
        <f>COUNTIFS(Table4[Curve-A gpm Flow],"&gt;"&amp;$P50-1,Table4[Curve-A gpm Flow],"&lt;="&amp;$P50+1)</f>
        <v>3</v>
      </c>
      <c r="T50" t="e">
        <f>IF(S50&lt;6,#N/A,AVERAGEIFS(Table4[Curve-A Power Watts],Table4[Curve-A gpm Flow],"&gt;"&amp;$P50-1,Table4[Curve-A gpm Flow],"&lt;="&amp;$P50+1))</f>
        <v>#N/A</v>
      </c>
      <c r="U50">
        <f>COUNTIFS(Table4[Curve-B gpm Flow],"&gt;"&amp;$P50-1,Table4[Curve-B gpm Flow],"&lt;="&amp;$P50+1)</f>
        <v>0</v>
      </c>
      <c r="V50" t="e">
        <f>IF(U50&lt;6,#N/A,AVERAGEIFS(Table4[Curve-B Power Watts],Table4[Curve-B gpm Flow],"&gt;"&amp;$P50-1,Table4[Curve-B gpm Flow],"&lt;="&amp;$P50+1))</f>
        <v>#N/A</v>
      </c>
      <c r="W50">
        <f>COUNTIFS(Table4[Curve-C gpm Flow],"&gt;"&amp;$P50-1,Table4[Curve-C gpm Flow],"&lt;="&amp;$P50+1)</f>
        <v>2</v>
      </c>
      <c r="X50" t="e">
        <f>IF(W50&lt;6,#N/A,AVERAGEIFS(Table4[Curve-C Power Watts],Table4[Curve-C gpm Flow],"&gt;"&amp;$P50-1,Table4[Curve-C gpm Flow],"&lt;="&amp;$P50+1))</f>
        <v>#N/A</v>
      </c>
      <c r="Y50">
        <f>COUNTIFS(Table46[Curve-A gpm Flow],"&gt;"&amp;$P50-0.5,Table46[Curve-A gpm Flow],"&lt;="&amp;$P50+0.5)</f>
        <v>0</v>
      </c>
      <c r="Z50" t="e">
        <f>IF(Y50&lt;6,#N/A,AVERAGEIFS(Table46[Curve-A Power Watts],Table46[Curve-A gpm Flow],"&gt;"&amp;$P50-0.5,Table46[Curve-A gpm Flow],"&lt;="&amp;$P50+0.5))</f>
        <v>#N/A</v>
      </c>
      <c r="AA50">
        <f>COUNTIFS(Table46[Curve-B gpm Flow],"&gt;"&amp;$P50-0.5,Table46[Curve-B gpm Flow],"&lt;="&amp;$P50+0.5)</f>
        <v>0</v>
      </c>
      <c r="AB50" t="e">
        <f>IF(AA50&lt;6,#N/A,AVERAGEIFS(Table46[Curve-B Power Watts],Table46[Curve-B gpm Flow],"&gt;"&amp;$P50-0.5,Table46[Curve-B gpm Flow],"&lt;="&amp;$P50+0.5))</f>
        <v>#N/A</v>
      </c>
      <c r="AC50">
        <f>COUNTIFS(Table46[Curve-C gpm Flow],"&gt;"&amp;$P50-0.5,Table46[Curve-C gpm Flow],"&lt;="&amp;$P50+0.5)</f>
        <v>0</v>
      </c>
      <c r="AD50" t="e">
        <f>IF(AC50&lt;6,#N/A,AVERAGEIFS(Table46[Curve-C Power Watts],Table46[Curve-C gpm Flow],"&gt;"&amp;$P50-0.5,Table46[Curve-C gpm Flow],"&lt;="&amp;$P50+0.5))</f>
        <v>#N/A</v>
      </c>
      <c r="AE50">
        <f>COUNTIFS(Table24[Curve-A gpm Flow],"&gt;"&amp;$P50-1,Table24[Curve-A gpm Flow],"&lt;="&amp;$P50+1)</f>
        <v>5</v>
      </c>
      <c r="AF50" t="e">
        <f>IF(AE50&lt;6,#N/A,AVERAGEIFS(Table24[Curve-A Power Watts],Table24[Curve-A gpm Flow],"&gt;"&amp;$P50-1,Table24[Curve-A gpm Flow],"&lt;="&amp;$P50+1))</f>
        <v>#N/A</v>
      </c>
      <c r="AG50">
        <f>COUNTIFS(Table24[Curve-B gpm Flow],"&gt;"&amp;$P50-1,Table24[Curve-B gpm Flow],"&lt;="&amp;$P50+1)</f>
        <v>0</v>
      </c>
      <c r="AH50" t="e">
        <f>IF(AG50&lt;6,#N/A,AVERAGEIFS(Table24[Curve-B Power Watts],Table24[Curve-B gpm Flow],"&gt;"&amp;$P50-1,Table24[Curve-B gpm Flow],"&lt;="&amp;$P50+1))</f>
        <v>#N/A</v>
      </c>
      <c r="AP50" s="5">
        <v>16</v>
      </c>
      <c r="AQ50" s="5">
        <v>12</v>
      </c>
      <c r="AR50" s="5">
        <v>11520</v>
      </c>
      <c r="AS50" s="5">
        <v>0.96</v>
      </c>
      <c r="AT50" s="5">
        <v>125</v>
      </c>
      <c r="AU50" s="5">
        <v>547.5</v>
      </c>
    </row>
    <row r="51" spans="16:47" x14ac:dyDescent="0.25">
      <c r="P51">
        <v>58</v>
      </c>
      <c r="Q51">
        <f t="shared" si="2"/>
        <v>0</v>
      </c>
      <c r="R51" t="e">
        <f t="shared" si="3"/>
        <v>#N/A</v>
      </c>
      <c r="S51">
        <f>COUNTIFS(Table4[Curve-A gpm Flow],"&gt;"&amp;$P51-1,Table4[Curve-A gpm Flow],"&lt;="&amp;$P51+1)</f>
        <v>9</v>
      </c>
      <c r="T51">
        <f>IF(S51&lt;6,#N/A,AVERAGEIFS(Table4[Curve-A Power Watts],Table4[Curve-A gpm Flow],"&gt;"&amp;$P51-1,Table4[Curve-A gpm Flow],"&lt;="&amp;$P51+1))</f>
        <v>1621.3333333333333</v>
      </c>
      <c r="U51">
        <f>COUNTIFS(Table4[Curve-B gpm Flow],"&gt;"&amp;$P51-1,Table4[Curve-B gpm Flow],"&lt;="&amp;$P51+1)</f>
        <v>0</v>
      </c>
      <c r="V51" t="e">
        <f>IF(U51&lt;6,#N/A,AVERAGEIFS(Table4[Curve-B Power Watts],Table4[Curve-B gpm Flow],"&gt;"&amp;$P51-1,Table4[Curve-B gpm Flow],"&lt;="&amp;$P51+1))</f>
        <v>#N/A</v>
      </c>
      <c r="W51">
        <f>COUNTIFS(Table4[Curve-C gpm Flow],"&gt;"&amp;$P51-1,Table4[Curve-C gpm Flow],"&lt;="&amp;$P51+1)</f>
        <v>2</v>
      </c>
      <c r="X51" t="e">
        <f>IF(W51&lt;6,#N/A,AVERAGEIFS(Table4[Curve-C Power Watts],Table4[Curve-C gpm Flow],"&gt;"&amp;$P51-1,Table4[Curve-C gpm Flow],"&lt;="&amp;$P51+1))</f>
        <v>#N/A</v>
      </c>
      <c r="Y51">
        <f>COUNTIFS(Table46[Curve-A gpm Flow],"&gt;"&amp;$P51-0.5,Table46[Curve-A gpm Flow],"&lt;="&amp;$P51+0.5)</f>
        <v>1</v>
      </c>
      <c r="Z51" t="e">
        <f>IF(Y51&lt;6,#N/A,AVERAGEIFS(Table46[Curve-A Power Watts],Table46[Curve-A gpm Flow],"&gt;"&amp;$P51-0.5,Table46[Curve-A gpm Flow],"&lt;="&amp;$P51+0.5))</f>
        <v>#N/A</v>
      </c>
      <c r="AA51">
        <f>COUNTIFS(Table46[Curve-B gpm Flow],"&gt;"&amp;$P51-0.5,Table46[Curve-B gpm Flow],"&lt;="&amp;$P51+0.5)</f>
        <v>0</v>
      </c>
      <c r="AB51" t="e">
        <f>IF(AA51&lt;6,#N/A,AVERAGEIFS(Table46[Curve-B Power Watts],Table46[Curve-B gpm Flow],"&gt;"&amp;$P51-0.5,Table46[Curve-B gpm Flow],"&lt;="&amp;$P51+0.5))</f>
        <v>#N/A</v>
      </c>
      <c r="AC51">
        <f>COUNTIFS(Table46[Curve-C gpm Flow],"&gt;"&amp;$P51-0.5,Table46[Curve-C gpm Flow],"&lt;="&amp;$P51+0.5)</f>
        <v>3</v>
      </c>
      <c r="AD51" t="e">
        <f>IF(AC51&lt;6,#N/A,AVERAGEIFS(Table46[Curve-C Power Watts],Table46[Curve-C gpm Flow],"&gt;"&amp;$P51-0.5,Table46[Curve-C gpm Flow],"&lt;="&amp;$P51+0.5))</f>
        <v>#N/A</v>
      </c>
      <c r="AE51">
        <f>COUNTIFS(Table24[Curve-A gpm Flow],"&gt;"&amp;$P51-1,Table24[Curve-A gpm Flow],"&lt;="&amp;$P51+1)</f>
        <v>9</v>
      </c>
      <c r="AF51">
        <f>IF(AE51&lt;6,#N/A,AVERAGEIFS(Table24[Curve-A Power Watts],Table24[Curve-A gpm Flow],"&gt;"&amp;$P51-1,Table24[Curve-A gpm Flow],"&lt;="&amp;$P51+1))</f>
        <v>1478</v>
      </c>
      <c r="AG51">
        <f>COUNTIFS(Table24[Curve-B gpm Flow],"&gt;"&amp;$P51-1,Table24[Curve-B gpm Flow],"&lt;="&amp;$P51+1)</f>
        <v>0</v>
      </c>
      <c r="AH51" t="e">
        <f>IF(AG51&lt;6,#N/A,AVERAGEIFS(Table24[Curve-B Power Watts],Table24[Curve-B gpm Flow],"&gt;"&amp;$P51-1,Table24[Curve-B gpm Flow],"&lt;="&amp;$P51+1))</f>
        <v>#N/A</v>
      </c>
      <c r="AP51" s="5">
        <v>18</v>
      </c>
      <c r="AQ51" s="5">
        <v>12</v>
      </c>
      <c r="AR51" s="5">
        <v>12960</v>
      </c>
      <c r="AS51" s="5">
        <v>0.99692307692307691</v>
      </c>
      <c r="AT51" s="5">
        <v>120</v>
      </c>
      <c r="AU51" s="5">
        <v>525.6</v>
      </c>
    </row>
    <row r="52" spans="16:47" x14ac:dyDescent="0.25">
      <c r="P52">
        <v>59</v>
      </c>
      <c r="Q52">
        <f t="shared" si="2"/>
        <v>1</v>
      </c>
      <c r="R52" t="e">
        <f t="shared" si="3"/>
        <v>#N/A</v>
      </c>
      <c r="S52">
        <f>COUNTIFS(Table4[Curve-A gpm Flow],"&gt;"&amp;$P52-1,Table4[Curve-A gpm Flow],"&lt;="&amp;$P52+1)</f>
        <v>9</v>
      </c>
      <c r="T52">
        <f>IF(S52&lt;6,#N/A,AVERAGEIFS(Table4[Curve-A Power Watts],Table4[Curve-A gpm Flow],"&gt;"&amp;$P52-1,Table4[Curve-A gpm Flow],"&lt;="&amp;$P52+1))</f>
        <v>1625.5555555555557</v>
      </c>
      <c r="U52">
        <f>COUNTIFS(Table4[Curve-B gpm Flow],"&gt;"&amp;$P52-1,Table4[Curve-B gpm Flow],"&lt;="&amp;$P52+1)</f>
        <v>0</v>
      </c>
      <c r="V52" t="e">
        <f>IF(U52&lt;6,#N/A,AVERAGEIFS(Table4[Curve-B Power Watts],Table4[Curve-B gpm Flow],"&gt;"&amp;$P52-1,Table4[Curve-B gpm Flow],"&lt;="&amp;$P52+1))</f>
        <v>#N/A</v>
      </c>
      <c r="W52">
        <f>COUNTIFS(Table4[Curve-C gpm Flow],"&gt;"&amp;$P52-1,Table4[Curve-C gpm Flow],"&lt;="&amp;$P52+1)</f>
        <v>0</v>
      </c>
      <c r="X52" t="e">
        <f>IF(W52&lt;6,#N/A,AVERAGEIFS(Table4[Curve-C Power Watts],Table4[Curve-C gpm Flow],"&gt;"&amp;$P52-1,Table4[Curve-C gpm Flow],"&lt;="&amp;$P52+1))</f>
        <v>#N/A</v>
      </c>
      <c r="Y52">
        <f>COUNTIFS(Table46[Curve-A gpm Flow],"&gt;"&amp;$P52-0.5,Table46[Curve-A gpm Flow],"&lt;="&amp;$P52+0.5)</f>
        <v>3</v>
      </c>
      <c r="Z52" t="e">
        <f>IF(Y52&lt;6,#N/A,AVERAGEIFS(Table46[Curve-A Power Watts],Table46[Curve-A gpm Flow],"&gt;"&amp;$P52-0.5,Table46[Curve-A gpm Flow],"&lt;="&amp;$P52+0.5))</f>
        <v>#N/A</v>
      </c>
      <c r="AA52">
        <f>COUNTIFS(Table46[Curve-B gpm Flow],"&gt;"&amp;$P52-0.5,Table46[Curve-B gpm Flow],"&lt;="&amp;$P52+0.5)</f>
        <v>0</v>
      </c>
      <c r="AB52" t="e">
        <f>IF(AA52&lt;6,#N/A,AVERAGEIFS(Table46[Curve-B Power Watts],Table46[Curve-B gpm Flow],"&gt;"&amp;$P52-0.5,Table46[Curve-B gpm Flow],"&lt;="&amp;$P52+0.5))</f>
        <v>#N/A</v>
      </c>
      <c r="AC52">
        <f>COUNTIFS(Table46[Curve-C gpm Flow],"&gt;"&amp;$P52-0.5,Table46[Curve-C gpm Flow],"&lt;="&amp;$P52+0.5)</f>
        <v>0</v>
      </c>
      <c r="AD52" t="e">
        <f>IF(AC52&lt;6,#N/A,AVERAGEIFS(Table46[Curve-C Power Watts],Table46[Curve-C gpm Flow],"&gt;"&amp;$P52-0.5,Table46[Curve-C gpm Flow],"&lt;="&amp;$P52+0.5))</f>
        <v>#N/A</v>
      </c>
      <c r="AE52">
        <f>COUNTIFS(Table24[Curve-A gpm Flow],"&gt;"&amp;$P52-1,Table24[Curve-A gpm Flow],"&lt;="&amp;$P52+1)</f>
        <v>5</v>
      </c>
      <c r="AF52" t="e">
        <f>IF(AE52&lt;6,#N/A,AVERAGEIFS(Table24[Curve-A Power Watts],Table24[Curve-A gpm Flow],"&gt;"&amp;$P52-1,Table24[Curve-A gpm Flow],"&lt;="&amp;$P52+1))</f>
        <v>#N/A</v>
      </c>
      <c r="AG52">
        <f>COUNTIFS(Table24[Curve-B gpm Flow],"&gt;"&amp;$P52-1,Table24[Curve-B gpm Flow],"&lt;="&amp;$P52+1)</f>
        <v>0</v>
      </c>
      <c r="AH52" t="e">
        <f>IF(AG52&lt;6,#N/A,AVERAGEIFS(Table24[Curve-B Power Watts],Table24[Curve-B gpm Flow],"&gt;"&amp;$P52-1,Table24[Curve-B gpm Flow],"&lt;="&amp;$P52+1))</f>
        <v>#N/A</v>
      </c>
      <c r="AP52" s="5">
        <v>23</v>
      </c>
      <c r="AQ52" s="5">
        <v>12</v>
      </c>
      <c r="AR52" s="5">
        <v>16560</v>
      </c>
      <c r="AS52" s="5">
        <v>0.97411764705882353</v>
      </c>
      <c r="AT52" s="5">
        <v>146</v>
      </c>
      <c r="AU52" s="5">
        <v>639.48</v>
      </c>
    </row>
    <row r="53" spans="16:47" x14ac:dyDescent="0.25">
      <c r="P53">
        <v>60</v>
      </c>
      <c r="Q53">
        <f t="shared" si="2"/>
        <v>23</v>
      </c>
      <c r="R53">
        <f t="shared" si="3"/>
        <v>1129.391304347826</v>
      </c>
      <c r="S53">
        <f>COUNTIFS(Table4[Curve-A gpm Flow],"&gt;"&amp;$P53-1,Table4[Curve-A gpm Flow],"&lt;="&amp;$P53+1)</f>
        <v>2</v>
      </c>
      <c r="T53" t="e">
        <f>IF(S53&lt;6,#N/A,AVERAGEIFS(Table4[Curve-A Power Watts],Table4[Curve-A gpm Flow],"&gt;"&amp;$P53-1,Table4[Curve-A gpm Flow],"&lt;="&amp;$P53+1))</f>
        <v>#N/A</v>
      </c>
      <c r="U53">
        <f>COUNTIFS(Table4[Curve-B gpm Flow],"&gt;"&amp;$P53-1,Table4[Curve-B gpm Flow],"&lt;="&amp;$P53+1)</f>
        <v>0</v>
      </c>
      <c r="V53" t="e">
        <f>IF(U53&lt;6,#N/A,AVERAGEIFS(Table4[Curve-B Power Watts],Table4[Curve-B gpm Flow],"&gt;"&amp;$P53-1,Table4[Curve-B gpm Flow],"&lt;="&amp;$P53+1))</f>
        <v>#N/A</v>
      </c>
      <c r="W53">
        <f>COUNTIFS(Table4[Curve-C gpm Flow],"&gt;"&amp;$P53-1,Table4[Curve-C gpm Flow],"&lt;="&amp;$P53+1)</f>
        <v>0</v>
      </c>
      <c r="X53" t="e">
        <f>IF(W53&lt;6,#N/A,AVERAGEIFS(Table4[Curve-C Power Watts],Table4[Curve-C gpm Flow],"&gt;"&amp;$P53-1,Table4[Curve-C gpm Flow],"&lt;="&amp;$P53+1))</f>
        <v>#N/A</v>
      </c>
      <c r="Y53">
        <f>COUNTIFS(Table46[Curve-A gpm Flow],"&gt;"&amp;$P53-0.5,Table46[Curve-A gpm Flow],"&lt;="&amp;$P53+0.5)</f>
        <v>5</v>
      </c>
      <c r="Z53" t="e">
        <f>IF(Y53&lt;6,#N/A,AVERAGEIFS(Table46[Curve-A Power Watts],Table46[Curve-A gpm Flow],"&gt;"&amp;$P53-0.5,Table46[Curve-A gpm Flow],"&lt;="&amp;$P53+0.5))</f>
        <v>#N/A</v>
      </c>
      <c r="AA53">
        <f>COUNTIFS(Table46[Curve-B gpm Flow],"&gt;"&amp;$P53-0.5,Table46[Curve-B gpm Flow],"&lt;="&amp;$P53+0.5)</f>
        <v>0</v>
      </c>
      <c r="AB53" t="e">
        <f>IF(AA53&lt;6,#N/A,AVERAGEIFS(Table46[Curve-B Power Watts],Table46[Curve-B gpm Flow],"&gt;"&amp;$P53-0.5,Table46[Curve-B gpm Flow],"&lt;="&amp;$P53+0.5))</f>
        <v>#N/A</v>
      </c>
      <c r="AC53">
        <f>COUNTIFS(Table46[Curve-C gpm Flow],"&gt;"&amp;$P53-0.5,Table46[Curve-C gpm Flow],"&lt;="&amp;$P53+0.5)</f>
        <v>0</v>
      </c>
      <c r="AD53" t="e">
        <f>IF(AC53&lt;6,#N/A,AVERAGEIFS(Table46[Curve-C Power Watts],Table46[Curve-C gpm Flow],"&gt;"&amp;$P53-0.5,Table46[Curve-C gpm Flow],"&lt;="&amp;$P53+0.5))</f>
        <v>#N/A</v>
      </c>
      <c r="AE53">
        <f>COUNTIFS(Table24[Curve-A gpm Flow],"&gt;"&amp;$P53-1,Table24[Curve-A gpm Flow],"&lt;="&amp;$P53+1)</f>
        <v>2</v>
      </c>
      <c r="AF53" t="e">
        <f>IF(AE53&lt;6,#N/A,AVERAGEIFS(Table24[Curve-A Power Watts],Table24[Curve-A gpm Flow],"&gt;"&amp;$P53-1,Table24[Curve-A gpm Flow],"&lt;="&amp;$P53+1))</f>
        <v>#N/A</v>
      </c>
      <c r="AG53">
        <f>COUNTIFS(Table24[Curve-B gpm Flow],"&gt;"&amp;$P53-1,Table24[Curve-B gpm Flow],"&lt;="&amp;$P53+1)</f>
        <v>0</v>
      </c>
      <c r="AH53" t="e">
        <f>IF(AG53&lt;6,#N/A,AVERAGEIFS(Table24[Curve-B Power Watts],Table24[Curve-B gpm Flow],"&gt;"&amp;$P53-1,Table24[Curve-B gpm Flow],"&lt;="&amp;$P53+1))</f>
        <v>#N/A</v>
      </c>
      <c r="AP53" s="5">
        <v>22</v>
      </c>
      <c r="AQ53" s="5">
        <v>12</v>
      </c>
      <c r="AR53" s="5">
        <v>15840</v>
      </c>
      <c r="AS53" s="5">
        <v>0.99</v>
      </c>
      <c r="AT53" s="5">
        <v>275</v>
      </c>
      <c r="AU53" s="5">
        <v>1204.5</v>
      </c>
    </row>
    <row r="54" spans="16:47" x14ac:dyDescent="0.25">
      <c r="P54">
        <v>61</v>
      </c>
      <c r="Q54">
        <f t="shared" si="2"/>
        <v>0</v>
      </c>
      <c r="R54" t="e">
        <f t="shared" si="3"/>
        <v>#N/A</v>
      </c>
      <c r="S54">
        <f>COUNTIFS(Table4[Curve-A gpm Flow],"&gt;"&amp;$P54-1,Table4[Curve-A gpm Flow],"&lt;="&amp;$P54+1)</f>
        <v>4</v>
      </c>
      <c r="T54" t="e">
        <f>IF(S54&lt;6,#N/A,AVERAGEIFS(Table4[Curve-A Power Watts],Table4[Curve-A gpm Flow],"&gt;"&amp;$P54-1,Table4[Curve-A gpm Flow],"&lt;="&amp;$P54+1))</f>
        <v>#N/A</v>
      </c>
      <c r="U54">
        <f>COUNTIFS(Table4[Curve-B gpm Flow],"&gt;"&amp;$P54-1,Table4[Curve-B gpm Flow],"&lt;="&amp;$P54+1)</f>
        <v>0</v>
      </c>
      <c r="V54" t="e">
        <f>IF(U54&lt;6,#N/A,AVERAGEIFS(Table4[Curve-B Power Watts],Table4[Curve-B gpm Flow],"&gt;"&amp;$P54-1,Table4[Curve-B gpm Flow],"&lt;="&amp;$P54+1))</f>
        <v>#N/A</v>
      </c>
      <c r="W54">
        <f>COUNTIFS(Table4[Curve-C gpm Flow],"&gt;"&amp;$P54-1,Table4[Curve-C gpm Flow],"&lt;="&amp;$P54+1)</f>
        <v>0</v>
      </c>
      <c r="X54" t="e">
        <f>IF(W54&lt;6,#N/A,AVERAGEIFS(Table4[Curve-C Power Watts],Table4[Curve-C gpm Flow],"&gt;"&amp;$P54-1,Table4[Curve-C gpm Flow],"&lt;="&amp;$P54+1))</f>
        <v>#N/A</v>
      </c>
      <c r="Y54">
        <f>COUNTIFS(Table46[Curve-A gpm Flow],"&gt;"&amp;$P54-0.5,Table46[Curve-A gpm Flow],"&lt;="&amp;$P54+0.5)</f>
        <v>0</v>
      </c>
      <c r="Z54" t="e">
        <f>IF(Y54&lt;6,#N/A,AVERAGEIFS(Table46[Curve-A Power Watts],Table46[Curve-A gpm Flow],"&gt;"&amp;$P54-0.5,Table46[Curve-A gpm Flow],"&lt;="&amp;$P54+0.5))</f>
        <v>#N/A</v>
      </c>
      <c r="AA54">
        <f>COUNTIFS(Table46[Curve-B gpm Flow],"&gt;"&amp;$P54-0.5,Table46[Curve-B gpm Flow],"&lt;="&amp;$P54+0.5)</f>
        <v>0</v>
      </c>
      <c r="AB54" t="e">
        <f>IF(AA54&lt;6,#N/A,AVERAGEIFS(Table46[Curve-B Power Watts],Table46[Curve-B gpm Flow],"&gt;"&amp;$P54-0.5,Table46[Curve-B gpm Flow],"&lt;="&amp;$P54+0.5))</f>
        <v>#N/A</v>
      </c>
      <c r="AC54">
        <f>COUNTIFS(Table46[Curve-C gpm Flow],"&gt;"&amp;$P54-0.5,Table46[Curve-C gpm Flow],"&lt;="&amp;$P54+0.5)</f>
        <v>0</v>
      </c>
      <c r="AD54" t="e">
        <f>IF(AC54&lt;6,#N/A,AVERAGEIFS(Table46[Curve-C Power Watts],Table46[Curve-C gpm Flow],"&gt;"&amp;$P54-0.5,Table46[Curve-C gpm Flow],"&lt;="&amp;$P54+0.5))</f>
        <v>#N/A</v>
      </c>
      <c r="AE54">
        <f>COUNTIFS(Table24[Curve-A gpm Flow],"&gt;"&amp;$P54-1,Table24[Curve-A gpm Flow],"&lt;="&amp;$P54+1)</f>
        <v>10</v>
      </c>
      <c r="AF54">
        <f>IF(AE54&lt;6,#N/A,AVERAGEIFS(Table24[Curve-A Power Watts],Table24[Curve-A gpm Flow],"&gt;"&amp;$P54-1,Table24[Curve-A gpm Flow],"&lt;="&amp;$P54+1))</f>
        <v>1677.25</v>
      </c>
      <c r="AG54">
        <f>COUNTIFS(Table24[Curve-B gpm Flow],"&gt;"&amp;$P54-1,Table24[Curve-B gpm Flow],"&lt;="&amp;$P54+1)</f>
        <v>0</v>
      </c>
      <c r="AH54" t="e">
        <f>IF(AG54&lt;6,#N/A,AVERAGEIFS(Table24[Curve-B Power Watts],Table24[Curve-B gpm Flow],"&gt;"&amp;$P54-1,Table24[Curve-B gpm Flow],"&lt;="&amp;$P54+1))</f>
        <v>#N/A</v>
      </c>
      <c r="AP54" s="5">
        <v>16</v>
      </c>
      <c r="AQ54" s="5">
        <v>12</v>
      </c>
      <c r="AR54" s="5">
        <v>11520</v>
      </c>
      <c r="AS54" s="5">
        <v>0.96</v>
      </c>
      <c r="AT54" s="5">
        <v>140</v>
      </c>
      <c r="AU54" s="5">
        <v>613.19999999999993</v>
      </c>
    </row>
    <row r="55" spans="16:47" x14ac:dyDescent="0.25">
      <c r="P55">
        <v>62</v>
      </c>
      <c r="Q55">
        <f t="shared" si="2"/>
        <v>0</v>
      </c>
      <c r="R55" t="e">
        <f t="shared" si="3"/>
        <v>#N/A</v>
      </c>
      <c r="S55">
        <f>COUNTIFS(Table4[Curve-A gpm Flow],"&gt;"&amp;$P55-1,Table4[Curve-A gpm Flow],"&lt;="&amp;$P55+1)</f>
        <v>16</v>
      </c>
      <c r="T55">
        <f>IF(S55&lt;6,#N/A,AVERAGEIFS(Table4[Curve-A Power Watts],Table4[Curve-A gpm Flow],"&gt;"&amp;$P55-1,Table4[Curve-A gpm Flow],"&lt;="&amp;$P55+1))</f>
        <v>1791.9706250000002</v>
      </c>
      <c r="U55">
        <f>COUNTIFS(Table4[Curve-B gpm Flow],"&gt;"&amp;$P55-1,Table4[Curve-B gpm Flow],"&lt;="&amp;$P55+1)</f>
        <v>0</v>
      </c>
      <c r="V55" t="e">
        <f>IF(U55&lt;6,#N/A,AVERAGEIFS(Table4[Curve-B Power Watts],Table4[Curve-B gpm Flow],"&gt;"&amp;$P55-1,Table4[Curve-B gpm Flow],"&lt;="&amp;$P55+1))</f>
        <v>#N/A</v>
      </c>
      <c r="W55">
        <f>COUNTIFS(Table4[Curve-C gpm Flow],"&gt;"&amp;$P55-1,Table4[Curve-C gpm Flow],"&lt;="&amp;$P55+1)</f>
        <v>0</v>
      </c>
      <c r="X55" t="e">
        <f>IF(W55&lt;6,#N/A,AVERAGEIFS(Table4[Curve-C Power Watts],Table4[Curve-C gpm Flow],"&gt;"&amp;$P55-1,Table4[Curve-C gpm Flow],"&lt;="&amp;$P55+1))</f>
        <v>#N/A</v>
      </c>
      <c r="Y55">
        <f>COUNTIFS(Table46[Curve-A gpm Flow],"&gt;"&amp;$P55-0.5,Table46[Curve-A gpm Flow],"&lt;="&amp;$P55+0.5)</f>
        <v>0</v>
      </c>
      <c r="Z55" t="e">
        <f>IF(Y55&lt;6,#N/A,AVERAGEIFS(Table46[Curve-A Power Watts],Table46[Curve-A gpm Flow],"&gt;"&amp;$P55-0.5,Table46[Curve-A gpm Flow],"&lt;="&amp;$P55+0.5))</f>
        <v>#N/A</v>
      </c>
      <c r="AA55">
        <f>COUNTIFS(Table46[Curve-B gpm Flow],"&gt;"&amp;$P55-0.5,Table46[Curve-B gpm Flow],"&lt;="&amp;$P55+0.5)</f>
        <v>0</v>
      </c>
      <c r="AB55" t="e">
        <f>IF(AA55&lt;6,#N/A,AVERAGEIFS(Table46[Curve-B Power Watts],Table46[Curve-B gpm Flow],"&gt;"&amp;$P55-0.5,Table46[Curve-B gpm Flow],"&lt;="&amp;$P55+0.5))</f>
        <v>#N/A</v>
      </c>
      <c r="AC55">
        <f>COUNTIFS(Table46[Curve-C gpm Flow],"&gt;"&amp;$P55-0.5,Table46[Curve-C gpm Flow],"&lt;="&amp;$P55+0.5)</f>
        <v>0</v>
      </c>
      <c r="AD55" t="e">
        <f>IF(AC55&lt;6,#N/A,AVERAGEIFS(Table46[Curve-C Power Watts],Table46[Curve-C gpm Flow],"&gt;"&amp;$P55-0.5,Table46[Curve-C gpm Flow],"&lt;="&amp;$P55+0.5))</f>
        <v>#N/A</v>
      </c>
      <c r="AE55">
        <f>COUNTIFS(Table24[Curve-A gpm Flow],"&gt;"&amp;$P55-1,Table24[Curve-A gpm Flow],"&lt;="&amp;$P55+1)</f>
        <v>12</v>
      </c>
      <c r="AF55">
        <f>IF(AE55&lt;6,#N/A,AVERAGEIFS(Table24[Curve-A Power Watts],Table24[Curve-A gpm Flow],"&gt;"&amp;$P55-1,Table24[Curve-A gpm Flow],"&lt;="&amp;$P55+1))</f>
        <v>1715.7272727272727</v>
      </c>
      <c r="AG55">
        <f>COUNTIFS(Table24[Curve-B gpm Flow],"&gt;"&amp;$P55-1,Table24[Curve-B gpm Flow],"&lt;="&amp;$P55+1)</f>
        <v>0</v>
      </c>
      <c r="AH55" t="e">
        <f>IF(AG55&lt;6,#N/A,AVERAGEIFS(Table24[Curve-B Power Watts],Table24[Curve-B gpm Flow],"&gt;"&amp;$P55-1,Table24[Curve-B gpm Flow],"&lt;="&amp;$P55+1))</f>
        <v>#N/A</v>
      </c>
      <c r="AP55" s="5">
        <v>15</v>
      </c>
      <c r="AQ55" s="5">
        <v>12</v>
      </c>
      <c r="AR55" s="5">
        <v>10800</v>
      </c>
      <c r="AS55" s="5">
        <v>1.08</v>
      </c>
      <c r="AT55" s="5">
        <v>382</v>
      </c>
      <c r="AU55" s="5">
        <v>1673.1599999999999</v>
      </c>
    </row>
    <row r="56" spans="16:47" x14ac:dyDescent="0.25">
      <c r="P56">
        <v>63</v>
      </c>
      <c r="Q56">
        <f t="shared" si="2"/>
        <v>0</v>
      </c>
      <c r="R56" t="e">
        <f t="shared" si="3"/>
        <v>#N/A</v>
      </c>
      <c r="S56">
        <f>COUNTIFS(Table4[Curve-A gpm Flow],"&gt;"&amp;$P56-1,Table4[Curve-A gpm Flow],"&lt;="&amp;$P56+1)</f>
        <v>13</v>
      </c>
      <c r="T56">
        <f>IF(S56&lt;6,#N/A,AVERAGEIFS(Table4[Curve-A Power Watts],Table4[Curve-A gpm Flow],"&gt;"&amp;$P56-1,Table4[Curve-A gpm Flow],"&lt;="&amp;$P56+1))</f>
        <v>1803.73</v>
      </c>
      <c r="U56">
        <f>COUNTIFS(Table4[Curve-B gpm Flow],"&gt;"&amp;$P56-1,Table4[Curve-B gpm Flow],"&lt;="&amp;$P56+1)</f>
        <v>0</v>
      </c>
      <c r="V56" t="e">
        <f>IF(U56&lt;6,#N/A,AVERAGEIFS(Table4[Curve-B Power Watts],Table4[Curve-B gpm Flow],"&gt;"&amp;$P56-1,Table4[Curve-B gpm Flow],"&lt;="&amp;$P56+1))</f>
        <v>#N/A</v>
      </c>
      <c r="W56">
        <f>COUNTIFS(Table4[Curve-C gpm Flow],"&gt;"&amp;$P56-1,Table4[Curve-C gpm Flow],"&lt;="&amp;$P56+1)</f>
        <v>2</v>
      </c>
      <c r="X56" t="e">
        <f>IF(W56&lt;6,#N/A,AVERAGEIFS(Table4[Curve-C Power Watts],Table4[Curve-C gpm Flow],"&gt;"&amp;$P56-1,Table4[Curve-C gpm Flow],"&lt;="&amp;$P56+1))</f>
        <v>#N/A</v>
      </c>
      <c r="Y56">
        <f>COUNTIFS(Table46[Curve-A gpm Flow],"&gt;"&amp;$P56-0.5,Table46[Curve-A gpm Flow],"&lt;="&amp;$P56+0.5)</f>
        <v>8</v>
      </c>
      <c r="Z56">
        <f>IF(Y56&lt;6,#N/A,AVERAGEIFS(Table46[Curve-A Power Watts],Table46[Curve-A gpm Flow],"&gt;"&amp;$P56-0.5,Table46[Curve-A gpm Flow],"&lt;="&amp;$P56+0.5))</f>
        <v>1850</v>
      </c>
      <c r="AA56">
        <f>COUNTIFS(Table46[Curve-B gpm Flow],"&gt;"&amp;$P56-0.5,Table46[Curve-B gpm Flow],"&lt;="&amp;$P56+0.5)</f>
        <v>0</v>
      </c>
      <c r="AB56" t="e">
        <f>IF(AA56&lt;6,#N/A,AVERAGEIFS(Table46[Curve-B Power Watts],Table46[Curve-B gpm Flow],"&gt;"&amp;$P56-0.5,Table46[Curve-B gpm Flow],"&lt;="&amp;$P56+0.5))</f>
        <v>#N/A</v>
      </c>
      <c r="AC56">
        <f>COUNTIFS(Table46[Curve-C gpm Flow],"&gt;"&amp;$P56-0.5,Table46[Curve-C gpm Flow],"&lt;="&amp;$P56+0.5)</f>
        <v>0</v>
      </c>
      <c r="AD56" t="e">
        <f>IF(AC56&lt;6,#N/A,AVERAGEIFS(Table46[Curve-C Power Watts],Table46[Curve-C gpm Flow],"&gt;"&amp;$P56-0.5,Table46[Curve-C gpm Flow],"&lt;="&amp;$P56+0.5))</f>
        <v>#N/A</v>
      </c>
      <c r="AE56">
        <f>COUNTIFS(Table24[Curve-A gpm Flow],"&gt;"&amp;$P56-1,Table24[Curve-A gpm Flow],"&lt;="&amp;$P56+1)</f>
        <v>11</v>
      </c>
      <c r="AF56">
        <f>IF(AE56&lt;6,#N/A,AVERAGEIFS(Table24[Curve-A Power Watts],Table24[Curve-A gpm Flow],"&gt;"&amp;$P56-1,Table24[Curve-A gpm Flow],"&lt;="&amp;$P56+1))</f>
        <v>1856.909090909091</v>
      </c>
      <c r="AG56">
        <f>COUNTIFS(Table24[Curve-B gpm Flow],"&gt;"&amp;$P56-1,Table24[Curve-B gpm Flow],"&lt;="&amp;$P56+1)</f>
        <v>0</v>
      </c>
      <c r="AH56" t="e">
        <f>IF(AG56&lt;6,#N/A,AVERAGEIFS(Table24[Curve-B Power Watts],Table24[Curve-B gpm Flow],"&gt;"&amp;$P56-1,Table24[Curve-B gpm Flow],"&lt;="&amp;$P56+1))</f>
        <v>#N/A</v>
      </c>
      <c r="AP56" s="5">
        <v>16</v>
      </c>
      <c r="AQ56" s="5">
        <v>12</v>
      </c>
      <c r="AR56" s="5">
        <v>11520</v>
      </c>
      <c r="AS56" s="5">
        <v>0.82285714285714284</v>
      </c>
      <c r="AT56" s="5">
        <v>130</v>
      </c>
      <c r="AU56" s="5">
        <v>569.4</v>
      </c>
    </row>
    <row r="57" spans="16:47" x14ac:dyDescent="0.25">
      <c r="P57">
        <v>64</v>
      </c>
      <c r="Q57">
        <f t="shared" si="2"/>
        <v>0</v>
      </c>
      <c r="R57" t="e">
        <f t="shared" si="3"/>
        <v>#N/A</v>
      </c>
      <c r="S57">
        <f>COUNTIFS(Table4[Curve-A gpm Flow],"&gt;"&amp;$P57-1,Table4[Curve-A gpm Flow],"&lt;="&amp;$P57+1)</f>
        <v>7</v>
      </c>
      <c r="T57">
        <f>IF(S57&lt;6,#N/A,AVERAGEIFS(Table4[Curve-A Power Watts],Table4[Curve-A gpm Flow],"&gt;"&amp;$P57-1,Table4[Curve-A gpm Flow],"&lt;="&amp;$P57+1))</f>
        <v>1814.957142857143</v>
      </c>
      <c r="U57">
        <f>COUNTIFS(Table4[Curve-B gpm Flow],"&gt;"&amp;$P57-1,Table4[Curve-B gpm Flow],"&lt;="&amp;$P57+1)</f>
        <v>0</v>
      </c>
      <c r="V57" t="e">
        <f>IF(U57&lt;6,#N/A,AVERAGEIFS(Table4[Curve-B Power Watts],Table4[Curve-B gpm Flow],"&gt;"&amp;$P57-1,Table4[Curve-B gpm Flow],"&lt;="&amp;$P57+1))</f>
        <v>#N/A</v>
      </c>
      <c r="W57">
        <f>COUNTIFS(Table4[Curve-C gpm Flow],"&gt;"&amp;$P57-1,Table4[Curve-C gpm Flow],"&lt;="&amp;$P57+1)</f>
        <v>2</v>
      </c>
      <c r="X57" t="e">
        <f>IF(W57&lt;6,#N/A,AVERAGEIFS(Table4[Curve-C Power Watts],Table4[Curve-C gpm Flow],"&gt;"&amp;$P57-1,Table4[Curve-C gpm Flow],"&lt;="&amp;$P57+1))</f>
        <v>#N/A</v>
      </c>
      <c r="Y57">
        <f>COUNTIFS(Table46[Curve-A gpm Flow],"&gt;"&amp;$P57-0.5,Table46[Curve-A gpm Flow],"&lt;="&amp;$P57+0.5)</f>
        <v>9</v>
      </c>
      <c r="Z57">
        <f>IF(Y57&lt;6,#N/A,AVERAGEIFS(Table46[Curve-A Power Watts],Table46[Curve-A gpm Flow],"&gt;"&amp;$P57-0.5,Table46[Curve-A gpm Flow],"&lt;="&amp;$P57+0.5))</f>
        <v>1430.5577777777778</v>
      </c>
      <c r="AA57">
        <f>COUNTIFS(Table46[Curve-B gpm Flow],"&gt;"&amp;$P57-0.5,Table46[Curve-B gpm Flow],"&lt;="&amp;$P57+0.5)</f>
        <v>0</v>
      </c>
      <c r="AB57" t="e">
        <f>IF(AA57&lt;6,#N/A,AVERAGEIFS(Table46[Curve-B Power Watts],Table46[Curve-B gpm Flow],"&gt;"&amp;$P57-0.5,Table46[Curve-B gpm Flow],"&lt;="&amp;$P57+0.5))</f>
        <v>#N/A</v>
      </c>
      <c r="AC57">
        <f>COUNTIFS(Table46[Curve-C gpm Flow],"&gt;"&amp;$P57-0.5,Table46[Curve-C gpm Flow],"&lt;="&amp;$P57+0.5)</f>
        <v>3</v>
      </c>
      <c r="AD57" t="e">
        <f>IF(AC57&lt;6,#N/A,AVERAGEIFS(Table46[Curve-C Power Watts],Table46[Curve-C gpm Flow],"&gt;"&amp;$P57-0.5,Table46[Curve-C gpm Flow],"&lt;="&amp;$P57+0.5))</f>
        <v>#N/A</v>
      </c>
      <c r="AE57">
        <f>COUNTIFS(Table24[Curve-A gpm Flow],"&gt;"&amp;$P57-1,Table24[Curve-A gpm Flow],"&lt;="&amp;$P57+1)</f>
        <v>8</v>
      </c>
      <c r="AF57">
        <f>IF(AE57&lt;6,#N/A,AVERAGEIFS(Table24[Curve-A Power Watts],Table24[Curve-A gpm Flow],"&gt;"&amp;$P57-1,Table24[Curve-A gpm Flow],"&lt;="&amp;$P57+1))</f>
        <v>1944</v>
      </c>
      <c r="AG57">
        <f>COUNTIFS(Table24[Curve-B gpm Flow],"&gt;"&amp;$P57-1,Table24[Curve-B gpm Flow],"&lt;="&amp;$P57+1)</f>
        <v>0</v>
      </c>
      <c r="AH57" t="e">
        <f>IF(AG57&lt;6,#N/A,AVERAGEIFS(Table24[Curve-B Power Watts],Table24[Curve-B gpm Flow],"&gt;"&amp;$P57-1,Table24[Curve-B gpm Flow],"&lt;="&amp;$P57+1))</f>
        <v>#N/A</v>
      </c>
      <c r="AP57" s="5">
        <v>18</v>
      </c>
      <c r="AQ57" s="5">
        <v>12</v>
      </c>
      <c r="AR57" s="5">
        <v>12960</v>
      </c>
      <c r="AS57" s="5">
        <v>0.99692307692307691</v>
      </c>
      <c r="AT57" s="5">
        <v>150</v>
      </c>
      <c r="AU57" s="5">
        <v>657</v>
      </c>
    </row>
    <row r="58" spans="16:47" x14ac:dyDescent="0.25">
      <c r="P58">
        <v>65</v>
      </c>
      <c r="Q58">
        <f t="shared" si="2"/>
        <v>2</v>
      </c>
      <c r="R58" t="e">
        <f t="shared" si="3"/>
        <v>#N/A</v>
      </c>
      <c r="S58">
        <f>COUNTIFS(Table4[Curve-A gpm Flow],"&gt;"&amp;$P58-1,Table4[Curve-A gpm Flow],"&lt;="&amp;$P58+1)</f>
        <v>11</v>
      </c>
      <c r="T58">
        <f>IF(S58&lt;6,#N/A,AVERAGEIFS(Table4[Curve-A Power Watts],Table4[Curve-A gpm Flow],"&gt;"&amp;$P58-1,Table4[Curve-A gpm Flow],"&lt;="&amp;$P58+1))</f>
        <v>1846.7554545454548</v>
      </c>
      <c r="U58">
        <f>COUNTIFS(Table4[Curve-B gpm Flow],"&gt;"&amp;$P58-1,Table4[Curve-B gpm Flow],"&lt;="&amp;$P58+1)</f>
        <v>0</v>
      </c>
      <c r="V58" t="e">
        <f>IF(U58&lt;6,#N/A,AVERAGEIFS(Table4[Curve-B Power Watts],Table4[Curve-B gpm Flow],"&gt;"&amp;$P58-1,Table4[Curve-B gpm Flow],"&lt;="&amp;$P58+1))</f>
        <v>#N/A</v>
      </c>
      <c r="W58">
        <f>COUNTIFS(Table4[Curve-C gpm Flow],"&gt;"&amp;$P58-1,Table4[Curve-C gpm Flow],"&lt;="&amp;$P58+1)</f>
        <v>0</v>
      </c>
      <c r="X58" t="e">
        <f>IF(W58&lt;6,#N/A,AVERAGEIFS(Table4[Curve-C Power Watts],Table4[Curve-C gpm Flow],"&gt;"&amp;$P58-1,Table4[Curve-C gpm Flow],"&lt;="&amp;$P58+1))</f>
        <v>#N/A</v>
      </c>
      <c r="Y58">
        <f>COUNTIFS(Table46[Curve-A gpm Flow],"&gt;"&amp;$P58-0.5,Table46[Curve-A gpm Flow],"&lt;="&amp;$P58+0.5)</f>
        <v>5</v>
      </c>
      <c r="Z58" t="e">
        <f>IF(Y58&lt;6,#N/A,AVERAGEIFS(Table46[Curve-A Power Watts],Table46[Curve-A gpm Flow],"&gt;"&amp;$P58-0.5,Table46[Curve-A gpm Flow],"&lt;="&amp;$P58+0.5))</f>
        <v>#N/A</v>
      </c>
      <c r="AA58">
        <f>COUNTIFS(Table46[Curve-B gpm Flow],"&gt;"&amp;$P58-0.5,Table46[Curve-B gpm Flow],"&lt;="&amp;$P58+0.5)</f>
        <v>0</v>
      </c>
      <c r="AB58" t="e">
        <f>IF(AA58&lt;6,#N/A,AVERAGEIFS(Table46[Curve-B Power Watts],Table46[Curve-B gpm Flow],"&gt;"&amp;$P58-0.5,Table46[Curve-B gpm Flow],"&lt;="&amp;$P58+0.5))</f>
        <v>#N/A</v>
      </c>
      <c r="AC58">
        <f>COUNTIFS(Table46[Curve-C gpm Flow],"&gt;"&amp;$P58-0.5,Table46[Curve-C gpm Flow],"&lt;="&amp;$P58+0.5)</f>
        <v>0</v>
      </c>
      <c r="AD58" t="e">
        <f>IF(AC58&lt;6,#N/A,AVERAGEIFS(Table46[Curve-C Power Watts],Table46[Curve-C gpm Flow],"&gt;"&amp;$P58-0.5,Table46[Curve-C gpm Flow],"&lt;="&amp;$P58+0.5))</f>
        <v>#N/A</v>
      </c>
      <c r="AE58">
        <f>COUNTIFS(Table24[Curve-A gpm Flow],"&gt;"&amp;$P58-1,Table24[Curve-A gpm Flow],"&lt;="&amp;$P58+1)</f>
        <v>2</v>
      </c>
      <c r="AF58" t="e">
        <f>IF(AE58&lt;6,#N/A,AVERAGEIFS(Table24[Curve-A Power Watts],Table24[Curve-A gpm Flow],"&gt;"&amp;$P58-1,Table24[Curve-A gpm Flow],"&lt;="&amp;$P58+1))</f>
        <v>#N/A</v>
      </c>
      <c r="AG58">
        <f>COUNTIFS(Table24[Curve-B gpm Flow],"&gt;"&amp;$P58-1,Table24[Curve-B gpm Flow],"&lt;="&amp;$P58+1)</f>
        <v>0</v>
      </c>
      <c r="AH58" t="e">
        <f>IF(AG58&lt;6,#N/A,AVERAGEIFS(Table24[Curve-B Power Watts],Table24[Curve-B gpm Flow],"&gt;"&amp;$P58-1,Table24[Curve-B gpm Flow],"&lt;="&amp;$P58+1))</f>
        <v>#N/A</v>
      </c>
      <c r="AP58" s="5">
        <v>19</v>
      </c>
      <c r="AQ58" s="5">
        <v>18</v>
      </c>
      <c r="AR58" s="5">
        <v>20520</v>
      </c>
      <c r="AS58" s="5">
        <v>0.97714285714285709</v>
      </c>
      <c r="AT58" s="5">
        <v>135</v>
      </c>
      <c r="AU58" s="5">
        <v>886.95</v>
      </c>
    </row>
    <row r="59" spans="16:47" x14ac:dyDescent="0.25">
      <c r="P59">
        <v>66</v>
      </c>
      <c r="Q59">
        <f t="shared" si="2"/>
        <v>0</v>
      </c>
      <c r="R59" t="e">
        <f t="shared" si="3"/>
        <v>#N/A</v>
      </c>
      <c r="S59">
        <f>COUNTIFS(Table4[Curve-A gpm Flow],"&gt;"&amp;$P59-1,Table4[Curve-A gpm Flow],"&lt;="&amp;$P59+1)</f>
        <v>10</v>
      </c>
      <c r="T59">
        <f>IF(S59&lt;6,#N/A,AVERAGEIFS(Table4[Curve-A Power Watts],Table4[Curve-A gpm Flow],"&gt;"&amp;$P59-1,Table4[Curve-A gpm Flow],"&lt;="&amp;$P59+1))</f>
        <v>1972.2080000000001</v>
      </c>
      <c r="U59">
        <f>COUNTIFS(Table4[Curve-B gpm Flow],"&gt;"&amp;$P59-1,Table4[Curve-B gpm Flow],"&lt;="&amp;$P59+1)</f>
        <v>0</v>
      </c>
      <c r="V59" t="e">
        <f>IF(U59&lt;6,#N/A,AVERAGEIFS(Table4[Curve-B Power Watts],Table4[Curve-B gpm Flow],"&gt;"&amp;$P59-1,Table4[Curve-B gpm Flow],"&lt;="&amp;$P59+1))</f>
        <v>#N/A</v>
      </c>
      <c r="W59">
        <f>COUNTIFS(Table4[Curve-C gpm Flow],"&gt;"&amp;$P59-1,Table4[Curve-C gpm Flow],"&lt;="&amp;$P59+1)</f>
        <v>5</v>
      </c>
      <c r="X59" t="e">
        <f>IF(W59&lt;6,#N/A,AVERAGEIFS(Table4[Curve-C Power Watts],Table4[Curve-C gpm Flow],"&gt;"&amp;$P59-1,Table4[Curve-C gpm Flow],"&lt;="&amp;$P59+1))</f>
        <v>#N/A</v>
      </c>
      <c r="Y59">
        <f>COUNTIFS(Table46[Curve-A gpm Flow],"&gt;"&amp;$P59-0.5,Table46[Curve-A gpm Flow],"&lt;="&amp;$P59+0.5)</f>
        <v>4</v>
      </c>
      <c r="Z59" t="e">
        <f>IF(Y59&lt;6,#N/A,AVERAGEIFS(Table46[Curve-A Power Watts],Table46[Curve-A gpm Flow],"&gt;"&amp;$P59-0.5,Table46[Curve-A gpm Flow],"&lt;="&amp;$P59+0.5))</f>
        <v>#N/A</v>
      </c>
      <c r="AA59">
        <f>COUNTIFS(Table46[Curve-B gpm Flow],"&gt;"&amp;$P59-0.5,Table46[Curve-B gpm Flow],"&lt;="&amp;$P59+0.5)</f>
        <v>0</v>
      </c>
      <c r="AB59" t="e">
        <f>IF(AA59&lt;6,#N/A,AVERAGEIFS(Table46[Curve-B Power Watts],Table46[Curve-B gpm Flow],"&gt;"&amp;$P59-0.5,Table46[Curve-B gpm Flow],"&lt;="&amp;$P59+0.5))</f>
        <v>#N/A</v>
      </c>
      <c r="AC59">
        <f>COUNTIFS(Table46[Curve-C gpm Flow],"&gt;"&amp;$P59-0.5,Table46[Curve-C gpm Flow],"&lt;="&amp;$P59+0.5)</f>
        <v>4</v>
      </c>
      <c r="AD59" t="e">
        <f>IF(AC59&lt;6,#N/A,AVERAGEIFS(Table46[Curve-C Power Watts],Table46[Curve-C gpm Flow],"&gt;"&amp;$P59-0.5,Table46[Curve-C gpm Flow],"&lt;="&amp;$P59+0.5))</f>
        <v>#N/A</v>
      </c>
      <c r="AE59">
        <f>COUNTIFS(Table24[Curve-A gpm Flow],"&gt;"&amp;$P59-1,Table24[Curve-A gpm Flow],"&lt;="&amp;$P59+1)</f>
        <v>5</v>
      </c>
      <c r="AF59" t="e">
        <f>IF(AE59&lt;6,#N/A,AVERAGEIFS(Table24[Curve-A Power Watts],Table24[Curve-A gpm Flow],"&gt;"&amp;$P59-1,Table24[Curve-A gpm Flow],"&lt;="&amp;$P59+1))</f>
        <v>#N/A</v>
      </c>
      <c r="AG59">
        <f>COUNTIFS(Table24[Curve-B gpm Flow],"&gt;"&amp;$P59-1,Table24[Curve-B gpm Flow],"&lt;="&amp;$P59+1)</f>
        <v>0</v>
      </c>
      <c r="AH59" t="e">
        <f>IF(AG59&lt;6,#N/A,AVERAGEIFS(Table24[Curve-B Power Watts],Table24[Curve-B gpm Flow],"&gt;"&amp;$P59-1,Table24[Curve-B gpm Flow],"&lt;="&amp;$P59+1))</f>
        <v>#N/A</v>
      </c>
      <c r="AP59" s="5">
        <v>21</v>
      </c>
      <c r="AQ59" s="5">
        <v>10</v>
      </c>
      <c r="AR59" s="5">
        <v>12600</v>
      </c>
      <c r="AS59" s="5">
        <v>0.96923076923076923</v>
      </c>
      <c r="AT59" s="5">
        <v>154</v>
      </c>
      <c r="AU59" s="5">
        <v>562.1</v>
      </c>
    </row>
    <row r="60" spans="16:47" x14ac:dyDescent="0.25">
      <c r="P60">
        <v>67</v>
      </c>
      <c r="Q60">
        <f t="shared" si="2"/>
        <v>1</v>
      </c>
      <c r="R60" t="e">
        <f t="shared" si="3"/>
        <v>#N/A</v>
      </c>
      <c r="S60">
        <f>COUNTIFS(Table4[Curve-A gpm Flow],"&gt;"&amp;$P60-1,Table4[Curve-A gpm Flow],"&lt;="&amp;$P60+1)</f>
        <v>12</v>
      </c>
      <c r="T60">
        <f>IF(S60&lt;6,#N/A,AVERAGEIFS(Table4[Curve-A Power Watts],Table4[Curve-A gpm Flow],"&gt;"&amp;$P60-1,Table4[Curve-A gpm Flow],"&lt;="&amp;$P60+1))</f>
        <v>2036.0325</v>
      </c>
      <c r="U60">
        <f>COUNTIFS(Table4[Curve-B gpm Flow],"&gt;"&amp;$P60-1,Table4[Curve-B gpm Flow],"&lt;="&amp;$P60+1)</f>
        <v>0</v>
      </c>
      <c r="V60" t="e">
        <f>IF(U60&lt;6,#N/A,AVERAGEIFS(Table4[Curve-B Power Watts],Table4[Curve-B gpm Flow],"&gt;"&amp;$P60-1,Table4[Curve-B gpm Flow],"&lt;="&amp;$P60+1))</f>
        <v>#N/A</v>
      </c>
      <c r="W60">
        <f>COUNTIFS(Table4[Curve-C gpm Flow],"&gt;"&amp;$P60-1,Table4[Curve-C gpm Flow],"&lt;="&amp;$P60+1)</f>
        <v>8</v>
      </c>
      <c r="X60">
        <f>IF(W60&lt;6,#N/A,AVERAGEIFS(Table4[Curve-C Power Watts],Table4[Curve-C gpm Flow],"&gt;"&amp;$P60-1,Table4[Curve-C gpm Flow],"&lt;="&amp;$P60+1))</f>
        <v>1336.14625</v>
      </c>
      <c r="Y60">
        <f>COUNTIFS(Table46[Curve-A gpm Flow],"&gt;"&amp;$P60-0.5,Table46[Curve-A gpm Flow],"&lt;="&amp;$P60+0.5)</f>
        <v>2</v>
      </c>
      <c r="Z60" t="e">
        <f>IF(Y60&lt;6,#N/A,AVERAGEIFS(Table46[Curve-A Power Watts],Table46[Curve-A gpm Flow],"&gt;"&amp;$P60-0.5,Table46[Curve-A gpm Flow],"&lt;="&amp;$P60+0.5))</f>
        <v>#N/A</v>
      </c>
      <c r="AA60">
        <f>COUNTIFS(Table46[Curve-B gpm Flow],"&gt;"&amp;$P60-0.5,Table46[Curve-B gpm Flow],"&lt;="&amp;$P60+0.5)</f>
        <v>0</v>
      </c>
      <c r="AB60" t="e">
        <f>IF(AA60&lt;6,#N/A,AVERAGEIFS(Table46[Curve-B Power Watts],Table46[Curve-B gpm Flow],"&gt;"&amp;$P60-0.5,Table46[Curve-B gpm Flow],"&lt;="&amp;$P60+0.5))</f>
        <v>#N/A</v>
      </c>
      <c r="AC60">
        <f>COUNTIFS(Table46[Curve-C gpm Flow],"&gt;"&amp;$P60-0.5,Table46[Curve-C gpm Flow],"&lt;="&amp;$P60+0.5)</f>
        <v>0</v>
      </c>
      <c r="AD60" t="e">
        <f>IF(AC60&lt;6,#N/A,AVERAGEIFS(Table46[Curve-C Power Watts],Table46[Curve-C gpm Flow],"&gt;"&amp;$P60-0.5,Table46[Curve-C gpm Flow],"&lt;="&amp;$P60+0.5))</f>
        <v>#N/A</v>
      </c>
      <c r="AE60">
        <f>COUNTIFS(Table24[Curve-A gpm Flow],"&gt;"&amp;$P60-1,Table24[Curve-A gpm Flow],"&lt;="&amp;$P60+1)</f>
        <v>10</v>
      </c>
      <c r="AF60">
        <f>IF(AE60&lt;6,#N/A,AVERAGEIFS(Table24[Curve-A Power Watts],Table24[Curve-A gpm Flow],"&gt;"&amp;$P60-1,Table24[Curve-A gpm Flow],"&lt;="&amp;$P60+1))</f>
        <v>2083.6</v>
      </c>
      <c r="AG60">
        <f>COUNTIFS(Table24[Curve-B gpm Flow],"&gt;"&amp;$P60-1,Table24[Curve-B gpm Flow],"&lt;="&amp;$P60+1)</f>
        <v>0</v>
      </c>
      <c r="AH60" t="e">
        <f>IF(AG60&lt;6,#N/A,AVERAGEIFS(Table24[Curve-B Power Watts],Table24[Curve-B gpm Flow],"&gt;"&amp;$P60-1,Table24[Curve-B gpm Flow],"&lt;="&amp;$P60+1))</f>
        <v>#N/A</v>
      </c>
      <c r="AP60" s="5">
        <v>30</v>
      </c>
      <c r="AQ60" s="5">
        <v>14</v>
      </c>
      <c r="AR60" s="5">
        <v>25200</v>
      </c>
      <c r="AS60" s="5">
        <v>0.96923076923076923</v>
      </c>
      <c r="AT60" s="5">
        <v>385</v>
      </c>
      <c r="AU60" s="5">
        <v>1967.35</v>
      </c>
    </row>
    <row r="61" spans="16:47" x14ac:dyDescent="0.25">
      <c r="P61">
        <v>68</v>
      </c>
      <c r="Q61">
        <f t="shared" si="2"/>
        <v>0</v>
      </c>
      <c r="R61" t="e">
        <f t="shared" si="3"/>
        <v>#N/A</v>
      </c>
      <c r="S61">
        <f>COUNTIFS(Table4[Curve-A gpm Flow],"&gt;"&amp;$P61-1,Table4[Curve-A gpm Flow],"&lt;="&amp;$P61+1)</f>
        <v>12</v>
      </c>
      <c r="T61">
        <f>IF(S61&lt;6,#N/A,AVERAGEIFS(Table4[Curve-A Power Watts],Table4[Curve-A gpm Flow],"&gt;"&amp;$P61-1,Table4[Curve-A gpm Flow],"&lt;="&amp;$P61+1))</f>
        <v>2060.5750000000003</v>
      </c>
      <c r="U61">
        <f>COUNTIFS(Table4[Curve-B gpm Flow],"&gt;"&amp;$P61-1,Table4[Curve-B gpm Flow],"&lt;="&amp;$P61+1)</f>
        <v>0</v>
      </c>
      <c r="V61" t="e">
        <f>IF(U61&lt;6,#N/A,AVERAGEIFS(Table4[Curve-B Power Watts],Table4[Curve-B gpm Flow],"&gt;"&amp;$P61-1,Table4[Curve-B gpm Flow],"&lt;="&amp;$P61+1))</f>
        <v>#N/A</v>
      </c>
      <c r="W61">
        <f>COUNTIFS(Table4[Curve-C gpm Flow],"&gt;"&amp;$P61-1,Table4[Curve-C gpm Flow],"&lt;="&amp;$P61+1)</f>
        <v>4</v>
      </c>
      <c r="X61" t="e">
        <f>IF(W61&lt;6,#N/A,AVERAGEIFS(Table4[Curve-C Power Watts],Table4[Curve-C gpm Flow],"&gt;"&amp;$P61-1,Table4[Curve-C gpm Flow],"&lt;="&amp;$P61+1))</f>
        <v>#N/A</v>
      </c>
      <c r="Y61">
        <f>COUNTIFS(Table46[Curve-A gpm Flow],"&gt;"&amp;$P61-0.5,Table46[Curve-A gpm Flow],"&lt;="&amp;$P61+0.5)</f>
        <v>2</v>
      </c>
      <c r="Z61" t="e">
        <f>IF(Y61&lt;6,#N/A,AVERAGEIFS(Table46[Curve-A Power Watts],Table46[Curve-A gpm Flow],"&gt;"&amp;$P61-0.5,Table46[Curve-A gpm Flow],"&lt;="&amp;$P61+0.5))</f>
        <v>#N/A</v>
      </c>
      <c r="AA61">
        <f>COUNTIFS(Table46[Curve-B gpm Flow],"&gt;"&amp;$P61-0.5,Table46[Curve-B gpm Flow],"&lt;="&amp;$P61+0.5)</f>
        <v>0</v>
      </c>
      <c r="AB61" t="e">
        <f>IF(AA61&lt;6,#N/A,AVERAGEIFS(Table46[Curve-B Power Watts],Table46[Curve-B gpm Flow],"&gt;"&amp;$P61-0.5,Table46[Curve-B gpm Flow],"&lt;="&amp;$P61+0.5))</f>
        <v>#N/A</v>
      </c>
      <c r="AC61">
        <f>COUNTIFS(Table46[Curve-C gpm Flow],"&gt;"&amp;$P61-0.5,Table46[Curve-C gpm Flow],"&lt;="&amp;$P61+0.5)</f>
        <v>0</v>
      </c>
      <c r="AD61" t="e">
        <f>IF(AC61&lt;6,#N/A,AVERAGEIFS(Table46[Curve-C Power Watts],Table46[Curve-C gpm Flow],"&gt;"&amp;$P61-0.5,Table46[Curve-C gpm Flow],"&lt;="&amp;$P61+0.5))</f>
        <v>#N/A</v>
      </c>
      <c r="AE61">
        <f>COUNTIFS(Table24[Curve-A gpm Flow],"&gt;"&amp;$P61-1,Table24[Curve-A gpm Flow],"&lt;="&amp;$P61+1)</f>
        <v>9</v>
      </c>
      <c r="AF61">
        <f>IF(AE61&lt;6,#N/A,AVERAGEIFS(Table24[Curve-A Power Watts],Table24[Curve-A gpm Flow],"&gt;"&amp;$P61-1,Table24[Curve-A gpm Flow],"&lt;="&amp;$P61+1))</f>
        <v>2107.8888888888887</v>
      </c>
      <c r="AG61">
        <f>COUNTIFS(Table24[Curve-B gpm Flow],"&gt;"&amp;$P61-1,Table24[Curve-B gpm Flow],"&lt;="&amp;$P61+1)</f>
        <v>0</v>
      </c>
      <c r="AH61" t="e">
        <f>IF(AG61&lt;6,#N/A,AVERAGEIFS(Table24[Curve-B Power Watts],Table24[Curve-B gpm Flow],"&gt;"&amp;$P61-1,Table24[Curve-B gpm Flow],"&lt;="&amp;$P61+1))</f>
        <v>#N/A</v>
      </c>
      <c r="AP61" s="5">
        <v>20</v>
      </c>
      <c r="AQ61" s="5">
        <v>12</v>
      </c>
      <c r="AR61" s="5">
        <v>14400</v>
      </c>
      <c r="AS61" s="5">
        <v>1.0285714285714285</v>
      </c>
      <c r="AT61" s="5">
        <v>205</v>
      </c>
      <c r="AU61" s="5">
        <v>897.9</v>
      </c>
    </row>
    <row r="62" spans="16:47" x14ac:dyDescent="0.25">
      <c r="P62">
        <v>69</v>
      </c>
      <c r="Q62">
        <f t="shared" si="2"/>
        <v>0</v>
      </c>
      <c r="R62" t="e">
        <f t="shared" si="3"/>
        <v>#N/A</v>
      </c>
      <c r="S62">
        <f>COUNTIFS(Table4[Curve-A gpm Flow],"&gt;"&amp;$P62-1,Table4[Curve-A gpm Flow],"&lt;="&amp;$P62+1)</f>
        <v>16</v>
      </c>
      <c r="T62">
        <f>IF(S62&lt;6,#N/A,AVERAGEIFS(Table4[Curve-A Power Watts],Table4[Curve-A gpm Flow],"&gt;"&amp;$P62-1,Table4[Curve-A gpm Flow],"&lt;="&amp;$P62+1))</f>
        <v>2116.5362500000001</v>
      </c>
      <c r="U62">
        <f>COUNTIFS(Table4[Curve-B gpm Flow],"&gt;"&amp;$P62-1,Table4[Curve-B gpm Flow],"&lt;="&amp;$P62+1)</f>
        <v>0</v>
      </c>
      <c r="V62" t="e">
        <f>IF(U62&lt;6,#N/A,AVERAGEIFS(Table4[Curve-B Power Watts],Table4[Curve-B gpm Flow],"&gt;"&amp;$P62-1,Table4[Curve-B gpm Flow],"&lt;="&amp;$P62+1))</f>
        <v>#N/A</v>
      </c>
      <c r="W62">
        <f>COUNTIFS(Table4[Curve-C gpm Flow],"&gt;"&amp;$P62-1,Table4[Curve-C gpm Flow],"&lt;="&amp;$P62+1)</f>
        <v>2</v>
      </c>
      <c r="X62" t="e">
        <f>IF(W62&lt;6,#N/A,AVERAGEIFS(Table4[Curve-C Power Watts],Table4[Curve-C gpm Flow],"&gt;"&amp;$P62-1,Table4[Curve-C gpm Flow],"&lt;="&amp;$P62+1))</f>
        <v>#N/A</v>
      </c>
      <c r="Y62">
        <f>COUNTIFS(Table46[Curve-A gpm Flow],"&gt;"&amp;$P62-0.5,Table46[Curve-A gpm Flow],"&lt;="&amp;$P62+0.5)</f>
        <v>7</v>
      </c>
      <c r="Z62">
        <f>IF(Y62&lt;6,#N/A,AVERAGEIFS(Table46[Curve-A Power Watts],Table46[Curve-A gpm Flow],"&gt;"&amp;$P62-0.5,Table46[Curve-A gpm Flow],"&lt;="&amp;$P62+0.5))</f>
        <v>1945</v>
      </c>
      <c r="AA62">
        <f>COUNTIFS(Table46[Curve-B gpm Flow],"&gt;"&amp;$P62-0.5,Table46[Curve-B gpm Flow],"&lt;="&amp;$P62+0.5)</f>
        <v>0</v>
      </c>
      <c r="AB62" t="e">
        <f>IF(AA62&lt;6,#N/A,AVERAGEIFS(Table46[Curve-B Power Watts],Table46[Curve-B gpm Flow],"&gt;"&amp;$P62-0.5,Table46[Curve-B gpm Flow],"&lt;="&amp;$P62+0.5))</f>
        <v>#N/A</v>
      </c>
      <c r="AC62">
        <f>COUNTIFS(Table46[Curve-C gpm Flow],"&gt;"&amp;$P62-0.5,Table46[Curve-C gpm Flow],"&lt;="&amp;$P62+0.5)</f>
        <v>3</v>
      </c>
      <c r="AD62" t="e">
        <f>IF(AC62&lt;6,#N/A,AVERAGEIFS(Table46[Curve-C Power Watts],Table46[Curve-C gpm Flow],"&gt;"&amp;$P62-0.5,Table46[Curve-C gpm Flow],"&lt;="&amp;$P62+0.5))</f>
        <v>#N/A</v>
      </c>
      <c r="AE62">
        <f>COUNTIFS(Table24[Curve-A gpm Flow],"&gt;"&amp;$P62-1,Table24[Curve-A gpm Flow],"&lt;="&amp;$P62+1)</f>
        <v>4</v>
      </c>
      <c r="AF62" t="e">
        <f>IF(AE62&lt;6,#N/A,AVERAGEIFS(Table24[Curve-A Power Watts],Table24[Curve-A gpm Flow],"&gt;"&amp;$P62-1,Table24[Curve-A gpm Flow],"&lt;="&amp;$P62+1))</f>
        <v>#N/A</v>
      </c>
      <c r="AG62">
        <f>COUNTIFS(Table24[Curve-B gpm Flow],"&gt;"&amp;$P62-1,Table24[Curve-B gpm Flow],"&lt;="&amp;$P62+1)</f>
        <v>0</v>
      </c>
      <c r="AH62" t="e">
        <f>IF(AG62&lt;6,#N/A,AVERAGEIFS(Table24[Curve-B Power Watts],Table24[Curve-B gpm Flow],"&gt;"&amp;$P62-1,Table24[Curve-B gpm Flow],"&lt;="&amp;$P62+1))</f>
        <v>#N/A</v>
      </c>
      <c r="AP62" s="5">
        <v>27.6</v>
      </c>
      <c r="AQ62" s="5">
        <v>11.5</v>
      </c>
      <c r="AR62" s="5">
        <v>19044</v>
      </c>
      <c r="AS62" s="5">
        <v>0.95220000000000005</v>
      </c>
      <c r="AT62" s="5">
        <v>160</v>
      </c>
      <c r="AU62" s="5">
        <v>671.6</v>
      </c>
    </row>
    <row r="63" spans="16:47" x14ac:dyDescent="0.25">
      <c r="P63">
        <v>70</v>
      </c>
      <c r="Q63">
        <f t="shared" si="2"/>
        <v>6</v>
      </c>
      <c r="R63" t="e">
        <f t="shared" si="3"/>
        <v>#N/A</v>
      </c>
      <c r="S63">
        <f>COUNTIFS(Table4[Curve-A gpm Flow],"&gt;"&amp;$P63-1,Table4[Curve-A gpm Flow],"&lt;="&amp;$P63+1)</f>
        <v>14</v>
      </c>
      <c r="T63">
        <f>IF(S63&lt;6,#N/A,AVERAGEIFS(Table4[Curve-A Power Watts],Table4[Curve-A gpm Flow],"&gt;"&amp;$P63-1,Table4[Curve-A gpm Flow],"&lt;="&amp;$P63+1))</f>
        <v>2171.3907142857142</v>
      </c>
      <c r="U63">
        <f>COUNTIFS(Table4[Curve-B gpm Flow],"&gt;"&amp;$P63-1,Table4[Curve-B gpm Flow],"&lt;="&amp;$P63+1)</f>
        <v>0</v>
      </c>
      <c r="V63" t="e">
        <f>IF(U63&lt;6,#N/A,AVERAGEIFS(Table4[Curve-B Power Watts],Table4[Curve-B gpm Flow],"&gt;"&amp;$P63-1,Table4[Curve-B gpm Flow],"&lt;="&amp;$P63+1))</f>
        <v>#N/A</v>
      </c>
      <c r="W63">
        <f>COUNTIFS(Table4[Curve-C gpm Flow],"&gt;"&amp;$P63-1,Table4[Curve-C gpm Flow],"&lt;="&amp;$P63+1)</f>
        <v>1</v>
      </c>
      <c r="X63" t="e">
        <f>IF(W63&lt;6,#N/A,AVERAGEIFS(Table4[Curve-C Power Watts],Table4[Curve-C gpm Flow],"&gt;"&amp;$P63-1,Table4[Curve-C gpm Flow],"&lt;="&amp;$P63+1))</f>
        <v>#N/A</v>
      </c>
      <c r="Y63">
        <f>COUNTIFS(Table46[Curve-A gpm Flow],"&gt;"&amp;$P63-0.5,Table46[Curve-A gpm Flow],"&lt;="&amp;$P63+0.5)</f>
        <v>3</v>
      </c>
      <c r="Z63" t="e">
        <f>IF(Y63&lt;6,#N/A,AVERAGEIFS(Table46[Curve-A Power Watts],Table46[Curve-A gpm Flow],"&gt;"&amp;$P63-0.5,Table46[Curve-A gpm Flow],"&lt;="&amp;$P63+0.5))</f>
        <v>#N/A</v>
      </c>
      <c r="AA63">
        <f>COUNTIFS(Table46[Curve-B gpm Flow],"&gt;"&amp;$P63-0.5,Table46[Curve-B gpm Flow],"&lt;="&amp;$P63+0.5)</f>
        <v>0</v>
      </c>
      <c r="AB63" t="e">
        <f>IF(AA63&lt;6,#N/A,AVERAGEIFS(Table46[Curve-B Power Watts],Table46[Curve-B gpm Flow],"&gt;"&amp;$P63-0.5,Table46[Curve-B gpm Flow],"&lt;="&amp;$P63+0.5))</f>
        <v>#N/A</v>
      </c>
      <c r="AC63">
        <f>COUNTIFS(Table46[Curve-C gpm Flow],"&gt;"&amp;$P63-0.5,Table46[Curve-C gpm Flow],"&lt;="&amp;$P63+0.5)</f>
        <v>6</v>
      </c>
      <c r="AD63" s="345" t="e">
        <v>#N/A</v>
      </c>
      <c r="AE63">
        <f>COUNTIFS(Table24[Curve-A gpm Flow],"&gt;"&amp;$P63-1,Table24[Curve-A gpm Flow],"&lt;="&amp;$P63+1)</f>
        <v>2</v>
      </c>
      <c r="AF63" t="e">
        <f>IF(AE63&lt;6,#N/A,AVERAGEIFS(Table24[Curve-A Power Watts],Table24[Curve-A gpm Flow],"&gt;"&amp;$P63-1,Table24[Curve-A gpm Flow],"&lt;="&amp;$P63+1))</f>
        <v>#N/A</v>
      </c>
      <c r="AG63">
        <f>COUNTIFS(Table24[Curve-B gpm Flow],"&gt;"&amp;$P63-1,Table24[Curve-B gpm Flow],"&lt;="&amp;$P63+1)</f>
        <v>0</v>
      </c>
      <c r="AH63" t="e">
        <f>IF(AG63&lt;6,#N/A,AVERAGEIFS(Table24[Curve-B Power Watts],Table24[Curve-B gpm Flow],"&gt;"&amp;$P63-1,Table24[Curve-B gpm Flow],"&lt;="&amp;$P63+1))</f>
        <v>#N/A</v>
      </c>
      <c r="AP63" s="5">
        <v>28</v>
      </c>
      <c r="AQ63" s="5">
        <v>13</v>
      </c>
      <c r="AR63" s="5">
        <v>21840</v>
      </c>
      <c r="AS63" s="5">
        <v>0.94956521739130439</v>
      </c>
      <c r="AT63" s="5">
        <v>505</v>
      </c>
      <c r="AU63" s="5">
        <v>2396.2250000000004</v>
      </c>
    </row>
    <row r="64" spans="16:47" x14ac:dyDescent="0.25">
      <c r="P64">
        <v>71</v>
      </c>
      <c r="Q64">
        <f t="shared" si="2"/>
        <v>0</v>
      </c>
      <c r="R64" t="e">
        <f t="shared" si="3"/>
        <v>#N/A</v>
      </c>
      <c r="S64">
        <f>COUNTIFS(Table4[Curve-A gpm Flow],"&gt;"&amp;$P64-1,Table4[Curve-A gpm Flow],"&lt;="&amp;$P64+1)</f>
        <v>4</v>
      </c>
      <c r="T64" t="e">
        <f>IF(S64&lt;6,#N/A,AVERAGEIFS(Table4[Curve-A Power Watts],Table4[Curve-A gpm Flow],"&gt;"&amp;$P64-1,Table4[Curve-A gpm Flow],"&lt;="&amp;$P64+1))</f>
        <v>#N/A</v>
      </c>
      <c r="U64">
        <f>COUNTIFS(Table4[Curve-B gpm Flow],"&gt;"&amp;$P64-1,Table4[Curve-B gpm Flow],"&lt;="&amp;$P64+1)</f>
        <v>0</v>
      </c>
      <c r="V64" t="e">
        <f>IF(U64&lt;6,#N/A,AVERAGEIFS(Table4[Curve-B Power Watts],Table4[Curve-B gpm Flow],"&gt;"&amp;$P64-1,Table4[Curve-B gpm Flow],"&lt;="&amp;$P64+1))</f>
        <v>#N/A</v>
      </c>
      <c r="W64">
        <f>COUNTIFS(Table4[Curve-C gpm Flow],"&gt;"&amp;$P64-1,Table4[Curve-C gpm Flow],"&lt;="&amp;$P64+1)</f>
        <v>0</v>
      </c>
      <c r="X64" t="e">
        <f>IF(W64&lt;6,#N/A,AVERAGEIFS(Table4[Curve-C Power Watts],Table4[Curve-C gpm Flow],"&gt;"&amp;$P64-1,Table4[Curve-C gpm Flow],"&lt;="&amp;$P64+1))</f>
        <v>#N/A</v>
      </c>
      <c r="Y64">
        <f>COUNTIFS(Table46[Curve-A gpm Flow],"&gt;"&amp;$P64-0.5,Table46[Curve-A gpm Flow],"&lt;="&amp;$P64+0.5)</f>
        <v>12</v>
      </c>
      <c r="Z64">
        <f>IF(Y64&lt;6,#N/A,AVERAGEIFS(Table46[Curve-A Power Watts],Table46[Curve-A gpm Flow],"&gt;"&amp;$P64-0.5,Table46[Curve-A gpm Flow],"&lt;="&amp;$P64+0.5))</f>
        <v>2024.7783333333334</v>
      </c>
      <c r="AA64">
        <f>COUNTIFS(Table46[Curve-B gpm Flow],"&gt;"&amp;$P64-0.5,Table46[Curve-B gpm Flow],"&lt;="&amp;$P64+0.5)</f>
        <v>0</v>
      </c>
      <c r="AB64" t="e">
        <f>IF(AA64&lt;6,#N/A,AVERAGEIFS(Table46[Curve-B Power Watts],Table46[Curve-B gpm Flow],"&gt;"&amp;$P64-0.5,Table46[Curve-B gpm Flow],"&lt;="&amp;$P64+0.5))</f>
        <v>#N/A</v>
      </c>
      <c r="AC64">
        <f>COUNTIFS(Table46[Curve-C gpm Flow],"&gt;"&amp;$P64-0.5,Table46[Curve-C gpm Flow],"&lt;="&amp;$P64+0.5)</f>
        <v>0</v>
      </c>
      <c r="AD64" t="e">
        <f>IF(AC64&lt;6,#N/A,AVERAGEIFS(Table46[Curve-C Power Watts],Table46[Curve-C gpm Flow],"&gt;"&amp;$P64-0.5,Table46[Curve-C gpm Flow],"&lt;="&amp;$P64+0.5))</f>
        <v>#N/A</v>
      </c>
      <c r="AE64">
        <f>COUNTIFS(Table24[Curve-A gpm Flow],"&gt;"&amp;$P64-1,Table24[Curve-A gpm Flow],"&lt;="&amp;$P64+1)</f>
        <v>3</v>
      </c>
      <c r="AF64" t="e">
        <f>IF(AE64&lt;6,#N/A,AVERAGEIFS(Table24[Curve-A Power Watts],Table24[Curve-A gpm Flow],"&gt;"&amp;$P64-1,Table24[Curve-A gpm Flow],"&lt;="&amp;$P64+1))</f>
        <v>#N/A</v>
      </c>
      <c r="AG64">
        <f>COUNTIFS(Table24[Curve-B gpm Flow],"&gt;"&amp;$P64-1,Table24[Curve-B gpm Flow],"&lt;="&amp;$P64+1)</f>
        <v>0</v>
      </c>
      <c r="AH64" t="e">
        <f>IF(AG64&lt;6,#N/A,AVERAGEIFS(Table24[Curve-B Power Watts],Table24[Curve-B gpm Flow],"&gt;"&amp;$P64-1,Table24[Curve-B gpm Flow],"&lt;="&amp;$P64+1))</f>
        <v>#N/A</v>
      </c>
      <c r="AP64" s="5">
        <v>24</v>
      </c>
      <c r="AQ64" s="5">
        <v>11</v>
      </c>
      <c r="AR64" s="5">
        <v>15840</v>
      </c>
      <c r="AS64" s="5">
        <v>1.44</v>
      </c>
      <c r="AT64" s="5">
        <v>235</v>
      </c>
      <c r="AU64" s="5">
        <v>943.52499999999998</v>
      </c>
    </row>
    <row r="65" spans="16:47" x14ac:dyDescent="0.25">
      <c r="P65">
        <v>72</v>
      </c>
      <c r="Q65">
        <f t="shared" si="2"/>
        <v>0</v>
      </c>
      <c r="R65" t="e">
        <f t="shared" si="3"/>
        <v>#N/A</v>
      </c>
      <c r="S65">
        <f>COUNTIFS(Table4[Curve-A gpm Flow],"&gt;"&amp;$P65-1,Table4[Curve-A gpm Flow],"&lt;="&amp;$P65+1)</f>
        <v>0</v>
      </c>
      <c r="T65" t="e">
        <f>IF(S65&lt;6,#N/A,AVERAGEIFS(Table4[Curve-A Power Watts],Table4[Curve-A gpm Flow],"&gt;"&amp;$P65-1,Table4[Curve-A gpm Flow],"&lt;="&amp;$P65+1))</f>
        <v>#N/A</v>
      </c>
      <c r="U65">
        <f>COUNTIFS(Table4[Curve-B gpm Flow],"&gt;"&amp;$P65-1,Table4[Curve-B gpm Flow],"&lt;="&amp;$P65+1)</f>
        <v>0</v>
      </c>
      <c r="V65" t="e">
        <f>IF(U65&lt;6,#N/A,AVERAGEIFS(Table4[Curve-B Power Watts],Table4[Curve-B gpm Flow],"&gt;"&amp;$P65-1,Table4[Curve-B gpm Flow],"&lt;="&amp;$P65+1))</f>
        <v>#N/A</v>
      </c>
      <c r="W65">
        <f>COUNTIFS(Table4[Curve-C gpm Flow],"&gt;"&amp;$P65-1,Table4[Curve-C gpm Flow],"&lt;="&amp;$P65+1)</f>
        <v>0</v>
      </c>
      <c r="X65" t="e">
        <f>IF(W65&lt;6,#N/A,AVERAGEIFS(Table4[Curve-C Power Watts],Table4[Curve-C gpm Flow],"&gt;"&amp;$P65-1,Table4[Curve-C gpm Flow],"&lt;="&amp;$P65+1))</f>
        <v>#N/A</v>
      </c>
      <c r="Y65">
        <f>COUNTIFS(Table46[Curve-A gpm Flow],"&gt;"&amp;$P65-0.5,Table46[Curve-A gpm Flow],"&lt;="&amp;$P65+0.5)</f>
        <v>0</v>
      </c>
      <c r="Z65" t="e">
        <f>IF(Y65&lt;6,#N/A,AVERAGEIFS(Table46[Curve-A Power Watts],Table46[Curve-A gpm Flow],"&gt;"&amp;$P65-0.5,Table46[Curve-A gpm Flow],"&lt;="&amp;$P65+0.5))</f>
        <v>#N/A</v>
      </c>
      <c r="AA65">
        <f>COUNTIFS(Table46[Curve-B gpm Flow],"&gt;"&amp;$P65-0.5,Table46[Curve-B gpm Flow],"&lt;="&amp;$P65+0.5)</f>
        <v>0</v>
      </c>
      <c r="AB65" t="e">
        <f>IF(AA65&lt;6,#N/A,AVERAGEIFS(Table46[Curve-B Power Watts],Table46[Curve-B gpm Flow],"&gt;"&amp;$P65-0.5,Table46[Curve-B gpm Flow],"&lt;="&amp;$P65+0.5))</f>
        <v>#N/A</v>
      </c>
      <c r="AC65">
        <f>COUNTIFS(Table46[Curve-C gpm Flow],"&gt;"&amp;$P65-0.5,Table46[Curve-C gpm Flow],"&lt;="&amp;$P65+0.5)</f>
        <v>2</v>
      </c>
      <c r="AD65" t="e">
        <f>IF(AC65&lt;6,#N/A,AVERAGEIFS(Table46[Curve-C Power Watts],Table46[Curve-C gpm Flow],"&gt;"&amp;$P65-0.5,Table46[Curve-C gpm Flow],"&lt;="&amp;$P65+0.5))</f>
        <v>#N/A</v>
      </c>
      <c r="AE65">
        <f>COUNTIFS(Table24[Curve-A gpm Flow],"&gt;"&amp;$P65-1,Table24[Curve-A gpm Flow],"&lt;="&amp;$P65+1)</f>
        <v>2</v>
      </c>
      <c r="AF65" t="e">
        <f>IF(AE65&lt;6,#N/A,AVERAGEIFS(Table24[Curve-A Power Watts],Table24[Curve-A gpm Flow],"&gt;"&amp;$P65-1,Table24[Curve-A gpm Flow],"&lt;="&amp;$P65+1))</f>
        <v>#N/A</v>
      </c>
      <c r="AG65">
        <f>COUNTIFS(Table24[Curve-B gpm Flow],"&gt;"&amp;$P65-1,Table24[Curve-B gpm Flow],"&lt;="&amp;$P65+1)</f>
        <v>0</v>
      </c>
      <c r="AH65" t="e">
        <f>IF(AG65&lt;6,#N/A,AVERAGEIFS(Table24[Curve-B Power Watts],Table24[Curve-B gpm Flow],"&gt;"&amp;$P65-1,Table24[Curve-B gpm Flow],"&lt;="&amp;$P65+1))</f>
        <v>#N/A</v>
      </c>
      <c r="AP65" s="5">
        <v>23</v>
      </c>
      <c r="AQ65" s="5">
        <v>14</v>
      </c>
      <c r="AR65" s="5">
        <v>19320</v>
      </c>
      <c r="AS65" s="5">
        <v>1.0733333333333333</v>
      </c>
      <c r="AT65" s="5">
        <v>275</v>
      </c>
      <c r="AU65" s="5">
        <v>1405.25</v>
      </c>
    </row>
    <row r="66" spans="16:47" x14ac:dyDescent="0.25">
      <c r="P66">
        <v>73</v>
      </c>
      <c r="Q66">
        <f t="shared" si="2"/>
        <v>0</v>
      </c>
      <c r="R66" t="e">
        <f t="shared" si="3"/>
        <v>#N/A</v>
      </c>
      <c r="S66">
        <f>COUNTIFS(Table4[Curve-A gpm Flow],"&gt;"&amp;$P66-1,Table4[Curve-A gpm Flow],"&lt;="&amp;$P66+1)</f>
        <v>0</v>
      </c>
      <c r="T66" t="e">
        <f>IF(S66&lt;6,#N/A,AVERAGEIFS(Table4[Curve-A Power Watts],Table4[Curve-A gpm Flow],"&gt;"&amp;$P66-1,Table4[Curve-A gpm Flow],"&lt;="&amp;$P66+1))</f>
        <v>#N/A</v>
      </c>
      <c r="U66">
        <f>COUNTIFS(Table4[Curve-B gpm Flow],"&gt;"&amp;$P66-1,Table4[Curve-B gpm Flow],"&lt;="&amp;$P66+1)</f>
        <v>0</v>
      </c>
      <c r="V66" t="e">
        <f>IF(U66&lt;6,#N/A,AVERAGEIFS(Table4[Curve-B Power Watts],Table4[Curve-B gpm Flow],"&gt;"&amp;$P66-1,Table4[Curve-B gpm Flow],"&lt;="&amp;$P66+1))</f>
        <v>#N/A</v>
      </c>
      <c r="W66">
        <f>COUNTIFS(Table4[Curve-C gpm Flow],"&gt;"&amp;$P66-1,Table4[Curve-C gpm Flow],"&lt;="&amp;$P66+1)</f>
        <v>1</v>
      </c>
      <c r="X66" t="e">
        <f>IF(W66&lt;6,#N/A,AVERAGEIFS(Table4[Curve-C Power Watts],Table4[Curve-C gpm Flow],"&gt;"&amp;$P66-1,Table4[Curve-C gpm Flow],"&lt;="&amp;$P66+1))</f>
        <v>#N/A</v>
      </c>
      <c r="Y66">
        <f>COUNTIFS(Table46[Curve-A gpm Flow],"&gt;"&amp;$P66-0.5,Table46[Curve-A gpm Flow],"&lt;="&amp;$P66+0.5)</f>
        <v>10</v>
      </c>
      <c r="Z66">
        <f>IF(Y66&lt;6,#N/A,AVERAGEIFS(Table46[Curve-A Power Watts],Table46[Curve-A gpm Flow],"&gt;"&amp;$P66-0.5,Table46[Curve-A gpm Flow],"&lt;="&amp;$P66+0.5))</f>
        <v>2372.4080000000004</v>
      </c>
      <c r="AA66">
        <f>COUNTIFS(Table46[Curve-B gpm Flow],"&gt;"&amp;$P66-0.5,Table46[Curve-B gpm Flow],"&lt;="&amp;$P66+0.5)</f>
        <v>0</v>
      </c>
      <c r="AB66" t="e">
        <f>IF(AA66&lt;6,#N/A,AVERAGEIFS(Table46[Curve-B Power Watts],Table46[Curve-B gpm Flow],"&gt;"&amp;$P66-0.5,Table46[Curve-B gpm Flow],"&lt;="&amp;$P66+0.5))</f>
        <v>#N/A</v>
      </c>
      <c r="AC66">
        <f>COUNTIFS(Table46[Curve-C gpm Flow],"&gt;"&amp;$P66-0.5,Table46[Curve-C gpm Flow],"&lt;="&amp;$P66+0.5)</f>
        <v>1</v>
      </c>
      <c r="AD66" t="e">
        <f>IF(AC66&lt;6,#N/A,AVERAGEIFS(Table46[Curve-C Power Watts],Table46[Curve-C gpm Flow],"&gt;"&amp;$P66-0.5,Table46[Curve-C gpm Flow],"&lt;="&amp;$P66+0.5))</f>
        <v>#N/A</v>
      </c>
      <c r="AE66">
        <f>COUNTIFS(Table24[Curve-A gpm Flow],"&gt;"&amp;$P66-1,Table24[Curve-A gpm Flow],"&lt;="&amp;$P66+1)</f>
        <v>5</v>
      </c>
      <c r="AF66" t="e">
        <f>IF(AE66&lt;6,#N/A,AVERAGEIFS(Table24[Curve-A Power Watts],Table24[Curve-A gpm Flow],"&gt;"&amp;$P66-1,Table24[Curve-A gpm Flow],"&lt;="&amp;$P66+1))</f>
        <v>#N/A</v>
      </c>
      <c r="AG66">
        <f>COUNTIFS(Table24[Curve-B gpm Flow],"&gt;"&amp;$P66-1,Table24[Curve-B gpm Flow],"&lt;="&amp;$P66+1)</f>
        <v>0</v>
      </c>
      <c r="AH66" t="e">
        <f>IF(AG66&lt;6,#N/A,AVERAGEIFS(Table24[Curve-B Power Watts],Table24[Curve-B gpm Flow],"&gt;"&amp;$P66-1,Table24[Curve-B gpm Flow],"&lt;="&amp;$P66+1))</f>
        <v>#N/A</v>
      </c>
      <c r="AP66" s="5">
        <v>22</v>
      </c>
      <c r="AQ66" s="5">
        <v>15</v>
      </c>
      <c r="AR66" s="5">
        <v>19800</v>
      </c>
      <c r="AS66" s="5">
        <v>1.2375</v>
      </c>
      <c r="AT66" s="5">
        <v>296</v>
      </c>
      <c r="AU66" s="5">
        <v>1620.6000000000001</v>
      </c>
    </row>
    <row r="67" spans="16:47" x14ac:dyDescent="0.25">
      <c r="P67">
        <v>74</v>
      </c>
      <c r="Q67">
        <f t="shared" si="2"/>
        <v>0</v>
      </c>
      <c r="R67" t="e">
        <f t="shared" si="3"/>
        <v>#N/A</v>
      </c>
      <c r="S67">
        <f>COUNTIFS(Table4[Curve-A gpm Flow],"&gt;"&amp;$P67-1,Table4[Curve-A gpm Flow],"&lt;="&amp;$P67+1)</f>
        <v>2</v>
      </c>
      <c r="T67" t="e">
        <f>IF(S67&lt;6,#N/A,AVERAGEIFS(Table4[Curve-A Power Watts],Table4[Curve-A gpm Flow],"&gt;"&amp;$P67-1,Table4[Curve-A gpm Flow],"&lt;="&amp;$P67+1))</f>
        <v>#N/A</v>
      </c>
      <c r="U67">
        <f>COUNTIFS(Table4[Curve-B gpm Flow],"&gt;"&amp;$P67-1,Table4[Curve-B gpm Flow],"&lt;="&amp;$P67+1)</f>
        <v>0</v>
      </c>
      <c r="V67" t="e">
        <f>IF(U67&lt;6,#N/A,AVERAGEIFS(Table4[Curve-B Power Watts],Table4[Curve-B gpm Flow],"&gt;"&amp;$P67-1,Table4[Curve-B gpm Flow],"&lt;="&amp;$P67+1))</f>
        <v>#N/A</v>
      </c>
      <c r="W67">
        <f>COUNTIFS(Table4[Curve-C gpm Flow],"&gt;"&amp;$P67-1,Table4[Curve-C gpm Flow],"&lt;="&amp;$P67+1)</f>
        <v>8</v>
      </c>
      <c r="X67">
        <f>IF(W67&lt;6,#N/A,AVERAGEIFS(Table4[Curve-C Power Watts],Table4[Curve-C gpm Flow],"&gt;"&amp;$P67-1,Table4[Curve-C gpm Flow],"&lt;="&amp;$P67+1))</f>
        <v>1667.9300000000003</v>
      </c>
      <c r="Y67">
        <f>COUNTIFS(Table46[Curve-A gpm Flow],"&gt;"&amp;$P67-0.5,Table46[Curve-A gpm Flow],"&lt;="&amp;$P67+0.5)</f>
        <v>8</v>
      </c>
      <c r="Z67">
        <f>IF(Y67&lt;6,#N/A,AVERAGEIFS(Table46[Curve-A Power Watts],Table46[Curve-A gpm Flow],"&gt;"&amp;$P67-0.5,Table46[Curve-A gpm Flow],"&lt;="&amp;$P67+0.5))</f>
        <v>2523.3850000000002</v>
      </c>
      <c r="AA67">
        <f>COUNTIFS(Table46[Curve-B gpm Flow],"&gt;"&amp;$P67-0.5,Table46[Curve-B gpm Flow],"&lt;="&amp;$P67+0.5)</f>
        <v>0</v>
      </c>
      <c r="AB67" t="e">
        <f>IF(AA67&lt;6,#N/A,AVERAGEIFS(Table46[Curve-B Power Watts],Table46[Curve-B gpm Flow],"&gt;"&amp;$P67-0.5,Table46[Curve-B gpm Flow],"&lt;="&amp;$P67+0.5))</f>
        <v>#N/A</v>
      </c>
      <c r="AC67">
        <f>COUNTIFS(Table46[Curve-C gpm Flow],"&gt;"&amp;$P67-0.5,Table46[Curve-C gpm Flow],"&lt;="&amp;$P67+0.5)</f>
        <v>1</v>
      </c>
      <c r="AD67" t="e">
        <f>IF(AC67&lt;6,#N/A,AVERAGEIFS(Table46[Curve-C Power Watts],Table46[Curve-C gpm Flow],"&gt;"&amp;$P67-0.5,Table46[Curve-C gpm Flow],"&lt;="&amp;$P67+0.5))</f>
        <v>#N/A</v>
      </c>
      <c r="AE67">
        <f>COUNTIFS(Table24[Curve-A gpm Flow],"&gt;"&amp;$P67-1,Table24[Curve-A gpm Flow],"&lt;="&amp;$P67+1)</f>
        <v>6</v>
      </c>
      <c r="AF67">
        <f>IF(AE67&lt;6,#N/A,AVERAGEIFS(Table24[Curve-A Power Watts],Table24[Curve-A gpm Flow],"&gt;"&amp;$P67-1,Table24[Curve-A gpm Flow],"&lt;="&amp;$P67+1))</f>
        <v>2612</v>
      </c>
      <c r="AG67">
        <f>COUNTIFS(Table24[Curve-B gpm Flow],"&gt;"&amp;$P67-1,Table24[Curve-B gpm Flow],"&lt;="&amp;$P67+1)</f>
        <v>0</v>
      </c>
      <c r="AH67" t="e">
        <f>IF(AG67&lt;6,#N/A,AVERAGEIFS(Table24[Curve-B Power Watts],Table24[Curve-B gpm Flow],"&gt;"&amp;$P67-1,Table24[Curve-B gpm Flow],"&lt;="&amp;$P67+1))</f>
        <v>#N/A</v>
      </c>
      <c r="AP67" s="5">
        <v>23</v>
      </c>
      <c r="AQ67" s="5">
        <v>14</v>
      </c>
      <c r="AR67" s="5">
        <v>19320</v>
      </c>
      <c r="AS67" s="5">
        <v>1.0733333333333333</v>
      </c>
      <c r="AT67" s="5">
        <v>230</v>
      </c>
      <c r="AU67" s="5">
        <v>1175.3000000000002</v>
      </c>
    </row>
    <row r="68" spans="16:47" x14ac:dyDescent="0.25">
      <c r="P68">
        <v>75</v>
      </c>
      <c r="Q68">
        <f t="shared" si="2"/>
        <v>4</v>
      </c>
      <c r="R68" t="e">
        <f t="shared" si="3"/>
        <v>#N/A</v>
      </c>
      <c r="S68">
        <f>COUNTIFS(Table4[Curve-A gpm Flow],"&gt;"&amp;$P68-1,Table4[Curve-A gpm Flow],"&lt;="&amp;$P68+1)</f>
        <v>2</v>
      </c>
      <c r="T68" t="e">
        <f>IF(S68&lt;6,#N/A,AVERAGEIFS(Table4[Curve-A Power Watts],Table4[Curve-A gpm Flow],"&gt;"&amp;$P68-1,Table4[Curve-A gpm Flow],"&lt;="&amp;$P68+1))</f>
        <v>#N/A</v>
      </c>
      <c r="U68">
        <f>COUNTIFS(Table4[Curve-B gpm Flow],"&gt;"&amp;$P68-1,Table4[Curve-B gpm Flow],"&lt;="&amp;$P68+1)</f>
        <v>0</v>
      </c>
      <c r="V68" t="e">
        <f>IF(U68&lt;6,#N/A,AVERAGEIFS(Table4[Curve-B Power Watts],Table4[Curve-B gpm Flow],"&gt;"&amp;$P68-1,Table4[Curve-B gpm Flow],"&lt;="&amp;$P68+1))</f>
        <v>#N/A</v>
      </c>
      <c r="W68">
        <f>COUNTIFS(Table4[Curve-C gpm Flow],"&gt;"&amp;$P68-1,Table4[Curve-C gpm Flow],"&lt;="&amp;$P68+1)</f>
        <v>7</v>
      </c>
      <c r="X68">
        <f>IF(W68&lt;6,#N/A,AVERAGEIFS(Table4[Curve-C Power Watts],Table4[Curve-C gpm Flow],"&gt;"&amp;$P68-1,Table4[Curve-C gpm Flow],"&lt;="&amp;$P68+1))</f>
        <v>1707.8657142857144</v>
      </c>
      <c r="Y68">
        <f>COUNTIFS(Table46[Curve-A gpm Flow],"&gt;"&amp;$P68-0.5,Table46[Curve-A gpm Flow],"&lt;="&amp;$P68+0.5)</f>
        <v>0</v>
      </c>
      <c r="Z68" t="e">
        <f>IF(Y68&lt;6,#N/A,AVERAGEIFS(Table46[Curve-A Power Watts],Table46[Curve-A gpm Flow],"&gt;"&amp;$P68-0.5,Table46[Curve-A gpm Flow],"&lt;="&amp;$P68+0.5))</f>
        <v>#N/A</v>
      </c>
      <c r="AA68">
        <f>COUNTIFS(Table46[Curve-B gpm Flow],"&gt;"&amp;$P68-0.5,Table46[Curve-B gpm Flow],"&lt;="&amp;$P68+0.5)</f>
        <v>0</v>
      </c>
      <c r="AB68" t="e">
        <f>IF(AA68&lt;6,#N/A,AVERAGEIFS(Table46[Curve-B Power Watts],Table46[Curve-B gpm Flow],"&gt;"&amp;$P68-0.5,Table46[Curve-B gpm Flow],"&lt;="&amp;$P68+0.5))</f>
        <v>#N/A</v>
      </c>
      <c r="AC68">
        <f>COUNTIFS(Table46[Curve-C gpm Flow],"&gt;"&amp;$P68-0.5,Table46[Curve-C gpm Flow],"&lt;="&amp;$P68+0.5)</f>
        <v>0</v>
      </c>
      <c r="AD68" t="e">
        <f>IF(AC68&lt;6,#N/A,AVERAGEIFS(Table46[Curve-C Power Watts],Table46[Curve-C gpm Flow],"&gt;"&amp;$P68-0.5,Table46[Curve-C gpm Flow],"&lt;="&amp;$P68+0.5))</f>
        <v>#N/A</v>
      </c>
      <c r="AE68">
        <f>COUNTIFS(Table24[Curve-A gpm Flow],"&gt;"&amp;$P68-1,Table24[Curve-A gpm Flow],"&lt;="&amp;$P68+1)</f>
        <v>1</v>
      </c>
      <c r="AF68" t="e">
        <f>IF(AE68&lt;6,#N/A,AVERAGEIFS(Table24[Curve-A Power Watts],Table24[Curve-A gpm Flow],"&gt;"&amp;$P68-1,Table24[Curve-A gpm Flow],"&lt;="&amp;$P68+1))</f>
        <v>#N/A</v>
      </c>
      <c r="AG68">
        <f>COUNTIFS(Table24[Curve-B gpm Flow],"&gt;"&amp;$P68-1,Table24[Curve-B gpm Flow],"&lt;="&amp;$P68+1)</f>
        <v>0</v>
      </c>
      <c r="AH68" t="e">
        <f>IF(AG68&lt;6,#N/A,AVERAGEIFS(Table24[Curve-B Power Watts],Table24[Curve-B gpm Flow],"&gt;"&amp;$P68-1,Table24[Curve-B gpm Flow],"&lt;="&amp;$P68+1))</f>
        <v>#N/A</v>
      </c>
      <c r="AP68" s="5">
        <v>31</v>
      </c>
      <c r="AQ68" s="5">
        <v>11</v>
      </c>
      <c r="AR68" s="5">
        <v>20460</v>
      </c>
      <c r="AS68" s="5">
        <v>1.0229999999999999</v>
      </c>
      <c r="AT68" s="5">
        <v>280</v>
      </c>
      <c r="AU68" s="5">
        <v>1124.2</v>
      </c>
    </row>
    <row r="69" spans="16:47" x14ac:dyDescent="0.25">
      <c r="P69">
        <v>76</v>
      </c>
      <c r="Q69">
        <f t="shared" si="2"/>
        <v>0</v>
      </c>
      <c r="R69" t="e">
        <f t="shared" ref="R69" si="4">IF(Q69&lt;10,#N/A,AVERAGEIFS($AT$5:$AT$876,$AP$5:$AP$876,"&lt;"&amp;($P69+0.5),$AP$5:$AP$876,"&gt;="&amp;($P69-0.5)))</f>
        <v>#N/A</v>
      </c>
      <c r="S69">
        <f>COUNTIFS(Table4[Curve-A gpm Flow],"&gt;"&amp;$P69-1,Table4[Curve-A gpm Flow],"&lt;="&amp;$P69+1)</f>
        <v>0</v>
      </c>
      <c r="T69" t="e">
        <f>IF(S69&lt;6,#N/A,AVERAGEIFS(Table4[Curve-A Power Watts],Table4[Curve-A gpm Flow],"&gt;"&amp;$P69-1,Table4[Curve-A gpm Flow],"&lt;="&amp;$P69+1))</f>
        <v>#N/A</v>
      </c>
      <c r="U69">
        <f>COUNTIFS(Table4[Curve-B gpm Flow],"&gt;"&amp;$P69-1,Table4[Curve-B gpm Flow],"&lt;="&amp;$P69+1)</f>
        <v>0</v>
      </c>
      <c r="V69" t="e">
        <f>IF(U69&lt;6,#N/A,AVERAGEIFS(Table4[Curve-B Power Watts],Table4[Curve-B gpm Flow],"&gt;"&amp;$P69-1,Table4[Curve-B gpm Flow],"&lt;="&amp;$P69+1))</f>
        <v>#N/A</v>
      </c>
      <c r="W69">
        <f>COUNTIFS(Table4[Curve-C gpm Flow],"&gt;"&amp;$P69-1,Table4[Curve-C gpm Flow],"&lt;="&amp;$P69+1)</f>
        <v>0</v>
      </c>
      <c r="X69" t="e">
        <f>IF(W69&lt;6,#N/A,AVERAGEIFS(Table4[Curve-C Power Watts],Table4[Curve-C gpm Flow],"&gt;"&amp;$P69-1,Table4[Curve-C gpm Flow],"&lt;="&amp;$P69+1))</f>
        <v>#N/A</v>
      </c>
      <c r="Y69">
        <f>COUNTIFS(Table46[Curve-A gpm Flow],"&gt;"&amp;$P69-0.5,Table46[Curve-A gpm Flow],"&lt;="&amp;$P69+0.5)</f>
        <v>0</v>
      </c>
      <c r="Z69" t="e">
        <f>IF(Y69&lt;6,#N/A,AVERAGEIFS(Table46[Curve-A Power Watts],Table46[Curve-A gpm Flow],"&gt;"&amp;$P69-0.5,Table46[Curve-A gpm Flow],"&lt;="&amp;$P69+0.5))</f>
        <v>#N/A</v>
      </c>
      <c r="AA69">
        <f>COUNTIFS(Table46[Curve-B gpm Flow],"&gt;"&amp;$P69-0.5,Table46[Curve-B gpm Flow],"&lt;="&amp;$P69+0.5)</f>
        <v>0</v>
      </c>
      <c r="AB69" t="e">
        <f>IF(AA69&lt;6,#N/A,AVERAGEIFS(Table46[Curve-B Power Watts],Table46[Curve-B gpm Flow],"&gt;"&amp;$P69-0.5,Table46[Curve-B gpm Flow],"&lt;="&amp;$P69+0.5))</f>
        <v>#N/A</v>
      </c>
      <c r="AC69">
        <f>COUNTIFS(Table46[Curve-C gpm Flow],"&gt;"&amp;$P69-0.5,Table46[Curve-C gpm Flow],"&lt;="&amp;$P69+0.5)</f>
        <v>0</v>
      </c>
      <c r="AD69" t="e">
        <f>IF(AC69&lt;6,#N/A,AVERAGEIFS(Table46[Curve-C Power Watts],Table46[Curve-C gpm Flow],"&gt;"&amp;$P69-0.5,Table46[Curve-C gpm Flow],"&lt;="&amp;$P69+0.5))</f>
        <v>#N/A</v>
      </c>
      <c r="AE69">
        <f>COUNTIFS(Table24[Curve-A gpm Flow],"&gt;"&amp;$P69-1,Table24[Curve-A gpm Flow],"&lt;="&amp;$P69+1)</f>
        <v>1</v>
      </c>
      <c r="AF69" t="e">
        <f>IF(AE69&lt;6,#N/A,AVERAGEIFS(Table24[Curve-A Power Watts],Table24[Curve-A gpm Flow],"&gt;"&amp;$P69-1,Table24[Curve-A gpm Flow],"&lt;="&amp;$P69+1))</f>
        <v>#N/A</v>
      </c>
      <c r="AG69">
        <f>COUNTIFS(Table24[Curve-B gpm Flow],"&gt;"&amp;$P69-1,Table24[Curve-B gpm Flow],"&lt;="&amp;$P69+1)</f>
        <v>0</v>
      </c>
      <c r="AH69" t="e">
        <f>IF(AG69&lt;6,#N/A,AVERAGEIFS(Table24[Curve-B Power Watts],Table24[Curve-B gpm Flow],"&gt;"&amp;$P69-1,Table24[Curve-B gpm Flow],"&lt;="&amp;$P69+1))</f>
        <v>#N/A</v>
      </c>
      <c r="AP69" s="5">
        <v>16</v>
      </c>
      <c r="AQ69" s="5">
        <v>10.8</v>
      </c>
      <c r="AR69" s="5">
        <v>10368</v>
      </c>
      <c r="AS69" s="5">
        <v>0.86399999999999999</v>
      </c>
      <c r="AT69" s="5">
        <v>150</v>
      </c>
      <c r="AU69" s="5">
        <v>591.30000000000007</v>
      </c>
    </row>
    <row r="70" spans="16:47" x14ac:dyDescent="0.25">
      <c r="AP70" s="5">
        <v>16</v>
      </c>
      <c r="AQ70" s="5">
        <v>12</v>
      </c>
      <c r="AR70" s="5">
        <v>11520</v>
      </c>
      <c r="AS70" s="5">
        <v>0.96</v>
      </c>
      <c r="AT70" s="5">
        <v>135</v>
      </c>
      <c r="AU70" s="5">
        <v>591.30000000000007</v>
      </c>
    </row>
    <row r="71" spans="16:47" x14ac:dyDescent="0.25">
      <c r="AP71" s="5">
        <v>27</v>
      </c>
      <c r="AQ71" s="5">
        <v>12</v>
      </c>
      <c r="AR71" s="5">
        <v>19440</v>
      </c>
      <c r="AS71" s="5">
        <v>0.97199999999999998</v>
      </c>
      <c r="AT71" s="5">
        <v>600</v>
      </c>
      <c r="AU71" s="5">
        <v>2628</v>
      </c>
    </row>
    <row r="72" spans="16:47" x14ac:dyDescent="0.25">
      <c r="AP72" s="5">
        <v>45</v>
      </c>
      <c r="AQ72" s="5">
        <v>8</v>
      </c>
      <c r="AR72" s="5">
        <v>21600</v>
      </c>
      <c r="AS72" s="5">
        <v>1.1368421052631579</v>
      </c>
      <c r="AT72" s="5">
        <v>450</v>
      </c>
      <c r="AU72" s="5">
        <v>1314</v>
      </c>
    </row>
    <row r="73" spans="16:47" x14ac:dyDescent="0.25">
      <c r="AP73" s="5">
        <v>15</v>
      </c>
      <c r="AQ73" s="5">
        <v>18</v>
      </c>
      <c r="AR73" s="5">
        <v>16200</v>
      </c>
      <c r="AS73" s="5">
        <v>2.3142857142857145</v>
      </c>
      <c r="AT73" s="5">
        <v>120</v>
      </c>
      <c r="AU73" s="5">
        <v>788.40000000000009</v>
      </c>
    </row>
    <row r="74" spans="16:47" x14ac:dyDescent="0.25">
      <c r="AP74" s="5">
        <v>23</v>
      </c>
      <c r="AQ74" s="5">
        <v>12</v>
      </c>
      <c r="AR74" s="5">
        <v>16560</v>
      </c>
      <c r="AS74" s="5">
        <v>0.97411764705882353</v>
      </c>
      <c r="AT74" s="5">
        <v>150</v>
      </c>
      <c r="AU74" s="5">
        <v>657</v>
      </c>
    </row>
    <row r="75" spans="16:47" x14ac:dyDescent="0.25">
      <c r="AP75" s="5">
        <v>47</v>
      </c>
      <c r="AQ75" s="5">
        <v>8</v>
      </c>
      <c r="AR75" s="5">
        <v>22560</v>
      </c>
      <c r="AS75" s="5">
        <v>1.1279999999999999</v>
      </c>
      <c r="AT75" s="5">
        <v>350</v>
      </c>
      <c r="AU75" s="5">
        <v>1021.9999999999999</v>
      </c>
    </row>
    <row r="76" spans="16:47" x14ac:dyDescent="0.25">
      <c r="AP76" s="5">
        <v>15</v>
      </c>
      <c r="AQ76" s="5">
        <v>18</v>
      </c>
      <c r="AR76" s="5">
        <v>16200</v>
      </c>
      <c r="AS76" s="5">
        <v>1.08</v>
      </c>
      <c r="AT76" s="5">
        <v>124</v>
      </c>
      <c r="AU76" s="5">
        <v>814.68000000000006</v>
      </c>
    </row>
    <row r="77" spans="16:47" x14ac:dyDescent="0.25">
      <c r="AP77" s="5">
        <v>15</v>
      </c>
      <c r="AQ77" s="5">
        <v>12</v>
      </c>
      <c r="AR77" s="5">
        <v>10800</v>
      </c>
      <c r="AS77" s="5">
        <v>1.08</v>
      </c>
      <c r="AT77" s="5">
        <v>130</v>
      </c>
      <c r="AU77" s="5">
        <v>569.4</v>
      </c>
    </row>
    <row r="78" spans="16:47" x14ac:dyDescent="0.25">
      <c r="AP78" s="5">
        <v>30</v>
      </c>
      <c r="AQ78" s="5">
        <v>10</v>
      </c>
      <c r="AR78" s="5">
        <v>18000</v>
      </c>
      <c r="AS78" s="5">
        <v>0.78260869565217395</v>
      </c>
      <c r="AT78" s="5">
        <v>650</v>
      </c>
      <c r="AU78" s="5">
        <v>2372.5</v>
      </c>
    </row>
    <row r="79" spans="16:47" x14ac:dyDescent="0.25">
      <c r="AP79" s="5">
        <v>41</v>
      </c>
      <c r="AQ79" s="5">
        <v>12</v>
      </c>
      <c r="AR79" s="5">
        <v>29520</v>
      </c>
      <c r="AS79" s="5">
        <v>0.98399999999999999</v>
      </c>
      <c r="AT79" s="5">
        <v>370</v>
      </c>
      <c r="AU79" s="5">
        <v>1620.6000000000001</v>
      </c>
    </row>
    <row r="80" spans="16:47" x14ac:dyDescent="0.25">
      <c r="AP80" s="5">
        <v>23</v>
      </c>
      <c r="AQ80" s="5">
        <v>12</v>
      </c>
      <c r="AR80" s="5">
        <v>16560</v>
      </c>
      <c r="AS80" s="5">
        <v>0.97411764705882353</v>
      </c>
      <c r="AT80" s="5">
        <v>130</v>
      </c>
      <c r="AU80" s="5">
        <v>569.4</v>
      </c>
    </row>
    <row r="81" spans="42:47" x14ac:dyDescent="0.25">
      <c r="AP81" s="5">
        <v>25</v>
      </c>
      <c r="AQ81" s="5">
        <v>10</v>
      </c>
      <c r="AR81" s="5">
        <v>15000</v>
      </c>
      <c r="AS81" s="5">
        <v>1</v>
      </c>
      <c r="AT81" s="5">
        <v>573</v>
      </c>
      <c r="AU81" s="5">
        <v>2091.4500000000003</v>
      </c>
    </row>
    <row r="82" spans="42:47" x14ac:dyDescent="0.25">
      <c r="AP82" s="5">
        <v>23</v>
      </c>
      <c r="AQ82" s="5">
        <v>16</v>
      </c>
      <c r="AR82" s="5">
        <v>22080</v>
      </c>
      <c r="AS82" s="5">
        <v>0.96</v>
      </c>
      <c r="AT82" s="5">
        <v>177</v>
      </c>
      <c r="AU82" s="5">
        <v>1033.6799999999998</v>
      </c>
    </row>
    <row r="83" spans="42:47" x14ac:dyDescent="0.25">
      <c r="AP83" s="5">
        <v>15</v>
      </c>
      <c r="AQ83" s="5">
        <v>12</v>
      </c>
      <c r="AR83" s="5">
        <v>10800</v>
      </c>
      <c r="AS83" s="5">
        <v>0.98181818181818181</v>
      </c>
      <c r="AT83" s="5">
        <v>130</v>
      </c>
      <c r="AU83" s="5">
        <v>569.4</v>
      </c>
    </row>
    <row r="84" spans="42:47" x14ac:dyDescent="0.25">
      <c r="AP84" s="5">
        <v>20</v>
      </c>
      <c r="AQ84" s="5">
        <v>12</v>
      </c>
      <c r="AR84" s="5">
        <v>14400</v>
      </c>
      <c r="AS84" s="5">
        <v>0.96</v>
      </c>
      <c r="AT84" s="5">
        <v>225</v>
      </c>
      <c r="AU84" s="5">
        <v>985.50000000000011</v>
      </c>
    </row>
    <row r="85" spans="42:47" x14ac:dyDescent="0.25">
      <c r="AP85" s="5">
        <v>18</v>
      </c>
      <c r="AQ85" s="5">
        <v>12</v>
      </c>
      <c r="AR85" s="5">
        <v>12960</v>
      </c>
      <c r="AS85" s="5">
        <v>0.99692307692307691</v>
      </c>
      <c r="AT85" s="5">
        <v>140</v>
      </c>
      <c r="AU85" s="5">
        <v>613.19999999999993</v>
      </c>
    </row>
    <row r="86" spans="42:47" x14ac:dyDescent="0.25">
      <c r="AP86" s="5">
        <v>19</v>
      </c>
      <c r="AQ86" s="5">
        <v>12</v>
      </c>
      <c r="AR86" s="5">
        <v>13680</v>
      </c>
      <c r="AS86" s="5">
        <v>0.97714285714285709</v>
      </c>
      <c r="AT86" s="5">
        <v>140</v>
      </c>
      <c r="AU86" s="5">
        <v>613.19999999999993</v>
      </c>
    </row>
    <row r="87" spans="42:47" x14ac:dyDescent="0.25">
      <c r="AP87" s="5">
        <v>20</v>
      </c>
      <c r="AQ87" s="5">
        <v>12</v>
      </c>
      <c r="AR87" s="5">
        <v>14400</v>
      </c>
      <c r="AS87" s="5">
        <v>0.96</v>
      </c>
      <c r="AT87" s="5">
        <v>189</v>
      </c>
      <c r="AU87" s="5">
        <v>827.81999999999994</v>
      </c>
    </row>
    <row r="88" spans="42:47" x14ac:dyDescent="0.25">
      <c r="AP88" s="5">
        <v>25</v>
      </c>
      <c r="AQ88" s="5">
        <v>12</v>
      </c>
      <c r="AR88" s="5">
        <v>18000</v>
      </c>
      <c r="AS88" s="5">
        <v>1.6363636363636365</v>
      </c>
      <c r="AT88" s="5">
        <v>230</v>
      </c>
      <c r="AU88" s="5">
        <v>1007.4</v>
      </c>
    </row>
    <row r="89" spans="42:47" x14ac:dyDescent="0.25">
      <c r="AP89" s="5">
        <v>26</v>
      </c>
      <c r="AQ89" s="5">
        <v>12</v>
      </c>
      <c r="AR89" s="5">
        <v>18720</v>
      </c>
      <c r="AS89" s="5">
        <v>0.98526315789473684</v>
      </c>
      <c r="AT89" s="5">
        <v>292</v>
      </c>
      <c r="AU89" s="5">
        <v>1278.96</v>
      </c>
    </row>
    <row r="90" spans="42:47" x14ac:dyDescent="0.25">
      <c r="AP90" s="5">
        <v>32</v>
      </c>
      <c r="AQ90" s="5">
        <v>14</v>
      </c>
      <c r="AR90" s="5">
        <v>26880</v>
      </c>
      <c r="AS90" s="5">
        <v>0.99555555555555553</v>
      </c>
      <c r="AT90" s="5">
        <v>581</v>
      </c>
      <c r="AU90" s="5">
        <v>2968.9100000000003</v>
      </c>
    </row>
    <row r="91" spans="42:47" x14ac:dyDescent="0.25">
      <c r="AP91" s="5">
        <v>18</v>
      </c>
      <c r="AQ91" s="5">
        <v>18</v>
      </c>
      <c r="AR91" s="5">
        <v>19440</v>
      </c>
      <c r="AS91" s="5">
        <v>0.97199999999999998</v>
      </c>
      <c r="AT91" s="5">
        <v>235</v>
      </c>
      <c r="AU91" s="5">
        <v>1543.95</v>
      </c>
    </row>
    <row r="92" spans="42:47" x14ac:dyDescent="0.25">
      <c r="AP92" s="5">
        <v>15</v>
      </c>
      <c r="AQ92" s="5">
        <v>15</v>
      </c>
      <c r="AR92" s="5">
        <v>13500</v>
      </c>
      <c r="AS92" s="5">
        <v>0.71052631578947367</v>
      </c>
      <c r="AT92" s="5">
        <v>200</v>
      </c>
      <c r="AU92" s="5">
        <v>1095</v>
      </c>
    </row>
    <row r="93" spans="42:47" x14ac:dyDescent="0.25">
      <c r="AP93" s="5">
        <v>18</v>
      </c>
      <c r="AQ93" s="5">
        <v>18</v>
      </c>
      <c r="AR93" s="5">
        <v>19440</v>
      </c>
      <c r="AS93" s="5">
        <v>0.97199999999999998</v>
      </c>
      <c r="AT93" s="5">
        <v>234</v>
      </c>
      <c r="AU93" s="5">
        <v>1537.3799999999999</v>
      </c>
    </row>
    <row r="94" spans="42:47" x14ac:dyDescent="0.25">
      <c r="AP94" s="5">
        <v>15</v>
      </c>
      <c r="AQ94" s="5">
        <v>18</v>
      </c>
      <c r="AR94" s="5">
        <v>16200</v>
      </c>
      <c r="AS94" s="5">
        <v>1.0125</v>
      </c>
      <c r="AT94" s="5">
        <v>126</v>
      </c>
      <c r="AU94" s="5">
        <v>827.81999999999994</v>
      </c>
    </row>
    <row r="95" spans="42:47" x14ac:dyDescent="0.25">
      <c r="AP95" s="5">
        <v>25</v>
      </c>
      <c r="AQ95" s="5">
        <v>9</v>
      </c>
      <c r="AR95" s="5">
        <v>13500</v>
      </c>
      <c r="AS95" s="5">
        <v>0.84375</v>
      </c>
      <c r="AT95" s="5">
        <v>145</v>
      </c>
      <c r="AU95" s="5">
        <v>476.32499999999999</v>
      </c>
    </row>
    <row r="96" spans="42:47" x14ac:dyDescent="0.25">
      <c r="AP96" s="5">
        <v>27</v>
      </c>
      <c r="AQ96" s="5">
        <v>18</v>
      </c>
      <c r="AR96" s="5">
        <v>29160</v>
      </c>
      <c r="AS96" s="5">
        <v>0.97199999999999998</v>
      </c>
      <c r="AT96" s="5">
        <v>313</v>
      </c>
      <c r="AU96" s="5">
        <v>2056.4100000000003</v>
      </c>
    </row>
    <row r="97" spans="42:47" x14ac:dyDescent="0.25">
      <c r="AP97" s="5">
        <v>20</v>
      </c>
      <c r="AQ97" s="5">
        <v>14</v>
      </c>
      <c r="AR97" s="5">
        <v>16800</v>
      </c>
      <c r="AS97" s="5">
        <v>1.1200000000000001</v>
      </c>
      <c r="AT97" s="5">
        <v>230</v>
      </c>
      <c r="AU97" s="5">
        <v>1175.3000000000002</v>
      </c>
    </row>
    <row r="98" spans="42:47" x14ac:dyDescent="0.25">
      <c r="AP98" s="5">
        <v>15</v>
      </c>
      <c r="AQ98" s="5">
        <v>18</v>
      </c>
      <c r="AR98" s="5">
        <v>16200</v>
      </c>
      <c r="AS98" s="5">
        <v>1.08</v>
      </c>
      <c r="AT98" s="5">
        <v>127</v>
      </c>
      <c r="AU98" s="5">
        <v>834.39</v>
      </c>
    </row>
    <row r="99" spans="42:47" x14ac:dyDescent="0.25">
      <c r="AP99" s="5">
        <v>16</v>
      </c>
      <c r="AQ99" s="5">
        <v>18</v>
      </c>
      <c r="AR99" s="5">
        <v>17280</v>
      </c>
      <c r="AS99" s="5">
        <v>0.96</v>
      </c>
      <c r="AT99" s="5">
        <v>131</v>
      </c>
      <c r="AU99" s="5">
        <v>860.67000000000007</v>
      </c>
    </row>
    <row r="100" spans="42:47" x14ac:dyDescent="0.25">
      <c r="AP100" s="5">
        <v>29</v>
      </c>
      <c r="AQ100" s="5">
        <v>18</v>
      </c>
      <c r="AR100" s="5">
        <v>31320</v>
      </c>
      <c r="AS100" s="5">
        <v>1.044</v>
      </c>
      <c r="AT100" s="5">
        <v>240</v>
      </c>
      <c r="AU100" s="5">
        <v>1576.8000000000002</v>
      </c>
    </row>
    <row r="101" spans="42:47" x14ac:dyDescent="0.25">
      <c r="AP101" s="5">
        <v>16</v>
      </c>
      <c r="AQ101" s="5">
        <v>18</v>
      </c>
      <c r="AR101" s="5">
        <v>17280</v>
      </c>
      <c r="AS101" s="5">
        <v>0.96</v>
      </c>
      <c r="AT101" s="5">
        <v>127</v>
      </c>
      <c r="AU101" s="5">
        <v>834.39</v>
      </c>
    </row>
    <row r="102" spans="42:47" x14ac:dyDescent="0.25">
      <c r="AP102" s="5">
        <v>25</v>
      </c>
      <c r="AQ102" s="5">
        <v>8</v>
      </c>
      <c r="AR102" s="5">
        <v>12000</v>
      </c>
      <c r="AS102" s="5">
        <v>1</v>
      </c>
      <c r="AT102" s="5">
        <v>170</v>
      </c>
      <c r="AU102" s="5">
        <v>496.40000000000003</v>
      </c>
    </row>
    <row r="103" spans="42:47" x14ac:dyDescent="0.25">
      <c r="AP103" s="5">
        <v>28</v>
      </c>
      <c r="AQ103" s="5">
        <v>18</v>
      </c>
      <c r="AR103" s="5">
        <v>30240</v>
      </c>
      <c r="AS103" s="5">
        <v>1.008</v>
      </c>
      <c r="AT103" s="5">
        <v>660</v>
      </c>
      <c r="AU103" s="5">
        <v>4336.2000000000007</v>
      </c>
    </row>
    <row r="104" spans="42:47" x14ac:dyDescent="0.25">
      <c r="AP104" s="5">
        <v>16</v>
      </c>
      <c r="AQ104" s="5">
        <v>18</v>
      </c>
      <c r="AR104" s="5">
        <v>17280</v>
      </c>
      <c r="AS104" s="5">
        <v>0.96</v>
      </c>
      <c r="AT104" s="5">
        <v>125</v>
      </c>
      <c r="AU104" s="5">
        <v>821.25</v>
      </c>
    </row>
    <row r="105" spans="42:47" x14ac:dyDescent="0.25">
      <c r="AP105" s="5">
        <v>18</v>
      </c>
      <c r="AQ105" s="5">
        <v>18</v>
      </c>
      <c r="AR105" s="5">
        <v>19440</v>
      </c>
      <c r="AS105" s="5">
        <v>0.62709677419354837</v>
      </c>
      <c r="AT105" s="5">
        <v>264</v>
      </c>
      <c r="AU105" s="5">
        <v>1734.48</v>
      </c>
    </row>
    <row r="106" spans="42:47" x14ac:dyDescent="0.25">
      <c r="AP106" s="5">
        <v>41</v>
      </c>
      <c r="AQ106" s="5">
        <v>6</v>
      </c>
      <c r="AR106" s="5">
        <v>14760</v>
      </c>
      <c r="AS106" s="5">
        <v>0.98399999999999999</v>
      </c>
      <c r="AT106" s="5">
        <v>1542</v>
      </c>
      <c r="AU106" s="5">
        <v>3376.98</v>
      </c>
    </row>
    <row r="107" spans="42:47" x14ac:dyDescent="0.25">
      <c r="AP107" s="5">
        <v>19</v>
      </c>
      <c r="AQ107" s="5">
        <v>12</v>
      </c>
      <c r="AR107" s="5">
        <v>13680</v>
      </c>
      <c r="AS107" s="5">
        <v>0.97714285714285709</v>
      </c>
      <c r="AT107" s="5">
        <v>188</v>
      </c>
      <c r="AU107" s="5">
        <v>823.43999999999994</v>
      </c>
    </row>
    <row r="108" spans="42:47" x14ac:dyDescent="0.25">
      <c r="AP108" s="5">
        <v>24</v>
      </c>
      <c r="AQ108" s="5">
        <v>10</v>
      </c>
      <c r="AR108" s="5">
        <v>14400</v>
      </c>
      <c r="AS108" s="5">
        <v>0.72</v>
      </c>
      <c r="AT108" s="5">
        <v>450</v>
      </c>
      <c r="AU108" s="5">
        <v>1642.5</v>
      </c>
    </row>
    <row r="109" spans="42:47" x14ac:dyDescent="0.25">
      <c r="AP109" s="5">
        <v>15</v>
      </c>
      <c r="AQ109" s="5">
        <v>17</v>
      </c>
      <c r="AR109" s="5">
        <v>15300</v>
      </c>
      <c r="AS109" s="5">
        <v>1.0928571428571427</v>
      </c>
      <c r="AT109" s="5">
        <v>174</v>
      </c>
      <c r="AU109" s="5">
        <v>1079.67</v>
      </c>
    </row>
    <row r="110" spans="42:47" x14ac:dyDescent="0.25">
      <c r="AP110" s="5">
        <v>15</v>
      </c>
      <c r="AQ110" s="5">
        <v>12</v>
      </c>
      <c r="AR110" s="5">
        <v>10800</v>
      </c>
      <c r="AS110" s="5">
        <v>1.5428571428571429</v>
      </c>
      <c r="AT110" s="5">
        <v>160</v>
      </c>
      <c r="AU110" s="5">
        <v>700.8</v>
      </c>
    </row>
    <row r="111" spans="42:47" x14ac:dyDescent="0.25">
      <c r="AP111" s="5">
        <v>15</v>
      </c>
      <c r="AQ111" s="5">
        <v>13</v>
      </c>
      <c r="AR111" s="5">
        <v>11700</v>
      </c>
      <c r="AS111" s="5">
        <v>0.68823529411764706</v>
      </c>
      <c r="AT111" s="5">
        <v>210</v>
      </c>
      <c r="AU111" s="5">
        <v>996.45</v>
      </c>
    </row>
    <row r="112" spans="42:47" x14ac:dyDescent="0.25">
      <c r="AP112" s="5">
        <v>20</v>
      </c>
      <c r="AQ112" s="5">
        <v>12</v>
      </c>
      <c r="AR112" s="5">
        <v>14400</v>
      </c>
      <c r="AS112" s="5">
        <v>1.2</v>
      </c>
      <c r="AT112" s="5">
        <v>277</v>
      </c>
      <c r="AU112" s="5">
        <v>1213.26</v>
      </c>
    </row>
    <row r="113" spans="42:47" x14ac:dyDescent="0.25">
      <c r="AP113" s="5">
        <v>33</v>
      </c>
      <c r="AQ113" s="5">
        <v>7</v>
      </c>
      <c r="AR113" s="5">
        <v>13860</v>
      </c>
      <c r="AS113" s="5">
        <v>0.99</v>
      </c>
      <c r="AT113" s="5">
        <v>260</v>
      </c>
      <c r="AU113" s="5">
        <v>664.30000000000007</v>
      </c>
    </row>
    <row r="114" spans="42:47" x14ac:dyDescent="0.25">
      <c r="AP114" s="5">
        <v>15</v>
      </c>
      <c r="AQ114" s="5">
        <v>18</v>
      </c>
      <c r="AR114" s="5">
        <v>16200</v>
      </c>
      <c r="AS114" s="5">
        <v>1.4727272727272727</v>
      </c>
      <c r="AT114" s="5">
        <v>163</v>
      </c>
      <c r="AU114" s="5">
        <v>1070.9100000000001</v>
      </c>
    </row>
    <row r="115" spans="42:47" x14ac:dyDescent="0.25">
      <c r="AP115" s="5">
        <v>15</v>
      </c>
      <c r="AQ115" s="5">
        <v>18</v>
      </c>
      <c r="AR115" s="5">
        <v>16200</v>
      </c>
      <c r="AS115" s="5">
        <v>1.62</v>
      </c>
      <c r="AT115" s="5">
        <v>160</v>
      </c>
      <c r="AU115" s="5">
        <v>1051.2</v>
      </c>
    </row>
    <row r="116" spans="42:47" x14ac:dyDescent="0.25">
      <c r="AP116" s="5">
        <v>15</v>
      </c>
      <c r="AQ116" s="5">
        <v>18</v>
      </c>
      <c r="AR116" s="5">
        <v>16200</v>
      </c>
      <c r="AS116" s="5">
        <v>1.0125</v>
      </c>
      <c r="AT116" s="5">
        <v>120</v>
      </c>
      <c r="AU116" s="5">
        <v>788.40000000000009</v>
      </c>
    </row>
    <row r="117" spans="42:47" x14ac:dyDescent="0.25">
      <c r="AP117" s="5">
        <v>23</v>
      </c>
      <c r="AQ117" s="5">
        <v>12</v>
      </c>
      <c r="AR117" s="5">
        <v>16560</v>
      </c>
      <c r="AS117" s="5">
        <v>1.6559999999999999</v>
      </c>
      <c r="AT117" s="5">
        <v>170</v>
      </c>
      <c r="AU117" s="5">
        <v>744.6</v>
      </c>
    </row>
    <row r="118" spans="42:47" x14ac:dyDescent="0.25">
      <c r="AP118" s="5">
        <v>15</v>
      </c>
      <c r="AQ118" s="5">
        <v>18</v>
      </c>
      <c r="AR118" s="5">
        <v>16200</v>
      </c>
      <c r="AS118" s="5">
        <v>1.4727272727272727</v>
      </c>
      <c r="AT118" s="5">
        <v>130</v>
      </c>
      <c r="AU118" s="5">
        <v>854.09999999999991</v>
      </c>
    </row>
    <row r="119" spans="42:47" x14ac:dyDescent="0.25">
      <c r="AP119" s="5">
        <v>18</v>
      </c>
      <c r="AQ119" s="5">
        <v>12</v>
      </c>
      <c r="AR119" s="5">
        <v>12960</v>
      </c>
      <c r="AS119" s="5">
        <v>0.99692307692307691</v>
      </c>
      <c r="AT119" s="5">
        <v>140</v>
      </c>
      <c r="AU119" s="5">
        <v>613.19999999999993</v>
      </c>
    </row>
    <row r="120" spans="42:47" x14ac:dyDescent="0.25">
      <c r="AP120" s="5">
        <v>23</v>
      </c>
      <c r="AQ120" s="5">
        <v>12</v>
      </c>
      <c r="AR120" s="5">
        <v>16560</v>
      </c>
      <c r="AS120" s="5">
        <v>0.97411764705882353</v>
      </c>
      <c r="AT120" s="5">
        <v>400</v>
      </c>
      <c r="AU120" s="5">
        <v>1752</v>
      </c>
    </row>
    <row r="121" spans="42:47" x14ac:dyDescent="0.25">
      <c r="AP121" s="5">
        <v>17</v>
      </c>
      <c r="AQ121" s="5">
        <v>18</v>
      </c>
      <c r="AR121" s="5">
        <v>18360</v>
      </c>
      <c r="AS121" s="5">
        <v>0.96631578947368424</v>
      </c>
      <c r="AT121" s="5">
        <v>255</v>
      </c>
      <c r="AU121" s="5">
        <v>1675.35</v>
      </c>
    </row>
    <row r="122" spans="42:47" x14ac:dyDescent="0.25">
      <c r="AP122" s="5">
        <v>15</v>
      </c>
      <c r="AQ122" s="5">
        <v>18</v>
      </c>
      <c r="AR122" s="5">
        <v>16200</v>
      </c>
      <c r="AS122" s="5">
        <v>1.08</v>
      </c>
      <c r="AT122" s="5">
        <v>120</v>
      </c>
      <c r="AU122" s="5">
        <v>788.40000000000009</v>
      </c>
    </row>
    <row r="123" spans="42:47" x14ac:dyDescent="0.25">
      <c r="AP123" s="5">
        <v>37</v>
      </c>
      <c r="AQ123" s="5">
        <v>8</v>
      </c>
      <c r="AR123" s="5">
        <v>17760</v>
      </c>
      <c r="AS123" s="5">
        <v>1.1100000000000001</v>
      </c>
      <c r="AT123" s="5">
        <v>665</v>
      </c>
      <c r="AU123" s="5">
        <v>1941.8000000000002</v>
      </c>
    </row>
    <row r="124" spans="42:47" x14ac:dyDescent="0.25">
      <c r="AP124" s="5">
        <v>15</v>
      </c>
      <c r="AQ124" s="5">
        <v>12</v>
      </c>
      <c r="AR124" s="5">
        <v>10800</v>
      </c>
      <c r="AS124" s="5">
        <v>1.08</v>
      </c>
      <c r="AT124" s="5">
        <v>394</v>
      </c>
      <c r="AU124" s="5">
        <v>1725.7199999999998</v>
      </c>
    </row>
    <row r="125" spans="42:47" x14ac:dyDescent="0.25">
      <c r="AP125" s="5">
        <v>15</v>
      </c>
      <c r="AQ125" s="5">
        <v>16</v>
      </c>
      <c r="AR125" s="5">
        <v>14400</v>
      </c>
      <c r="AS125" s="5">
        <v>0.9</v>
      </c>
      <c r="AT125" s="5">
        <v>150</v>
      </c>
      <c r="AU125" s="5">
        <v>876</v>
      </c>
    </row>
    <row r="126" spans="42:47" x14ac:dyDescent="0.25">
      <c r="AP126" s="5">
        <v>29</v>
      </c>
      <c r="AQ126" s="5">
        <v>8</v>
      </c>
      <c r="AR126" s="5">
        <v>13920</v>
      </c>
      <c r="AS126" s="5">
        <v>0.99428571428571433</v>
      </c>
      <c r="AT126" s="5">
        <v>470</v>
      </c>
      <c r="AU126" s="5">
        <v>1372.3999999999999</v>
      </c>
    </row>
    <row r="127" spans="42:47" x14ac:dyDescent="0.25">
      <c r="AP127" s="5">
        <v>15</v>
      </c>
      <c r="AQ127" s="5">
        <v>18</v>
      </c>
      <c r="AR127" s="5">
        <v>16200</v>
      </c>
      <c r="AS127" s="5">
        <v>1.1571428571428573</v>
      </c>
      <c r="AT127" s="5">
        <v>120</v>
      </c>
      <c r="AU127" s="5">
        <v>788.40000000000009</v>
      </c>
    </row>
    <row r="128" spans="42:47" x14ac:dyDescent="0.25">
      <c r="AP128" s="5">
        <v>29</v>
      </c>
      <c r="AQ128" s="5">
        <v>8</v>
      </c>
      <c r="AR128" s="5">
        <v>13920</v>
      </c>
      <c r="AS128" s="5">
        <v>0.99428571428571433</v>
      </c>
      <c r="AT128" s="5">
        <v>390</v>
      </c>
      <c r="AU128" s="5">
        <v>1138.8</v>
      </c>
    </row>
    <row r="129" spans="42:47" x14ac:dyDescent="0.25">
      <c r="AP129" s="5">
        <v>15</v>
      </c>
      <c r="AQ129" s="5">
        <v>18</v>
      </c>
      <c r="AR129" s="5">
        <v>16200</v>
      </c>
      <c r="AS129" s="5">
        <v>1.08</v>
      </c>
      <c r="AT129" s="5">
        <v>271</v>
      </c>
      <c r="AU129" s="5">
        <v>1780.47</v>
      </c>
    </row>
    <row r="130" spans="42:47" x14ac:dyDescent="0.25">
      <c r="AP130" s="5">
        <v>15</v>
      </c>
      <c r="AQ130" s="5">
        <v>18</v>
      </c>
      <c r="AR130" s="5">
        <v>16200</v>
      </c>
      <c r="AS130" s="5">
        <v>1.4727272727272727</v>
      </c>
      <c r="AT130" s="5">
        <v>120</v>
      </c>
      <c r="AU130" s="5">
        <v>788.40000000000009</v>
      </c>
    </row>
    <row r="131" spans="42:47" x14ac:dyDescent="0.25">
      <c r="AP131" s="5">
        <v>20</v>
      </c>
      <c r="AQ131" s="5">
        <v>12</v>
      </c>
      <c r="AR131" s="5">
        <v>14400</v>
      </c>
      <c r="AS131" s="5">
        <v>0.96</v>
      </c>
      <c r="AT131" s="5">
        <v>160</v>
      </c>
      <c r="AU131" s="5">
        <v>700.8</v>
      </c>
    </row>
    <row r="132" spans="42:47" x14ac:dyDescent="0.25">
      <c r="AP132" s="5">
        <v>15</v>
      </c>
      <c r="AQ132" s="5">
        <v>12</v>
      </c>
      <c r="AR132" s="5">
        <v>10800</v>
      </c>
      <c r="AS132" s="5">
        <v>1.08</v>
      </c>
      <c r="AT132" s="5">
        <v>221</v>
      </c>
      <c r="AU132" s="5">
        <v>967.98</v>
      </c>
    </row>
    <row r="133" spans="42:47" x14ac:dyDescent="0.25">
      <c r="AP133" s="5">
        <v>15</v>
      </c>
      <c r="AQ133" s="5">
        <v>18</v>
      </c>
      <c r="AR133" s="5">
        <v>16200</v>
      </c>
      <c r="AS133" s="5">
        <v>1.2461538461538462</v>
      </c>
      <c r="AT133" s="5">
        <v>128</v>
      </c>
      <c r="AU133" s="5">
        <v>840.95999999999992</v>
      </c>
    </row>
    <row r="134" spans="42:47" x14ac:dyDescent="0.25">
      <c r="AP134" s="5">
        <v>15</v>
      </c>
      <c r="AQ134" s="5">
        <v>12</v>
      </c>
      <c r="AR134" s="5">
        <v>10800</v>
      </c>
      <c r="AS134" s="5">
        <v>0.77142857142857146</v>
      </c>
      <c r="AT134" s="5">
        <v>120</v>
      </c>
      <c r="AU134" s="5">
        <v>525.6</v>
      </c>
    </row>
    <row r="135" spans="42:47" x14ac:dyDescent="0.25">
      <c r="AP135" s="5">
        <v>20</v>
      </c>
      <c r="AQ135" s="5">
        <v>12</v>
      </c>
      <c r="AR135" s="5">
        <v>14400</v>
      </c>
      <c r="AS135" s="5">
        <v>0.9</v>
      </c>
      <c r="AT135" s="5">
        <v>230</v>
      </c>
      <c r="AU135" s="5">
        <v>1007.4</v>
      </c>
    </row>
    <row r="136" spans="42:47" x14ac:dyDescent="0.25">
      <c r="AP136" s="5">
        <v>15</v>
      </c>
      <c r="AQ136" s="5">
        <v>12</v>
      </c>
      <c r="AR136" s="5">
        <v>10800</v>
      </c>
      <c r="AS136" s="5">
        <v>0.9</v>
      </c>
      <c r="AT136" s="5">
        <v>145</v>
      </c>
      <c r="AU136" s="5">
        <v>635.1</v>
      </c>
    </row>
    <row r="137" spans="42:47" x14ac:dyDescent="0.25">
      <c r="AP137" s="5">
        <v>15</v>
      </c>
      <c r="AQ137" s="5">
        <v>16</v>
      </c>
      <c r="AR137" s="5">
        <v>14400</v>
      </c>
      <c r="AS137" s="5">
        <v>1.0285714285714285</v>
      </c>
      <c r="AT137" s="5">
        <v>152</v>
      </c>
      <c r="AU137" s="5">
        <v>887.68</v>
      </c>
    </row>
    <row r="138" spans="42:47" x14ac:dyDescent="0.25">
      <c r="AP138" s="5">
        <v>16</v>
      </c>
      <c r="AQ138" s="5">
        <v>12</v>
      </c>
      <c r="AR138" s="5">
        <v>11520</v>
      </c>
      <c r="AS138" s="5">
        <v>0.96</v>
      </c>
      <c r="AT138" s="5">
        <v>130</v>
      </c>
      <c r="AU138" s="5">
        <v>569.4</v>
      </c>
    </row>
    <row r="139" spans="42:47" x14ac:dyDescent="0.25">
      <c r="AP139" s="5">
        <v>23</v>
      </c>
      <c r="AQ139" s="5">
        <v>12</v>
      </c>
      <c r="AR139" s="5">
        <v>16560</v>
      </c>
      <c r="AS139" s="5">
        <v>1.0349999999999999</v>
      </c>
      <c r="AT139" s="5">
        <v>137</v>
      </c>
      <c r="AU139" s="5">
        <v>600.05999999999995</v>
      </c>
    </row>
    <row r="140" spans="42:47" x14ac:dyDescent="0.25">
      <c r="AP140" s="5">
        <v>15</v>
      </c>
      <c r="AQ140" s="5">
        <v>18</v>
      </c>
      <c r="AR140" s="5">
        <v>16200</v>
      </c>
      <c r="AS140" s="5">
        <v>0.9</v>
      </c>
      <c r="AT140" s="5">
        <v>180</v>
      </c>
      <c r="AU140" s="5">
        <v>1182.6000000000001</v>
      </c>
    </row>
    <row r="141" spans="42:47" x14ac:dyDescent="0.25">
      <c r="AP141" s="5">
        <v>18</v>
      </c>
      <c r="AQ141" s="5">
        <v>18</v>
      </c>
      <c r="AR141" s="5">
        <v>19440</v>
      </c>
      <c r="AS141" s="5">
        <v>0.97199999999999998</v>
      </c>
      <c r="AT141" s="5">
        <v>154</v>
      </c>
      <c r="AU141" s="5">
        <v>1011.78</v>
      </c>
    </row>
    <row r="142" spans="42:47" x14ac:dyDescent="0.25">
      <c r="AP142" s="5">
        <v>15</v>
      </c>
      <c r="AQ142" s="5">
        <v>18</v>
      </c>
      <c r="AR142" s="5">
        <v>16200</v>
      </c>
      <c r="AS142" s="5">
        <v>1.2461538461538462</v>
      </c>
      <c r="AT142" s="5">
        <v>120</v>
      </c>
      <c r="AU142" s="5">
        <v>788.40000000000009</v>
      </c>
    </row>
    <row r="143" spans="42:47" x14ac:dyDescent="0.25">
      <c r="AP143" s="5">
        <v>15</v>
      </c>
      <c r="AQ143" s="5">
        <v>18</v>
      </c>
      <c r="AR143" s="5">
        <v>16200</v>
      </c>
      <c r="AS143" s="5">
        <v>1.8</v>
      </c>
      <c r="AT143" s="5">
        <v>120</v>
      </c>
      <c r="AU143" s="5">
        <v>788.40000000000009</v>
      </c>
    </row>
    <row r="144" spans="42:47" x14ac:dyDescent="0.25">
      <c r="AP144" s="5">
        <v>17</v>
      </c>
      <c r="AQ144" s="5">
        <v>18</v>
      </c>
      <c r="AR144" s="5">
        <v>18360</v>
      </c>
      <c r="AS144" s="5">
        <v>1.08</v>
      </c>
      <c r="AT144" s="5">
        <v>126</v>
      </c>
      <c r="AU144" s="5">
        <v>827.81999999999994</v>
      </c>
    </row>
    <row r="145" spans="42:47" x14ac:dyDescent="0.25">
      <c r="AP145" s="5">
        <v>17</v>
      </c>
      <c r="AQ145" s="5">
        <v>18</v>
      </c>
      <c r="AR145" s="5">
        <v>18360</v>
      </c>
      <c r="AS145" s="5">
        <v>0.96631578947368424</v>
      </c>
      <c r="AT145" s="5">
        <v>136</v>
      </c>
      <c r="AU145" s="5">
        <v>893.52</v>
      </c>
    </row>
    <row r="146" spans="42:47" x14ac:dyDescent="0.25">
      <c r="AP146" s="5">
        <v>19</v>
      </c>
      <c r="AQ146" s="5">
        <v>18</v>
      </c>
      <c r="AR146" s="5">
        <v>20520</v>
      </c>
      <c r="AS146" s="5">
        <v>0.97714285714285709</v>
      </c>
      <c r="AT146" s="5">
        <v>187</v>
      </c>
      <c r="AU146" s="5">
        <v>1228.5900000000001</v>
      </c>
    </row>
    <row r="147" spans="42:47" x14ac:dyDescent="0.25">
      <c r="AP147" s="5">
        <v>15</v>
      </c>
      <c r="AQ147" s="5">
        <v>18</v>
      </c>
      <c r="AR147" s="5">
        <v>16200</v>
      </c>
      <c r="AS147" s="5">
        <v>0.77142857142857146</v>
      </c>
      <c r="AT147" s="5">
        <v>135</v>
      </c>
      <c r="AU147" s="5">
        <v>886.95</v>
      </c>
    </row>
    <row r="148" spans="42:47" x14ac:dyDescent="0.25">
      <c r="AP148" s="5">
        <v>15</v>
      </c>
      <c r="AQ148" s="5">
        <v>18</v>
      </c>
      <c r="AR148" s="5">
        <v>16200</v>
      </c>
      <c r="AS148" s="5">
        <v>1.1571428571428573</v>
      </c>
      <c r="AT148" s="5">
        <v>140</v>
      </c>
      <c r="AU148" s="5">
        <v>919.8</v>
      </c>
    </row>
    <row r="149" spans="42:47" x14ac:dyDescent="0.25">
      <c r="AP149" s="5">
        <v>15</v>
      </c>
      <c r="AQ149" s="5">
        <v>18</v>
      </c>
      <c r="AR149" s="5">
        <v>16200</v>
      </c>
      <c r="AS149" s="5">
        <v>1.1571428571428573</v>
      </c>
      <c r="AT149" s="5">
        <v>123</v>
      </c>
      <c r="AU149" s="5">
        <v>808.11</v>
      </c>
    </row>
    <row r="150" spans="42:47" x14ac:dyDescent="0.25">
      <c r="AP150" s="5">
        <v>15</v>
      </c>
      <c r="AQ150" s="5">
        <v>18</v>
      </c>
      <c r="AR150" s="5">
        <v>16200</v>
      </c>
      <c r="AS150" s="5">
        <v>1.62</v>
      </c>
      <c r="AT150" s="5">
        <v>135</v>
      </c>
      <c r="AU150" s="5">
        <v>886.95</v>
      </c>
    </row>
    <row r="151" spans="42:47" x14ac:dyDescent="0.25">
      <c r="AP151" s="5">
        <v>15</v>
      </c>
      <c r="AQ151" s="5">
        <v>18</v>
      </c>
      <c r="AR151" s="5">
        <v>16200</v>
      </c>
      <c r="AS151" s="5">
        <v>1.1571428571428573</v>
      </c>
      <c r="AT151" s="5">
        <v>172</v>
      </c>
      <c r="AU151" s="5">
        <v>1130.04</v>
      </c>
    </row>
    <row r="152" spans="42:47" x14ac:dyDescent="0.25">
      <c r="AP152" s="5">
        <v>15</v>
      </c>
      <c r="AQ152" s="5">
        <v>18</v>
      </c>
      <c r="AR152" s="5">
        <v>16200</v>
      </c>
      <c r="AS152" s="5">
        <v>1.4727272727272727</v>
      </c>
      <c r="AT152" s="5">
        <v>130</v>
      </c>
      <c r="AU152" s="5">
        <v>854.09999999999991</v>
      </c>
    </row>
    <row r="153" spans="42:47" x14ac:dyDescent="0.25">
      <c r="AP153" s="5">
        <v>15</v>
      </c>
      <c r="AQ153" s="5">
        <v>18</v>
      </c>
      <c r="AR153" s="5">
        <v>16200</v>
      </c>
      <c r="AS153" s="5">
        <v>1.2461538461538462</v>
      </c>
      <c r="AT153" s="5">
        <v>150</v>
      </c>
      <c r="AU153" s="5">
        <v>985.50000000000011</v>
      </c>
    </row>
    <row r="154" spans="42:47" x14ac:dyDescent="0.25">
      <c r="AP154" s="5">
        <v>15</v>
      </c>
      <c r="AQ154" s="5">
        <v>18</v>
      </c>
      <c r="AR154" s="5">
        <v>16200</v>
      </c>
      <c r="AS154" s="5">
        <v>1.08</v>
      </c>
      <c r="AT154" s="5">
        <v>166</v>
      </c>
      <c r="AU154" s="5">
        <v>1090.6199999999999</v>
      </c>
    </row>
    <row r="155" spans="42:47" x14ac:dyDescent="0.25">
      <c r="AP155" s="5">
        <v>15</v>
      </c>
      <c r="AQ155" s="5">
        <v>18</v>
      </c>
      <c r="AR155" s="5">
        <v>16200</v>
      </c>
      <c r="AS155" s="5">
        <v>1.0125</v>
      </c>
      <c r="AT155" s="5">
        <v>110</v>
      </c>
      <c r="AU155" s="5">
        <v>722.7</v>
      </c>
    </row>
    <row r="156" spans="42:47" x14ac:dyDescent="0.25">
      <c r="AP156" s="5">
        <v>15</v>
      </c>
      <c r="AQ156" s="5">
        <v>19</v>
      </c>
      <c r="AR156" s="5">
        <v>17100</v>
      </c>
      <c r="AS156" s="5">
        <v>1.0687500000000001</v>
      </c>
      <c r="AT156" s="5">
        <v>132</v>
      </c>
      <c r="AU156" s="5">
        <v>915.42</v>
      </c>
    </row>
    <row r="157" spans="42:47" x14ac:dyDescent="0.25">
      <c r="AP157" s="5">
        <v>15</v>
      </c>
      <c r="AQ157" s="5">
        <v>18</v>
      </c>
      <c r="AR157" s="5">
        <v>16200</v>
      </c>
      <c r="AS157" s="5">
        <v>1.2461538461538462</v>
      </c>
      <c r="AT157" s="5">
        <v>130</v>
      </c>
      <c r="AU157" s="5">
        <v>854.09999999999991</v>
      </c>
    </row>
    <row r="158" spans="42:47" x14ac:dyDescent="0.25">
      <c r="AP158" s="5">
        <v>15</v>
      </c>
      <c r="AQ158" s="5">
        <v>18</v>
      </c>
      <c r="AR158" s="5">
        <v>16200</v>
      </c>
      <c r="AS158" s="5">
        <v>1.2461538461538462</v>
      </c>
      <c r="AT158" s="5">
        <v>120</v>
      </c>
      <c r="AU158" s="5">
        <v>788.40000000000009</v>
      </c>
    </row>
    <row r="159" spans="42:47" x14ac:dyDescent="0.25">
      <c r="AP159" s="5">
        <v>15</v>
      </c>
      <c r="AQ159" s="5">
        <v>18</v>
      </c>
      <c r="AR159" s="5">
        <v>16200</v>
      </c>
      <c r="AS159" s="5">
        <v>1.35</v>
      </c>
      <c r="AT159" s="5">
        <v>155</v>
      </c>
      <c r="AU159" s="5">
        <v>1018.35</v>
      </c>
    </row>
    <row r="160" spans="42:47" x14ac:dyDescent="0.25">
      <c r="AP160" s="5">
        <v>15</v>
      </c>
      <c r="AQ160" s="5">
        <v>18</v>
      </c>
      <c r="AR160" s="5">
        <v>16200</v>
      </c>
      <c r="AS160" s="5">
        <v>1.2461538461538462</v>
      </c>
      <c r="AT160" s="5">
        <v>144</v>
      </c>
      <c r="AU160" s="5">
        <v>946.08</v>
      </c>
    </row>
    <row r="161" spans="42:47" x14ac:dyDescent="0.25">
      <c r="AP161" s="5">
        <v>15</v>
      </c>
      <c r="AQ161" s="5">
        <v>18</v>
      </c>
      <c r="AR161" s="5">
        <v>16200</v>
      </c>
      <c r="AS161" s="5">
        <v>0.95294117647058818</v>
      </c>
      <c r="AT161" s="5">
        <v>154</v>
      </c>
      <c r="AU161" s="5">
        <v>1011.78</v>
      </c>
    </row>
    <row r="162" spans="42:47" x14ac:dyDescent="0.25">
      <c r="AP162" s="5">
        <v>15</v>
      </c>
      <c r="AQ162" s="5">
        <v>18</v>
      </c>
      <c r="AR162" s="5">
        <v>16200</v>
      </c>
      <c r="AS162" s="5">
        <v>0.95294117647058818</v>
      </c>
      <c r="AT162" s="5">
        <v>180</v>
      </c>
      <c r="AU162" s="5">
        <v>1182.6000000000001</v>
      </c>
    </row>
    <row r="163" spans="42:47" x14ac:dyDescent="0.25">
      <c r="AP163" s="5">
        <v>15</v>
      </c>
      <c r="AQ163" s="5">
        <v>18</v>
      </c>
      <c r="AR163" s="5">
        <v>16200</v>
      </c>
      <c r="AS163" s="5">
        <v>1.08</v>
      </c>
      <c r="AT163" s="5">
        <v>240</v>
      </c>
      <c r="AU163" s="5">
        <v>1576.8000000000002</v>
      </c>
    </row>
    <row r="164" spans="42:47" x14ac:dyDescent="0.25">
      <c r="AP164" s="5">
        <v>21</v>
      </c>
      <c r="AQ164" s="5">
        <v>18</v>
      </c>
      <c r="AR164" s="5">
        <v>22680</v>
      </c>
      <c r="AS164" s="5">
        <v>0.98608695652173917</v>
      </c>
      <c r="AT164" s="5">
        <v>162</v>
      </c>
      <c r="AU164" s="5">
        <v>1064.3399999999999</v>
      </c>
    </row>
    <row r="165" spans="42:47" x14ac:dyDescent="0.25">
      <c r="AP165" s="5">
        <v>15</v>
      </c>
      <c r="AQ165" s="5">
        <v>18</v>
      </c>
      <c r="AR165" s="5">
        <v>16200</v>
      </c>
      <c r="AS165" s="5">
        <v>1.08</v>
      </c>
      <c r="AT165" s="5">
        <v>145</v>
      </c>
      <c r="AU165" s="5">
        <v>952.65</v>
      </c>
    </row>
    <row r="166" spans="42:47" x14ac:dyDescent="0.25">
      <c r="AP166" s="5">
        <v>26</v>
      </c>
      <c r="AQ166" s="5">
        <v>12</v>
      </c>
      <c r="AR166" s="5">
        <v>18720</v>
      </c>
      <c r="AS166" s="5">
        <v>0.98526315789473684</v>
      </c>
      <c r="AT166" s="5">
        <v>400</v>
      </c>
      <c r="AU166" s="5">
        <v>1752</v>
      </c>
    </row>
    <row r="167" spans="42:47" x14ac:dyDescent="0.25">
      <c r="AP167" s="5">
        <v>15</v>
      </c>
      <c r="AQ167" s="5">
        <v>18</v>
      </c>
      <c r="AR167" s="5">
        <v>16200</v>
      </c>
      <c r="AS167" s="5">
        <v>1.0125</v>
      </c>
      <c r="AT167" s="5">
        <v>140</v>
      </c>
      <c r="AU167" s="5">
        <v>919.8</v>
      </c>
    </row>
    <row r="168" spans="42:47" x14ac:dyDescent="0.25">
      <c r="AP168" s="5">
        <v>25</v>
      </c>
      <c r="AQ168" s="5">
        <v>12</v>
      </c>
      <c r="AR168" s="5">
        <v>18000</v>
      </c>
      <c r="AS168" s="5">
        <v>1.2857142857142858</v>
      </c>
      <c r="AT168" s="5">
        <v>330</v>
      </c>
      <c r="AU168" s="5">
        <v>1445.4</v>
      </c>
    </row>
    <row r="169" spans="42:47" x14ac:dyDescent="0.25">
      <c r="AP169" s="5">
        <v>14</v>
      </c>
      <c r="AQ169" s="5">
        <v>18</v>
      </c>
      <c r="AR169" s="5">
        <v>15120</v>
      </c>
      <c r="AS169" s="5">
        <v>1.08</v>
      </c>
      <c r="AT169" s="5">
        <v>130</v>
      </c>
      <c r="AU169" s="5">
        <v>854.09999999999991</v>
      </c>
    </row>
    <row r="170" spans="42:47" x14ac:dyDescent="0.25">
      <c r="AP170" s="5">
        <v>16</v>
      </c>
      <c r="AQ170" s="5">
        <v>18</v>
      </c>
      <c r="AR170" s="5">
        <v>17280</v>
      </c>
      <c r="AS170" s="5">
        <v>0.96</v>
      </c>
      <c r="AT170" s="5">
        <v>174</v>
      </c>
      <c r="AU170" s="5">
        <v>1143.18</v>
      </c>
    </row>
    <row r="171" spans="42:47" x14ac:dyDescent="0.25">
      <c r="AP171" s="5">
        <v>17</v>
      </c>
      <c r="AQ171" s="5">
        <v>18</v>
      </c>
      <c r="AR171" s="5">
        <v>18360</v>
      </c>
      <c r="AS171" s="5">
        <v>0.91800000000000004</v>
      </c>
      <c r="AT171" s="5">
        <v>143</v>
      </c>
      <c r="AU171" s="5">
        <v>939.51</v>
      </c>
    </row>
    <row r="172" spans="42:47" x14ac:dyDescent="0.25">
      <c r="AP172" s="5">
        <v>18</v>
      </c>
      <c r="AQ172" s="5">
        <v>18</v>
      </c>
      <c r="AR172" s="5">
        <v>19440</v>
      </c>
      <c r="AS172" s="5">
        <v>0.97199999999999998</v>
      </c>
      <c r="AT172" s="5">
        <v>154</v>
      </c>
      <c r="AU172" s="5">
        <v>1011.78</v>
      </c>
    </row>
    <row r="173" spans="42:47" x14ac:dyDescent="0.25">
      <c r="AP173" s="5">
        <v>20</v>
      </c>
      <c r="AQ173" s="5">
        <v>8</v>
      </c>
      <c r="AR173" s="5">
        <v>9600</v>
      </c>
      <c r="AS173" s="5">
        <v>0.8</v>
      </c>
      <c r="AT173" s="5">
        <v>552</v>
      </c>
      <c r="AU173" s="5">
        <v>1611.8400000000001</v>
      </c>
    </row>
    <row r="174" spans="42:47" x14ac:dyDescent="0.25">
      <c r="AP174" s="5">
        <v>15</v>
      </c>
      <c r="AQ174" s="5">
        <v>18</v>
      </c>
      <c r="AR174" s="5">
        <v>16200</v>
      </c>
      <c r="AS174" s="5">
        <v>1.0125</v>
      </c>
      <c r="AT174" s="5">
        <v>128</v>
      </c>
      <c r="AU174" s="5">
        <v>840.95999999999992</v>
      </c>
    </row>
    <row r="175" spans="42:47" x14ac:dyDescent="0.25">
      <c r="AP175" s="5">
        <v>15</v>
      </c>
      <c r="AQ175" s="5">
        <v>18</v>
      </c>
      <c r="AR175" s="5">
        <v>16200</v>
      </c>
      <c r="AS175" s="5">
        <v>1.1571428571428573</v>
      </c>
      <c r="AT175" s="5">
        <v>123</v>
      </c>
      <c r="AU175" s="5">
        <v>808.11</v>
      </c>
    </row>
    <row r="176" spans="42:47" x14ac:dyDescent="0.25">
      <c r="AP176" s="5">
        <v>26</v>
      </c>
      <c r="AQ176" s="5">
        <v>12</v>
      </c>
      <c r="AR176" s="5">
        <v>18720</v>
      </c>
      <c r="AS176" s="5">
        <v>1.248</v>
      </c>
      <c r="AT176" s="5">
        <v>250</v>
      </c>
      <c r="AU176" s="5">
        <v>1095</v>
      </c>
    </row>
    <row r="177" spans="42:47" x14ac:dyDescent="0.25">
      <c r="AP177" s="5">
        <v>15</v>
      </c>
      <c r="AQ177" s="5">
        <v>18</v>
      </c>
      <c r="AR177" s="5">
        <v>16200</v>
      </c>
      <c r="AS177" s="5">
        <v>1.35</v>
      </c>
      <c r="AT177" s="5">
        <v>120</v>
      </c>
      <c r="AU177" s="5">
        <v>788.40000000000009</v>
      </c>
    </row>
    <row r="178" spans="42:47" x14ac:dyDescent="0.25">
      <c r="AP178" s="5">
        <v>15</v>
      </c>
      <c r="AQ178" s="5">
        <v>18</v>
      </c>
      <c r="AR178" s="5">
        <v>16200</v>
      </c>
      <c r="AS178" s="5">
        <v>1.4727272727272727</v>
      </c>
      <c r="AT178" s="5">
        <v>206</v>
      </c>
      <c r="AU178" s="5">
        <v>1353.42</v>
      </c>
    </row>
    <row r="179" spans="42:47" x14ac:dyDescent="0.25">
      <c r="AP179" s="5">
        <v>15</v>
      </c>
      <c r="AQ179" s="5">
        <v>18</v>
      </c>
      <c r="AR179" s="5">
        <v>16200</v>
      </c>
      <c r="AS179" s="5">
        <v>1.35</v>
      </c>
      <c r="AT179" s="5">
        <v>139</v>
      </c>
      <c r="AU179" s="5">
        <v>913.2299999999999</v>
      </c>
    </row>
    <row r="180" spans="42:47" x14ac:dyDescent="0.25">
      <c r="AP180" s="5">
        <v>15</v>
      </c>
      <c r="AQ180" s="5">
        <v>18</v>
      </c>
      <c r="AR180" s="5">
        <v>16200</v>
      </c>
      <c r="AS180" s="5">
        <v>1.4727272727272727</v>
      </c>
      <c r="AT180" s="5">
        <v>128</v>
      </c>
      <c r="AU180" s="5">
        <v>840.95999999999992</v>
      </c>
    </row>
    <row r="181" spans="42:47" x14ac:dyDescent="0.25">
      <c r="AP181" s="5">
        <v>15</v>
      </c>
      <c r="AQ181" s="5">
        <v>18</v>
      </c>
      <c r="AR181" s="5">
        <v>16200</v>
      </c>
      <c r="AS181" s="5">
        <v>1.1571428571428573</v>
      </c>
      <c r="AT181" s="5">
        <v>123</v>
      </c>
      <c r="AU181" s="5">
        <v>808.11</v>
      </c>
    </row>
    <row r="182" spans="42:47" x14ac:dyDescent="0.25">
      <c r="AP182" s="5">
        <v>16</v>
      </c>
      <c r="AQ182" s="5">
        <v>18</v>
      </c>
      <c r="AR182" s="5">
        <v>17280</v>
      </c>
      <c r="AS182" s="5">
        <v>0.96</v>
      </c>
      <c r="AT182" s="5">
        <v>125</v>
      </c>
      <c r="AU182" s="5">
        <v>821.25</v>
      </c>
    </row>
    <row r="183" spans="42:47" x14ac:dyDescent="0.25">
      <c r="AP183" s="5">
        <v>15</v>
      </c>
      <c r="AQ183" s="5">
        <v>18</v>
      </c>
      <c r="AR183" s="5">
        <v>16200</v>
      </c>
      <c r="AS183" s="5">
        <v>1.0125</v>
      </c>
      <c r="AT183" s="5">
        <v>170</v>
      </c>
      <c r="AU183" s="5">
        <v>1116.9000000000001</v>
      </c>
    </row>
    <row r="184" spans="42:47" x14ac:dyDescent="0.25">
      <c r="AP184" s="5">
        <v>15</v>
      </c>
      <c r="AQ184" s="5">
        <v>18</v>
      </c>
      <c r="AR184" s="5">
        <v>16200</v>
      </c>
      <c r="AS184" s="5">
        <v>1.1571428571428573</v>
      </c>
      <c r="AT184" s="5">
        <v>130</v>
      </c>
      <c r="AU184" s="5">
        <v>854.09999999999991</v>
      </c>
    </row>
    <row r="185" spans="42:47" x14ac:dyDescent="0.25">
      <c r="AP185" s="5">
        <v>15</v>
      </c>
      <c r="AQ185" s="5">
        <v>12</v>
      </c>
      <c r="AR185" s="5">
        <v>10800</v>
      </c>
      <c r="AS185" s="5">
        <v>0.83076923076923082</v>
      </c>
      <c r="AT185" s="5">
        <v>190</v>
      </c>
      <c r="AU185" s="5">
        <v>832.19999999999993</v>
      </c>
    </row>
    <row r="186" spans="42:47" x14ac:dyDescent="0.25">
      <c r="AP186" s="5">
        <v>15</v>
      </c>
      <c r="AQ186" s="5">
        <v>18</v>
      </c>
      <c r="AR186" s="5">
        <v>16200</v>
      </c>
      <c r="AS186" s="5">
        <v>1.08</v>
      </c>
      <c r="AT186" s="5">
        <v>250</v>
      </c>
      <c r="AU186" s="5">
        <v>1642.5</v>
      </c>
    </row>
    <row r="187" spans="42:47" x14ac:dyDescent="0.25">
      <c r="AP187" s="5">
        <v>15</v>
      </c>
      <c r="AQ187" s="5">
        <v>18</v>
      </c>
      <c r="AR187" s="5">
        <v>16200</v>
      </c>
      <c r="AS187" s="5">
        <v>1.1571428571428573</v>
      </c>
      <c r="AT187" s="5">
        <v>175</v>
      </c>
      <c r="AU187" s="5">
        <v>1149.75</v>
      </c>
    </row>
    <row r="188" spans="42:47" x14ac:dyDescent="0.25">
      <c r="AP188" s="5">
        <v>22</v>
      </c>
      <c r="AQ188" s="5">
        <v>12</v>
      </c>
      <c r="AR188" s="5">
        <v>15840</v>
      </c>
      <c r="AS188" s="5">
        <v>0.99</v>
      </c>
      <c r="AT188" s="5">
        <v>175</v>
      </c>
      <c r="AU188" s="5">
        <v>766.5</v>
      </c>
    </row>
    <row r="189" spans="42:47" x14ac:dyDescent="0.25">
      <c r="AP189" s="5">
        <v>15</v>
      </c>
      <c r="AQ189" s="5">
        <v>18</v>
      </c>
      <c r="AR189" s="5">
        <v>16200</v>
      </c>
      <c r="AS189" s="5">
        <v>1.08</v>
      </c>
      <c r="AT189" s="5">
        <v>296</v>
      </c>
      <c r="AU189" s="5">
        <v>1944.72</v>
      </c>
    </row>
    <row r="190" spans="42:47" x14ac:dyDescent="0.25">
      <c r="AP190" s="5">
        <v>15</v>
      </c>
      <c r="AQ190" s="5">
        <v>12</v>
      </c>
      <c r="AR190" s="5">
        <v>10800</v>
      </c>
      <c r="AS190" s="5">
        <v>0.98181818181818181</v>
      </c>
      <c r="AT190" s="5">
        <v>120</v>
      </c>
      <c r="AU190" s="5">
        <v>525.6</v>
      </c>
    </row>
    <row r="191" spans="42:47" x14ac:dyDescent="0.25">
      <c r="AP191" s="5">
        <v>15</v>
      </c>
      <c r="AQ191" s="5">
        <v>16</v>
      </c>
      <c r="AR191" s="5">
        <v>14400</v>
      </c>
      <c r="AS191" s="5">
        <v>0.84705882352941175</v>
      </c>
      <c r="AT191" s="5">
        <v>250</v>
      </c>
      <c r="AU191" s="5">
        <v>1460</v>
      </c>
    </row>
    <row r="192" spans="42:47" x14ac:dyDescent="0.25">
      <c r="AP192" s="5">
        <v>15</v>
      </c>
      <c r="AQ192" s="5">
        <v>18</v>
      </c>
      <c r="AR192" s="5">
        <v>16200</v>
      </c>
      <c r="AS192" s="5">
        <v>1.1571428571428573</v>
      </c>
      <c r="AT192" s="5">
        <v>125</v>
      </c>
      <c r="AU192" s="5">
        <v>821.25</v>
      </c>
    </row>
    <row r="193" spans="42:47" x14ac:dyDescent="0.25">
      <c r="AP193" s="5">
        <v>15</v>
      </c>
      <c r="AQ193" s="5">
        <v>12</v>
      </c>
      <c r="AR193" s="5">
        <v>10800</v>
      </c>
      <c r="AS193" s="5">
        <v>1.2</v>
      </c>
      <c r="AT193" s="5">
        <v>157</v>
      </c>
      <c r="AU193" s="5">
        <v>687.66</v>
      </c>
    </row>
    <row r="194" spans="42:47" x14ac:dyDescent="0.25">
      <c r="AP194" s="5">
        <v>23</v>
      </c>
      <c r="AQ194" s="5">
        <v>12</v>
      </c>
      <c r="AR194" s="5">
        <v>16560</v>
      </c>
      <c r="AS194" s="5">
        <v>0.97411764705882353</v>
      </c>
      <c r="AT194" s="5">
        <v>197</v>
      </c>
      <c r="AU194" s="5">
        <v>862.8599999999999</v>
      </c>
    </row>
    <row r="195" spans="42:47" x14ac:dyDescent="0.25">
      <c r="AP195" s="5">
        <v>20</v>
      </c>
      <c r="AQ195" s="5">
        <v>18</v>
      </c>
      <c r="AR195" s="5">
        <v>21600</v>
      </c>
      <c r="AS195" s="5">
        <v>1.44</v>
      </c>
      <c r="AT195" s="5">
        <v>200</v>
      </c>
      <c r="AU195" s="5">
        <v>1314</v>
      </c>
    </row>
    <row r="196" spans="42:47" x14ac:dyDescent="0.25">
      <c r="AP196" s="5">
        <v>17</v>
      </c>
      <c r="AQ196" s="5">
        <v>18</v>
      </c>
      <c r="AR196" s="5">
        <v>18360</v>
      </c>
      <c r="AS196" s="5">
        <v>0.96631578947368424</v>
      </c>
      <c r="AT196" s="5">
        <v>215</v>
      </c>
      <c r="AU196" s="5">
        <v>1412.55</v>
      </c>
    </row>
    <row r="197" spans="42:47" x14ac:dyDescent="0.25">
      <c r="AP197" s="5">
        <v>15</v>
      </c>
      <c r="AQ197" s="5">
        <v>12</v>
      </c>
      <c r="AR197" s="5">
        <v>10800</v>
      </c>
      <c r="AS197" s="5">
        <v>1.08</v>
      </c>
      <c r="AT197" s="5">
        <v>285</v>
      </c>
      <c r="AU197" s="5">
        <v>1248.3</v>
      </c>
    </row>
    <row r="198" spans="42:47" x14ac:dyDescent="0.25">
      <c r="AP198" s="5">
        <v>27</v>
      </c>
      <c r="AQ198" s="5">
        <v>12</v>
      </c>
      <c r="AR198" s="5">
        <v>19440</v>
      </c>
      <c r="AS198" s="5">
        <v>1.296</v>
      </c>
      <c r="AT198" s="5">
        <v>195</v>
      </c>
      <c r="AU198" s="5">
        <v>854.09999999999991</v>
      </c>
    </row>
    <row r="199" spans="42:47" x14ac:dyDescent="0.25">
      <c r="AP199" s="5">
        <v>44</v>
      </c>
      <c r="AQ199" s="5">
        <v>6</v>
      </c>
      <c r="AR199" s="5">
        <v>15840</v>
      </c>
      <c r="AS199" s="5">
        <v>0.93176470588235294</v>
      </c>
      <c r="AT199" s="5">
        <v>560</v>
      </c>
      <c r="AU199" s="5">
        <v>1226.3999999999999</v>
      </c>
    </row>
    <row r="200" spans="42:47" x14ac:dyDescent="0.25">
      <c r="AP200" s="5">
        <v>22</v>
      </c>
      <c r="AQ200" s="5">
        <v>8</v>
      </c>
      <c r="AR200" s="5">
        <v>10560</v>
      </c>
      <c r="AS200" s="5">
        <v>0.96</v>
      </c>
      <c r="AT200" s="5">
        <v>150</v>
      </c>
      <c r="AU200" s="5">
        <v>438</v>
      </c>
    </row>
    <row r="201" spans="42:47" x14ac:dyDescent="0.25">
      <c r="AP201" s="5">
        <v>26</v>
      </c>
      <c r="AQ201" s="5">
        <v>10</v>
      </c>
      <c r="AR201" s="5">
        <v>15600</v>
      </c>
      <c r="AS201" s="5">
        <v>0.8666666666666667</v>
      </c>
      <c r="AT201" s="5">
        <v>154</v>
      </c>
      <c r="AU201" s="5">
        <v>562.1</v>
      </c>
    </row>
    <row r="202" spans="42:47" x14ac:dyDescent="0.25">
      <c r="AP202" s="5">
        <v>40</v>
      </c>
      <c r="AQ202" s="5">
        <v>7</v>
      </c>
      <c r="AR202" s="5">
        <v>16800</v>
      </c>
      <c r="AS202" s="5">
        <v>1.2</v>
      </c>
      <c r="AT202" s="5">
        <v>350</v>
      </c>
      <c r="AU202" s="5">
        <v>894.25000000000011</v>
      </c>
    </row>
    <row r="203" spans="42:47" x14ac:dyDescent="0.25">
      <c r="AP203" s="5">
        <v>27</v>
      </c>
      <c r="AQ203" s="5">
        <v>8</v>
      </c>
      <c r="AR203" s="5">
        <v>12960</v>
      </c>
      <c r="AS203" s="5">
        <v>0.86399999999999999</v>
      </c>
      <c r="AT203" s="5">
        <v>220</v>
      </c>
      <c r="AU203" s="5">
        <v>642.4</v>
      </c>
    </row>
    <row r="204" spans="42:47" x14ac:dyDescent="0.25">
      <c r="AP204" s="5">
        <v>35</v>
      </c>
      <c r="AQ204" s="5">
        <v>10</v>
      </c>
      <c r="AR204" s="5">
        <v>21000</v>
      </c>
      <c r="AS204" s="5">
        <v>1</v>
      </c>
      <c r="AT204" s="5">
        <v>590</v>
      </c>
      <c r="AU204" s="5">
        <v>2153.5</v>
      </c>
    </row>
    <row r="205" spans="42:47" x14ac:dyDescent="0.25">
      <c r="AP205" s="5">
        <v>17</v>
      </c>
      <c r="AQ205" s="5">
        <v>12</v>
      </c>
      <c r="AR205" s="5">
        <v>12240</v>
      </c>
      <c r="AS205" s="5">
        <v>0.64421052631578946</v>
      </c>
      <c r="AT205" s="5">
        <v>165</v>
      </c>
      <c r="AU205" s="5">
        <v>722.7</v>
      </c>
    </row>
    <row r="206" spans="42:47" x14ac:dyDescent="0.25">
      <c r="AP206" s="5">
        <v>22</v>
      </c>
      <c r="AQ206" s="5">
        <v>12</v>
      </c>
      <c r="AR206" s="5">
        <v>15840</v>
      </c>
      <c r="AS206" s="5">
        <v>1.32</v>
      </c>
      <c r="AT206" s="5">
        <v>248</v>
      </c>
      <c r="AU206" s="5">
        <v>1086.24</v>
      </c>
    </row>
    <row r="207" spans="42:47" x14ac:dyDescent="0.25">
      <c r="AP207" s="5">
        <v>15</v>
      </c>
      <c r="AQ207" s="5">
        <v>18</v>
      </c>
      <c r="AR207" s="5">
        <v>16200</v>
      </c>
      <c r="AS207" s="5">
        <v>0.95294117647058818</v>
      </c>
      <c r="AT207" s="5">
        <v>242</v>
      </c>
      <c r="AU207" s="5">
        <v>1589.94</v>
      </c>
    </row>
    <row r="208" spans="42:47" x14ac:dyDescent="0.25">
      <c r="AP208" s="5">
        <v>15</v>
      </c>
      <c r="AQ208" s="5">
        <v>12</v>
      </c>
      <c r="AR208" s="5">
        <v>10800</v>
      </c>
      <c r="AS208" s="5">
        <v>1.08</v>
      </c>
      <c r="AT208" s="5">
        <v>125</v>
      </c>
      <c r="AU208" s="5">
        <v>547.5</v>
      </c>
    </row>
    <row r="209" spans="42:47" x14ac:dyDescent="0.25">
      <c r="AP209" s="5">
        <v>15</v>
      </c>
      <c r="AQ209" s="5">
        <v>18</v>
      </c>
      <c r="AR209" s="5">
        <v>16200</v>
      </c>
      <c r="AS209" s="5">
        <v>1.1571428571428573</v>
      </c>
      <c r="AT209" s="5">
        <v>130</v>
      </c>
      <c r="AU209" s="5">
        <v>854.09999999999991</v>
      </c>
    </row>
    <row r="210" spans="42:47" x14ac:dyDescent="0.25">
      <c r="AP210" s="5">
        <v>15</v>
      </c>
      <c r="AQ210" s="5">
        <v>11</v>
      </c>
      <c r="AR210" s="5">
        <v>9900</v>
      </c>
      <c r="AS210" s="5">
        <v>1.2375</v>
      </c>
      <c r="AT210" s="5">
        <v>300</v>
      </c>
      <c r="AU210" s="5">
        <v>1204.5</v>
      </c>
    </row>
    <row r="211" spans="42:47" x14ac:dyDescent="0.25">
      <c r="AP211" s="5">
        <v>21</v>
      </c>
      <c r="AQ211" s="5">
        <v>18</v>
      </c>
      <c r="AR211" s="5">
        <v>22680</v>
      </c>
      <c r="AS211" s="5">
        <v>0.98608695652173917</v>
      </c>
      <c r="AT211" s="5">
        <v>145</v>
      </c>
      <c r="AU211" s="5">
        <v>952.65</v>
      </c>
    </row>
    <row r="212" spans="42:47" x14ac:dyDescent="0.25">
      <c r="AP212" s="5">
        <v>18</v>
      </c>
      <c r="AQ212" s="5">
        <v>12</v>
      </c>
      <c r="AR212" s="5">
        <v>12960</v>
      </c>
      <c r="AS212" s="5">
        <v>0.99692307692307691</v>
      </c>
      <c r="AT212" s="5">
        <v>272</v>
      </c>
      <c r="AU212" s="5">
        <v>1191.3599999999999</v>
      </c>
    </row>
    <row r="213" spans="42:47" x14ac:dyDescent="0.25">
      <c r="AP213" s="5">
        <v>19</v>
      </c>
      <c r="AQ213" s="5">
        <v>12</v>
      </c>
      <c r="AR213" s="5">
        <v>13680</v>
      </c>
      <c r="AS213" s="5">
        <v>0.97714285714285709</v>
      </c>
      <c r="AT213" s="5">
        <v>135</v>
      </c>
      <c r="AU213" s="5">
        <v>591.30000000000007</v>
      </c>
    </row>
    <row r="214" spans="42:47" x14ac:dyDescent="0.25">
      <c r="AP214" s="5">
        <v>15</v>
      </c>
      <c r="AQ214" s="5">
        <v>18</v>
      </c>
      <c r="AR214" s="5">
        <v>16200</v>
      </c>
      <c r="AS214" s="5">
        <v>0.95294117647058818</v>
      </c>
      <c r="AT214" s="5">
        <v>123</v>
      </c>
      <c r="AU214" s="5">
        <v>808.11</v>
      </c>
    </row>
    <row r="215" spans="42:47" x14ac:dyDescent="0.25">
      <c r="AP215" s="5">
        <v>17</v>
      </c>
      <c r="AQ215" s="5">
        <v>18</v>
      </c>
      <c r="AR215" s="5">
        <v>18360</v>
      </c>
      <c r="AS215" s="5">
        <v>0.96631578947368424</v>
      </c>
      <c r="AT215" s="5">
        <v>142</v>
      </c>
      <c r="AU215" s="5">
        <v>932.94</v>
      </c>
    </row>
    <row r="216" spans="42:47" x14ac:dyDescent="0.25">
      <c r="AP216" s="5">
        <v>29</v>
      </c>
      <c r="AQ216" s="5">
        <v>12</v>
      </c>
      <c r="AR216" s="5">
        <v>20880</v>
      </c>
      <c r="AS216" s="5">
        <v>0.99428571428571433</v>
      </c>
      <c r="AT216" s="5">
        <v>528</v>
      </c>
      <c r="AU216" s="5">
        <v>2312.6400000000003</v>
      </c>
    </row>
    <row r="217" spans="42:47" x14ac:dyDescent="0.25">
      <c r="AP217" s="5">
        <v>15</v>
      </c>
      <c r="AQ217" s="5">
        <v>18</v>
      </c>
      <c r="AR217" s="5">
        <v>16200</v>
      </c>
      <c r="AS217" s="5">
        <v>1.08</v>
      </c>
      <c r="AT217" s="5">
        <v>131</v>
      </c>
      <c r="AU217" s="5">
        <v>860.67000000000007</v>
      </c>
    </row>
    <row r="218" spans="42:47" x14ac:dyDescent="0.25">
      <c r="AP218" s="5">
        <v>15</v>
      </c>
      <c r="AQ218" s="5">
        <v>12</v>
      </c>
      <c r="AR218" s="5">
        <v>10800</v>
      </c>
      <c r="AS218" s="5">
        <v>0.56842105263157894</v>
      </c>
      <c r="AT218" s="5">
        <v>168</v>
      </c>
      <c r="AU218" s="5">
        <v>735.84</v>
      </c>
    </row>
    <row r="219" spans="42:47" x14ac:dyDescent="0.25">
      <c r="AP219" s="5">
        <v>15</v>
      </c>
      <c r="AQ219" s="5">
        <v>12</v>
      </c>
      <c r="AR219" s="5">
        <v>10800</v>
      </c>
      <c r="AS219" s="5">
        <v>0.67500000000000004</v>
      </c>
      <c r="AT219" s="5">
        <v>132</v>
      </c>
      <c r="AU219" s="5">
        <v>578.16000000000008</v>
      </c>
    </row>
    <row r="220" spans="42:47" x14ac:dyDescent="0.25">
      <c r="AP220" s="5">
        <v>15</v>
      </c>
      <c r="AQ220" s="5">
        <v>18</v>
      </c>
      <c r="AR220" s="5">
        <v>16200</v>
      </c>
      <c r="AS220" s="5">
        <v>1.1571428571428573</v>
      </c>
      <c r="AT220" s="5">
        <v>221</v>
      </c>
      <c r="AU220" s="5">
        <v>1451.97</v>
      </c>
    </row>
    <row r="221" spans="42:47" x14ac:dyDescent="0.25">
      <c r="AP221" s="5">
        <v>15</v>
      </c>
      <c r="AQ221" s="5">
        <v>18</v>
      </c>
      <c r="AR221" s="5">
        <v>16200</v>
      </c>
      <c r="AS221" s="5">
        <v>1.0125</v>
      </c>
      <c r="AT221" s="5">
        <v>165</v>
      </c>
      <c r="AU221" s="5">
        <v>1084.0500000000002</v>
      </c>
    </row>
    <row r="222" spans="42:47" x14ac:dyDescent="0.25">
      <c r="AP222" s="5">
        <v>15</v>
      </c>
      <c r="AQ222" s="5">
        <v>18</v>
      </c>
      <c r="AR222" s="5">
        <v>16200</v>
      </c>
      <c r="AS222" s="5">
        <v>0.9</v>
      </c>
      <c r="AT222" s="5">
        <v>130</v>
      </c>
      <c r="AU222" s="5">
        <v>854.09999999999991</v>
      </c>
    </row>
    <row r="223" spans="42:47" x14ac:dyDescent="0.25">
      <c r="AP223" s="5">
        <v>37</v>
      </c>
      <c r="AQ223" s="5">
        <v>8</v>
      </c>
      <c r="AR223" s="5">
        <v>17760</v>
      </c>
      <c r="AS223" s="5">
        <v>0.98666666666666669</v>
      </c>
      <c r="AT223" s="5">
        <v>406</v>
      </c>
      <c r="AU223" s="5">
        <v>1185.52</v>
      </c>
    </row>
    <row r="224" spans="42:47" x14ac:dyDescent="0.25">
      <c r="AP224" s="5">
        <v>15</v>
      </c>
      <c r="AQ224" s="5">
        <v>18</v>
      </c>
      <c r="AR224" s="5">
        <v>16200</v>
      </c>
      <c r="AS224" s="5">
        <v>1.08</v>
      </c>
      <c r="AT224" s="5">
        <v>130</v>
      </c>
      <c r="AU224" s="5">
        <v>854.09999999999991</v>
      </c>
    </row>
    <row r="225" spans="42:47" x14ac:dyDescent="0.25">
      <c r="AP225" s="5">
        <v>15</v>
      </c>
      <c r="AQ225" s="5">
        <v>18</v>
      </c>
      <c r="AR225" s="5">
        <v>16200</v>
      </c>
      <c r="AS225" s="5">
        <v>1.1571428571428573</v>
      </c>
      <c r="AT225" s="5">
        <v>135</v>
      </c>
      <c r="AU225" s="5">
        <v>886.95</v>
      </c>
    </row>
    <row r="226" spans="42:47" x14ac:dyDescent="0.25">
      <c r="AP226" s="5">
        <v>15</v>
      </c>
      <c r="AQ226" s="5">
        <v>18</v>
      </c>
      <c r="AR226" s="5">
        <v>16200</v>
      </c>
      <c r="AS226" s="5">
        <v>1.4727272727272727</v>
      </c>
      <c r="AT226" s="5">
        <v>175</v>
      </c>
      <c r="AU226" s="5">
        <v>1149.75</v>
      </c>
    </row>
    <row r="227" spans="42:47" x14ac:dyDescent="0.25">
      <c r="AP227" s="5">
        <v>22</v>
      </c>
      <c r="AQ227" s="5">
        <v>18</v>
      </c>
      <c r="AR227" s="5">
        <v>23760</v>
      </c>
      <c r="AS227" s="5">
        <v>1.32</v>
      </c>
      <c r="AT227" s="5">
        <v>289</v>
      </c>
      <c r="AU227" s="5">
        <v>1898.73</v>
      </c>
    </row>
    <row r="228" spans="42:47" x14ac:dyDescent="0.25">
      <c r="AP228" s="5">
        <v>15</v>
      </c>
      <c r="AQ228" s="5">
        <v>18</v>
      </c>
      <c r="AR228" s="5">
        <v>16200</v>
      </c>
      <c r="AS228" s="5">
        <v>1.0125</v>
      </c>
      <c r="AT228" s="5">
        <v>146</v>
      </c>
      <c r="AU228" s="5">
        <v>959.22</v>
      </c>
    </row>
    <row r="229" spans="42:47" x14ac:dyDescent="0.25">
      <c r="AP229" s="5">
        <v>15</v>
      </c>
      <c r="AQ229" s="5">
        <v>12</v>
      </c>
      <c r="AR229" s="5">
        <v>10800</v>
      </c>
      <c r="AS229" s="5">
        <v>0.98181818181818181</v>
      </c>
      <c r="AT229" s="5">
        <v>132</v>
      </c>
      <c r="AU229" s="5">
        <v>578.16000000000008</v>
      </c>
    </row>
    <row r="230" spans="42:47" x14ac:dyDescent="0.25">
      <c r="AP230" s="5">
        <v>25</v>
      </c>
      <c r="AQ230" s="5">
        <v>11</v>
      </c>
      <c r="AR230" s="5">
        <v>16500</v>
      </c>
      <c r="AS230" s="5">
        <v>0.97058823529411764</v>
      </c>
      <c r="AT230" s="5">
        <v>380</v>
      </c>
      <c r="AU230" s="5">
        <v>1525.6999999999998</v>
      </c>
    </row>
    <row r="231" spans="42:47" x14ac:dyDescent="0.25">
      <c r="AP231" s="5">
        <v>16</v>
      </c>
      <c r="AQ231" s="5">
        <v>18</v>
      </c>
      <c r="AR231" s="5">
        <v>17280</v>
      </c>
      <c r="AS231" s="5">
        <v>0.96</v>
      </c>
      <c r="AT231" s="5">
        <v>202</v>
      </c>
      <c r="AU231" s="5">
        <v>1327.14</v>
      </c>
    </row>
    <row r="232" spans="42:47" x14ac:dyDescent="0.25">
      <c r="AP232" s="5">
        <v>15</v>
      </c>
      <c r="AQ232" s="5">
        <v>18</v>
      </c>
      <c r="AR232" s="5">
        <v>16200</v>
      </c>
      <c r="AS232" s="5">
        <v>1.2461538461538462</v>
      </c>
      <c r="AT232" s="5">
        <v>145</v>
      </c>
      <c r="AU232" s="5">
        <v>952.65</v>
      </c>
    </row>
    <row r="233" spans="42:47" x14ac:dyDescent="0.25">
      <c r="AP233" s="5">
        <v>15</v>
      </c>
      <c r="AQ233" s="5">
        <v>18</v>
      </c>
      <c r="AR233" s="5">
        <v>16200</v>
      </c>
      <c r="AS233" s="5">
        <v>1.4727272727272727</v>
      </c>
      <c r="AT233" s="5">
        <v>381</v>
      </c>
      <c r="AU233" s="5">
        <v>2503.17</v>
      </c>
    </row>
    <row r="234" spans="42:47" x14ac:dyDescent="0.25">
      <c r="AP234" s="5">
        <v>15</v>
      </c>
      <c r="AQ234" s="5">
        <v>12</v>
      </c>
      <c r="AR234" s="5">
        <v>10800</v>
      </c>
      <c r="AS234" s="5">
        <v>0.9</v>
      </c>
      <c r="AT234" s="5">
        <v>123</v>
      </c>
      <c r="AU234" s="5">
        <v>538.74</v>
      </c>
    </row>
    <row r="235" spans="42:47" x14ac:dyDescent="0.25">
      <c r="AP235" s="5">
        <v>15</v>
      </c>
      <c r="AQ235" s="5">
        <v>18</v>
      </c>
      <c r="AR235" s="5">
        <v>16200</v>
      </c>
      <c r="AS235" s="5">
        <v>1.0125</v>
      </c>
      <c r="AT235" s="5">
        <v>128</v>
      </c>
      <c r="AU235" s="5">
        <v>840.95999999999992</v>
      </c>
    </row>
    <row r="236" spans="42:47" x14ac:dyDescent="0.25">
      <c r="AP236" s="5">
        <v>15</v>
      </c>
      <c r="AQ236" s="5">
        <v>18</v>
      </c>
      <c r="AR236" s="5">
        <v>16200</v>
      </c>
      <c r="AS236" s="5">
        <v>1.08</v>
      </c>
      <c r="AT236" s="5">
        <v>180</v>
      </c>
      <c r="AU236" s="5">
        <v>1182.6000000000001</v>
      </c>
    </row>
    <row r="237" spans="42:47" x14ac:dyDescent="0.25">
      <c r="AP237" s="5">
        <v>16</v>
      </c>
      <c r="AQ237" s="5">
        <v>18</v>
      </c>
      <c r="AR237" s="5">
        <v>17280</v>
      </c>
      <c r="AS237" s="5">
        <v>0.96</v>
      </c>
      <c r="AT237" s="5">
        <v>124</v>
      </c>
      <c r="AU237" s="5">
        <v>814.68000000000006</v>
      </c>
    </row>
    <row r="238" spans="42:47" x14ac:dyDescent="0.25">
      <c r="AP238" s="5">
        <v>15</v>
      </c>
      <c r="AQ238" s="5">
        <v>18</v>
      </c>
      <c r="AR238" s="5">
        <v>16200</v>
      </c>
      <c r="AS238" s="5">
        <v>1.0125</v>
      </c>
      <c r="AT238" s="5">
        <v>125</v>
      </c>
      <c r="AU238" s="5">
        <v>821.25</v>
      </c>
    </row>
    <row r="239" spans="42:47" x14ac:dyDescent="0.25">
      <c r="AP239" s="5">
        <v>15</v>
      </c>
      <c r="AQ239" s="5">
        <v>18</v>
      </c>
      <c r="AR239" s="5">
        <v>16200</v>
      </c>
      <c r="AS239" s="5">
        <v>1.0125</v>
      </c>
      <c r="AT239" s="5">
        <v>180</v>
      </c>
      <c r="AU239" s="5">
        <v>1182.6000000000001</v>
      </c>
    </row>
    <row r="240" spans="42:47" x14ac:dyDescent="0.25">
      <c r="AP240" s="5">
        <v>16</v>
      </c>
      <c r="AQ240" s="5">
        <v>18</v>
      </c>
      <c r="AR240" s="5">
        <v>17280</v>
      </c>
      <c r="AS240" s="5">
        <v>0.96</v>
      </c>
      <c r="AT240" s="5">
        <v>382</v>
      </c>
      <c r="AU240" s="5">
        <v>2509.7400000000002</v>
      </c>
    </row>
    <row r="241" spans="42:47" x14ac:dyDescent="0.25">
      <c r="AP241" s="5">
        <v>20</v>
      </c>
      <c r="AQ241" s="5">
        <v>18</v>
      </c>
      <c r="AR241" s="5">
        <v>21600</v>
      </c>
      <c r="AS241" s="5">
        <v>0.98181818181818181</v>
      </c>
      <c r="AT241" s="5">
        <v>260</v>
      </c>
      <c r="AU241" s="5">
        <v>1708.1999999999998</v>
      </c>
    </row>
    <row r="242" spans="42:47" x14ac:dyDescent="0.25">
      <c r="AP242" s="5">
        <v>36</v>
      </c>
      <c r="AQ242" s="5">
        <v>10</v>
      </c>
      <c r="AR242" s="5">
        <v>21600</v>
      </c>
      <c r="AS242" s="5">
        <v>1.35</v>
      </c>
      <c r="AT242" s="5">
        <v>330</v>
      </c>
      <c r="AU242" s="5">
        <v>1204.5</v>
      </c>
    </row>
    <row r="243" spans="42:47" x14ac:dyDescent="0.25">
      <c r="AP243" s="5">
        <v>15</v>
      </c>
      <c r="AQ243" s="5">
        <v>18</v>
      </c>
      <c r="AR243" s="5">
        <v>16200</v>
      </c>
      <c r="AS243" s="5">
        <v>1.08</v>
      </c>
      <c r="AT243" s="5">
        <v>127</v>
      </c>
      <c r="AU243" s="5">
        <v>834.39</v>
      </c>
    </row>
    <row r="244" spans="42:47" x14ac:dyDescent="0.25">
      <c r="AP244" s="5">
        <v>20</v>
      </c>
      <c r="AQ244" s="5">
        <v>12</v>
      </c>
      <c r="AR244" s="5">
        <v>14400</v>
      </c>
      <c r="AS244" s="5">
        <v>0.96</v>
      </c>
      <c r="AT244" s="5">
        <v>827</v>
      </c>
      <c r="AU244" s="5">
        <v>3622.2599999999998</v>
      </c>
    </row>
    <row r="245" spans="42:47" x14ac:dyDescent="0.25">
      <c r="AP245" s="5">
        <v>27</v>
      </c>
      <c r="AQ245" s="5">
        <v>12</v>
      </c>
      <c r="AR245" s="5">
        <v>19440</v>
      </c>
      <c r="AS245" s="5">
        <v>0.97199999999999998</v>
      </c>
      <c r="AT245" s="5">
        <v>194</v>
      </c>
      <c r="AU245" s="5">
        <v>849.71999999999991</v>
      </c>
    </row>
    <row r="246" spans="42:47" x14ac:dyDescent="0.25">
      <c r="AP246" s="5">
        <v>20</v>
      </c>
      <c r="AQ246" s="5">
        <v>12</v>
      </c>
      <c r="AR246" s="5">
        <v>14400</v>
      </c>
      <c r="AS246" s="5">
        <v>0.96</v>
      </c>
      <c r="AT246" s="5">
        <v>207</v>
      </c>
      <c r="AU246" s="5">
        <v>906.66</v>
      </c>
    </row>
    <row r="247" spans="42:47" x14ac:dyDescent="0.25">
      <c r="AP247" s="5">
        <v>16</v>
      </c>
      <c r="AQ247" s="5">
        <v>18</v>
      </c>
      <c r="AR247" s="5">
        <v>17280</v>
      </c>
      <c r="AS247" s="5">
        <v>2.16</v>
      </c>
      <c r="AT247" s="5">
        <v>127</v>
      </c>
      <c r="AU247" s="5">
        <v>834.39</v>
      </c>
    </row>
    <row r="248" spans="42:47" x14ac:dyDescent="0.25">
      <c r="AP248" s="5">
        <v>15</v>
      </c>
      <c r="AQ248" s="5">
        <v>18</v>
      </c>
      <c r="AR248" s="5">
        <v>16200</v>
      </c>
      <c r="AS248" s="5">
        <v>1.0125</v>
      </c>
      <c r="AT248" s="5">
        <v>135</v>
      </c>
      <c r="AU248" s="5">
        <v>886.95</v>
      </c>
    </row>
    <row r="249" spans="42:47" x14ac:dyDescent="0.25">
      <c r="AP249" s="5">
        <v>15</v>
      </c>
      <c r="AQ249" s="5">
        <v>18</v>
      </c>
      <c r="AR249" s="5">
        <v>16200</v>
      </c>
      <c r="AS249" s="5">
        <v>0.95294117647058818</v>
      </c>
      <c r="AT249" s="5">
        <v>270</v>
      </c>
      <c r="AU249" s="5">
        <v>1773.9</v>
      </c>
    </row>
    <row r="250" spans="42:47" x14ac:dyDescent="0.25">
      <c r="AP250" s="5">
        <v>16</v>
      </c>
      <c r="AQ250" s="5">
        <v>12</v>
      </c>
      <c r="AR250" s="5">
        <v>11520</v>
      </c>
      <c r="AS250" s="5">
        <v>0.96</v>
      </c>
      <c r="AT250" s="5">
        <v>183</v>
      </c>
      <c r="AU250" s="5">
        <v>801.54000000000008</v>
      </c>
    </row>
    <row r="251" spans="42:47" x14ac:dyDescent="0.25">
      <c r="AP251" s="5">
        <v>15</v>
      </c>
      <c r="AQ251" s="5">
        <v>18</v>
      </c>
      <c r="AR251" s="5">
        <v>16200</v>
      </c>
      <c r="AS251" s="5">
        <v>1.62</v>
      </c>
      <c r="AT251" s="5">
        <v>126</v>
      </c>
      <c r="AU251" s="5">
        <v>827.81999999999994</v>
      </c>
    </row>
    <row r="252" spans="42:47" x14ac:dyDescent="0.25">
      <c r="AP252" s="5">
        <v>15</v>
      </c>
      <c r="AQ252" s="5">
        <v>18</v>
      </c>
      <c r="AR252" s="5">
        <v>16200</v>
      </c>
      <c r="AS252" s="5">
        <v>1.1571428571428573</v>
      </c>
      <c r="AT252" s="5">
        <v>160</v>
      </c>
      <c r="AU252" s="5">
        <v>1051.2</v>
      </c>
    </row>
    <row r="253" spans="42:47" x14ac:dyDescent="0.25">
      <c r="AP253" s="5">
        <v>20</v>
      </c>
      <c r="AQ253" s="5">
        <v>8</v>
      </c>
      <c r="AR253" s="5">
        <v>9600</v>
      </c>
      <c r="AS253" s="5">
        <v>0.96</v>
      </c>
      <c r="AT253" s="5">
        <v>126</v>
      </c>
      <c r="AU253" s="5">
        <v>367.92</v>
      </c>
    </row>
    <row r="254" spans="42:47" x14ac:dyDescent="0.25">
      <c r="AP254" s="5">
        <v>36</v>
      </c>
      <c r="AQ254" s="5">
        <v>8</v>
      </c>
      <c r="AR254" s="5">
        <v>17280</v>
      </c>
      <c r="AS254" s="5">
        <v>0.78545454545454541</v>
      </c>
      <c r="AT254" s="5">
        <v>180</v>
      </c>
      <c r="AU254" s="5">
        <v>525.6</v>
      </c>
    </row>
    <row r="255" spans="42:47" x14ac:dyDescent="0.25">
      <c r="AP255" s="5">
        <v>37</v>
      </c>
      <c r="AQ255" s="5">
        <v>8</v>
      </c>
      <c r="AR255" s="5">
        <v>17760</v>
      </c>
      <c r="AS255" s="5">
        <v>0.9347368421052632</v>
      </c>
      <c r="AT255" s="5">
        <v>625</v>
      </c>
      <c r="AU255" s="5">
        <v>1825</v>
      </c>
    </row>
    <row r="256" spans="42:47" x14ac:dyDescent="0.25">
      <c r="AP256" s="5">
        <v>16</v>
      </c>
      <c r="AQ256" s="5">
        <v>12</v>
      </c>
      <c r="AR256" s="5">
        <v>11520</v>
      </c>
      <c r="AS256" s="5">
        <v>0.96</v>
      </c>
      <c r="AT256" s="5">
        <v>180</v>
      </c>
      <c r="AU256" s="5">
        <v>788.40000000000009</v>
      </c>
    </row>
    <row r="257" spans="42:47" x14ac:dyDescent="0.25">
      <c r="AP257" s="5">
        <v>27</v>
      </c>
      <c r="AQ257" s="5">
        <v>12</v>
      </c>
      <c r="AR257" s="5">
        <v>19440</v>
      </c>
      <c r="AS257" s="5">
        <v>0.97199999999999998</v>
      </c>
      <c r="AT257" s="5">
        <v>430</v>
      </c>
      <c r="AU257" s="5">
        <v>1883.4</v>
      </c>
    </row>
    <row r="258" spans="42:47" x14ac:dyDescent="0.25">
      <c r="AP258" s="5">
        <v>19</v>
      </c>
      <c r="AQ258" s="5">
        <v>12</v>
      </c>
      <c r="AR258" s="5">
        <v>13680</v>
      </c>
      <c r="AS258" s="5">
        <v>1.2436363636363637</v>
      </c>
      <c r="AT258" s="5">
        <v>170</v>
      </c>
      <c r="AU258" s="5">
        <v>744.6</v>
      </c>
    </row>
    <row r="259" spans="42:47" x14ac:dyDescent="0.25">
      <c r="AP259" s="5">
        <v>15</v>
      </c>
      <c r="AQ259" s="5">
        <v>12</v>
      </c>
      <c r="AR259" s="5">
        <v>10800</v>
      </c>
      <c r="AS259" s="5">
        <v>0.9</v>
      </c>
      <c r="AT259" s="5">
        <v>230</v>
      </c>
      <c r="AU259" s="5">
        <v>1007.4</v>
      </c>
    </row>
    <row r="260" spans="42:47" x14ac:dyDescent="0.25">
      <c r="AP260" s="5">
        <v>25</v>
      </c>
      <c r="AQ260" s="5">
        <v>14</v>
      </c>
      <c r="AR260" s="5">
        <v>21000</v>
      </c>
      <c r="AS260" s="5">
        <v>1.05</v>
      </c>
      <c r="AT260" s="5">
        <v>160</v>
      </c>
      <c r="AU260" s="5">
        <v>817.6</v>
      </c>
    </row>
    <row r="261" spans="42:47" x14ac:dyDescent="0.25">
      <c r="AP261" s="5">
        <v>15</v>
      </c>
      <c r="AQ261" s="5">
        <v>12</v>
      </c>
      <c r="AR261" s="5">
        <v>10800</v>
      </c>
      <c r="AS261" s="5">
        <v>0.9</v>
      </c>
      <c r="AT261" s="5">
        <v>120</v>
      </c>
      <c r="AU261" s="5">
        <v>525.6</v>
      </c>
    </row>
    <row r="262" spans="42:47" x14ac:dyDescent="0.25">
      <c r="AP262" s="5">
        <v>33</v>
      </c>
      <c r="AQ262" s="5">
        <v>8</v>
      </c>
      <c r="AR262" s="5">
        <v>15840</v>
      </c>
      <c r="AS262" s="5">
        <v>0.99</v>
      </c>
      <c r="AT262" s="5">
        <v>480</v>
      </c>
      <c r="AU262" s="5">
        <v>1401.6</v>
      </c>
    </row>
    <row r="263" spans="42:47" x14ac:dyDescent="0.25">
      <c r="AP263" s="5">
        <v>31</v>
      </c>
      <c r="AQ263" s="5">
        <v>8</v>
      </c>
      <c r="AR263" s="5">
        <v>14880</v>
      </c>
      <c r="AS263" s="5">
        <v>1.0628571428571429</v>
      </c>
      <c r="AT263" s="5">
        <v>520</v>
      </c>
      <c r="AU263" s="5">
        <v>1518.4</v>
      </c>
    </row>
    <row r="264" spans="42:47" x14ac:dyDescent="0.25">
      <c r="AP264" s="5">
        <v>15</v>
      </c>
      <c r="AQ264" s="5">
        <v>8</v>
      </c>
      <c r="AR264" s="5">
        <v>7200</v>
      </c>
      <c r="AS264" s="5">
        <v>1.2</v>
      </c>
      <c r="AT264" s="5">
        <v>120</v>
      </c>
      <c r="AU264" s="5">
        <v>350.4</v>
      </c>
    </row>
    <row r="265" spans="42:47" x14ac:dyDescent="0.25">
      <c r="AP265" s="5">
        <v>27</v>
      </c>
      <c r="AQ265" s="5">
        <v>14</v>
      </c>
      <c r="AR265" s="5">
        <v>22680</v>
      </c>
      <c r="AS265" s="5">
        <v>1.1339999999999999</v>
      </c>
      <c r="AT265" s="5">
        <v>290</v>
      </c>
      <c r="AU265" s="5">
        <v>1481.8999999999999</v>
      </c>
    </row>
    <row r="266" spans="42:47" x14ac:dyDescent="0.25">
      <c r="AP266" s="5">
        <v>15</v>
      </c>
      <c r="AQ266" s="5">
        <v>12</v>
      </c>
      <c r="AR266" s="5">
        <v>10800</v>
      </c>
      <c r="AS266" s="5">
        <v>0.98181818181818181</v>
      </c>
      <c r="AT266" s="5">
        <v>125</v>
      </c>
      <c r="AU266" s="5">
        <v>547.5</v>
      </c>
    </row>
    <row r="267" spans="42:47" x14ac:dyDescent="0.25">
      <c r="AP267" s="5">
        <v>33</v>
      </c>
      <c r="AQ267" s="5">
        <v>6</v>
      </c>
      <c r="AR267" s="5">
        <v>11880</v>
      </c>
      <c r="AS267" s="5">
        <v>0.99</v>
      </c>
      <c r="AT267" s="5">
        <v>255</v>
      </c>
      <c r="AU267" s="5">
        <v>558.45000000000005</v>
      </c>
    </row>
    <row r="268" spans="42:47" x14ac:dyDescent="0.25">
      <c r="AP268" s="5">
        <v>29</v>
      </c>
      <c r="AQ268" s="5">
        <v>8</v>
      </c>
      <c r="AR268" s="5">
        <v>13920</v>
      </c>
      <c r="AS268" s="5">
        <v>0.87</v>
      </c>
      <c r="AT268" s="5">
        <v>275</v>
      </c>
      <c r="AU268" s="5">
        <v>803.00000000000011</v>
      </c>
    </row>
    <row r="269" spans="42:47" x14ac:dyDescent="0.25">
      <c r="AP269" s="5">
        <v>22</v>
      </c>
      <c r="AQ269" s="5">
        <v>7</v>
      </c>
      <c r="AR269" s="5">
        <v>9240</v>
      </c>
      <c r="AS269" s="5">
        <v>0.77</v>
      </c>
      <c r="AT269" s="5">
        <v>252</v>
      </c>
      <c r="AU269" s="5">
        <v>643.86</v>
      </c>
    </row>
    <row r="270" spans="42:47" x14ac:dyDescent="0.25">
      <c r="AP270" s="5">
        <v>27</v>
      </c>
      <c r="AQ270" s="5">
        <v>6</v>
      </c>
      <c r="AR270" s="5">
        <v>9720</v>
      </c>
      <c r="AS270" s="5">
        <v>0.97199999999999998</v>
      </c>
      <c r="AT270" s="5">
        <v>220</v>
      </c>
      <c r="AU270" s="5">
        <v>481.8</v>
      </c>
    </row>
    <row r="271" spans="42:47" x14ac:dyDescent="0.25">
      <c r="AP271" s="5">
        <v>41</v>
      </c>
      <c r="AQ271" s="5">
        <v>8</v>
      </c>
      <c r="AR271" s="5">
        <v>19680</v>
      </c>
      <c r="AS271" s="5">
        <v>0.98399999999999999</v>
      </c>
      <c r="AT271" s="5">
        <v>350</v>
      </c>
      <c r="AU271" s="5">
        <v>1021.9999999999999</v>
      </c>
    </row>
    <row r="272" spans="42:47" x14ac:dyDescent="0.25">
      <c r="AP272" s="5">
        <v>33</v>
      </c>
      <c r="AQ272" s="5">
        <v>10</v>
      </c>
      <c r="AR272" s="5">
        <v>19800</v>
      </c>
      <c r="AS272" s="5">
        <v>0.99</v>
      </c>
      <c r="AT272" s="5">
        <v>300</v>
      </c>
      <c r="AU272" s="5">
        <v>1095</v>
      </c>
    </row>
    <row r="273" spans="42:47" x14ac:dyDescent="0.25">
      <c r="AP273" s="5">
        <v>30</v>
      </c>
      <c r="AQ273" s="5">
        <v>12</v>
      </c>
      <c r="AR273" s="5">
        <v>21600</v>
      </c>
      <c r="AS273" s="5">
        <v>0.98181818181818181</v>
      </c>
      <c r="AT273" s="5">
        <v>220</v>
      </c>
      <c r="AU273" s="5">
        <v>963.6</v>
      </c>
    </row>
    <row r="274" spans="42:47" x14ac:dyDescent="0.25">
      <c r="AP274" s="5">
        <v>33</v>
      </c>
      <c r="AQ274" s="5">
        <v>10</v>
      </c>
      <c r="AR274" s="5">
        <v>19800</v>
      </c>
      <c r="AS274" s="5">
        <v>0.99</v>
      </c>
      <c r="AT274" s="5">
        <v>200</v>
      </c>
      <c r="AU274" s="5">
        <v>730</v>
      </c>
    </row>
    <row r="275" spans="42:47" x14ac:dyDescent="0.25">
      <c r="AP275" s="5">
        <v>25</v>
      </c>
      <c r="AQ275" s="5">
        <v>12</v>
      </c>
      <c r="AR275" s="5">
        <v>18000</v>
      </c>
      <c r="AS275" s="5">
        <v>1</v>
      </c>
      <c r="AT275" s="5">
        <v>265</v>
      </c>
      <c r="AU275" s="5">
        <v>1160.7</v>
      </c>
    </row>
    <row r="276" spans="42:47" x14ac:dyDescent="0.25">
      <c r="AP276" s="5">
        <v>30</v>
      </c>
      <c r="AQ276" s="5">
        <v>10</v>
      </c>
      <c r="AR276" s="5">
        <v>18000</v>
      </c>
      <c r="AS276" s="5">
        <v>1</v>
      </c>
      <c r="AT276" s="5">
        <v>280</v>
      </c>
      <c r="AU276" s="5">
        <v>1021.9999999999999</v>
      </c>
    </row>
    <row r="277" spans="42:47" x14ac:dyDescent="0.25">
      <c r="AP277" s="5">
        <v>40</v>
      </c>
      <c r="AQ277" s="5">
        <v>7</v>
      </c>
      <c r="AR277" s="5">
        <v>16800</v>
      </c>
      <c r="AS277" s="5">
        <v>0.9882352941176471</v>
      </c>
      <c r="AT277" s="5">
        <v>285</v>
      </c>
      <c r="AU277" s="5">
        <v>728.17500000000007</v>
      </c>
    </row>
    <row r="278" spans="42:47" x14ac:dyDescent="0.25">
      <c r="AP278" s="5">
        <v>26</v>
      </c>
      <c r="AQ278" s="5">
        <v>7</v>
      </c>
      <c r="AR278" s="5">
        <v>10920</v>
      </c>
      <c r="AS278" s="5">
        <v>0.99272727272727268</v>
      </c>
      <c r="AT278" s="5">
        <v>155</v>
      </c>
      <c r="AU278" s="5">
        <v>396.02499999999998</v>
      </c>
    </row>
    <row r="279" spans="42:47" x14ac:dyDescent="0.25">
      <c r="AP279" s="5">
        <v>25</v>
      </c>
      <c r="AQ279" s="5">
        <v>12</v>
      </c>
      <c r="AR279" s="5">
        <v>18000</v>
      </c>
      <c r="AS279" s="5">
        <v>1</v>
      </c>
      <c r="AT279" s="5">
        <v>422</v>
      </c>
      <c r="AU279" s="5">
        <v>1848.3600000000001</v>
      </c>
    </row>
    <row r="280" spans="42:47" x14ac:dyDescent="0.25">
      <c r="AP280" s="5">
        <v>19</v>
      </c>
      <c r="AQ280" s="5">
        <v>12</v>
      </c>
      <c r="AR280" s="5">
        <v>13680</v>
      </c>
      <c r="AS280" s="5">
        <v>0.91200000000000003</v>
      </c>
      <c r="AT280" s="5">
        <v>125</v>
      </c>
      <c r="AU280" s="5">
        <v>547.5</v>
      </c>
    </row>
    <row r="281" spans="42:47" x14ac:dyDescent="0.25">
      <c r="AP281" s="5">
        <v>22</v>
      </c>
      <c r="AQ281" s="5">
        <v>18</v>
      </c>
      <c r="AR281" s="5">
        <v>23760</v>
      </c>
      <c r="AS281" s="5">
        <v>0.99</v>
      </c>
      <c r="AT281" s="5">
        <v>562</v>
      </c>
      <c r="AU281" s="5">
        <v>3692.3399999999997</v>
      </c>
    </row>
    <row r="282" spans="42:47" x14ac:dyDescent="0.25">
      <c r="AP282" s="5">
        <v>16</v>
      </c>
      <c r="AQ282" s="5">
        <v>12</v>
      </c>
      <c r="AR282" s="5">
        <v>11520</v>
      </c>
      <c r="AS282" s="5">
        <v>0.96</v>
      </c>
      <c r="AT282" s="5">
        <v>130</v>
      </c>
      <c r="AU282" s="5">
        <v>569.4</v>
      </c>
    </row>
    <row r="283" spans="42:47" x14ac:dyDescent="0.25">
      <c r="AP283" s="5">
        <v>22</v>
      </c>
      <c r="AQ283" s="5">
        <v>16</v>
      </c>
      <c r="AR283" s="5">
        <v>21120</v>
      </c>
      <c r="AS283" s="5">
        <v>0.96</v>
      </c>
      <c r="AT283" s="5">
        <v>250</v>
      </c>
      <c r="AU283" s="5">
        <v>1460</v>
      </c>
    </row>
    <row r="284" spans="42:47" x14ac:dyDescent="0.25">
      <c r="AP284" s="5">
        <v>20</v>
      </c>
      <c r="AQ284" s="5">
        <v>12</v>
      </c>
      <c r="AR284" s="5">
        <v>14400</v>
      </c>
      <c r="AS284" s="5">
        <v>0.96</v>
      </c>
      <c r="AT284" s="5">
        <v>210</v>
      </c>
      <c r="AU284" s="5">
        <v>919.8</v>
      </c>
    </row>
    <row r="285" spans="42:47" x14ac:dyDescent="0.25">
      <c r="AP285" s="5">
        <v>23</v>
      </c>
      <c r="AQ285" s="5">
        <v>12</v>
      </c>
      <c r="AR285" s="5">
        <v>16560</v>
      </c>
      <c r="AS285" s="5">
        <v>0.97411764705882353</v>
      </c>
      <c r="AT285" s="5">
        <v>147</v>
      </c>
      <c r="AU285" s="5">
        <v>643.86</v>
      </c>
    </row>
    <row r="286" spans="42:47" x14ac:dyDescent="0.25">
      <c r="AP286" s="5">
        <v>25</v>
      </c>
      <c r="AQ286" s="5">
        <v>14</v>
      </c>
      <c r="AR286" s="5">
        <v>21000</v>
      </c>
      <c r="AS286" s="5">
        <v>1.05</v>
      </c>
      <c r="AT286" s="5">
        <v>150</v>
      </c>
      <c r="AU286" s="5">
        <v>766.5</v>
      </c>
    </row>
    <row r="287" spans="42:47" x14ac:dyDescent="0.25">
      <c r="AP287" s="5">
        <v>20</v>
      </c>
      <c r="AQ287" s="5">
        <v>16</v>
      </c>
      <c r="AR287" s="5">
        <v>19200</v>
      </c>
      <c r="AS287" s="5">
        <v>0.96</v>
      </c>
      <c r="AT287" s="5">
        <v>200</v>
      </c>
      <c r="AU287" s="5">
        <v>1168</v>
      </c>
    </row>
    <row r="288" spans="42:47" x14ac:dyDescent="0.25">
      <c r="AP288" s="5">
        <v>15</v>
      </c>
      <c r="AQ288" s="5">
        <v>10</v>
      </c>
      <c r="AR288" s="5">
        <v>9000</v>
      </c>
      <c r="AS288" s="5">
        <v>1</v>
      </c>
      <c r="AT288" s="5">
        <v>285</v>
      </c>
      <c r="AU288" s="5">
        <v>1040.25</v>
      </c>
    </row>
    <row r="289" spans="42:47" x14ac:dyDescent="0.25">
      <c r="AP289" s="5">
        <v>26</v>
      </c>
      <c r="AQ289" s="5">
        <v>14</v>
      </c>
      <c r="AR289" s="5">
        <v>21840</v>
      </c>
      <c r="AS289" s="5">
        <v>0.99272727272727268</v>
      </c>
      <c r="AT289" s="5">
        <v>408</v>
      </c>
      <c r="AU289" s="5">
        <v>2084.88</v>
      </c>
    </row>
    <row r="290" spans="42:47" x14ac:dyDescent="0.25">
      <c r="AP290" s="5">
        <v>20</v>
      </c>
      <c r="AQ290" s="5">
        <v>12</v>
      </c>
      <c r="AR290" s="5">
        <v>14400</v>
      </c>
      <c r="AS290" s="5">
        <v>0.96</v>
      </c>
      <c r="AT290" s="5">
        <v>135</v>
      </c>
      <c r="AU290" s="5">
        <v>591.30000000000007</v>
      </c>
    </row>
    <row r="291" spans="42:47" x14ac:dyDescent="0.25">
      <c r="AP291" s="5">
        <v>16</v>
      </c>
      <c r="AQ291" s="5">
        <v>12</v>
      </c>
      <c r="AR291" s="5">
        <v>11520</v>
      </c>
      <c r="AS291" s="5">
        <v>0.96</v>
      </c>
      <c r="AT291" s="5">
        <v>156</v>
      </c>
      <c r="AU291" s="5">
        <v>683.28000000000009</v>
      </c>
    </row>
    <row r="292" spans="42:47" x14ac:dyDescent="0.25">
      <c r="AP292" s="5">
        <v>19</v>
      </c>
      <c r="AQ292" s="5">
        <v>12</v>
      </c>
      <c r="AR292" s="5">
        <v>13680</v>
      </c>
      <c r="AS292" s="5">
        <v>0.97714285714285709</v>
      </c>
      <c r="AT292" s="5">
        <v>220</v>
      </c>
      <c r="AU292" s="5">
        <v>963.6</v>
      </c>
    </row>
    <row r="293" spans="42:47" x14ac:dyDescent="0.25">
      <c r="AP293" s="5">
        <v>20</v>
      </c>
      <c r="AQ293" s="5">
        <v>12</v>
      </c>
      <c r="AR293" s="5">
        <v>14400</v>
      </c>
      <c r="AS293" s="5">
        <v>0.96</v>
      </c>
      <c r="AT293" s="5">
        <v>431</v>
      </c>
      <c r="AU293" s="5">
        <v>1887.78</v>
      </c>
    </row>
    <row r="294" spans="42:47" x14ac:dyDescent="0.25">
      <c r="AP294" s="5">
        <v>16</v>
      </c>
      <c r="AQ294" s="5">
        <v>12</v>
      </c>
      <c r="AR294" s="5">
        <v>11520</v>
      </c>
      <c r="AS294" s="5">
        <v>0.96</v>
      </c>
      <c r="AT294" s="5">
        <v>140</v>
      </c>
      <c r="AU294" s="5">
        <v>613.19999999999993</v>
      </c>
    </row>
    <row r="295" spans="42:47" x14ac:dyDescent="0.25">
      <c r="AP295" s="5">
        <v>16</v>
      </c>
      <c r="AQ295" s="5">
        <v>12</v>
      </c>
      <c r="AR295" s="5">
        <v>11520</v>
      </c>
      <c r="AS295" s="5">
        <v>0.96</v>
      </c>
      <c r="AT295" s="5">
        <v>210</v>
      </c>
      <c r="AU295" s="5">
        <v>919.8</v>
      </c>
    </row>
    <row r="296" spans="42:47" x14ac:dyDescent="0.25">
      <c r="AP296" s="5">
        <v>22</v>
      </c>
      <c r="AQ296" s="5">
        <v>12</v>
      </c>
      <c r="AR296" s="5">
        <v>15840</v>
      </c>
      <c r="AS296" s="5">
        <v>0.99</v>
      </c>
      <c r="AT296" s="5">
        <v>176</v>
      </c>
      <c r="AU296" s="5">
        <v>770.88</v>
      </c>
    </row>
    <row r="297" spans="42:47" x14ac:dyDescent="0.25">
      <c r="AP297" s="5">
        <v>18</v>
      </c>
      <c r="AQ297" s="5">
        <v>12</v>
      </c>
      <c r="AR297" s="5">
        <v>12960</v>
      </c>
      <c r="AS297" s="5">
        <v>0.99692307692307691</v>
      </c>
      <c r="AT297" s="5">
        <v>140</v>
      </c>
      <c r="AU297" s="5">
        <v>613.19999999999993</v>
      </c>
    </row>
    <row r="298" spans="42:47" x14ac:dyDescent="0.25">
      <c r="AP298" s="5">
        <v>25</v>
      </c>
      <c r="AQ298" s="5">
        <v>12</v>
      </c>
      <c r="AR298" s="5">
        <v>18000</v>
      </c>
      <c r="AS298" s="5">
        <v>1</v>
      </c>
      <c r="AT298" s="5">
        <v>212</v>
      </c>
      <c r="AU298" s="5">
        <v>928.56000000000006</v>
      </c>
    </row>
    <row r="299" spans="42:47" x14ac:dyDescent="0.25">
      <c r="AP299" s="5">
        <v>26</v>
      </c>
      <c r="AQ299" s="5">
        <v>18</v>
      </c>
      <c r="AR299" s="5">
        <v>28080</v>
      </c>
      <c r="AS299" s="5">
        <v>0.96827586206896554</v>
      </c>
      <c r="AT299" s="5">
        <v>399</v>
      </c>
      <c r="AU299" s="5">
        <v>2621.4300000000003</v>
      </c>
    </row>
    <row r="300" spans="42:47" x14ac:dyDescent="0.25">
      <c r="AP300" s="5">
        <v>29</v>
      </c>
      <c r="AQ300" s="5">
        <v>12</v>
      </c>
      <c r="AR300" s="5">
        <v>20880</v>
      </c>
      <c r="AS300" s="5">
        <v>0.99428571428571433</v>
      </c>
      <c r="AT300" s="5">
        <v>675</v>
      </c>
      <c r="AU300" s="5">
        <v>2956.5</v>
      </c>
    </row>
    <row r="301" spans="42:47" x14ac:dyDescent="0.25">
      <c r="AP301" s="5">
        <v>23</v>
      </c>
      <c r="AQ301" s="5">
        <v>12</v>
      </c>
      <c r="AR301" s="5">
        <v>16560</v>
      </c>
      <c r="AS301" s="5">
        <v>0.97411764705882353</v>
      </c>
      <c r="AT301" s="5">
        <v>178</v>
      </c>
      <c r="AU301" s="5">
        <v>779.6400000000001</v>
      </c>
    </row>
    <row r="302" spans="42:47" x14ac:dyDescent="0.25">
      <c r="AP302" s="5">
        <v>18</v>
      </c>
      <c r="AQ302" s="5">
        <v>12</v>
      </c>
      <c r="AR302" s="5">
        <v>12960</v>
      </c>
      <c r="AS302" s="5">
        <v>0.99692307692307691</v>
      </c>
      <c r="AT302" s="5">
        <v>163</v>
      </c>
      <c r="AU302" s="5">
        <v>713.93999999999994</v>
      </c>
    </row>
    <row r="303" spans="42:47" x14ac:dyDescent="0.25">
      <c r="AP303" s="5">
        <v>29</v>
      </c>
      <c r="AQ303" s="5">
        <v>12</v>
      </c>
      <c r="AR303" s="5">
        <v>20880</v>
      </c>
      <c r="AS303" s="5">
        <v>0.99428571428571433</v>
      </c>
      <c r="AT303" s="5">
        <v>171</v>
      </c>
      <c r="AU303" s="5">
        <v>748.98</v>
      </c>
    </row>
    <row r="304" spans="42:47" x14ac:dyDescent="0.25">
      <c r="AP304" s="5">
        <v>15</v>
      </c>
      <c r="AQ304" s="5">
        <v>14</v>
      </c>
      <c r="AR304" s="5">
        <v>12600</v>
      </c>
      <c r="AS304" s="5">
        <v>1.05</v>
      </c>
      <c r="AT304" s="5">
        <v>135</v>
      </c>
      <c r="AU304" s="5">
        <v>689.84999999999991</v>
      </c>
    </row>
    <row r="305" spans="42:47" x14ac:dyDescent="0.25">
      <c r="AP305" s="5">
        <v>29</v>
      </c>
      <c r="AQ305" s="5">
        <v>12</v>
      </c>
      <c r="AR305" s="5">
        <v>20880</v>
      </c>
      <c r="AS305" s="5">
        <v>0.99428571428571433</v>
      </c>
      <c r="AT305" s="5">
        <v>260</v>
      </c>
      <c r="AU305" s="5">
        <v>1138.8</v>
      </c>
    </row>
    <row r="306" spans="42:47" x14ac:dyDescent="0.25">
      <c r="AP306" s="5">
        <v>23</v>
      </c>
      <c r="AQ306" s="5">
        <v>12</v>
      </c>
      <c r="AR306" s="5">
        <v>16560</v>
      </c>
      <c r="AS306" s="5">
        <v>0.97411764705882353</v>
      </c>
      <c r="AT306" s="5">
        <v>330</v>
      </c>
      <c r="AU306" s="5">
        <v>1445.4</v>
      </c>
    </row>
    <row r="307" spans="42:47" x14ac:dyDescent="0.25">
      <c r="AP307" s="5">
        <v>15</v>
      </c>
      <c r="AQ307" s="5">
        <v>12</v>
      </c>
      <c r="AR307" s="5">
        <v>10800</v>
      </c>
      <c r="AS307" s="5">
        <v>0.98181818181818181</v>
      </c>
      <c r="AT307" s="5">
        <v>124</v>
      </c>
      <c r="AU307" s="5">
        <v>543.12</v>
      </c>
    </row>
    <row r="308" spans="42:47" x14ac:dyDescent="0.25">
      <c r="AP308" s="5">
        <v>20</v>
      </c>
      <c r="AQ308" s="5">
        <v>10</v>
      </c>
      <c r="AR308" s="5">
        <v>12000</v>
      </c>
      <c r="AS308" s="5">
        <v>1</v>
      </c>
      <c r="AT308" s="5">
        <v>140</v>
      </c>
      <c r="AU308" s="5">
        <v>510.99999999999994</v>
      </c>
    </row>
    <row r="309" spans="42:47" x14ac:dyDescent="0.25">
      <c r="AP309" s="5">
        <v>15</v>
      </c>
      <c r="AQ309" s="5">
        <v>12</v>
      </c>
      <c r="AR309" s="5">
        <v>10800</v>
      </c>
      <c r="AS309" s="5">
        <v>1.08</v>
      </c>
      <c r="AT309" s="5">
        <v>118</v>
      </c>
      <c r="AU309" s="5">
        <v>516.83999999999992</v>
      </c>
    </row>
    <row r="310" spans="42:47" x14ac:dyDescent="0.25">
      <c r="AP310" s="5">
        <v>15</v>
      </c>
      <c r="AQ310" s="5">
        <v>12</v>
      </c>
      <c r="AR310" s="5">
        <v>10800</v>
      </c>
      <c r="AS310" s="5">
        <v>1.2</v>
      </c>
      <c r="AT310" s="5">
        <v>180</v>
      </c>
      <c r="AU310" s="5">
        <v>788.40000000000009</v>
      </c>
    </row>
    <row r="311" spans="42:47" x14ac:dyDescent="0.25">
      <c r="AP311" s="5">
        <v>15</v>
      </c>
      <c r="AQ311" s="5">
        <v>10</v>
      </c>
      <c r="AR311" s="5">
        <v>9000</v>
      </c>
      <c r="AS311" s="5">
        <v>1</v>
      </c>
      <c r="AT311" s="5">
        <v>120</v>
      </c>
      <c r="AU311" s="5">
        <v>438</v>
      </c>
    </row>
    <row r="312" spans="42:47" x14ac:dyDescent="0.25">
      <c r="AP312" s="5">
        <v>26</v>
      </c>
      <c r="AQ312" s="5">
        <v>16</v>
      </c>
      <c r="AR312" s="5">
        <v>24960</v>
      </c>
      <c r="AS312" s="5">
        <v>0.99839999999999995</v>
      </c>
      <c r="AT312" s="5">
        <v>330</v>
      </c>
      <c r="AU312" s="5">
        <v>1927.2</v>
      </c>
    </row>
    <row r="313" spans="42:47" x14ac:dyDescent="0.25">
      <c r="AP313" s="5">
        <v>20</v>
      </c>
      <c r="AQ313" s="5">
        <v>10</v>
      </c>
      <c r="AR313" s="5">
        <v>12000</v>
      </c>
      <c r="AS313" s="5">
        <v>1</v>
      </c>
      <c r="AT313" s="5">
        <v>135</v>
      </c>
      <c r="AU313" s="5">
        <v>492.75000000000006</v>
      </c>
    </row>
    <row r="314" spans="42:47" x14ac:dyDescent="0.25">
      <c r="AP314" s="5">
        <v>16</v>
      </c>
      <c r="AQ314" s="5">
        <v>12</v>
      </c>
      <c r="AR314" s="5">
        <v>11520</v>
      </c>
      <c r="AS314" s="5">
        <v>0.82285714285714284</v>
      </c>
      <c r="AT314" s="5">
        <v>150</v>
      </c>
      <c r="AU314" s="5">
        <v>657</v>
      </c>
    </row>
    <row r="315" spans="42:47" x14ac:dyDescent="0.25">
      <c r="AP315" s="5">
        <v>16</v>
      </c>
      <c r="AQ315" s="5">
        <v>12</v>
      </c>
      <c r="AR315" s="5">
        <v>11520</v>
      </c>
      <c r="AS315" s="5">
        <v>0.96</v>
      </c>
      <c r="AT315" s="5">
        <v>414</v>
      </c>
      <c r="AU315" s="5">
        <v>1813.32</v>
      </c>
    </row>
    <row r="316" spans="42:47" x14ac:dyDescent="0.25">
      <c r="AP316" s="5">
        <v>15</v>
      </c>
      <c r="AQ316" s="5">
        <v>12</v>
      </c>
      <c r="AR316" s="5">
        <v>10800</v>
      </c>
      <c r="AS316" s="5">
        <v>1.2</v>
      </c>
      <c r="AT316" s="5">
        <v>146</v>
      </c>
      <c r="AU316" s="5">
        <v>639.48</v>
      </c>
    </row>
    <row r="317" spans="42:47" x14ac:dyDescent="0.25">
      <c r="AP317" s="5">
        <v>15</v>
      </c>
      <c r="AQ317" s="5">
        <v>12</v>
      </c>
      <c r="AR317" s="5">
        <v>10800</v>
      </c>
      <c r="AS317" s="5">
        <v>0.63529411764705879</v>
      </c>
      <c r="AT317" s="5">
        <v>204</v>
      </c>
      <c r="AU317" s="5">
        <v>893.52</v>
      </c>
    </row>
    <row r="318" spans="42:47" x14ac:dyDescent="0.25">
      <c r="AP318" s="5">
        <v>26</v>
      </c>
      <c r="AQ318" s="5">
        <v>13</v>
      </c>
      <c r="AR318" s="5">
        <v>20280</v>
      </c>
      <c r="AS318" s="5">
        <v>0.96571428571428575</v>
      </c>
      <c r="AT318" s="5">
        <v>350</v>
      </c>
      <c r="AU318" s="5">
        <v>1660.75</v>
      </c>
    </row>
    <row r="319" spans="42:47" x14ac:dyDescent="0.25">
      <c r="AP319" s="5">
        <v>19</v>
      </c>
      <c r="AQ319" s="5">
        <v>12</v>
      </c>
      <c r="AR319" s="5">
        <v>13680</v>
      </c>
      <c r="AS319" s="5">
        <v>0.97714285714285709</v>
      </c>
      <c r="AT319" s="5">
        <v>157</v>
      </c>
      <c r="AU319" s="5">
        <v>687.66</v>
      </c>
    </row>
    <row r="320" spans="42:47" x14ac:dyDescent="0.25">
      <c r="AP320" s="5">
        <v>35</v>
      </c>
      <c r="AQ320" s="5">
        <v>14</v>
      </c>
      <c r="AR320" s="5">
        <v>29400</v>
      </c>
      <c r="AS320" s="5">
        <v>0.98</v>
      </c>
      <c r="AT320" s="5">
        <v>464</v>
      </c>
      <c r="AU320" s="5">
        <v>2371.04</v>
      </c>
    </row>
    <row r="321" spans="42:47" x14ac:dyDescent="0.25">
      <c r="AP321" s="5">
        <v>50</v>
      </c>
      <c r="AQ321" s="5">
        <v>15</v>
      </c>
      <c r="AR321" s="5">
        <v>45000</v>
      </c>
      <c r="AS321" s="5">
        <v>1.8</v>
      </c>
      <c r="AT321" s="5">
        <v>820</v>
      </c>
      <c r="AU321" s="5">
        <v>4489.5</v>
      </c>
    </row>
    <row r="322" spans="42:47" x14ac:dyDescent="0.25">
      <c r="AP322" s="5">
        <v>15</v>
      </c>
      <c r="AQ322" s="5">
        <v>12</v>
      </c>
      <c r="AR322" s="5">
        <v>10800</v>
      </c>
      <c r="AS322" s="5">
        <v>1.08</v>
      </c>
      <c r="AT322" s="5">
        <v>255</v>
      </c>
      <c r="AU322" s="5">
        <v>1116.9000000000001</v>
      </c>
    </row>
    <row r="323" spans="42:47" x14ac:dyDescent="0.25">
      <c r="AP323" s="5">
        <v>26</v>
      </c>
      <c r="AQ323" s="5">
        <v>12</v>
      </c>
      <c r="AR323" s="5">
        <v>18720</v>
      </c>
      <c r="AS323" s="5">
        <v>0.98526315789473684</v>
      </c>
      <c r="AT323" s="5">
        <v>250</v>
      </c>
      <c r="AU323" s="5">
        <v>1095</v>
      </c>
    </row>
    <row r="324" spans="42:47" x14ac:dyDescent="0.25">
      <c r="AP324" s="5">
        <v>18</v>
      </c>
      <c r="AQ324" s="5">
        <v>12</v>
      </c>
      <c r="AR324" s="5">
        <v>12960</v>
      </c>
      <c r="AS324" s="5">
        <v>0.99692307692307691</v>
      </c>
      <c r="AT324" s="5">
        <v>158</v>
      </c>
      <c r="AU324" s="5">
        <v>692.04</v>
      </c>
    </row>
    <row r="325" spans="42:47" x14ac:dyDescent="0.25">
      <c r="AP325" s="5">
        <v>16</v>
      </c>
      <c r="AQ325" s="5">
        <v>18</v>
      </c>
      <c r="AR325" s="5">
        <v>17280</v>
      </c>
      <c r="AS325" s="5">
        <v>0.96</v>
      </c>
      <c r="AT325" s="5">
        <v>125</v>
      </c>
      <c r="AU325" s="5">
        <v>821.25</v>
      </c>
    </row>
    <row r="326" spans="42:47" x14ac:dyDescent="0.25">
      <c r="AP326" s="5">
        <v>15</v>
      </c>
      <c r="AQ326" s="5">
        <v>18</v>
      </c>
      <c r="AR326" s="5">
        <v>16200</v>
      </c>
      <c r="AS326" s="5">
        <v>2.0249999999999999</v>
      </c>
      <c r="AT326" s="5">
        <v>205</v>
      </c>
      <c r="AU326" s="5">
        <v>1346.85</v>
      </c>
    </row>
    <row r="327" spans="42:47" x14ac:dyDescent="0.25">
      <c r="AP327" s="5">
        <v>20</v>
      </c>
      <c r="AQ327" s="5">
        <v>12</v>
      </c>
      <c r="AR327" s="5">
        <v>14400</v>
      </c>
      <c r="AS327" s="5">
        <v>1.1076923076923078</v>
      </c>
      <c r="AT327" s="5">
        <v>160</v>
      </c>
      <c r="AU327" s="5">
        <v>700.8</v>
      </c>
    </row>
    <row r="328" spans="42:47" x14ac:dyDescent="0.25">
      <c r="AP328" s="5">
        <v>15</v>
      </c>
      <c r="AQ328" s="5">
        <v>18</v>
      </c>
      <c r="AR328" s="5">
        <v>16200</v>
      </c>
      <c r="AS328" s="5">
        <v>1.08</v>
      </c>
      <c r="AT328" s="5">
        <v>130</v>
      </c>
      <c r="AU328" s="5">
        <v>854.09999999999991</v>
      </c>
    </row>
    <row r="329" spans="42:47" x14ac:dyDescent="0.25">
      <c r="AP329" s="5">
        <v>15</v>
      </c>
      <c r="AQ329" s="5">
        <v>10</v>
      </c>
      <c r="AR329" s="5">
        <v>9000</v>
      </c>
      <c r="AS329" s="5">
        <v>1.2857142857142858</v>
      </c>
      <c r="AT329" s="5">
        <v>147</v>
      </c>
      <c r="AU329" s="5">
        <v>536.54999999999995</v>
      </c>
    </row>
    <row r="330" spans="42:47" x14ac:dyDescent="0.25">
      <c r="AP330" s="5">
        <v>17</v>
      </c>
      <c r="AQ330" s="5">
        <v>18</v>
      </c>
      <c r="AR330" s="5">
        <v>18360</v>
      </c>
      <c r="AS330" s="5">
        <v>0.96631578947368424</v>
      </c>
      <c r="AT330" s="5">
        <v>184</v>
      </c>
      <c r="AU330" s="5">
        <v>1208.8799999999999</v>
      </c>
    </row>
    <row r="331" spans="42:47" x14ac:dyDescent="0.25">
      <c r="AP331" s="5">
        <v>15</v>
      </c>
      <c r="AQ331" s="5">
        <v>18</v>
      </c>
      <c r="AR331" s="5">
        <v>16200</v>
      </c>
      <c r="AS331" s="5">
        <v>0.9</v>
      </c>
      <c r="AT331" s="5">
        <v>120</v>
      </c>
      <c r="AU331" s="5">
        <v>788.40000000000009</v>
      </c>
    </row>
    <row r="332" spans="42:47" x14ac:dyDescent="0.25">
      <c r="AP332" s="5">
        <v>20</v>
      </c>
      <c r="AQ332" s="5">
        <v>18</v>
      </c>
      <c r="AR332" s="5">
        <v>21600</v>
      </c>
      <c r="AS332" s="5">
        <v>0.98181818181818181</v>
      </c>
      <c r="AT332" s="5">
        <v>170</v>
      </c>
      <c r="AU332" s="5">
        <v>1116.9000000000001</v>
      </c>
    </row>
    <row r="333" spans="42:47" x14ac:dyDescent="0.25">
      <c r="AP333" s="5">
        <v>30</v>
      </c>
      <c r="AQ333" s="5">
        <v>18</v>
      </c>
      <c r="AR333" s="5">
        <v>32400</v>
      </c>
      <c r="AS333" s="5">
        <v>2.0249999999999999</v>
      </c>
      <c r="AT333" s="5">
        <v>185</v>
      </c>
      <c r="AU333" s="5">
        <v>1215.45</v>
      </c>
    </row>
    <row r="334" spans="42:47" x14ac:dyDescent="0.25">
      <c r="AP334" s="5">
        <v>15</v>
      </c>
      <c r="AQ334" s="5">
        <v>18</v>
      </c>
      <c r="AR334" s="5">
        <v>16200</v>
      </c>
      <c r="AS334" s="5">
        <v>0.73636363636363633</v>
      </c>
      <c r="AT334" s="5">
        <v>138</v>
      </c>
      <c r="AU334" s="5">
        <v>906.66</v>
      </c>
    </row>
    <row r="335" spans="42:47" x14ac:dyDescent="0.25">
      <c r="AP335" s="5">
        <v>15</v>
      </c>
      <c r="AQ335" s="5">
        <v>18</v>
      </c>
      <c r="AR335" s="5">
        <v>16200</v>
      </c>
      <c r="AS335" s="5">
        <v>1.1571428571428573</v>
      </c>
      <c r="AT335" s="5">
        <v>126</v>
      </c>
      <c r="AU335" s="5">
        <v>827.81999999999994</v>
      </c>
    </row>
    <row r="336" spans="42:47" x14ac:dyDescent="0.25">
      <c r="AP336" s="5">
        <v>20</v>
      </c>
      <c r="AQ336" s="5">
        <v>12</v>
      </c>
      <c r="AR336" s="5">
        <v>14400</v>
      </c>
      <c r="AS336" s="5">
        <v>0.72</v>
      </c>
      <c r="AT336" s="5">
        <v>250</v>
      </c>
      <c r="AU336" s="5">
        <v>1095</v>
      </c>
    </row>
    <row r="337" spans="42:47" x14ac:dyDescent="0.25">
      <c r="AP337" s="5">
        <v>50</v>
      </c>
      <c r="AQ337" s="5">
        <v>7</v>
      </c>
      <c r="AR337" s="5">
        <v>21000</v>
      </c>
      <c r="AS337" s="5">
        <v>1</v>
      </c>
      <c r="AT337" s="5">
        <v>715</v>
      </c>
      <c r="AU337" s="5">
        <v>1826.825</v>
      </c>
    </row>
    <row r="338" spans="42:47" x14ac:dyDescent="0.25">
      <c r="AP338" s="5">
        <v>38</v>
      </c>
      <c r="AQ338" s="5">
        <v>6</v>
      </c>
      <c r="AR338" s="5">
        <v>13680</v>
      </c>
      <c r="AS338" s="5">
        <v>0.97714285714285709</v>
      </c>
      <c r="AT338" s="5">
        <v>600</v>
      </c>
      <c r="AU338" s="5">
        <v>1314</v>
      </c>
    </row>
    <row r="339" spans="42:47" x14ac:dyDescent="0.25">
      <c r="AP339" s="5">
        <v>27</v>
      </c>
      <c r="AQ339" s="5">
        <v>9</v>
      </c>
      <c r="AR339" s="5">
        <v>14580</v>
      </c>
      <c r="AS339" s="5">
        <v>0.97199999999999998</v>
      </c>
      <c r="AT339" s="5">
        <v>220</v>
      </c>
      <c r="AU339" s="5">
        <v>722.7</v>
      </c>
    </row>
    <row r="340" spans="42:47" x14ac:dyDescent="0.25">
      <c r="AP340" s="5">
        <v>35</v>
      </c>
      <c r="AQ340" s="5">
        <v>12</v>
      </c>
      <c r="AR340" s="5">
        <v>25200</v>
      </c>
      <c r="AS340" s="5">
        <v>0.84</v>
      </c>
      <c r="AT340" s="5">
        <v>282</v>
      </c>
      <c r="AU340" s="5">
        <v>1235.1599999999999</v>
      </c>
    </row>
    <row r="341" spans="42:47" x14ac:dyDescent="0.25">
      <c r="AP341" s="5">
        <v>30</v>
      </c>
      <c r="AQ341" s="5">
        <v>6</v>
      </c>
      <c r="AR341" s="5">
        <v>10800</v>
      </c>
      <c r="AS341" s="5">
        <v>0.98181818181818181</v>
      </c>
      <c r="AT341" s="5">
        <v>185</v>
      </c>
      <c r="AU341" s="5">
        <v>405.15000000000003</v>
      </c>
    </row>
    <row r="342" spans="42:47" x14ac:dyDescent="0.25">
      <c r="AP342" s="5">
        <v>41</v>
      </c>
      <c r="AQ342" s="5">
        <v>8</v>
      </c>
      <c r="AR342" s="5">
        <v>19680</v>
      </c>
      <c r="AS342" s="5">
        <v>0.98399999999999999</v>
      </c>
      <c r="AT342" s="5">
        <v>691</v>
      </c>
      <c r="AU342" s="5">
        <v>2017.7199999999998</v>
      </c>
    </row>
    <row r="343" spans="42:47" x14ac:dyDescent="0.25">
      <c r="AP343" s="5">
        <v>27</v>
      </c>
      <c r="AQ343" s="5">
        <v>12</v>
      </c>
      <c r="AR343" s="5">
        <v>19440</v>
      </c>
      <c r="AS343" s="5">
        <v>1.296</v>
      </c>
      <c r="AT343" s="5">
        <v>200</v>
      </c>
      <c r="AU343" s="5">
        <v>876</v>
      </c>
    </row>
    <row r="344" spans="42:47" x14ac:dyDescent="0.25">
      <c r="AP344" s="5">
        <v>38</v>
      </c>
      <c r="AQ344" s="5">
        <v>14</v>
      </c>
      <c r="AR344" s="5">
        <v>31920</v>
      </c>
      <c r="AS344" s="5">
        <v>0.99750000000000005</v>
      </c>
      <c r="AT344" s="5">
        <v>630</v>
      </c>
      <c r="AU344" s="5">
        <v>3219.3</v>
      </c>
    </row>
    <row r="345" spans="42:47" x14ac:dyDescent="0.25">
      <c r="AP345" s="5">
        <v>35</v>
      </c>
      <c r="AQ345" s="5">
        <v>10</v>
      </c>
      <c r="AR345" s="5">
        <v>21000</v>
      </c>
      <c r="AS345" s="5">
        <v>1.0294117647058822</v>
      </c>
      <c r="AT345" s="5">
        <v>335</v>
      </c>
      <c r="AU345" s="5">
        <v>1222.75</v>
      </c>
    </row>
    <row r="346" spans="42:47" x14ac:dyDescent="0.25">
      <c r="AP346" s="5">
        <v>43</v>
      </c>
      <c r="AQ346" s="5">
        <v>8</v>
      </c>
      <c r="AR346" s="5">
        <v>20640</v>
      </c>
      <c r="AS346" s="5">
        <v>0.98285714285714287</v>
      </c>
      <c r="AT346" s="5">
        <v>425</v>
      </c>
      <c r="AU346" s="5">
        <v>1241</v>
      </c>
    </row>
    <row r="347" spans="42:47" x14ac:dyDescent="0.25">
      <c r="AP347" s="5">
        <v>19</v>
      </c>
      <c r="AQ347" s="5">
        <v>18</v>
      </c>
      <c r="AR347" s="5">
        <v>20520</v>
      </c>
      <c r="AS347" s="5">
        <v>0.97714285714285709</v>
      </c>
      <c r="AT347" s="5">
        <v>340</v>
      </c>
      <c r="AU347" s="5">
        <v>2233.8000000000002</v>
      </c>
    </row>
    <row r="348" spans="42:47" x14ac:dyDescent="0.25">
      <c r="AP348" s="5">
        <v>26</v>
      </c>
      <c r="AQ348" s="5">
        <v>10</v>
      </c>
      <c r="AR348" s="5">
        <v>15600</v>
      </c>
      <c r="AS348" s="5">
        <v>0.97499999999999998</v>
      </c>
      <c r="AT348" s="5">
        <v>155</v>
      </c>
      <c r="AU348" s="5">
        <v>565.75</v>
      </c>
    </row>
    <row r="349" spans="42:47" x14ac:dyDescent="0.25">
      <c r="AP349" s="5">
        <v>20</v>
      </c>
      <c r="AQ349" s="5">
        <v>18</v>
      </c>
      <c r="AR349" s="5">
        <v>21600</v>
      </c>
      <c r="AS349" s="5">
        <v>0.98181818181818181</v>
      </c>
      <c r="AT349" s="5">
        <v>281</v>
      </c>
      <c r="AU349" s="5">
        <v>1846.1699999999998</v>
      </c>
    </row>
    <row r="350" spans="42:47" x14ac:dyDescent="0.25">
      <c r="AP350" s="5">
        <v>22</v>
      </c>
      <c r="AQ350" s="5">
        <v>8</v>
      </c>
      <c r="AR350" s="5">
        <v>10560</v>
      </c>
      <c r="AS350" s="5">
        <v>0.88</v>
      </c>
      <c r="AT350" s="5">
        <v>148</v>
      </c>
      <c r="AU350" s="5">
        <v>432.15999999999997</v>
      </c>
    </row>
    <row r="351" spans="42:47" x14ac:dyDescent="0.25">
      <c r="AP351" s="5">
        <v>25</v>
      </c>
      <c r="AQ351" s="5">
        <v>20</v>
      </c>
      <c r="AR351" s="5">
        <v>30000</v>
      </c>
      <c r="AS351" s="5">
        <v>1</v>
      </c>
      <c r="AT351" s="5">
        <v>270</v>
      </c>
      <c r="AU351" s="5">
        <v>1971.0000000000002</v>
      </c>
    </row>
    <row r="352" spans="42:47" x14ac:dyDescent="0.25">
      <c r="AP352" s="5">
        <v>33</v>
      </c>
      <c r="AQ352" s="5">
        <v>6</v>
      </c>
      <c r="AR352" s="5">
        <v>11880</v>
      </c>
      <c r="AS352" s="5">
        <v>0.99</v>
      </c>
      <c r="AT352" s="5">
        <v>365</v>
      </c>
      <c r="AU352" s="5">
        <v>799.35</v>
      </c>
    </row>
    <row r="353" spans="42:47" x14ac:dyDescent="0.25">
      <c r="AP353" s="5">
        <v>25</v>
      </c>
      <c r="AQ353" s="5">
        <v>8</v>
      </c>
      <c r="AR353" s="5">
        <v>12000</v>
      </c>
      <c r="AS353" s="5">
        <v>1</v>
      </c>
      <c r="AT353" s="5">
        <v>180</v>
      </c>
      <c r="AU353" s="5">
        <v>525.6</v>
      </c>
    </row>
    <row r="354" spans="42:47" x14ac:dyDescent="0.25">
      <c r="AP354" s="5">
        <v>20</v>
      </c>
      <c r="AQ354" s="5">
        <v>10</v>
      </c>
      <c r="AR354" s="5">
        <v>12000</v>
      </c>
      <c r="AS354" s="5">
        <v>0.92307692307692313</v>
      </c>
      <c r="AT354" s="5">
        <v>270</v>
      </c>
      <c r="AU354" s="5">
        <v>985.50000000000011</v>
      </c>
    </row>
    <row r="355" spans="42:47" x14ac:dyDescent="0.25">
      <c r="AP355" s="5">
        <v>20</v>
      </c>
      <c r="AQ355" s="5">
        <v>10</v>
      </c>
      <c r="AR355" s="5">
        <v>12000</v>
      </c>
      <c r="AS355" s="5">
        <v>0.75</v>
      </c>
      <c r="AT355" s="5">
        <v>250</v>
      </c>
      <c r="AU355" s="5">
        <v>912.5</v>
      </c>
    </row>
    <row r="356" spans="42:47" x14ac:dyDescent="0.25">
      <c r="AP356" s="5">
        <v>29</v>
      </c>
      <c r="AQ356" s="5">
        <v>8</v>
      </c>
      <c r="AR356" s="5">
        <v>13920</v>
      </c>
      <c r="AS356" s="5">
        <v>0.99428571428571433</v>
      </c>
      <c r="AT356" s="5">
        <v>590</v>
      </c>
      <c r="AU356" s="5">
        <v>1722.8</v>
      </c>
    </row>
    <row r="357" spans="42:47" x14ac:dyDescent="0.25">
      <c r="AP357" s="5">
        <v>26</v>
      </c>
      <c r="AQ357" s="5">
        <v>10</v>
      </c>
      <c r="AR357" s="5">
        <v>15600</v>
      </c>
      <c r="AS357" s="5">
        <v>0.97499999999999998</v>
      </c>
      <c r="AT357" s="5">
        <v>225</v>
      </c>
      <c r="AU357" s="5">
        <v>821.25</v>
      </c>
    </row>
    <row r="358" spans="42:47" x14ac:dyDescent="0.25">
      <c r="AP358" s="5">
        <v>40</v>
      </c>
      <c r="AQ358" s="5">
        <v>6</v>
      </c>
      <c r="AR358" s="5">
        <v>14400</v>
      </c>
      <c r="AS358" s="5">
        <v>0.96</v>
      </c>
      <c r="AT358" s="5">
        <v>386</v>
      </c>
      <c r="AU358" s="5">
        <v>845.33999999999992</v>
      </c>
    </row>
    <row r="359" spans="42:47" x14ac:dyDescent="0.25">
      <c r="AP359" s="5">
        <v>31</v>
      </c>
      <c r="AQ359" s="5">
        <v>8</v>
      </c>
      <c r="AR359" s="5">
        <v>14880</v>
      </c>
      <c r="AS359" s="5">
        <v>0.99199999999999999</v>
      </c>
      <c r="AT359" s="5">
        <v>325</v>
      </c>
      <c r="AU359" s="5">
        <v>949</v>
      </c>
    </row>
    <row r="360" spans="42:47" x14ac:dyDescent="0.25">
      <c r="AP360" s="5">
        <v>29</v>
      </c>
      <c r="AQ360" s="5">
        <v>8</v>
      </c>
      <c r="AR360" s="5">
        <v>13920</v>
      </c>
      <c r="AS360" s="5">
        <v>0.99428571428571433</v>
      </c>
      <c r="AT360" s="5">
        <v>410</v>
      </c>
      <c r="AU360" s="5">
        <v>1197.1999999999998</v>
      </c>
    </row>
    <row r="361" spans="42:47" x14ac:dyDescent="0.25">
      <c r="AP361" s="5">
        <v>37</v>
      </c>
      <c r="AQ361" s="5">
        <v>11</v>
      </c>
      <c r="AR361" s="5">
        <v>24420</v>
      </c>
      <c r="AS361" s="5">
        <v>1.0617391304347825</v>
      </c>
      <c r="AT361" s="5">
        <v>360</v>
      </c>
      <c r="AU361" s="5">
        <v>1445.4</v>
      </c>
    </row>
    <row r="362" spans="42:47" x14ac:dyDescent="0.25">
      <c r="AP362" s="5">
        <v>29</v>
      </c>
      <c r="AQ362" s="5">
        <v>8</v>
      </c>
      <c r="AR362" s="5">
        <v>13920</v>
      </c>
      <c r="AS362" s="5">
        <v>0.99428571428571433</v>
      </c>
      <c r="AT362" s="5">
        <v>410</v>
      </c>
      <c r="AU362" s="5">
        <v>1197.1999999999998</v>
      </c>
    </row>
    <row r="363" spans="42:47" x14ac:dyDescent="0.25">
      <c r="AP363" s="5">
        <v>41</v>
      </c>
      <c r="AQ363" s="5">
        <v>8</v>
      </c>
      <c r="AR363" s="5">
        <v>19680</v>
      </c>
      <c r="AS363" s="5">
        <v>1.0933333333333333</v>
      </c>
      <c r="AT363" s="5">
        <v>485</v>
      </c>
      <c r="AU363" s="5">
        <v>1416.2</v>
      </c>
    </row>
    <row r="364" spans="42:47" x14ac:dyDescent="0.25">
      <c r="AP364" s="5">
        <v>45</v>
      </c>
      <c r="AQ364" s="5">
        <v>9</v>
      </c>
      <c r="AR364" s="5">
        <v>24300</v>
      </c>
      <c r="AS364" s="5">
        <v>1.51875</v>
      </c>
      <c r="AT364" s="5">
        <v>450</v>
      </c>
      <c r="AU364" s="5">
        <v>1478.25</v>
      </c>
    </row>
    <row r="365" spans="42:47" x14ac:dyDescent="0.25">
      <c r="AP365" s="5">
        <v>29</v>
      </c>
      <c r="AQ365" s="5">
        <v>8</v>
      </c>
      <c r="AR365" s="5">
        <v>13920</v>
      </c>
      <c r="AS365" s="5">
        <v>0.99428571428571433</v>
      </c>
      <c r="AT365" s="5">
        <v>620</v>
      </c>
      <c r="AU365" s="5">
        <v>1810.4</v>
      </c>
    </row>
    <row r="366" spans="42:47" x14ac:dyDescent="0.25">
      <c r="AP366" s="5">
        <v>27</v>
      </c>
      <c r="AQ366" s="5">
        <v>12</v>
      </c>
      <c r="AR366" s="5">
        <v>19440</v>
      </c>
      <c r="AS366" s="5">
        <v>0.97199999999999998</v>
      </c>
      <c r="AT366" s="5">
        <v>167</v>
      </c>
      <c r="AU366" s="5">
        <v>731.46</v>
      </c>
    </row>
    <row r="367" spans="42:47" x14ac:dyDescent="0.25">
      <c r="AP367" s="5">
        <v>38</v>
      </c>
      <c r="AQ367" s="5">
        <v>7</v>
      </c>
      <c r="AR367" s="5">
        <v>15960</v>
      </c>
      <c r="AS367" s="5">
        <v>0.99750000000000005</v>
      </c>
      <c r="AT367" s="5">
        <v>690</v>
      </c>
      <c r="AU367" s="5">
        <v>1762.95</v>
      </c>
    </row>
    <row r="368" spans="42:47" x14ac:dyDescent="0.25">
      <c r="AP368" s="5">
        <v>22</v>
      </c>
      <c r="AQ368" s="5">
        <v>18</v>
      </c>
      <c r="AR368" s="5">
        <v>23760</v>
      </c>
      <c r="AS368" s="5">
        <v>1.4850000000000001</v>
      </c>
      <c r="AT368" s="5">
        <v>155</v>
      </c>
      <c r="AU368" s="5">
        <v>1018.35</v>
      </c>
    </row>
    <row r="369" spans="42:47" x14ac:dyDescent="0.25">
      <c r="AP369" s="5">
        <v>30</v>
      </c>
      <c r="AQ369" s="5">
        <v>8</v>
      </c>
      <c r="AR369" s="5">
        <v>14400</v>
      </c>
      <c r="AS369" s="5">
        <v>1.0285714285714285</v>
      </c>
      <c r="AT369" s="5">
        <v>165</v>
      </c>
      <c r="AU369" s="5">
        <v>481.8</v>
      </c>
    </row>
    <row r="370" spans="42:47" x14ac:dyDescent="0.25">
      <c r="AP370" s="5">
        <v>22</v>
      </c>
      <c r="AQ370" s="5">
        <v>6</v>
      </c>
      <c r="AR370" s="5">
        <v>7920</v>
      </c>
      <c r="AS370" s="5">
        <v>0.99</v>
      </c>
      <c r="AT370" s="5">
        <v>190</v>
      </c>
      <c r="AU370" s="5">
        <v>416.09999999999997</v>
      </c>
    </row>
    <row r="371" spans="42:47" x14ac:dyDescent="0.25">
      <c r="AP371" s="5">
        <v>46</v>
      </c>
      <c r="AQ371" s="5">
        <v>10</v>
      </c>
      <c r="AR371" s="5">
        <v>27600</v>
      </c>
      <c r="AS371" s="5">
        <v>0.98571428571428577</v>
      </c>
      <c r="AT371" s="5">
        <v>475</v>
      </c>
      <c r="AU371" s="5">
        <v>1733.75</v>
      </c>
    </row>
    <row r="372" spans="42:47" x14ac:dyDescent="0.25">
      <c r="AP372" s="5">
        <v>17</v>
      </c>
      <c r="AQ372" s="5">
        <v>18</v>
      </c>
      <c r="AR372" s="5">
        <v>18360</v>
      </c>
      <c r="AS372" s="5">
        <v>0.96631578947368424</v>
      </c>
      <c r="AT372" s="5">
        <v>138</v>
      </c>
      <c r="AU372" s="5">
        <v>906.66</v>
      </c>
    </row>
    <row r="373" spans="42:47" x14ac:dyDescent="0.25">
      <c r="AP373" s="5">
        <v>15</v>
      </c>
      <c r="AQ373" s="5">
        <v>18</v>
      </c>
      <c r="AR373" s="5">
        <v>16200</v>
      </c>
      <c r="AS373" s="5">
        <v>1.08</v>
      </c>
      <c r="AT373" s="5">
        <v>156</v>
      </c>
      <c r="AU373" s="5">
        <v>1024.9199999999998</v>
      </c>
    </row>
    <row r="374" spans="42:47" x14ac:dyDescent="0.25">
      <c r="AP374" s="5">
        <v>15</v>
      </c>
      <c r="AQ374" s="5">
        <v>18</v>
      </c>
      <c r="AR374" s="5">
        <v>16200</v>
      </c>
      <c r="AS374" s="5">
        <v>1.4727272727272727</v>
      </c>
      <c r="AT374" s="5">
        <v>118</v>
      </c>
      <c r="AU374" s="5">
        <v>775.26</v>
      </c>
    </row>
    <row r="375" spans="42:47" x14ac:dyDescent="0.25">
      <c r="AP375" s="5">
        <v>15</v>
      </c>
      <c r="AQ375" s="5">
        <v>18</v>
      </c>
      <c r="AR375" s="5">
        <v>16200</v>
      </c>
      <c r="AS375" s="5">
        <v>1.62</v>
      </c>
      <c r="AT375" s="5">
        <v>158</v>
      </c>
      <c r="AU375" s="5">
        <v>1038.06</v>
      </c>
    </row>
    <row r="376" spans="42:47" x14ac:dyDescent="0.25">
      <c r="AP376" s="5">
        <v>15</v>
      </c>
      <c r="AQ376" s="5">
        <v>18</v>
      </c>
      <c r="AR376" s="5">
        <v>16200</v>
      </c>
      <c r="AS376" s="5">
        <v>0.85263157894736841</v>
      </c>
      <c r="AT376" s="5">
        <v>130</v>
      </c>
      <c r="AU376" s="5">
        <v>854.09999999999991</v>
      </c>
    </row>
    <row r="377" spans="42:47" x14ac:dyDescent="0.25">
      <c r="AP377" s="5">
        <v>15</v>
      </c>
      <c r="AQ377" s="5">
        <v>18</v>
      </c>
      <c r="AR377" s="5">
        <v>16200</v>
      </c>
      <c r="AS377" s="5">
        <v>0.95294117647058818</v>
      </c>
      <c r="AT377" s="5">
        <v>140</v>
      </c>
      <c r="AU377" s="5">
        <v>919.8</v>
      </c>
    </row>
    <row r="378" spans="42:47" x14ac:dyDescent="0.25">
      <c r="AP378" s="5">
        <v>15</v>
      </c>
      <c r="AQ378" s="5">
        <v>18</v>
      </c>
      <c r="AR378" s="5">
        <v>16200</v>
      </c>
      <c r="AS378" s="5">
        <v>1.0125</v>
      </c>
      <c r="AT378" s="5">
        <v>150</v>
      </c>
      <c r="AU378" s="5">
        <v>985.50000000000011</v>
      </c>
    </row>
    <row r="379" spans="42:47" x14ac:dyDescent="0.25">
      <c r="AP379" s="5">
        <v>15</v>
      </c>
      <c r="AQ379" s="5">
        <v>18</v>
      </c>
      <c r="AR379" s="5">
        <v>16200</v>
      </c>
      <c r="AS379" s="5">
        <v>0.95294117647058818</v>
      </c>
      <c r="AT379" s="5">
        <v>125</v>
      </c>
      <c r="AU379" s="5">
        <v>821.25</v>
      </c>
    </row>
    <row r="380" spans="42:47" x14ac:dyDescent="0.25">
      <c r="AP380" s="5">
        <v>15</v>
      </c>
      <c r="AQ380" s="5">
        <v>18</v>
      </c>
      <c r="AR380" s="5">
        <v>16200</v>
      </c>
      <c r="AS380" s="5">
        <v>1.35</v>
      </c>
      <c r="AT380" s="5">
        <v>131</v>
      </c>
      <c r="AU380" s="5">
        <v>860.67000000000007</v>
      </c>
    </row>
    <row r="381" spans="42:47" x14ac:dyDescent="0.25">
      <c r="AP381" s="5">
        <v>15</v>
      </c>
      <c r="AQ381" s="5">
        <v>18</v>
      </c>
      <c r="AR381" s="5">
        <v>16200</v>
      </c>
      <c r="AS381" s="5">
        <v>1.8</v>
      </c>
      <c r="AT381" s="5">
        <v>198</v>
      </c>
      <c r="AU381" s="5">
        <v>1300.8600000000001</v>
      </c>
    </row>
    <row r="382" spans="42:47" x14ac:dyDescent="0.25">
      <c r="AP382" s="5">
        <v>15</v>
      </c>
      <c r="AQ382" s="5">
        <v>18</v>
      </c>
      <c r="AR382" s="5">
        <v>16200</v>
      </c>
      <c r="AS382" s="5">
        <v>1.08</v>
      </c>
      <c r="AT382" s="5">
        <v>120</v>
      </c>
      <c r="AU382" s="5">
        <v>788.40000000000009</v>
      </c>
    </row>
    <row r="383" spans="42:47" x14ac:dyDescent="0.25">
      <c r="AP383" s="5">
        <v>17</v>
      </c>
      <c r="AQ383" s="5">
        <v>18</v>
      </c>
      <c r="AR383" s="5">
        <v>18360</v>
      </c>
      <c r="AS383" s="5">
        <v>0.96631578947368424</v>
      </c>
      <c r="AT383" s="5">
        <v>120</v>
      </c>
      <c r="AU383" s="5">
        <v>788.40000000000009</v>
      </c>
    </row>
    <row r="384" spans="42:47" x14ac:dyDescent="0.25">
      <c r="AP384" s="5">
        <v>15</v>
      </c>
      <c r="AQ384" s="5">
        <v>18</v>
      </c>
      <c r="AR384" s="5">
        <v>16200</v>
      </c>
      <c r="AS384" s="5">
        <v>1.1571428571428573</v>
      </c>
      <c r="AT384" s="5">
        <v>146</v>
      </c>
      <c r="AU384" s="5">
        <v>959.22</v>
      </c>
    </row>
    <row r="385" spans="42:47" x14ac:dyDescent="0.25">
      <c r="AP385" s="5">
        <v>18</v>
      </c>
      <c r="AQ385" s="5">
        <v>12</v>
      </c>
      <c r="AR385" s="5">
        <v>12960</v>
      </c>
      <c r="AS385" s="5">
        <v>0.99692307692307691</v>
      </c>
      <c r="AT385" s="5">
        <v>160</v>
      </c>
      <c r="AU385" s="5">
        <v>700.8</v>
      </c>
    </row>
    <row r="386" spans="42:47" x14ac:dyDescent="0.25">
      <c r="AP386" s="5">
        <v>15</v>
      </c>
      <c r="AQ386" s="5">
        <v>18</v>
      </c>
      <c r="AR386" s="5">
        <v>16200</v>
      </c>
      <c r="AS386" s="5">
        <v>1.2461538461538462</v>
      </c>
      <c r="AT386" s="5">
        <v>178</v>
      </c>
      <c r="AU386" s="5">
        <v>1169.46</v>
      </c>
    </row>
    <row r="387" spans="42:47" x14ac:dyDescent="0.25">
      <c r="AP387" s="5">
        <v>17</v>
      </c>
      <c r="AQ387" s="5">
        <v>18</v>
      </c>
      <c r="AR387" s="5">
        <v>18360</v>
      </c>
      <c r="AS387" s="5">
        <v>0.96631578947368424</v>
      </c>
      <c r="AT387" s="5">
        <v>118</v>
      </c>
      <c r="AU387" s="5">
        <v>775.26</v>
      </c>
    </row>
    <row r="388" spans="42:47" x14ac:dyDescent="0.25">
      <c r="AP388" s="5">
        <v>22</v>
      </c>
      <c r="AQ388" s="5">
        <v>18</v>
      </c>
      <c r="AR388" s="5">
        <v>23760</v>
      </c>
      <c r="AS388" s="5">
        <v>0.99</v>
      </c>
      <c r="AT388" s="5">
        <v>177</v>
      </c>
      <c r="AU388" s="5">
        <v>1162.8899999999999</v>
      </c>
    </row>
    <row r="389" spans="42:47" x14ac:dyDescent="0.25">
      <c r="AP389" s="5">
        <v>24</v>
      </c>
      <c r="AQ389" s="5">
        <v>13</v>
      </c>
      <c r="AR389" s="5">
        <v>18720</v>
      </c>
      <c r="AS389" s="5">
        <v>1.04</v>
      </c>
      <c r="AT389" s="5">
        <v>218</v>
      </c>
      <c r="AU389" s="5">
        <v>1034.4100000000001</v>
      </c>
    </row>
    <row r="390" spans="42:47" x14ac:dyDescent="0.25">
      <c r="AP390" s="5">
        <v>41</v>
      </c>
      <c r="AQ390" s="5">
        <v>8</v>
      </c>
      <c r="AR390" s="5">
        <v>19680</v>
      </c>
      <c r="AS390" s="5">
        <v>1.4057142857142857</v>
      </c>
      <c r="AT390" s="5">
        <v>670</v>
      </c>
      <c r="AU390" s="5">
        <v>1956.4</v>
      </c>
    </row>
    <row r="391" spans="42:47" x14ac:dyDescent="0.25">
      <c r="AP391" s="5">
        <v>15</v>
      </c>
      <c r="AQ391" s="5">
        <v>18</v>
      </c>
      <c r="AR391" s="5">
        <v>16200</v>
      </c>
      <c r="AS391" s="5">
        <v>1.0125</v>
      </c>
      <c r="AT391" s="5">
        <v>120</v>
      </c>
      <c r="AU391" s="5">
        <v>788.40000000000009</v>
      </c>
    </row>
    <row r="392" spans="42:47" x14ac:dyDescent="0.25">
      <c r="AP392" s="5">
        <v>16</v>
      </c>
      <c r="AQ392" s="5">
        <v>18</v>
      </c>
      <c r="AR392" s="5">
        <v>17280</v>
      </c>
      <c r="AS392" s="5">
        <v>0.96</v>
      </c>
      <c r="AT392" s="5">
        <v>143</v>
      </c>
      <c r="AU392" s="5">
        <v>939.51</v>
      </c>
    </row>
    <row r="393" spans="42:47" x14ac:dyDescent="0.25">
      <c r="AP393" s="5">
        <v>16</v>
      </c>
      <c r="AQ393" s="5">
        <v>10</v>
      </c>
      <c r="AR393" s="5">
        <v>9600</v>
      </c>
      <c r="AS393" s="5">
        <v>0.96</v>
      </c>
      <c r="AT393" s="5">
        <v>137</v>
      </c>
      <c r="AU393" s="5">
        <v>500.05</v>
      </c>
    </row>
    <row r="394" spans="42:47" x14ac:dyDescent="0.25">
      <c r="AP394" s="5">
        <v>15</v>
      </c>
      <c r="AQ394" s="5">
        <v>18</v>
      </c>
      <c r="AR394" s="5">
        <v>16200</v>
      </c>
      <c r="AS394" s="5">
        <v>1.62</v>
      </c>
      <c r="AT394" s="5">
        <v>120</v>
      </c>
      <c r="AU394" s="5">
        <v>788.40000000000009</v>
      </c>
    </row>
    <row r="395" spans="42:47" x14ac:dyDescent="0.25">
      <c r="AP395" s="5">
        <v>16</v>
      </c>
      <c r="AQ395" s="5">
        <v>18</v>
      </c>
      <c r="AR395" s="5">
        <v>17280</v>
      </c>
      <c r="AS395" s="5">
        <v>0.96</v>
      </c>
      <c r="AT395" s="5">
        <v>145</v>
      </c>
      <c r="AU395" s="5">
        <v>952.65</v>
      </c>
    </row>
    <row r="396" spans="42:47" x14ac:dyDescent="0.25">
      <c r="AP396" s="5">
        <v>15</v>
      </c>
      <c r="AQ396" s="5">
        <v>18</v>
      </c>
      <c r="AR396" s="5">
        <v>16200</v>
      </c>
      <c r="AS396" s="5">
        <v>1.35</v>
      </c>
      <c r="AT396" s="5">
        <v>125</v>
      </c>
      <c r="AU396" s="5">
        <v>821.25</v>
      </c>
    </row>
    <row r="397" spans="42:47" x14ac:dyDescent="0.25">
      <c r="AP397" s="5">
        <v>15</v>
      </c>
      <c r="AQ397" s="5">
        <v>18</v>
      </c>
      <c r="AR397" s="5">
        <v>16200</v>
      </c>
      <c r="AS397" s="5">
        <v>1.62</v>
      </c>
      <c r="AT397" s="5">
        <v>123</v>
      </c>
      <c r="AU397" s="5">
        <v>808.11</v>
      </c>
    </row>
    <row r="398" spans="42:47" x14ac:dyDescent="0.25">
      <c r="AP398" s="5">
        <v>15</v>
      </c>
      <c r="AQ398" s="5">
        <v>10</v>
      </c>
      <c r="AR398" s="5">
        <v>9000</v>
      </c>
      <c r="AS398" s="5">
        <v>1.5</v>
      </c>
      <c r="AT398" s="5">
        <v>120</v>
      </c>
      <c r="AU398" s="5">
        <v>438</v>
      </c>
    </row>
    <row r="399" spans="42:47" x14ac:dyDescent="0.25">
      <c r="AP399" s="5">
        <v>15</v>
      </c>
      <c r="AQ399" s="5">
        <v>18</v>
      </c>
      <c r="AR399" s="5">
        <v>16200</v>
      </c>
      <c r="AS399" s="5">
        <v>1.08</v>
      </c>
      <c r="AT399" s="5">
        <v>154</v>
      </c>
      <c r="AU399" s="5">
        <v>1011.78</v>
      </c>
    </row>
    <row r="400" spans="42:47" x14ac:dyDescent="0.25">
      <c r="AP400" s="5">
        <v>23</v>
      </c>
      <c r="AQ400" s="5">
        <v>18</v>
      </c>
      <c r="AR400" s="5">
        <v>24840</v>
      </c>
      <c r="AS400" s="5">
        <v>0.99360000000000004</v>
      </c>
      <c r="AT400" s="5">
        <v>305</v>
      </c>
      <c r="AU400" s="5">
        <v>2003.8500000000001</v>
      </c>
    </row>
    <row r="401" spans="42:47" x14ac:dyDescent="0.25">
      <c r="AP401" s="5">
        <v>15</v>
      </c>
      <c r="AQ401" s="5">
        <v>18</v>
      </c>
      <c r="AR401" s="5">
        <v>16200</v>
      </c>
      <c r="AS401" s="5">
        <v>1.62</v>
      </c>
      <c r="AT401" s="5">
        <v>120</v>
      </c>
      <c r="AU401" s="5">
        <v>788.40000000000009</v>
      </c>
    </row>
    <row r="402" spans="42:47" x14ac:dyDescent="0.25">
      <c r="AP402" s="5">
        <v>15</v>
      </c>
      <c r="AQ402" s="5">
        <v>18</v>
      </c>
      <c r="AR402" s="5">
        <v>16200</v>
      </c>
      <c r="AS402" s="5">
        <v>1.1571428571428573</v>
      </c>
      <c r="AT402" s="5">
        <v>134</v>
      </c>
      <c r="AU402" s="5">
        <v>880.38</v>
      </c>
    </row>
    <row r="403" spans="42:47" x14ac:dyDescent="0.25">
      <c r="AP403" s="5">
        <v>15</v>
      </c>
      <c r="AQ403" s="5">
        <v>18</v>
      </c>
      <c r="AR403" s="5">
        <v>16200</v>
      </c>
      <c r="AS403" s="5">
        <v>1.1571428571428573</v>
      </c>
      <c r="AT403" s="5">
        <v>120</v>
      </c>
      <c r="AU403" s="5">
        <v>788.40000000000009</v>
      </c>
    </row>
    <row r="404" spans="42:47" x14ac:dyDescent="0.25">
      <c r="AP404" s="5">
        <v>15</v>
      </c>
      <c r="AQ404" s="5">
        <v>18</v>
      </c>
      <c r="AR404" s="5">
        <v>16200</v>
      </c>
      <c r="AS404" s="5">
        <v>1.2461538461538462</v>
      </c>
      <c r="AT404" s="5">
        <v>165</v>
      </c>
      <c r="AU404" s="5">
        <v>1084.0500000000002</v>
      </c>
    </row>
    <row r="405" spans="42:47" x14ac:dyDescent="0.25">
      <c r="AP405" s="5">
        <v>15</v>
      </c>
      <c r="AQ405" s="5">
        <v>18</v>
      </c>
      <c r="AR405" s="5">
        <v>16200</v>
      </c>
      <c r="AS405" s="5">
        <v>1.4727272727272727</v>
      </c>
      <c r="AT405" s="5">
        <v>143</v>
      </c>
      <c r="AU405" s="5">
        <v>939.51</v>
      </c>
    </row>
    <row r="406" spans="42:47" x14ac:dyDescent="0.25">
      <c r="AP406" s="5">
        <v>17</v>
      </c>
      <c r="AQ406" s="5">
        <v>18</v>
      </c>
      <c r="AR406" s="5">
        <v>18360</v>
      </c>
      <c r="AS406" s="5">
        <v>1.02</v>
      </c>
      <c r="AT406" s="5">
        <v>135</v>
      </c>
      <c r="AU406" s="5">
        <v>886.95</v>
      </c>
    </row>
    <row r="407" spans="42:47" x14ac:dyDescent="0.25">
      <c r="AP407" s="5">
        <v>23</v>
      </c>
      <c r="AQ407" s="5">
        <v>12</v>
      </c>
      <c r="AR407" s="5">
        <v>16560</v>
      </c>
      <c r="AS407" s="5">
        <v>0.97411764705882353</v>
      </c>
      <c r="AT407" s="5">
        <v>215</v>
      </c>
      <c r="AU407" s="5">
        <v>941.7</v>
      </c>
    </row>
    <row r="408" spans="42:47" x14ac:dyDescent="0.25">
      <c r="AP408" s="5">
        <v>20</v>
      </c>
      <c r="AQ408" s="5">
        <v>12</v>
      </c>
      <c r="AR408" s="5">
        <v>14400</v>
      </c>
      <c r="AS408" s="5">
        <v>0.96</v>
      </c>
      <c r="AT408" s="5">
        <v>291</v>
      </c>
      <c r="AU408" s="5">
        <v>1274.58</v>
      </c>
    </row>
    <row r="409" spans="42:47" x14ac:dyDescent="0.25">
      <c r="AP409" s="5">
        <v>18</v>
      </c>
      <c r="AQ409" s="5">
        <v>18</v>
      </c>
      <c r="AR409" s="5">
        <v>19440</v>
      </c>
      <c r="AS409" s="5">
        <v>0.97199999999999998</v>
      </c>
      <c r="AT409" s="5">
        <v>185</v>
      </c>
      <c r="AU409" s="5">
        <v>1215.45</v>
      </c>
    </row>
    <row r="410" spans="42:47" x14ac:dyDescent="0.25">
      <c r="AP410" s="5">
        <v>15</v>
      </c>
      <c r="AQ410" s="5">
        <v>18</v>
      </c>
      <c r="AR410" s="5">
        <v>16200</v>
      </c>
      <c r="AS410" s="5">
        <v>1.35</v>
      </c>
      <c r="AT410" s="5">
        <v>230</v>
      </c>
      <c r="AU410" s="5">
        <v>1511.1</v>
      </c>
    </row>
    <row r="411" spans="42:47" x14ac:dyDescent="0.25">
      <c r="AP411" s="5">
        <v>15</v>
      </c>
      <c r="AQ411" s="5">
        <v>18</v>
      </c>
      <c r="AR411" s="5">
        <v>16200</v>
      </c>
      <c r="AS411" s="5">
        <v>1.1571428571428573</v>
      </c>
      <c r="AT411" s="5">
        <v>120</v>
      </c>
      <c r="AU411" s="5">
        <v>788.40000000000009</v>
      </c>
    </row>
    <row r="412" spans="42:47" x14ac:dyDescent="0.25">
      <c r="AP412" s="5">
        <v>17</v>
      </c>
      <c r="AQ412" s="5">
        <v>18</v>
      </c>
      <c r="AR412" s="5">
        <v>18360</v>
      </c>
      <c r="AS412" s="5">
        <v>0.96631578947368424</v>
      </c>
      <c r="AT412" s="5">
        <v>215</v>
      </c>
      <c r="AU412" s="5">
        <v>1412.55</v>
      </c>
    </row>
    <row r="413" spans="42:47" x14ac:dyDescent="0.25">
      <c r="AP413" s="5">
        <v>15</v>
      </c>
      <c r="AQ413" s="5">
        <v>18</v>
      </c>
      <c r="AR413" s="5">
        <v>16200</v>
      </c>
      <c r="AS413" s="5">
        <v>1.35</v>
      </c>
      <c r="AT413" s="5">
        <v>190</v>
      </c>
      <c r="AU413" s="5">
        <v>1248.3</v>
      </c>
    </row>
    <row r="414" spans="42:47" x14ac:dyDescent="0.25">
      <c r="AP414" s="5">
        <v>28</v>
      </c>
      <c r="AQ414" s="5">
        <v>10</v>
      </c>
      <c r="AR414" s="5">
        <v>16800</v>
      </c>
      <c r="AS414" s="5">
        <v>1.2923076923076924</v>
      </c>
      <c r="AT414" s="5">
        <v>308</v>
      </c>
      <c r="AU414" s="5">
        <v>1124.2</v>
      </c>
    </row>
    <row r="415" spans="42:47" x14ac:dyDescent="0.25">
      <c r="AP415" s="5">
        <v>15</v>
      </c>
      <c r="AQ415" s="5">
        <v>18</v>
      </c>
      <c r="AR415" s="5">
        <v>16200</v>
      </c>
      <c r="AS415" s="5">
        <v>1.1571428571428573</v>
      </c>
      <c r="AT415" s="5">
        <v>154</v>
      </c>
      <c r="AU415" s="5">
        <v>1011.78</v>
      </c>
    </row>
    <row r="416" spans="42:47" x14ac:dyDescent="0.25">
      <c r="AP416" s="5">
        <v>25</v>
      </c>
      <c r="AQ416" s="5">
        <v>12</v>
      </c>
      <c r="AR416" s="5">
        <v>18000</v>
      </c>
      <c r="AS416" s="5">
        <v>1.2</v>
      </c>
      <c r="AT416" s="5">
        <v>290</v>
      </c>
      <c r="AU416" s="5">
        <v>1270.2</v>
      </c>
    </row>
    <row r="417" spans="42:47" x14ac:dyDescent="0.25">
      <c r="AP417" s="5">
        <v>15</v>
      </c>
      <c r="AQ417" s="5">
        <v>12</v>
      </c>
      <c r="AR417" s="5">
        <v>10800</v>
      </c>
      <c r="AS417" s="5">
        <v>1.8</v>
      </c>
      <c r="AT417" s="5">
        <v>110</v>
      </c>
      <c r="AU417" s="5">
        <v>481.8</v>
      </c>
    </row>
    <row r="418" spans="42:47" x14ac:dyDescent="0.25">
      <c r="AP418" s="5">
        <v>17</v>
      </c>
      <c r="AQ418" s="5">
        <v>18</v>
      </c>
      <c r="AR418" s="5">
        <v>18360</v>
      </c>
      <c r="AS418" s="5">
        <v>0.96631578947368424</v>
      </c>
      <c r="AT418" s="5">
        <v>145</v>
      </c>
      <c r="AU418" s="5">
        <v>952.65</v>
      </c>
    </row>
    <row r="419" spans="42:47" x14ac:dyDescent="0.25">
      <c r="AP419" s="5">
        <v>16</v>
      </c>
      <c r="AQ419" s="5">
        <v>18</v>
      </c>
      <c r="AR419" s="5">
        <v>17280</v>
      </c>
      <c r="AS419" s="5">
        <v>0.96</v>
      </c>
      <c r="AT419" s="5">
        <v>284</v>
      </c>
      <c r="AU419" s="5">
        <v>1865.88</v>
      </c>
    </row>
    <row r="420" spans="42:47" x14ac:dyDescent="0.25">
      <c r="AP420" s="5">
        <v>23</v>
      </c>
      <c r="AQ420" s="5">
        <v>12</v>
      </c>
      <c r="AR420" s="5">
        <v>16560</v>
      </c>
      <c r="AS420" s="5">
        <v>0.97411764705882353</v>
      </c>
      <c r="AT420" s="5">
        <v>153</v>
      </c>
      <c r="AU420" s="5">
        <v>670.14</v>
      </c>
    </row>
    <row r="421" spans="42:47" x14ac:dyDescent="0.25">
      <c r="AP421" s="5">
        <v>17</v>
      </c>
      <c r="AQ421" s="5">
        <v>18</v>
      </c>
      <c r="AR421" s="5">
        <v>18360</v>
      </c>
      <c r="AS421" s="5">
        <v>0.96631578947368424</v>
      </c>
      <c r="AT421" s="5">
        <v>146</v>
      </c>
      <c r="AU421" s="5">
        <v>959.22</v>
      </c>
    </row>
    <row r="422" spans="42:47" x14ac:dyDescent="0.25">
      <c r="AP422" s="5">
        <v>15</v>
      </c>
      <c r="AQ422" s="5">
        <v>18</v>
      </c>
      <c r="AR422" s="5">
        <v>16200</v>
      </c>
      <c r="AS422" s="5">
        <v>1.4727272727272727</v>
      </c>
      <c r="AT422" s="5">
        <v>141</v>
      </c>
      <c r="AU422" s="5">
        <v>926.36999999999989</v>
      </c>
    </row>
    <row r="423" spans="42:47" x14ac:dyDescent="0.25">
      <c r="AP423" s="5">
        <v>15</v>
      </c>
      <c r="AQ423" s="5">
        <v>12</v>
      </c>
      <c r="AR423" s="5">
        <v>10800</v>
      </c>
      <c r="AS423" s="5">
        <v>0.83076923076923082</v>
      </c>
      <c r="AT423" s="5">
        <v>125</v>
      </c>
      <c r="AU423" s="5">
        <v>547.5</v>
      </c>
    </row>
    <row r="424" spans="42:47" x14ac:dyDescent="0.25">
      <c r="AP424" s="5">
        <v>15</v>
      </c>
      <c r="AQ424" s="5">
        <v>12</v>
      </c>
      <c r="AR424" s="5">
        <v>10800</v>
      </c>
      <c r="AS424" s="5">
        <v>1.2</v>
      </c>
      <c r="AT424" s="5">
        <v>120</v>
      </c>
      <c r="AU424" s="5">
        <v>525.6</v>
      </c>
    </row>
    <row r="425" spans="42:47" x14ac:dyDescent="0.25">
      <c r="AP425" s="5">
        <v>15</v>
      </c>
      <c r="AQ425" s="5">
        <v>18</v>
      </c>
      <c r="AR425" s="5">
        <v>16200</v>
      </c>
      <c r="AS425" s="5">
        <v>1.08</v>
      </c>
      <c r="AT425" s="5">
        <v>250</v>
      </c>
      <c r="AU425" s="5">
        <v>1642.5</v>
      </c>
    </row>
    <row r="426" spans="42:47" x14ac:dyDescent="0.25">
      <c r="AP426" s="5">
        <v>15</v>
      </c>
      <c r="AQ426" s="5">
        <v>15</v>
      </c>
      <c r="AR426" s="5">
        <v>13500</v>
      </c>
      <c r="AS426" s="5">
        <v>0.51923076923076927</v>
      </c>
      <c r="AT426" s="5">
        <v>293</v>
      </c>
      <c r="AU426" s="5">
        <v>1604.175</v>
      </c>
    </row>
    <row r="427" spans="42:47" x14ac:dyDescent="0.25">
      <c r="AP427" s="5">
        <v>19</v>
      </c>
      <c r="AQ427" s="5">
        <v>15</v>
      </c>
      <c r="AR427" s="5">
        <v>17100</v>
      </c>
      <c r="AS427" s="5">
        <v>0.85499999999999998</v>
      </c>
      <c r="AT427" s="5">
        <v>289</v>
      </c>
      <c r="AU427" s="5">
        <v>1582.2750000000001</v>
      </c>
    </row>
    <row r="428" spans="42:47" x14ac:dyDescent="0.25">
      <c r="AP428" s="5">
        <v>28</v>
      </c>
      <c r="AQ428" s="5">
        <v>10</v>
      </c>
      <c r="AR428" s="5">
        <v>16800</v>
      </c>
      <c r="AS428" s="5">
        <v>0.9882352941176471</v>
      </c>
      <c r="AT428" s="5">
        <v>162</v>
      </c>
      <c r="AU428" s="5">
        <v>591.30000000000007</v>
      </c>
    </row>
    <row r="429" spans="42:47" x14ac:dyDescent="0.25">
      <c r="AP429" s="5">
        <v>22</v>
      </c>
      <c r="AQ429" s="5">
        <v>12</v>
      </c>
      <c r="AR429" s="5">
        <v>15840</v>
      </c>
      <c r="AS429" s="5">
        <v>0.99</v>
      </c>
      <c r="AT429" s="5">
        <v>135</v>
      </c>
      <c r="AU429" s="5">
        <v>591.30000000000007</v>
      </c>
    </row>
    <row r="430" spans="42:47" x14ac:dyDescent="0.25">
      <c r="AP430" s="5">
        <v>28</v>
      </c>
      <c r="AQ430" s="5">
        <v>14</v>
      </c>
      <c r="AR430" s="5">
        <v>23520</v>
      </c>
      <c r="AS430" s="5">
        <v>0.98</v>
      </c>
      <c r="AT430" s="5">
        <v>435</v>
      </c>
      <c r="AU430" s="5">
        <v>2222.85</v>
      </c>
    </row>
    <row r="431" spans="42:47" x14ac:dyDescent="0.25">
      <c r="AP431" s="5">
        <v>33</v>
      </c>
      <c r="AQ431" s="5">
        <v>7</v>
      </c>
      <c r="AR431" s="5">
        <v>13860</v>
      </c>
      <c r="AS431" s="5">
        <v>0.99</v>
      </c>
      <c r="AT431" s="5">
        <v>525</v>
      </c>
      <c r="AU431" s="5">
        <v>1341.375</v>
      </c>
    </row>
    <row r="432" spans="42:47" x14ac:dyDescent="0.25">
      <c r="AP432" s="5">
        <v>36</v>
      </c>
      <c r="AQ432" s="5">
        <v>7</v>
      </c>
      <c r="AR432" s="5">
        <v>15120</v>
      </c>
      <c r="AS432" s="5">
        <v>1.26</v>
      </c>
      <c r="AT432" s="5">
        <v>470</v>
      </c>
      <c r="AU432" s="5">
        <v>1200.8499999999999</v>
      </c>
    </row>
    <row r="433" spans="42:47" x14ac:dyDescent="0.25">
      <c r="AP433" s="5">
        <v>23</v>
      </c>
      <c r="AQ433" s="5">
        <v>13</v>
      </c>
      <c r="AR433" s="5">
        <v>17940</v>
      </c>
      <c r="AS433" s="5">
        <v>0.9966666666666667</v>
      </c>
      <c r="AT433" s="5">
        <v>390</v>
      </c>
      <c r="AU433" s="5">
        <v>1850.5500000000002</v>
      </c>
    </row>
    <row r="434" spans="42:47" x14ac:dyDescent="0.25">
      <c r="AP434" s="5">
        <v>15</v>
      </c>
      <c r="AQ434" s="5">
        <v>18</v>
      </c>
      <c r="AR434" s="5">
        <v>16200</v>
      </c>
      <c r="AS434" s="5">
        <v>0.95294117647058818</v>
      </c>
      <c r="AT434" s="5">
        <v>160</v>
      </c>
      <c r="AU434" s="5">
        <v>1051.2</v>
      </c>
    </row>
    <row r="435" spans="42:47" x14ac:dyDescent="0.25">
      <c r="AP435" s="5">
        <v>15</v>
      </c>
      <c r="AQ435" s="5">
        <v>12</v>
      </c>
      <c r="AR435" s="5">
        <v>10800</v>
      </c>
      <c r="AS435" s="5">
        <v>1.08</v>
      </c>
      <c r="AT435" s="5">
        <v>120</v>
      </c>
      <c r="AU435" s="5">
        <v>525.6</v>
      </c>
    </row>
    <row r="436" spans="42:47" x14ac:dyDescent="0.25">
      <c r="AP436" s="5">
        <v>15</v>
      </c>
      <c r="AQ436" s="5">
        <v>14</v>
      </c>
      <c r="AR436" s="5">
        <v>12600</v>
      </c>
      <c r="AS436" s="5">
        <v>0.78749999999999998</v>
      </c>
      <c r="AT436" s="5">
        <v>120</v>
      </c>
      <c r="AU436" s="5">
        <v>613.19999999999993</v>
      </c>
    </row>
    <row r="437" spans="42:47" x14ac:dyDescent="0.25">
      <c r="AP437" s="5">
        <v>15</v>
      </c>
      <c r="AQ437" s="5">
        <v>18</v>
      </c>
      <c r="AR437" s="5">
        <v>16200</v>
      </c>
      <c r="AS437" s="5">
        <v>1.2461538461538462</v>
      </c>
      <c r="AT437" s="5">
        <v>160</v>
      </c>
      <c r="AU437" s="5">
        <v>1051.2</v>
      </c>
    </row>
    <row r="438" spans="42:47" x14ac:dyDescent="0.25">
      <c r="AP438" s="5">
        <v>15</v>
      </c>
      <c r="AQ438" s="5">
        <v>12</v>
      </c>
      <c r="AR438" s="5">
        <v>10800</v>
      </c>
      <c r="AS438" s="5">
        <v>0.98181818181818181</v>
      </c>
      <c r="AT438" s="5">
        <v>110</v>
      </c>
      <c r="AU438" s="5">
        <v>481.8</v>
      </c>
    </row>
    <row r="439" spans="42:47" x14ac:dyDescent="0.25">
      <c r="AP439" s="5">
        <v>15</v>
      </c>
      <c r="AQ439" s="5">
        <v>12</v>
      </c>
      <c r="AR439" s="5">
        <v>10800</v>
      </c>
      <c r="AS439" s="5">
        <v>0.72</v>
      </c>
      <c r="AT439" s="5">
        <v>230</v>
      </c>
      <c r="AU439" s="5">
        <v>1007.4</v>
      </c>
    </row>
    <row r="440" spans="42:47" x14ac:dyDescent="0.25">
      <c r="AP440" s="5">
        <v>15</v>
      </c>
      <c r="AQ440" s="5">
        <v>12</v>
      </c>
      <c r="AR440" s="5">
        <v>10800</v>
      </c>
      <c r="AS440" s="5">
        <v>0.98181818181818181</v>
      </c>
      <c r="AT440" s="5">
        <v>193</v>
      </c>
      <c r="AU440" s="5">
        <v>845.33999999999992</v>
      </c>
    </row>
    <row r="441" spans="42:47" x14ac:dyDescent="0.25">
      <c r="AP441" s="5">
        <v>19</v>
      </c>
      <c r="AQ441" s="5">
        <v>14</v>
      </c>
      <c r="AR441" s="5">
        <v>15960</v>
      </c>
      <c r="AS441" s="5">
        <v>0.99750000000000005</v>
      </c>
      <c r="AT441" s="5">
        <v>230</v>
      </c>
      <c r="AU441" s="5">
        <v>1175.3000000000002</v>
      </c>
    </row>
    <row r="442" spans="42:47" x14ac:dyDescent="0.25">
      <c r="AP442" s="5">
        <v>15</v>
      </c>
      <c r="AQ442" s="5">
        <v>12</v>
      </c>
      <c r="AR442" s="5">
        <v>10800</v>
      </c>
      <c r="AS442" s="5">
        <v>1.08</v>
      </c>
      <c r="AT442" s="5">
        <v>120</v>
      </c>
      <c r="AU442" s="5">
        <v>525.6</v>
      </c>
    </row>
    <row r="443" spans="42:47" x14ac:dyDescent="0.25">
      <c r="AP443" s="5">
        <v>24</v>
      </c>
      <c r="AQ443" s="5">
        <v>9</v>
      </c>
      <c r="AR443" s="5">
        <v>12960</v>
      </c>
      <c r="AS443" s="5">
        <v>0.99692307692307691</v>
      </c>
      <c r="AT443" s="5">
        <v>245</v>
      </c>
      <c r="AU443" s="5">
        <v>804.82500000000005</v>
      </c>
    </row>
    <row r="444" spans="42:47" x14ac:dyDescent="0.25">
      <c r="AP444" s="5">
        <v>33</v>
      </c>
      <c r="AQ444" s="5">
        <v>10</v>
      </c>
      <c r="AR444" s="5">
        <v>19800</v>
      </c>
      <c r="AS444" s="5">
        <v>0.99</v>
      </c>
      <c r="AT444" s="5">
        <v>177</v>
      </c>
      <c r="AU444" s="5">
        <v>646.04999999999995</v>
      </c>
    </row>
    <row r="445" spans="42:47" x14ac:dyDescent="0.25">
      <c r="AP445" s="5">
        <v>25</v>
      </c>
      <c r="AQ445" s="5">
        <v>10</v>
      </c>
      <c r="AR445" s="5">
        <v>15000</v>
      </c>
      <c r="AS445" s="5">
        <v>0.9375</v>
      </c>
      <c r="AT445" s="5">
        <v>200</v>
      </c>
      <c r="AU445" s="5">
        <v>730</v>
      </c>
    </row>
    <row r="446" spans="42:47" x14ac:dyDescent="0.25">
      <c r="AP446" s="5">
        <v>15</v>
      </c>
      <c r="AQ446" s="5">
        <v>12</v>
      </c>
      <c r="AR446" s="5">
        <v>10800</v>
      </c>
      <c r="AS446" s="5">
        <v>0.54</v>
      </c>
      <c r="AT446" s="5">
        <v>120</v>
      </c>
      <c r="AU446" s="5">
        <v>525.6</v>
      </c>
    </row>
    <row r="447" spans="42:47" x14ac:dyDescent="0.25">
      <c r="AP447" s="5">
        <v>15</v>
      </c>
      <c r="AQ447" s="5">
        <v>12</v>
      </c>
      <c r="AR447" s="5">
        <v>10800</v>
      </c>
      <c r="AS447" s="5">
        <v>1.5428571428571429</v>
      </c>
      <c r="AT447" s="5">
        <v>130</v>
      </c>
      <c r="AU447" s="5">
        <v>569.4</v>
      </c>
    </row>
    <row r="448" spans="42:47" x14ac:dyDescent="0.25">
      <c r="AP448" s="5">
        <v>15</v>
      </c>
      <c r="AQ448" s="5">
        <v>12</v>
      </c>
      <c r="AR448" s="5">
        <v>10800</v>
      </c>
      <c r="AS448" s="5">
        <v>0.9</v>
      </c>
      <c r="AT448" s="5">
        <v>150</v>
      </c>
      <c r="AU448" s="5">
        <v>657</v>
      </c>
    </row>
    <row r="449" spans="42:47" x14ac:dyDescent="0.25">
      <c r="AP449" s="5">
        <v>26</v>
      </c>
      <c r="AQ449" s="5">
        <v>9</v>
      </c>
      <c r="AR449" s="5">
        <v>14040</v>
      </c>
      <c r="AS449" s="5">
        <v>0.82588235294117651</v>
      </c>
      <c r="AT449" s="5">
        <v>237</v>
      </c>
      <c r="AU449" s="5">
        <v>778.54499999999996</v>
      </c>
    </row>
    <row r="450" spans="42:47" x14ac:dyDescent="0.25">
      <c r="AP450" s="5">
        <v>15</v>
      </c>
      <c r="AQ450" s="5">
        <v>14</v>
      </c>
      <c r="AR450" s="5">
        <v>12600</v>
      </c>
      <c r="AS450" s="5">
        <v>1.26</v>
      </c>
      <c r="AT450" s="5">
        <v>179</v>
      </c>
      <c r="AU450" s="5">
        <v>914.68999999999994</v>
      </c>
    </row>
    <row r="451" spans="42:47" x14ac:dyDescent="0.25">
      <c r="AP451" s="5">
        <v>28</v>
      </c>
      <c r="AQ451" s="5">
        <v>9</v>
      </c>
      <c r="AR451" s="5">
        <v>15120</v>
      </c>
      <c r="AS451" s="5">
        <v>0.72</v>
      </c>
      <c r="AT451" s="5">
        <v>410</v>
      </c>
      <c r="AU451" s="5">
        <v>1346.85</v>
      </c>
    </row>
    <row r="452" spans="42:47" x14ac:dyDescent="0.25">
      <c r="AP452" s="5">
        <v>41</v>
      </c>
      <c r="AQ452" s="5">
        <v>14</v>
      </c>
      <c r="AR452" s="5">
        <v>34440</v>
      </c>
      <c r="AS452" s="5">
        <v>0.98399999999999999</v>
      </c>
      <c r="AT452" s="5">
        <v>165</v>
      </c>
      <c r="AU452" s="5">
        <v>843.15</v>
      </c>
    </row>
    <row r="453" spans="42:47" x14ac:dyDescent="0.25">
      <c r="AP453" s="5">
        <v>15</v>
      </c>
      <c r="AQ453" s="5">
        <v>18</v>
      </c>
      <c r="AR453" s="5">
        <v>16200</v>
      </c>
      <c r="AS453" s="5">
        <v>0.73636363636363633</v>
      </c>
      <c r="AT453" s="5">
        <v>555</v>
      </c>
      <c r="AU453" s="5">
        <v>3646.35</v>
      </c>
    </row>
    <row r="454" spans="42:47" x14ac:dyDescent="0.25">
      <c r="AP454" s="5">
        <v>15</v>
      </c>
      <c r="AQ454" s="5">
        <v>18</v>
      </c>
      <c r="AR454" s="5">
        <v>16200</v>
      </c>
      <c r="AS454" s="5">
        <v>1.35</v>
      </c>
      <c r="AT454" s="5">
        <v>142</v>
      </c>
      <c r="AU454" s="5">
        <v>932.94</v>
      </c>
    </row>
    <row r="455" spans="42:47" x14ac:dyDescent="0.25">
      <c r="AP455" s="5">
        <v>15</v>
      </c>
      <c r="AQ455" s="5">
        <v>18</v>
      </c>
      <c r="AR455" s="5">
        <v>16200</v>
      </c>
      <c r="AS455" s="5">
        <v>1.1571428571428573</v>
      </c>
      <c r="AT455" s="5">
        <v>140</v>
      </c>
      <c r="AU455" s="5">
        <v>919.8</v>
      </c>
    </row>
    <row r="456" spans="42:47" x14ac:dyDescent="0.25">
      <c r="AP456" s="5">
        <v>15</v>
      </c>
      <c r="AQ456" s="5">
        <v>18</v>
      </c>
      <c r="AR456" s="5">
        <v>16200</v>
      </c>
      <c r="AS456" s="5">
        <v>0.95294117647058818</v>
      </c>
      <c r="AT456" s="5">
        <v>146</v>
      </c>
      <c r="AU456" s="5">
        <v>959.22</v>
      </c>
    </row>
    <row r="457" spans="42:47" x14ac:dyDescent="0.25">
      <c r="AP457" s="5">
        <v>15</v>
      </c>
      <c r="AQ457" s="5">
        <v>18</v>
      </c>
      <c r="AR457" s="5">
        <v>16200</v>
      </c>
      <c r="AS457" s="5">
        <v>1.0125</v>
      </c>
      <c r="AT457" s="5">
        <v>150</v>
      </c>
      <c r="AU457" s="5">
        <v>985.50000000000011</v>
      </c>
    </row>
    <row r="458" spans="42:47" x14ac:dyDescent="0.25">
      <c r="AP458" s="5">
        <v>15</v>
      </c>
      <c r="AQ458" s="5">
        <v>12</v>
      </c>
      <c r="AR458" s="5">
        <v>10800</v>
      </c>
      <c r="AS458" s="5">
        <v>1.2</v>
      </c>
      <c r="AT458" s="5">
        <v>110</v>
      </c>
      <c r="AU458" s="5">
        <v>481.8</v>
      </c>
    </row>
    <row r="459" spans="42:47" x14ac:dyDescent="0.25">
      <c r="AP459" s="5">
        <v>15</v>
      </c>
      <c r="AQ459" s="5">
        <v>12</v>
      </c>
      <c r="AR459" s="5">
        <v>10800</v>
      </c>
      <c r="AS459" s="5">
        <v>0.72</v>
      </c>
      <c r="AT459" s="5">
        <v>222</v>
      </c>
      <c r="AU459" s="5">
        <v>972.36</v>
      </c>
    </row>
    <row r="460" spans="42:47" x14ac:dyDescent="0.25">
      <c r="AP460" s="5">
        <v>18</v>
      </c>
      <c r="AQ460" s="5">
        <v>18</v>
      </c>
      <c r="AR460" s="5">
        <v>19440</v>
      </c>
      <c r="AS460" s="5">
        <v>0.97199999999999998</v>
      </c>
      <c r="AT460" s="5">
        <v>234</v>
      </c>
      <c r="AU460" s="5">
        <v>1537.3799999999999</v>
      </c>
    </row>
    <row r="461" spans="42:47" x14ac:dyDescent="0.25">
      <c r="AP461" s="5">
        <v>15</v>
      </c>
      <c r="AQ461" s="5">
        <v>18</v>
      </c>
      <c r="AR461" s="5">
        <v>16200</v>
      </c>
      <c r="AS461" s="5">
        <v>1.2461538461538462</v>
      </c>
      <c r="AT461" s="5">
        <v>170</v>
      </c>
      <c r="AU461" s="5">
        <v>1116.9000000000001</v>
      </c>
    </row>
    <row r="462" spans="42:47" x14ac:dyDescent="0.25">
      <c r="AP462" s="5">
        <v>30</v>
      </c>
      <c r="AQ462" s="5">
        <v>9</v>
      </c>
      <c r="AR462" s="5">
        <v>16200</v>
      </c>
      <c r="AS462" s="5">
        <v>0.95294117647058818</v>
      </c>
      <c r="AT462" s="5">
        <v>260</v>
      </c>
      <c r="AU462" s="5">
        <v>854.09999999999991</v>
      </c>
    </row>
    <row r="463" spans="42:47" x14ac:dyDescent="0.25">
      <c r="AP463" s="5">
        <v>25</v>
      </c>
      <c r="AQ463" s="5">
        <v>10</v>
      </c>
      <c r="AR463" s="5">
        <v>15000</v>
      </c>
      <c r="AS463" s="5">
        <v>0.83333333333333337</v>
      </c>
      <c r="AT463" s="5">
        <v>255</v>
      </c>
      <c r="AU463" s="5">
        <v>930.74999999999989</v>
      </c>
    </row>
    <row r="464" spans="42:47" x14ac:dyDescent="0.25">
      <c r="AP464" s="5">
        <v>27</v>
      </c>
      <c r="AQ464" s="5">
        <v>9</v>
      </c>
      <c r="AR464" s="5">
        <v>14580</v>
      </c>
      <c r="AS464" s="5">
        <v>0.85764705882352943</v>
      </c>
      <c r="AT464" s="5">
        <v>160</v>
      </c>
      <c r="AU464" s="5">
        <v>525.6</v>
      </c>
    </row>
    <row r="465" spans="42:47" x14ac:dyDescent="0.25">
      <c r="AP465" s="5">
        <v>26</v>
      </c>
      <c r="AQ465" s="5">
        <v>10</v>
      </c>
      <c r="AR465" s="5">
        <v>15600</v>
      </c>
      <c r="AS465" s="5">
        <v>0.97499999999999998</v>
      </c>
      <c r="AT465" s="5">
        <v>580</v>
      </c>
      <c r="AU465" s="5">
        <v>2117</v>
      </c>
    </row>
    <row r="466" spans="42:47" x14ac:dyDescent="0.25">
      <c r="AP466" s="5">
        <v>27</v>
      </c>
      <c r="AQ466" s="5">
        <v>9</v>
      </c>
      <c r="AR466" s="5">
        <v>14580</v>
      </c>
      <c r="AS466" s="5">
        <v>1.2150000000000001</v>
      </c>
      <c r="AT466" s="5">
        <v>400</v>
      </c>
      <c r="AU466" s="5">
        <v>1314</v>
      </c>
    </row>
    <row r="467" spans="42:47" x14ac:dyDescent="0.25">
      <c r="AP467" s="5">
        <v>15</v>
      </c>
      <c r="AQ467" s="5">
        <v>18</v>
      </c>
      <c r="AR467" s="5">
        <v>16200</v>
      </c>
      <c r="AS467" s="5">
        <v>1.2461538461538462</v>
      </c>
      <c r="AT467" s="5">
        <v>154</v>
      </c>
      <c r="AU467" s="5">
        <v>1011.78</v>
      </c>
    </row>
    <row r="468" spans="42:47" x14ac:dyDescent="0.25">
      <c r="AP468" s="5">
        <v>23</v>
      </c>
      <c r="AQ468" s="5">
        <v>10</v>
      </c>
      <c r="AR468" s="5">
        <v>13800</v>
      </c>
      <c r="AS468" s="5">
        <v>0.92</v>
      </c>
      <c r="AT468" s="5">
        <v>160</v>
      </c>
      <c r="AU468" s="5">
        <v>584</v>
      </c>
    </row>
    <row r="469" spans="42:47" x14ac:dyDescent="0.25">
      <c r="AP469" s="5">
        <v>22</v>
      </c>
      <c r="AQ469" s="5">
        <v>11</v>
      </c>
      <c r="AR469" s="5">
        <v>14520</v>
      </c>
      <c r="AS469" s="5">
        <v>0.96799999999999997</v>
      </c>
      <c r="AT469" s="5">
        <v>160</v>
      </c>
      <c r="AU469" s="5">
        <v>642.4</v>
      </c>
    </row>
    <row r="470" spans="42:47" x14ac:dyDescent="0.25">
      <c r="AP470" s="5">
        <v>29</v>
      </c>
      <c r="AQ470" s="5">
        <v>8</v>
      </c>
      <c r="AR470" s="5">
        <v>13920</v>
      </c>
      <c r="AS470" s="5">
        <v>0.99428571428571433</v>
      </c>
      <c r="AT470" s="5">
        <v>210</v>
      </c>
      <c r="AU470" s="5">
        <v>613.19999999999993</v>
      </c>
    </row>
    <row r="471" spans="42:47" x14ac:dyDescent="0.25">
      <c r="AP471" s="5">
        <v>35</v>
      </c>
      <c r="AQ471" s="5">
        <v>7</v>
      </c>
      <c r="AR471" s="5">
        <v>14700</v>
      </c>
      <c r="AS471" s="5">
        <v>0.98</v>
      </c>
      <c r="AT471" s="5">
        <v>410</v>
      </c>
      <c r="AU471" s="5">
        <v>1047.55</v>
      </c>
    </row>
    <row r="472" spans="42:47" x14ac:dyDescent="0.25">
      <c r="AP472" s="5">
        <v>21</v>
      </c>
      <c r="AQ472" s="5">
        <v>18</v>
      </c>
      <c r="AR472" s="5">
        <v>22680</v>
      </c>
      <c r="AS472" s="5">
        <v>0.98608695652173917</v>
      </c>
      <c r="AT472" s="5">
        <v>245</v>
      </c>
      <c r="AU472" s="5">
        <v>1609.65</v>
      </c>
    </row>
    <row r="473" spans="42:47" x14ac:dyDescent="0.25">
      <c r="AP473" s="5">
        <v>30</v>
      </c>
      <c r="AQ473" s="5">
        <v>10</v>
      </c>
      <c r="AR473" s="5">
        <v>18000</v>
      </c>
      <c r="AS473" s="5">
        <v>0.72</v>
      </c>
      <c r="AT473" s="5">
        <v>300</v>
      </c>
      <c r="AU473" s="5">
        <v>1095</v>
      </c>
    </row>
    <row r="474" spans="42:47" x14ac:dyDescent="0.25">
      <c r="AP474" s="5">
        <v>15</v>
      </c>
      <c r="AQ474" s="5">
        <v>18</v>
      </c>
      <c r="AR474" s="5">
        <v>16200</v>
      </c>
      <c r="AS474" s="5">
        <v>1.0125</v>
      </c>
      <c r="AT474" s="5">
        <v>190</v>
      </c>
      <c r="AU474" s="5">
        <v>1248.3</v>
      </c>
    </row>
    <row r="475" spans="42:47" x14ac:dyDescent="0.25">
      <c r="AP475" s="5">
        <v>15</v>
      </c>
      <c r="AQ475" s="5">
        <v>18</v>
      </c>
      <c r="AR475" s="5">
        <v>16200</v>
      </c>
      <c r="AS475" s="5">
        <v>1.35</v>
      </c>
      <c r="AT475" s="5">
        <v>196</v>
      </c>
      <c r="AU475" s="5">
        <v>1287.72</v>
      </c>
    </row>
    <row r="476" spans="42:47" x14ac:dyDescent="0.25">
      <c r="AP476" s="5">
        <v>15</v>
      </c>
      <c r="AQ476" s="5">
        <v>18</v>
      </c>
      <c r="AR476" s="5">
        <v>16200</v>
      </c>
      <c r="AS476" s="5">
        <v>1.2461538461538462</v>
      </c>
      <c r="AT476" s="5">
        <v>135</v>
      </c>
      <c r="AU476" s="5">
        <v>886.95</v>
      </c>
    </row>
    <row r="477" spans="42:47" x14ac:dyDescent="0.25">
      <c r="AP477" s="5">
        <v>15</v>
      </c>
      <c r="AQ477" s="5">
        <v>18</v>
      </c>
      <c r="AR477" s="5">
        <v>16200</v>
      </c>
      <c r="AS477" s="5">
        <v>1.2461538461538462</v>
      </c>
      <c r="AT477" s="5">
        <v>135</v>
      </c>
      <c r="AU477" s="5">
        <v>886.95</v>
      </c>
    </row>
    <row r="478" spans="42:47" x14ac:dyDescent="0.25">
      <c r="AP478" s="5">
        <v>15</v>
      </c>
      <c r="AQ478" s="5">
        <v>18</v>
      </c>
      <c r="AR478" s="5">
        <v>16200</v>
      </c>
      <c r="AS478" s="5">
        <v>1.0125</v>
      </c>
      <c r="AT478" s="5">
        <v>170</v>
      </c>
      <c r="AU478" s="5">
        <v>1116.9000000000001</v>
      </c>
    </row>
    <row r="479" spans="42:47" x14ac:dyDescent="0.25">
      <c r="AP479" s="5">
        <v>15</v>
      </c>
      <c r="AQ479" s="5">
        <v>12</v>
      </c>
      <c r="AR479" s="5">
        <v>10800</v>
      </c>
      <c r="AS479" s="5">
        <v>0.98181818181818181</v>
      </c>
      <c r="AT479" s="5">
        <v>165</v>
      </c>
      <c r="AU479" s="5">
        <v>722.7</v>
      </c>
    </row>
    <row r="480" spans="42:47" x14ac:dyDescent="0.25">
      <c r="AP480" s="5">
        <v>15</v>
      </c>
      <c r="AQ480" s="5">
        <v>18</v>
      </c>
      <c r="AR480" s="5">
        <v>16200</v>
      </c>
      <c r="AS480" s="5">
        <v>1.1571428571428573</v>
      </c>
      <c r="AT480" s="5">
        <v>168</v>
      </c>
      <c r="AU480" s="5">
        <v>1103.76</v>
      </c>
    </row>
    <row r="481" spans="42:47" x14ac:dyDescent="0.25">
      <c r="AP481" s="5">
        <v>17</v>
      </c>
      <c r="AQ481" s="5">
        <v>18</v>
      </c>
      <c r="AR481" s="5">
        <v>18360</v>
      </c>
      <c r="AS481" s="5">
        <v>0.96631578947368424</v>
      </c>
      <c r="AT481" s="5">
        <v>240</v>
      </c>
      <c r="AU481" s="5">
        <v>1576.8000000000002</v>
      </c>
    </row>
    <row r="482" spans="42:47" x14ac:dyDescent="0.25">
      <c r="AP482" s="5">
        <v>25</v>
      </c>
      <c r="AQ482" s="5">
        <v>8</v>
      </c>
      <c r="AR482" s="5">
        <v>12000</v>
      </c>
      <c r="AS482" s="5">
        <v>1</v>
      </c>
      <c r="AT482" s="5">
        <v>270</v>
      </c>
      <c r="AU482" s="5">
        <v>788.40000000000009</v>
      </c>
    </row>
    <row r="483" spans="42:47" x14ac:dyDescent="0.25">
      <c r="AP483" s="5">
        <v>16</v>
      </c>
      <c r="AQ483" s="5">
        <v>18</v>
      </c>
      <c r="AR483" s="5">
        <v>17280</v>
      </c>
      <c r="AS483" s="5">
        <v>0.96</v>
      </c>
      <c r="AT483" s="5">
        <v>354</v>
      </c>
      <c r="AU483" s="5">
        <v>2325.7799999999997</v>
      </c>
    </row>
    <row r="484" spans="42:47" x14ac:dyDescent="0.25">
      <c r="AP484" s="5">
        <v>16</v>
      </c>
      <c r="AQ484" s="5">
        <v>18</v>
      </c>
      <c r="AR484" s="5">
        <v>17280</v>
      </c>
      <c r="AS484" s="5">
        <v>0.96</v>
      </c>
      <c r="AT484" s="5">
        <v>185</v>
      </c>
      <c r="AU484" s="5">
        <v>1215.45</v>
      </c>
    </row>
    <row r="485" spans="42:47" x14ac:dyDescent="0.25">
      <c r="AP485" s="5">
        <v>16</v>
      </c>
      <c r="AQ485" s="5">
        <v>18</v>
      </c>
      <c r="AR485" s="5">
        <v>17280</v>
      </c>
      <c r="AS485" s="5">
        <v>0.96</v>
      </c>
      <c r="AT485" s="5">
        <v>150</v>
      </c>
      <c r="AU485" s="5">
        <v>985.50000000000011</v>
      </c>
    </row>
    <row r="486" spans="42:47" x14ac:dyDescent="0.25">
      <c r="AP486" s="5">
        <v>16</v>
      </c>
      <c r="AQ486" s="5">
        <v>15</v>
      </c>
      <c r="AR486" s="5">
        <v>14400</v>
      </c>
      <c r="AS486" s="5">
        <v>1.0285714285714285</v>
      </c>
      <c r="AT486" s="5">
        <v>180</v>
      </c>
      <c r="AU486" s="5">
        <v>985.50000000000011</v>
      </c>
    </row>
    <row r="487" spans="42:47" x14ac:dyDescent="0.25">
      <c r="AP487" s="5">
        <v>18</v>
      </c>
      <c r="AQ487" s="5">
        <v>12</v>
      </c>
      <c r="AR487" s="5">
        <v>12960</v>
      </c>
      <c r="AS487" s="5">
        <v>0.99692307692307691</v>
      </c>
      <c r="AT487" s="5">
        <v>155</v>
      </c>
      <c r="AU487" s="5">
        <v>678.90000000000009</v>
      </c>
    </row>
    <row r="488" spans="42:47" x14ac:dyDescent="0.25">
      <c r="AP488" s="5">
        <v>15</v>
      </c>
      <c r="AQ488" s="5">
        <v>18</v>
      </c>
      <c r="AR488" s="5">
        <v>16200</v>
      </c>
      <c r="AS488" s="5">
        <v>0.95294117647058818</v>
      </c>
      <c r="AT488" s="5">
        <v>110</v>
      </c>
      <c r="AU488" s="5">
        <v>722.7</v>
      </c>
    </row>
    <row r="489" spans="42:47" x14ac:dyDescent="0.25">
      <c r="AP489" s="5">
        <v>18</v>
      </c>
      <c r="AQ489" s="5">
        <v>18</v>
      </c>
      <c r="AR489" s="5">
        <v>19440</v>
      </c>
      <c r="AS489" s="5">
        <v>0.97199999999999998</v>
      </c>
      <c r="AT489" s="5">
        <v>170</v>
      </c>
      <c r="AU489" s="5">
        <v>1116.9000000000001</v>
      </c>
    </row>
    <row r="490" spans="42:47" x14ac:dyDescent="0.25">
      <c r="AP490" s="5">
        <v>26</v>
      </c>
      <c r="AQ490" s="5">
        <v>10</v>
      </c>
      <c r="AR490" s="5">
        <v>15600</v>
      </c>
      <c r="AS490" s="5">
        <v>0.97499999999999998</v>
      </c>
      <c r="AT490" s="5">
        <v>350</v>
      </c>
      <c r="AU490" s="5">
        <v>1277.5</v>
      </c>
    </row>
    <row r="491" spans="42:47" x14ac:dyDescent="0.25">
      <c r="AP491" s="5">
        <v>28</v>
      </c>
      <c r="AQ491" s="5">
        <v>10</v>
      </c>
      <c r="AR491" s="5">
        <v>16800</v>
      </c>
      <c r="AS491" s="5">
        <v>0.9882352941176471</v>
      </c>
      <c r="AT491" s="5">
        <v>360</v>
      </c>
      <c r="AU491" s="5">
        <v>1314</v>
      </c>
    </row>
    <row r="492" spans="42:47" x14ac:dyDescent="0.25">
      <c r="AP492" s="5">
        <v>30</v>
      </c>
      <c r="AQ492" s="5">
        <v>8</v>
      </c>
      <c r="AR492" s="5">
        <v>14400</v>
      </c>
      <c r="AS492" s="5">
        <v>1.0285714285714285</v>
      </c>
      <c r="AT492" s="5">
        <v>450</v>
      </c>
      <c r="AU492" s="5">
        <v>1314</v>
      </c>
    </row>
    <row r="493" spans="42:47" x14ac:dyDescent="0.25">
      <c r="AP493" s="5">
        <v>50</v>
      </c>
      <c r="AQ493" s="5">
        <v>8</v>
      </c>
      <c r="AR493" s="5">
        <v>24000</v>
      </c>
      <c r="AS493" s="5">
        <v>1.6</v>
      </c>
      <c r="AT493" s="5">
        <v>533</v>
      </c>
      <c r="AU493" s="5">
        <v>1556.3600000000001</v>
      </c>
    </row>
    <row r="494" spans="42:47" x14ac:dyDescent="0.25">
      <c r="AP494" s="5">
        <v>29</v>
      </c>
      <c r="AQ494" s="5">
        <v>9</v>
      </c>
      <c r="AR494" s="5">
        <v>15660</v>
      </c>
      <c r="AS494" s="5">
        <v>0.97875000000000001</v>
      </c>
      <c r="AT494" s="5">
        <v>168</v>
      </c>
      <c r="AU494" s="5">
        <v>551.88</v>
      </c>
    </row>
    <row r="495" spans="42:47" x14ac:dyDescent="0.25">
      <c r="AP495" s="5">
        <v>15</v>
      </c>
      <c r="AQ495" s="5">
        <v>18</v>
      </c>
      <c r="AR495" s="5">
        <v>16200</v>
      </c>
      <c r="AS495" s="5">
        <v>1.0125</v>
      </c>
      <c r="AT495" s="5">
        <v>130</v>
      </c>
      <c r="AU495" s="5">
        <v>854.09999999999991</v>
      </c>
    </row>
    <row r="496" spans="42:47" x14ac:dyDescent="0.25">
      <c r="AP496" s="5">
        <v>17</v>
      </c>
      <c r="AQ496" s="5">
        <v>18</v>
      </c>
      <c r="AR496" s="5">
        <v>18360</v>
      </c>
      <c r="AS496" s="5">
        <v>0.96631578947368424</v>
      </c>
      <c r="AT496" s="5">
        <v>120</v>
      </c>
      <c r="AU496" s="5">
        <v>788.40000000000009</v>
      </c>
    </row>
    <row r="497" spans="42:47" x14ac:dyDescent="0.25">
      <c r="AP497" s="5">
        <v>15</v>
      </c>
      <c r="AQ497" s="5">
        <v>18</v>
      </c>
      <c r="AR497" s="5">
        <v>16200</v>
      </c>
      <c r="AS497" s="5">
        <v>1.1571428571428573</v>
      </c>
      <c r="AT497" s="5">
        <v>120</v>
      </c>
      <c r="AU497" s="5">
        <v>788.40000000000009</v>
      </c>
    </row>
    <row r="498" spans="42:47" x14ac:dyDescent="0.25">
      <c r="AP498" s="5">
        <v>15</v>
      </c>
      <c r="AQ498" s="5">
        <v>16</v>
      </c>
      <c r="AR498" s="5">
        <v>14400</v>
      </c>
      <c r="AS498" s="5">
        <v>1.0285714285714285</v>
      </c>
      <c r="AT498" s="5">
        <v>153</v>
      </c>
      <c r="AU498" s="5">
        <v>893.52</v>
      </c>
    </row>
    <row r="499" spans="42:47" x14ac:dyDescent="0.25">
      <c r="AP499" s="5">
        <v>15</v>
      </c>
      <c r="AQ499" s="5">
        <v>20</v>
      </c>
      <c r="AR499" s="5">
        <v>18000</v>
      </c>
      <c r="AS499" s="5">
        <v>0.94736842105263153</v>
      </c>
      <c r="AT499" s="5">
        <v>258</v>
      </c>
      <c r="AU499" s="5">
        <v>1883.4</v>
      </c>
    </row>
    <row r="500" spans="42:47" x14ac:dyDescent="0.25">
      <c r="AP500" s="5">
        <v>15</v>
      </c>
      <c r="AQ500" s="5">
        <v>18</v>
      </c>
      <c r="AR500" s="5">
        <v>16200</v>
      </c>
      <c r="AS500" s="5">
        <v>0.9</v>
      </c>
      <c r="AT500" s="5">
        <v>185</v>
      </c>
      <c r="AU500" s="5">
        <v>1215.45</v>
      </c>
    </row>
    <row r="501" spans="42:47" x14ac:dyDescent="0.25">
      <c r="AP501" s="5">
        <v>15</v>
      </c>
      <c r="AQ501" s="5">
        <v>18</v>
      </c>
      <c r="AR501" s="5">
        <v>16200</v>
      </c>
      <c r="AS501" s="5">
        <v>0.95294117647058818</v>
      </c>
      <c r="AT501" s="5">
        <v>230</v>
      </c>
      <c r="AU501" s="5">
        <v>1511.1</v>
      </c>
    </row>
    <row r="502" spans="42:47" x14ac:dyDescent="0.25">
      <c r="AP502" s="5">
        <v>18</v>
      </c>
      <c r="AQ502" s="5">
        <v>18</v>
      </c>
      <c r="AR502" s="5">
        <v>19440</v>
      </c>
      <c r="AS502" s="5">
        <v>0.97199999999999998</v>
      </c>
      <c r="AT502" s="5">
        <v>164</v>
      </c>
      <c r="AU502" s="5">
        <v>1077.48</v>
      </c>
    </row>
    <row r="503" spans="42:47" x14ac:dyDescent="0.25">
      <c r="AP503" s="5">
        <v>15</v>
      </c>
      <c r="AQ503" s="5">
        <v>18</v>
      </c>
      <c r="AR503" s="5">
        <v>16200</v>
      </c>
      <c r="AS503" s="5">
        <v>1.1571428571428573</v>
      </c>
      <c r="AT503" s="5">
        <v>150</v>
      </c>
      <c r="AU503" s="5">
        <v>985.50000000000011</v>
      </c>
    </row>
    <row r="504" spans="42:47" x14ac:dyDescent="0.25">
      <c r="AP504" s="5">
        <v>16</v>
      </c>
      <c r="AQ504" s="5">
        <v>12</v>
      </c>
      <c r="AR504" s="5">
        <v>11520</v>
      </c>
      <c r="AS504" s="5">
        <v>0.96</v>
      </c>
      <c r="AT504" s="5">
        <v>196</v>
      </c>
      <c r="AU504" s="5">
        <v>858.4799999999999</v>
      </c>
    </row>
    <row r="505" spans="42:47" x14ac:dyDescent="0.25">
      <c r="AP505" s="5">
        <v>15</v>
      </c>
      <c r="AQ505" s="5">
        <v>18</v>
      </c>
      <c r="AR505" s="5">
        <v>16200</v>
      </c>
      <c r="AS505" s="5">
        <v>1.0125</v>
      </c>
      <c r="AT505" s="5">
        <v>160</v>
      </c>
      <c r="AU505" s="5">
        <v>1051.2</v>
      </c>
    </row>
    <row r="506" spans="42:47" x14ac:dyDescent="0.25">
      <c r="AP506" s="5">
        <v>45</v>
      </c>
      <c r="AQ506" s="5">
        <v>8</v>
      </c>
      <c r="AR506" s="5">
        <v>21600</v>
      </c>
      <c r="AS506" s="5">
        <v>1.5428571428571429</v>
      </c>
      <c r="AT506" s="5">
        <v>501</v>
      </c>
      <c r="AU506" s="5">
        <v>1462.92</v>
      </c>
    </row>
    <row r="507" spans="42:47" x14ac:dyDescent="0.25">
      <c r="AP507" s="5">
        <v>15</v>
      </c>
      <c r="AQ507" s="5">
        <v>18</v>
      </c>
      <c r="AR507" s="5">
        <v>16200</v>
      </c>
      <c r="AS507" s="5">
        <v>1.1571428571428573</v>
      </c>
      <c r="AT507" s="5">
        <v>136</v>
      </c>
      <c r="AU507" s="5">
        <v>893.52</v>
      </c>
    </row>
    <row r="508" spans="42:47" x14ac:dyDescent="0.25">
      <c r="AP508" s="5">
        <v>16</v>
      </c>
      <c r="AQ508" s="5">
        <v>18</v>
      </c>
      <c r="AR508" s="5">
        <v>17280</v>
      </c>
      <c r="AS508" s="5">
        <v>0.96</v>
      </c>
      <c r="AT508" s="5">
        <v>240</v>
      </c>
      <c r="AU508" s="5">
        <v>1576.8000000000002</v>
      </c>
    </row>
    <row r="509" spans="42:47" x14ac:dyDescent="0.25">
      <c r="AP509" s="5">
        <v>16</v>
      </c>
      <c r="AQ509" s="5">
        <v>12</v>
      </c>
      <c r="AR509" s="5">
        <v>11520</v>
      </c>
      <c r="AS509" s="5">
        <v>0.96</v>
      </c>
      <c r="AT509" s="5">
        <v>147</v>
      </c>
      <c r="AU509" s="5">
        <v>643.86</v>
      </c>
    </row>
    <row r="510" spans="42:47" x14ac:dyDescent="0.25">
      <c r="AP510" s="5">
        <v>19</v>
      </c>
      <c r="AQ510" s="5">
        <v>18</v>
      </c>
      <c r="AR510" s="5">
        <v>20520</v>
      </c>
      <c r="AS510" s="5">
        <v>0.97714285714285709</v>
      </c>
      <c r="AT510" s="5">
        <v>144</v>
      </c>
      <c r="AU510" s="5">
        <v>946.08</v>
      </c>
    </row>
    <row r="511" spans="42:47" x14ac:dyDescent="0.25">
      <c r="AP511" s="5">
        <v>15</v>
      </c>
      <c r="AQ511" s="5">
        <v>12</v>
      </c>
      <c r="AR511" s="5">
        <v>10800</v>
      </c>
      <c r="AS511" s="5">
        <v>0.9</v>
      </c>
      <c r="AT511" s="5">
        <v>165</v>
      </c>
      <c r="AU511" s="5">
        <v>722.7</v>
      </c>
    </row>
    <row r="512" spans="42:47" x14ac:dyDescent="0.25">
      <c r="AP512" s="5">
        <v>23</v>
      </c>
      <c r="AQ512" s="5">
        <v>18</v>
      </c>
      <c r="AR512" s="5">
        <v>24840</v>
      </c>
      <c r="AS512" s="5">
        <v>0.99360000000000004</v>
      </c>
      <c r="AT512" s="5">
        <v>240</v>
      </c>
      <c r="AU512" s="5">
        <v>1576.8000000000002</v>
      </c>
    </row>
    <row r="513" spans="42:47" x14ac:dyDescent="0.25">
      <c r="AP513" s="5">
        <v>30</v>
      </c>
      <c r="AQ513" s="5">
        <v>18</v>
      </c>
      <c r="AR513" s="5">
        <v>32400</v>
      </c>
      <c r="AS513" s="5">
        <v>1.4086956521739131</v>
      </c>
      <c r="AT513" s="5">
        <v>275</v>
      </c>
      <c r="AU513" s="5">
        <v>1806.75</v>
      </c>
    </row>
    <row r="514" spans="42:47" x14ac:dyDescent="0.25">
      <c r="AP514" s="5">
        <v>15</v>
      </c>
      <c r="AQ514" s="5">
        <v>12</v>
      </c>
      <c r="AR514" s="5">
        <v>10800</v>
      </c>
      <c r="AS514" s="5">
        <v>0.67500000000000004</v>
      </c>
      <c r="AT514" s="5">
        <v>140</v>
      </c>
      <c r="AU514" s="5">
        <v>613.19999999999993</v>
      </c>
    </row>
    <row r="515" spans="42:47" x14ac:dyDescent="0.25">
      <c r="AP515" s="5">
        <v>15</v>
      </c>
      <c r="AQ515" s="5">
        <v>18</v>
      </c>
      <c r="AR515" s="5">
        <v>16200</v>
      </c>
      <c r="AS515" s="5">
        <v>0.9</v>
      </c>
      <c r="AT515" s="5">
        <v>137</v>
      </c>
      <c r="AU515" s="5">
        <v>900.09</v>
      </c>
    </row>
    <row r="516" spans="42:47" x14ac:dyDescent="0.25">
      <c r="AP516" s="5">
        <v>25</v>
      </c>
      <c r="AQ516" s="5">
        <v>10</v>
      </c>
      <c r="AR516" s="5">
        <v>15000</v>
      </c>
      <c r="AS516" s="5">
        <v>1</v>
      </c>
      <c r="AT516" s="5">
        <v>140</v>
      </c>
      <c r="AU516" s="5">
        <v>510.99999999999994</v>
      </c>
    </row>
    <row r="517" spans="42:47" x14ac:dyDescent="0.25">
      <c r="AP517" s="5">
        <v>22</v>
      </c>
      <c r="AQ517" s="5">
        <v>18</v>
      </c>
      <c r="AR517" s="5">
        <v>23760</v>
      </c>
      <c r="AS517" s="5">
        <v>0.99</v>
      </c>
      <c r="AT517" s="5">
        <v>156</v>
      </c>
      <c r="AU517" s="5">
        <v>1024.9199999999998</v>
      </c>
    </row>
    <row r="518" spans="42:47" x14ac:dyDescent="0.25">
      <c r="AP518" s="5">
        <v>14</v>
      </c>
      <c r="AQ518" s="5">
        <v>18</v>
      </c>
      <c r="AR518" s="5">
        <v>15120</v>
      </c>
      <c r="AS518" s="5">
        <v>1.08</v>
      </c>
      <c r="AT518" s="5">
        <v>191</v>
      </c>
      <c r="AU518" s="5">
        <v>1254.8700000000001</v>
      </c>
    </row>
    <row r="519" spans="42:47" x14ac:dyDescent="0.25">
      <c r="AP519" s="5">
        <v>27</v>
      </c>
      <c r="AQ519" s="5">
        <v>12</v>
      </c>
      <c r="AR519" s="5">
        <v>19440</v>
      </c>
      <c r="AS519" s="5">
        <v>0.97199999999999998</v>
      </c>
      <c r="AT519" s="5">
        <v>346</v>
      </c>
      <c r="AU519" s="5">
        <v>1515.48</v>
      </c>
    </row>
    <row r="520" spans="42:47" x14ac:dyDescent="0.25">
      <c r="AP520" s="5">
        <v>15</v>
      </c>
      <c r="AQ520" s="5">
        <v>12</v>
      </c>
      <c r="AR520" s="5">
        <v>10800</v>
      </c>
      <c r="AS520" s="5">
        <v>1.08</v>
      </c>
      <c r="AT520" s="5">
        <v>124</v>
      </c>
      <c r="AU520" s="5">
        <v>543.12</v>
      </c>
    </row>
    <row r="521" spans="42:47" x14ac:dyDescent="0.25">
      <c r="AP521" s="5">
        <v>25</v>
      </c>
      <c r="AQ521" s="5">
        <v>12</v>
      </c>
      <c r="AR521" s="5">
        <v>18000</v>
      </c>
      <c r="AS521" s="5">
        <v>1</v>
      </c>
      <c r="AT521" s="5">
        <v>178</v>
      </c>
      <c r="AU521" s="5">
        <v>779.6400000000001</v>
      </c>
    </row>
    <row r="522" spans="42:47" x14ac:dyDescent="0.25">
      <c r="AP522" s="5">
        <v>22</v>
      </c>
      <c r="AQ522" s="5">
        <v>12</v>
      </c>
      <c r="AR522" s="5">
        <v>15840</v>
      </c>
      <c r="AS522" s="5">
        <v>0.99</v>
      </c>
      <c r="AT522" s="5">
        <v>137</v>
      </c>
      <c r="AU522" s="5">
        <v>600.05999999999995</v>
      </c>
    </row>
    <row r="523" spans="42:47" x14ac:dyDescent="0.25">
      <c r="AP523" s="5">
        <v>15</v>
      </c>
      <c r="AQ523" s="5">
        <v>18</v>
      </c>
      <c r="AR523" s="5">
        <v>16200</v>
      </c>
      <c r="AS523" s="5">
        <v>1.08</v>
      </c>
      <c r="AT523" s="5">
        <v>131</v>
      </c>
      <c r="AU523" s="5">
        <v>860.67000000000007</v>
      </c>
    </row>
    <row r="524" spans="42:47" x14ac:dyDescent="0.25">
      <c r="AP524" s="5">
        <v>25</v>
      </c>
      <c r="AQ524" s="5">
        <v>12</v>
      </c>
      <c r="AR524" s="5">
        <v>18000</v>
      </c>
      <c r="AS524" s="5">
        <v>1</v>
      </c>
      <c r="AT524" s="5">
        <v>285</v>
      </c>
      <c r="AU524" s="5">
        <v>1248.3</v>
      </c>
    </row>
    <row r="525" spans="42:47" x14ac:dyDescent="0.25">
      <c r="AP525" s="5">
        <v>15</v>
      </c>
      <c r="AQ525" s="5">
        <v>18</v>
      </c>
      <c r="AR525" s="5">
        <v>16200</v>
      </c>
      <c r="AS525" s="5">
        <v>1.0125</v>
      </c>
      <c r="AT525" s="5">
        <v>120</v>
      </c>
      <c r="AU525" s="5">
        <v>788.40000000000009</v>
      </c>
    </row>
    <row r="526" spans="42:47" x14ac:dyDescent="0.25">
      <c r="AP526" s="5">
        <v>15</v>
      </c>
      <c r="AQ526" s="5">
        <v>18</v>
      </c>
      <c r="AR526" s="5">
        <v>16200</v>
      </c>
      <c r="AS526" s="5">
        <v>1.35</v>
      </c>
      <c r="AT526" s="5">
        <v>120</v>
      </c>
      <c r="AU526" s="5">
        <v>788.40000000000009</v>
      </c>
    </row>
    <row r="527" spans="42:47" x14ac:dyDescent="0.25">
      <c r="AP527" s="5">
        <v>16</v>
      </c>
      <c r="AQ527" s="5">
        <v>18</v>
      </c>
      <c r="AR527" s="5">
        <v>17280</v>
      </c>
      <c r="AS527" s="5">
        <v>1.08</v>
      </c>
      <c r="AT527" s="5">
        <v>264</v>
      </c>
      <c r="AU527" s="5">
        <v>1734.48</v>
      </c>
    </row>
    <row r="528" spans="42:47" x14ac:dyDescent="0.25">
      <c r="AP528" s="5">
        <v>15</v>
      </c>
      <c r="AQ528" s="5">
        <v>18</v>
      </c>
      <c r="AR528" s="5">
        <v>16200</v>
      </c>
      <c r="AS528" s="5">
        <v>1.1571428571428573</v>
      </c>
      <c r="AT528" s="5">
        <v>126</v>
      </c>
      <c r="AU528" s="5">
        <v>827.81999999999994</v>
      </c>
    </row>
    <row r="529" spans="42:47" x14ac:dyDescent="0.25">
      <c r="AP529" s="5">
        <v>15</v>
      </c>
      <c r="AQ529" s="5">
        <v>18</v>
      </c>
      <c r="AR529" s="5">
        <v>16200</v>
      </c>
      <c r="AS529" s="5">
        <v>1.08</v>
      </c>
      <c r="AT529" s="5">
        <v>120</v>
      </c>
      <c r="AU529" s="5">
        <v>788.40000000000009</v>
      </c>
    </row>
    <row r="530" spans="42:47" x14ac:dyDescent="0.25">
      <c r="AP530" s="5">
        <v>15</v>
      </c>
      <c r="AQ530" s="5">
        <v>18</v>
      </c>
      <c r="AR530" s="5">
        <v>16200</v>
      </c>
      <c r="AS530" s="5">
        <v>1.08</v>
      </c>
      <c r="AT530" s="5">
        <v>140</v>
      </c>
      <c r="AU530" s="5">
        <v>919.8</v>
      </c>
    </row>
    <row r="531" spans="42:47" x14ac:dyDescent="0.25">
      <c r="AP531" s="5">
        <v>31</v>
      </c>
      <c r="AQ531" s="5">
        <v>10</v>
      </c>
      <c r="AR531" s="5">
        <v>18600</v>
      </c>
      <c r="AS531" s="5">
        <v>1.6909090909090909</v>
      </c>
      <c r="AT531" s="5">
        <v>473</v>
      </c>
      <c r="AU531" s="5">
        <v>1726.45</v>
      </c>
    </row>
    <row r="532" spans="42:47" x14ac:dyDescent="0.25">
      <c r="AP532" s="5">
        <v>32</v>
      </c>
      <c r="AQ532" s="5">
        <v>18</v>
      </c>
      <c r="AR532" s="5">
        <v>34560</v>
      </c>
      <c r="AS532" s="5">
        <v>1.1519999999999999</v>
      </c>
      <c r="AT532" s="5">
        <v>309</v>
      </c>
      <c r="AU532" s="5">
        <v>2030.13</v>
      </c>
    </row>
    <row r="533" spans="42:47" x14ac:dyDescent="0.25">
      <c r="AP533" s="5">
        <v>16</v>
      </c>
      <c r="AQ533" s="5">
        <v>18</v>
      </c>
      <c r="AR533" s="5">
        <v>17280</v>
      </c>
      <c r="AS533" s="5">
        <v>0.96</v>
      </c>
      <c r="AT533" s="5">
        <v>151</v>
      </c>
      <c r="AU533" s="5">
        <v>992.06999999999994</v>
      </c>
    </row>
    <row r="534" spans="42:47" x14ac:dyDescent="0.25">
      <c r="AP534" s="5">
        <v>15</v>
      </c>
      <c r="AQ534" s="5">
        <v>18</v>
      </c>
      <c r="AR534" s="5">
        <v>16200</v>
      </c>
      <c r="AS534" s="5">
        <v>1.0125</v>
      </c>
      <c r="AT534" s="5">
        <v>379</v>
      </c>
      <c r="AU534" s="5">
        <v>2490.0300000000002</v>
      </c>
    </row>
    <row r="535" spans="42:47" x14ac:dyDescent="0.25">
      <c r="AP535" s="5">
        <v>15</v>
      </c>
      <c r="AQ535" s="5">
        <v>18</v>
      </c>
      <c r="AR535" s="5">
        <v>16200</v>
      </c>
      <c r="AS535" s="5">
        <v>0.81</v>
      </c>
      <c r="AT535" s="5">
        <v>193</v>
      </c>
      <c r="AU535" s="5">
        <v>1268.01</v>
      </c>
    </row>
    <row r="536" spans="42:47" x14ac:dyDescent="0.25">
      <c r="AP536" s="5">
        <v>15</v>
      </c>
      <c r="AQ536" s="5">
        <v>18</v>
      </c>
      <c r="AR536" s="5">
        <v>16200</v>
      </c>
      <c r="AS536" s="5">
        <v>1.2461538461538462</v>
      </c>
      <c r="AT536" s="5">
        <v>120</v>
      </c>
      <c r="AU536" s="5">
        <v>788.40000000000009</v>
      </c>
    </row>
    <row r="537" spans="42:47" x14ac:dyDescent="0.25">
      <c r="AP537" s="5">
        <v>30</v>
      </c>
      <c r="AQ537" s="5">
        <v>10</v>
      </c>
      <c r="AR537" s="5">
        <v>18000</v>
      </c>
      <c r="AS537" s="5">
        <v>1</v>
      </c>
      <c r="AT537" s="5">
        <v>300</v>
      </c>
      <c r="AU537" s="5">
        <v>1095</v>
      </c>
    </row>
    <row r="538" spans="42:47" x14ac:dyDescent="0.25">
      <c r="AP538" s="5">
        <v>33</v>
      </c>
      <c r="AQ538" s="5">
        <v>5</v>
      </c>
      <c r="AR538" s="5">
        <v>9900</v>
      </c>
      <c r="AS538" s="5">
        <v>0.82499999999999996</v>
      </c>
      <c r="AT538" s="5">
        <v>240</v>
      </c>
      <c r="AU538" s="5">
        <v>438</v>
      </c>
    </row>
    <row r="539" spans="42:47" x14ac:dyDescent="0.25">
      <c r="AP539" s="5">
        <v>27</v>
      </c>
      <c r="AQ539" s="5">
        <v>9</v>
      </c>
      <c r="AR539" s="5">
        <v>14580</v>
      </c>
      <c r="AS539" s="5">
        <v>0.97199999999999998</v>
      </c>
      <c r="AT539" s="5">
        <v>179</v>
      </c>
      <c r="AU539" s="5">
        <v>588.01499999999999</v>
      </c>
    </row>
    <row r="540" spans="42:47" x14ac:dyDescent="0.25">
      <c r="AP540" s="5">
        <v>23</v>
      </c>
      <c r="AQ540" s="5">
        <v>9</v>
      </c>
      <c r="AR540" s="5">
        <v>12420</v>
      </c>
      <c r="AS540" s="5">
        <v>0.82799999999999996</v>
      </c>
      <c r="AT540" s="5">
        <v>224</v>
      </c>
      <c r="AU540" s="5">
        <v>735.84</v>
      </c>
    </row>
    <row r="541" spans="42:47" x14ac:dyDescent="0.25">
      <c r="AP541" s="5">
        <v>15</v>
      </c>
      <c r="AQ541" s="5">
        <v>16</v>
      </c>
      <c r="AR541" s="5">
        <v>14400</v>
      </c>
      <c r="AS541" s="5">
        <v>0.84705882352941175</v>
      </c>
      <c r="AT541" s="5">
        <v>175</v>
      </c>
      <c r="AU541" s="5">
        <v>1021.9999999999999</v>
      </c>
    </row>
    <row r="542" spans="42:47" x14ac:dyDescent="0.25">
      <c r="AP542" s="5">
        <v>15</v>
      </c>
      <c r="AQ542" s="5">
        <v>12</v>
      </c>
      <c r="AR542" s="5">
        <v>10800</v>
      </c>
      <c r="AS542" s="5">
        <v>1.08</v>
      </c>
      <c r="AT542" s="5">
        <v>126</v>
      </c>
      <c r="AU542" s="5">
        <v>551.88</v>
      </c>
    </row>
    <row r="543" spans="42:47" x14ac:dyDescent="0.25">
      <c r="AP543" s="5">
        <v>15</v>
      </c>
      <c r="AQ543" s="5">
        <v>18</v>
      </c>
      <c r="AR543" s="5">
        <v>16200</v>
      </c>
      <c r="AS543" s="5">
        <v>1.4727272727272727</v>
      </c>
      <c r="AT543" s="5">
        <v>164</v>
      </c>
      <c r="AU543" s="5">
        <v>1077.48</v>
      </c>
    </row>
    <row r="544" spans="42:47" x14ac:dyDescent="0.25">
      <c r="AP544" s="5">
        <v>15</v>
      </c>
      <c r="AQ544" s="5">
        <v>18</v>
      </c>
      <c r="AR544" s="5">
        <v>16200</v>
      </c>
      <c r="AS544" s="5">
        <v>0.9</v>
      </c>
      <c r="AT544" s="5">
        <v>240</v>
      </c>
      <c r="AU544" s="5">
        <v>1576.8000000000002</v>
      </c>
    </row>
    <row r="545" spans="42:47" x14ac:dyDescent="0.25">
      <c r="AP545" s="5">
        <v>15</v>
      </c>
      <c r="AQ545" s="5">
        <v>12</v>
      </c>
      <c r="AR545" s="5">
        <v>10800</v>
      </c>
      <c r="AS545" s="5">
        <v>0.9</v>
      </c>
      <c r="AT545" s="5">
        <v>132</v>
      </c>
      <c r="AU545" s="5">
        <v>578.16000000000008</v>
      </c>
    </row>
    <row r="546" spans="42:47" x14ac:dyDescent="0.25">
      <c r="AP546" s="5">
        <v>15</v>
      </c>
      <c r="AQ546" s="5">
        <v>18</v>
      </c>
      <c r="AR546" s="5">
        <v>16200</v>
      </c>
      <c r="AS546" s="5">
        <v>1.1571428571428573</v>
      </c>
      <c r="AT546" s="5">
        <v>130</v>
      </c>
      <c r="AU546" s="5">
        <v>854.09999999999991</v>
      </c>
    </row>
    <row r="547" spans="42:47" x14ac:dyDescent="0.25">
      <c r="AP547" s="5">
        <v>16</v>
      </c>
      <c r="AQ547" s="5">
        <v>16</v>
      </c>
      <c r="AR547" s="5">
        <v>15360</v>
      </c>
      <c r="AS547" s="5">
        <v>0.96</v>
      </c>
      <c r="AT547" s="5">
        <v>163</v>
      </c>
      <c r="AU547" s="5">
        <v>951.92000000000007</v>
      </c>
    </row>
    <row r="548" spans="42:47" x14ac:dyDescent="0.25">
      <c r="AP548" s="5">
        <v>15</v>
      </c>
      <c r="AQ548" s="5">
        <v>18</v>
      </c>
      <c r="AR548" s="5">
        <v>16200</v>
      </c>
      <c r="AS548" s="5">
        <v>0.95294117647058818</v>
      </c>
      <c r="AT548" s="5">
        <v>110</v>
      </c>
      <c r="AU548" s="5">
        <v>722.7</v>
      </c>
    </row>
    <row r="549" spans="42:47" x14ac:dyDescent="0.25">
      <c r="AP549" s="5">
        <v>33</v>
      </c>
      <c r="AQ549" s="5">
        <v>8</v>
      </c>
      <c r="AR549" s="5">
        <v>15840</v>
      </c>
      <c r="AS549" s="5">
        <v>0.99</v>
      </c>
      <c r="AT549" s="5">
        <v>168</v>
      </c>
      <c r="AU549" s="5">
        <v>490.56</v>
      </c>
    </row>
    <row r="550" spans="42:47" x14ac:dyDescent="0.25">
      <c r="AP550" s="5">
        <v>15</v>
      </c>
      <c r="AQ550" s="5">
        <v>12</v>
      </c>
      <c r="AR550" s="5">
        <v>10800</v>
      </c>
      <c r="AS550" s="5">
        <v>1.08</v>
      </c>
      <c r="AT550" s="5">
        <v>126</v>
      </c>
      <c r="AU550" s="5">
        <v>551.88</v>
      </c>
    </row>
    <row r="551" spans="42:47" x14ac:dyDescent="0.25">
      <c r="AP551" s="5">
        <v>15</v>
      </c>
      <c r="AQ551" s="5">
        <v>18</v>
      </c>
      <c r="AR551" s="5">
        <v>16200</v>
      </c>
      <c r="AS551" s="5">
        <v>1.1571428571428573</v>
      </c>
      <c r="AT551" s="5">
        <v>200</v>
      </c>
      <c r="AU551" s="5">
        <v>1314</v>
      </c>
    </row>
    <row r="552" spans="42:47" x14ac:dyDescent="0.25">
      <c r="AP552" s="5">
        <v>15</v>
      </c>
      <c r="AQ552" s="5">
        <v>12</v>
      </c>
      <c r="AR552" s="5">
        <v>10800</v>
      </c>
      <c r="AS552" s="5">
        <v>0.9</v>
      </c>
      <c r="AT552" s="5">
        <v>170</v>
      </c>
      <c r="AU552" s="5">
        <v>744.6</v>
      </c>
    </row>
    <row r="553" spans="42:47" x14ac:dyDescent="0.25">
      <c r="AP553" s="5">
        <v>15</v>
      </c>
      <c r="AQ553" s="5">
        <v>11</v>
      </c>
      <c r="AR553" s="5">
        <v>9900</v>
      </c>
      <c r="AS553" s="5">
        <v>0.7615384615384615</v>
      </c>
      <c r="AT553" s="5">
        <v>140</v>
      </c>
      <c r="AU553" s="5">
        <v>562.1</v>
      </c>
    </row>
    <row r="554" spans="42:47" x14ac:dyDescent="0.25">
      <c r="AP554" s="5">
        <v>38</v>
      </c>
      <c r="AQ554" s="5">
        <v>7</v>
      </c>
      <c r="AR554" s="5">
        <v>15960</v>
      </c>
      <c r="AS554" s="5">
        <v>1.4509090909090909</v>
      </c>
      <c r="AT554" s="5">
        <v>417</v>
      </c>
      <c r="AU554" s="5">
        <v>1065.4349999999999</v>
      </c>
    </row>
    <row r="555" spans="42:47" x14ac:dyDescent="0.25">
      <c r="AP555" s="5">
        <v>20</v>
      </c>
      <c r="AQ555" s="5">
        <v>12</v>
      </c>
      <c r="AR555" s="5">
        <v>14400</v>
      </c>
      <c r="AS555" s="5">
        <v>0.96</v>
      </c>
      <c r="AT555" s="5">
        <v>263</v>
      </c>
      <c r="AU555" s="5">
        <v>1151.94</v>
      </c>
    </row>
    <row r="556" spans="42:47" x14ac:dyDescent="0.25">
      <c r="AP556" s="5">
        <v>15</v>
      </c>
      <c r="AQ556" s="5">
        <v>12</v>
      </c>
      <c r="AR556" s="5">
        <v>10800</v>
      </c>
      <c r="AS556" s="5">
        <v>0.83076923076923082</v>
      </c>
      <c r="AT556" s="5">
        <v>243</v>
      </c>
      <c r="AU556" s="5">
        <v>1064.3399999999999</v>
      </c>
    </row>
    <row r="557" spans="42:47" x14ac:dyDescent="0.25">
      <c r="AP557" s="5">
        <v>20</v>
      </c>
      <c r="AQ557" s="5">
        <v>18</v>
      </c>
      <c r="AR557" s="5">
        <v>21600</v>
      </c>
      <c r="AS557" s="5">
        <v>1.44</v>
      </c>
      <c r="AT557" s="5">
        <v>250</v>
      </c>
      <c r="AU557" s="5">
        <v>1642.5</v>
      </c>
    </row>
    <row r="558" spans="42:47" x14ac:dyDescent="0.25">
      <c r="AP558" s="5">
        <v>15</v>
      </c>
      <c r="AQ558" s="5">
        <v>18</v>
      </c>
      <c r="AR558" s="5">
        <v>16200</v>
      </c>
      <c r="AS558" s="5">
        <v>0.95294117647058818</v>
      </c>
      <c r="AT558" s="5">
        <v>170</v>
      </c>
      <c r="AU558" s="5">
        <v>1116.9000000000001</v>
      </c>
    </row>
    <row r="559" spans="42:47" x14ac:dyDescent="0.25">
      <c r="AP559" s="5">
        <v>18</v>
      </c>
      <c r="AQ559" s="5">
        <v>18</v>
      </c>
      <c r="AR559" s="5">
        <v>19440</v>
      </c>
      <c r="AS559" s="5">
        <v>0.97199999999999998</v>
      </c>
      <c r="AT559" s="5">
        <v>296</v>
      </c>
      <c r="AU559" s="5">
        <v>1944.72</v>
      </c>
    </row>
    <row r="560" spans="42:47" x14ac:dyDescent="0.25">
      <c r="AP560" s="5">
        <v>15</v>
      </c>
      <c r="AQ560" s="5">
        <v>18</v>
      </c>
      <c r="AR560" s="5">
        <v>16200</v>
      </c>
      <c r="AS560" s="5">
        <v>1.08</v>
      </c>
      <c r="AT560" s="5">
        <v>130</v>
      </c>
      <c r="AU560" s="5">
        <v>854.09999999999991</v>
      </c>
    </row>
    <row r="561" spans="42:47" x14ac:dyDescent="0.25">
      <c r="AP561" s="5">
        <v>15</v>
      </c>
      <c r="AQ561" s="5">
        <v>10</v>
      </c>
      <c r="AR561" s="5">
        <v>9000</v>
      </c>
      <c r="AS561" s="5">
        <v>0.81818181818181823</v>
      </c>
      <c r="AT561" s="5">
        <v>200</v>
      </c>
      <c r="AU561" s="5">
        <v>730</v>
      </c>
    </row>
    <row r="562" spans="42:47" x14ac:dyDescent="0.25">
      <c r="AP562" s="5">
        <v>15</v>
      </c>
      <c r="AQ562" s="5">
        <v>16</v>
      </c>
      <c r="AR562" s="5">
        <v>14400</v>
      </c>
      <c r="AS562" s="5">
        <v>0.9</v>
      </c>
      <c r="AT562" s="5">
        <v>124</v>
      </c>
      <c r="AU562" s="5">
        <v>724.16</v>
      </c>
    </row>
    <row r="563" spans="42:47" x14ac:dyDescent="0.25">
      <c r="AP563" s="5">
        <v>15</v>
      </c>
      <c r="AQ563" s="5">
        <v>16</v>
      </c>
      <c r="AR563" s="5">
        <v>14400</v>
      </c>
      <c r="AS563" s="5">
        <v>1.1076923076923078</v>
      </c>
      <c r="AT563" s="5">
        <v>216</v>
      </c>
      <c r="AU563" s="5">
        <v>1261.44</v>
      </c>
    </row>
    <row r="564" spans="42:47" x14ac:dyDescent="0.25">
      <c r="AP564" s="5">
        <v>15</v>
      </c>
      <c r="AQ564" s="5">
        <v>16</v>
      </c>
      <c r="AR564" s="5">
        <v>14400</v>
      </c>
      <c r="AS564" s="5">
        <v>1.1076923076923078</v>
      </c>
      <c r="AT564" s="5">
        <v>135</v>
      </c>
      <c r="AU564" s="5">
        <v>788.40000000000009</v>
      </c>
    </row>
    <row r="565" spans="42:47" x14ac:dyDescent="0.25">
      <c r="AP565" s="5">
        <v>15</v>
      </c>
      <c r="AQ565" s="5">
        <v>18</v>
      </c>
      <c r="AR565" s="5">
        <v>16200</v>
      </c>
      <c r="AS565" s="5">
        <v>1.1571428571428573</v>
      </c>
      <c r="AT565" s="5">
        <v>163</v>
      </c>
      <c r="AU565" s="5">
        <v>1070.9100000000001</v>
      </c>
    </row>
    <row r="566" spans="42:47" x14ac:dyDescent="0.25">
      <c r="AP566" s="5">
        <v>15</v>
      </c>
      <c r="AQ566" s="5">
        <v>11</v>
      </c>
      <c r="AR566" s="5">
        <v>9900</v>
      </c>
      <c r="AS566" s="5">
        <v>0.7615384615384615</v>
      </c>
      <c r="AT566" s="5">
        <v>147</v>
      </c>
      <c r="AU566" s="5">
        <v>590.20500000000004</v>
      </c>
    </row>
    <row r="567" spans="42:47" x14ac:dyDescent="0.25">
      <c r="AP567" s="5">
        <v>14</v>
      </c>
      <c r="AQ567" s="5">
        <v>18</v>
      </c>
      <c r="AR567" s="5">
        <v>15120</v>
      </c>
      <c r="AS567" s="5">
        <v>1.008</v>
      </c>
      <c r="AT567" s="5">
        <v>150</v>
      </c>
      <c r="AU567" s="5">
        <v>985.50000000000011</v>
      </c>
    </row>
    <row r="568" spans="42:47" x14ac:dyDescent="0.25">
      <c r="AP568" s="5">
        <v>18</v>
      </c>
      <c r="AQ568" s="5">
        <v>12</v>
      </c>
      <c r="AR568" s="5">
        <v>12960</v>
      </c>
      <c r="AS568" s="5">
        <v>0.86399999999999999</v>
      </c>
      <c r="AT568" s="5">
        <v>340</v>
      </c>
      <c r="AU568" s="5">
        <v>1489.2</v>
      </c>
    </row>
    <row r="569" spans="42:47" x14ac:dyDescent="0.25">
      <c r="AP569" s="5">
        <v>15</v>
      </c>
      <c r="AQ569" s="5">
        <v>18</v>
      </c>
      <c r="AR569" s="5">
        <v>16200</v>
      </c>
      <c r="AS569" s="5">
        <v>1.0125</v>
      </c>
      <c r="AT569" s="5">
        <v>147</v>
      </c>
      <c r="AU569" s="5">
        <v>965.79</v>
      </c>
    </row>
    <row r="570" spans="42:47" x14ac:dyDescent="0.25">
      <c r="AP570" s="5">
        <v>15</v>
      </c>
      <c r="AQ570" s="5">
        <v>11</v>
      </c>
      <c r="AR570" s="5">
        <v>9900</v>
      </c>
      <c r="AS570" s="5">
        <v>0.61875000000000002</v>
      </c>
      <c r="AT570" s="5">
        <v>260</v>
      </c>
      <c r="AU570" s="5">
        <v>1043.8999999999999</v>
      </c>
    </row>
    <row r="571" spans="42:47" x14ac:dyDescent="0.25">
      <c r="AP571" s="5">
        <v>28</v>
      </c>
      <c r="AQ571" s="5">
        <v>7</v>
      </c>
      <c r="AR571" s="5">
        <v>11760</v>
      </c>
      <c r="AS571" s="5">
        <v>0.98</v>
      </c>
      <c r="AT571" s="5">
        <v>280</v>
      </c>
      <c r="AU571" s="5">
        <v>715.4</v>
      </c>
    </row>
    <row r="572" spans="42:47" x14ac:dyDescent="0.25">
      <c r="AP572" s="5">
        <v>21</v>
      </c>
      <c r="AQ572" s="5">
        <v>7</v>
      </c>
      <c r="AR572" s="5">
        <v>8820</v>
      </c>
      <c r="AS572" s="5">
        <v>0.80181818181818176</v>
      </c>
      <c r="AT572" s="5">
        <v>265</v>
      </c>
      <c r="AU572" s="5">
        <v>677.07500000000005</v>
      </c>
    </row>
    <row r="573" spans="42:47" x14ac:dyDescent="0.25">
      <c r="AP573" s="5">
        <v>35</v>
      </c>
      <c r="AQ573" s="5">
        <v>7</v>
      </c>
      <c r="AR573" s="5">
        <v>14700</v>
      </c>
      <c r="AS573" s="5">
        <v>0.98</v>
      </c>
      <c r="AT573" s="5">
        <v>290</v>
      </c>
      <c r="AU573" s="5">
        <v>740.94999999999993</v>
      </c>
    </row>
    <row r="574" spans="42:47" x14ac:dyDescent="0.25">
      <c r="AP574" s="5">
        <v>23</v>
      </c>
      <c r="AQ574" s="5">
        <v>9.5</v>
      </c>
      <c r="AR574" s="5">
        <v>13110</v>
      </c>
      <c r="AS574" s="5">
        <v>0.81937499999999996</v>
      </c>
      <c r="AT574" s="5">
        <v>200</v>
      </c>
      <c r="AU574" s="5">
        <v>693.5</v>
      </c>
    </row>
    <row r="575" spans="42:47" x14ac:dyDescent="0.25">
      <c r="AP575" s="5">
        <v>26</v>
      </c>
      <c r="AQ575" s="5">
        <v>7</v>
      </c>
      <c r="AR575" s="5">
        <v>10920</v>
      </c>
      <c r="AS575" s="5">
        <v>0.99272727272727268</v>
      </c>
      <c r="AT575" s="5">
        <v>145</v>
      </c>
      <c r="AU575" s="5">
        <v>370.47499999999997</v>
      </c>
    </row>
    <row r="576" spans="42:47" x14ac:dyDescent="0.25">
      <c r="AP576" s="5">
        <v>33</v>
      </c>
      <c r="AQ576" s="5">
        <v>7</v>
      </c>
      <c r="AR576" s="5">
        <v>13860</v>
      </c>
      <c r="AS576" s="5">
        <v>1.155</v>
      </c>
      <c r="AT576" s="5">
        <v>280</v>
      </c>
      <c r="AU576" s="5">
        <v>715.4</v>
      </c>
    </row>
    <row r="577" spans="42:47" x14ac:dyDescent="0.25">
      <c r="AP577" s="5">
        <v>30</v>
      </c>
      <c r="AQ577" s="5">
        <v>5</v>
      </c>
      <c r="AR577" s="5">
        <v>9000</v>
      </c>
      <c r="AS577" s="5">
        <v>1</v>
      </c>
      <c r="AT577" s="5">
        <v>265</v>
      </c>
      <c r="AU577" s="5">
        <v>483.625</v>
      </c>
    </row>
    <row r="578" spans="42:47" x14ac:dyDescent="0.25">
      <c r="AP578" s="5">
        <v>37</v>
      </c>
      <c r="AQ578" s="5">
        <v>4</v>
      </c>
      <c r="AR578" s="5">
        <v>8880</v>
      </c>
      <c r="AS578" s="5">
        <v>0.98666666666666669</v>
      </c>
      <c r="AT578" s="5">
        <v>275</v>
      </c>
      <c r="AU578" s="5">
        <v>401.50000000000006</v>
      </c>
    </row>
    <row r="579" spans="42:47" x14ac:dyDescent="0.25">
      <c r="AP579" s="5">
        <v>29</v>
      </c>
      <c r="AQ579" s="5">
        <v>8.5</v>
      </c>
      <c r="AR579" s="5">
        <v>14790</v>
      </c>
      <c r="AS579" s="5">
        <v>0.98599999999999999</v>
      </c>
      <c r="AT579" s="5">
        <v>272</v>
      </c>
      <c r="AU579" s="5">
        <v>843.88</v>
      </c>
    </row>
    <row r="580" spans="42:47" x14ac:dyDescent="0.25">
      <c r="AP580" s="5">
        <v>42</v>
      </c>
      <c r="AQ580" s="5">
        <v>5</v>
      </c>
      <c r="AR580" s="5">
        <v>12600</v>
      </c>
      <c r="AS580" s="5">
        <v>1.1454545454545455</v>
      </c>
      <c r="AT580" s="5">
        <v>410</v>
      </c>
      <c r="AU580" s="5">
        <v>748.24999999999989</v>
      </c>
    </row>
    <row r="581" spans="42:47" x14ac:dyDescent="0.25">
      <c r="AP581" s="5">
        <v>15</v>
      </c>
      <c r="AQ581" s="5">
        <v>18</v>
      </c>
      <c r="AR581" s="5">
        <v>16200</v>
      </c>
      <c r="AS581" s="5">
        <v>1.08</v>
      </c>
      <c r="AT581" s="5">
        <v>160</v>
      </c>
      <c r="AU581" s="5">
        <v>1051.2</v>
      </c>
    </row>
    <row r="582" spans="42:47" x14ac:dyDescent="0.25">
      <c r="AP582" s="5">
        <v>19</v>
      </c>
      <c r="AQ582" s="5">
        <v>12</v>
      </c>
      <c r="AR582" s="5">
        <v>13680</v>
      </c>
      <c r="AS582" s="5">
        <v>0.97714285714285709</v>
      </c>
      <c r="AT582" s="5">
        <v>157</v>
      </c>
      <c r="AU582" s="5">
        <v>687.66</v>
      </c>
    </row>
    <row r="583" spans="42:47" x14ac:dyDescent="0.25">
      <c r="AP583" s="5">
        <v>35</v>
      </c>
      <c r="AQ583" s="5">
        <v>8</v>
      </c>
      <c r="AR583" s="5">
        <v>16800</v>
      </c>
      <c r="AS583" s="5">
        <v>0.9882352941176471</v>
      </c>
      <c r="AT583" s="5">
        <v>460</v>
      </c>
      <c r="AU583" s="5">
        <v>1343.2</v>
      </c>
    </row>
    <row r="584" spans="42:47" x14ac:dyDescent="0.25">
      <c r="AP584" s="5">
        <v>22</v>
      </c>
      <c r="AQ584" s="5">
        <v>14.5</v>
      </c>
      <c r="AR584" s="5">
        <v>19140</v>
      </c>
      <c r="AS584" s="5">
        <v>0.87</v>
      </c>
      <c r="AT584" s="5">
        <v>185</v>
      </c>
      <c r="AU584" s="5">
        <v>979.11250000000007</v>
      </c>
    </row>
    <row r="585" spans="42:47" x14ac:dyDescent="0.25">
      <c r="AP585" s="5">
        <v>16</v>
      </c>
      <c r="AQ585" s="5">
        <v>12</v>
      </c>
      <c r="AR585" s="5">
        <v>11520</v>
      </c>
      <c r="AS585" s="5">
        <v>0.96</v>
      </c>
      <c r="AT585" s="5">
        <v>180</v>
      </c>
      <c r="AU585" s="5">
        <v>788.40000000000009</v>
      </c>
    </row>
    <row r="586" spans="42:47" x14ac:dyDescent="0.25">
      <c r="AP586" s="5">
        <v>27</v>
      </c>
      <c r="AQ586" s="5">
        <v>12</v>
      </c>
      <c r="AR586" s="5">
        <v>19440</v>
      </c>
      <c r="AS586" s="5">
        <v>0.99692307692307691</v>
      </c>
      <c r="AT586" s="5">
        <v>270</v>
      </c>
      <c r="AU586" s="5">
        <v>1182.6000000000001</v>
      </c>
    </row>
    <row r="587" spans="42:47" x14ac:dyDescent="0.25">
      <c r="AP587" s="5">
        <v>31</v>
      </c>
      <c r="AQ587" s="5">
        <v>6</v>
      </c>
      <c r="AR587" s="5">
        <v>11160</v>
      </c>
      <c r="AS587" s="5">
        <v>0.74399999999999999</v>
      </c>
      <c r="AT587" s="5">
        <v>225</v>
      </c>
      <c r="AU587" s="5">
        <v>492.75000000000006</v>
      </c>
    </row>
    <row r="588" spans="42:47" x14ac:dyDescent="0.25">
      <c r="AP588" s="5">
        <v>33</v>
      </c>
      <c r="AQ588" s="5">
        <v>8</v>
      </c>
      <c r="AR588" s="5">
        <v>15840</v>
      </c>
      <c r="AS588" s="5">
        <v>0.99</v>
      </c>
      <c r="AT588" s="5">
        <v>275</v>
      </c>
      <c r="AU588" s="5">
        <v>803.00000000000011</v>
      </c>
    </row>
    <row r="589" spans="42:47" x14ac:dyDescent="0.25">
      <c r="AP589" s="5">
        <v>30</v>
      </c>
      <c r="AQ589" s="5">
        <v>10</v>
      </c>
      <c r="AR589" s="5">
        <v>18000</v>
      </c>
      <c r="AS589" s="5">
        <v>1</v>
      </c>
      <c r="AT589" s="5">
        <v>230</v>
      </c>
      <c r="AU589" s="5">
        <v>839.49999999999989</v>
      </c>
    </row>
    <row r="590" spans="42:47" x14ac:dyDescent="0.25">
      <c r="AP590" s="5">
        <v>26</v>
      </c>
      <c r="AQ590" s="5">
        <v>7</v>
      </c>
      <c r="AR590" s="5">
        <v>10920</v>
      </c>
      <c r="AS590" s="5">
        <v>0.99272727272727268</v>
      </c>
      <c r="AT590" s="5">
        <v>200</v>
      </c>
      <c r="AU590" s="5">
        <v>510.99999999999994</v>
      </c>
    </row>
    <row r="591" spans="42:47" x14ac:dyDescent="0.25">
      <c r="AP591" s="5">
        <v>33</v>
      </c>
      <c r="AQ591" s="5">
        <v>8</v>
      </c>
      <c r="AR591" s="5">
        <v>15840</v>
      </c>
      <c r="AS591" s="5">
        <v>0.88</v>
      </c>
      <c r="AT591" s="5">
        <v>275</v>
      </c>
      <c r="AU591" s="5">
        <v>803.00000000000011</v>
      </c>
    </row>
    <row r="592" spans="42:47" x14ac:dyDescent="0.25">
      <c r="AP592" s="5">
        <v>22</v>
      </c>
      <c r="AQ592" s="5">
        <v>7</v>
      </c>
      <c r="AR592" s="5">
        <v>9240</v>
      </c>
      <c r="AS592" s="5">
        <v>0.84</v>
      </c>
      <c r="AT592" s="5">
        <v>345</v>
      </c>
      <c r="AU592" s="5">
        <v>881.47500000000002</v>
      </c>
    </row>
    <row r="593" spans="42:47" x14ac:dyDescent="0.25">
      <c r="AP593" s="5">
        <v>18</v>
      </c>
      <c r="AQ593" s="5">
        <v>10</v>
      </c>
      <c r="AR593" s="5">
        <v>10800</v>
      </c>
      <c r="AS593" s="5">
        <v>0.67500000000000004</v>
      </c>
      <c r="AT593" s="5">
        <v>135</v>
      </c>
      <c r="AU593" s="5">
        <v>492.75000000000006</v>
      </c>
    </row>
    <row r="594" spans="42:47" x14ac:dyDescent="0.25">
      <c r="AP594" s="5">
        <v>33</v>
      </c>
      <c r="AQ594" s="5">
        <v>5</v>
      </c>
      <c r="AR594" s="5">
        <v>9900</v>
      </c>
      <c r="AS594" s="5">
        <v>0.99</v>
      </c>
      <c r="AT594" s="5">
        <v>300</v>
      </c>
      <c r="AU594" s="5">
        <v>547.5</v>
      </c>
    </row>
    <row r="595" spans="42:47" x14ac:dyDescent="0.25">
      <c r="AP595" s="5">
        <v>30</v>
      </c>
      <c r="AQ595" s="5">
        <v>5</v>
      </c>
      <c r="AR595" s="5">
        <v>9000</v>
      </c>
      <c r="AS595" s="5">
        <v>1</v>
      </c>
      <c r="AT595" s="5">
        <v>275</v>
      </c>
      <c r="AU595" s="5">
        <v>501.875</v>
      </c>
    </row>
    <row r="596" spans="42:47" x14ac:dyDescent="0.25">
      <c r="AP596" s="5">
        <v>24</v>
      </c>
      <c r="AQ596" s="5">
        <v>17</v>
      </c>
      <c r="AR596" s="5">
        <v>24480</v>
      </c>
      <c r="AS596" s="5">
        <v>0.97919999999999996</v>
      </c>
      <c r="AT596" s="5">
        <v>170</v>
      </c>
      <c r="AU596" s="5">
        <v>1054.8500000000001</v>
      </c>
    </row>
    <row r="597" spans="42:47" x14ac:dyDescent="0.25">
      <c r="AP597" s="5">
        <v>33</v>
      </c>
      <c r="AQ597" s="5">
        <v>9</v>
      </c>
      <c r="AR597" s="5">
        <v>17820</v>
      </c>
      <c r="AS597" s="5">
        <v>0.89100000000000001</v>
      </c>
      <c r="AT597" s="5">
        <v>300</v>
      </c>
      <c r="AU597" s="5">
        <v>985.50000000000011</v>
      </c>
    </row>
    <row r="598" spans="42:47" x14ac:dyDescent="0.25">
      <c r="AP598" s="5">
        <v>40</v>
      </c>
      <c r="AQ598" s="5">
        <v>7</v>
      </c>
      <c r="AR598" s="5">
        <v>16800</v>
      </c>
      <c r="AS598" s="5">
        <v>0.9882352941176471</v>
      </c>
      <c r="AT598" s="5">
        <v>350</v>
      </c>
      <c r="AU598" s="5">
        <v>894.25000000000011</v>
      </c>
    </row>
    <row r="599" spans="42:47" x14ac:dyDescent="0.25">
      <c r="AP599" s="5">
        <v>26</v>
      </c>
      <c r="AQ599" s="5">
        <v>5</v>
      </c>
      <c r="AR599" s="5">
        <v>7800</v>
      </c>
      <c r="AS599" s="5">
        <v>0.97499999999999998</v>
      </c>
      <c r="AT599" s="5">
        <v>210</v>
      </c>
      <c r="AU599" s="5">
        <v>383.25</v>
      </c>
    </row>
    <row r="600" spans="42:47" x14ac:dyDescent="0.25">
      <c r="AP600" s="5">
        <v>27</v>
      </c>
      <c r="AQ600" s="5">
        <v>6</v>
      </c>
      <c r="AR600" s="5">
        <v>9720</v>
      </c>
      <c r="AS600" s="5">
        <v>0.97199999999999998</v>
      </c>
      <c r="AT600" s="5">
        <v>220</v>
      </c>
      <c r="AU600" s="5">
        <v>481.8</v>
      </c>
    </row>
    <row r="601" spans="42:47" x14ac:dyDescent="0.25">
      <c r="AP601" s="5">
        <v>25</v>
      </c>
      <c r="AQ601" s="5">
        <v>5</v>
      </c>
      <c r="AR601" s="5">
        <v>7500</v>
      </c>
      <c r="AS601" s="5">
        <v>0.9375</v>
      </c>
      <c r="AT601" s="5">
        <v>160</v>
      </c>
      <c r="AU601" s="5">
        <v>292</v>
      </c>
    </row>
    <row r="602" spans="42:47" x14ac:dyDescent="0.25">
      <c r="AP602" s="5">
        <v>33</v>
      </c>
      <c r="AQ602" s="5">
        <v>5</v>
      </c>
      <c r="AR602" s="5">
        <v>9900</v>
      </c>
      <c r="AS602" s="5">
        <v>0.99</v>
      </c>
      <c r="AT602" s="5">
        <v>300</v>
      </c>
      <c r="AU602" s="5">
        <v>547.5</v>
      </c>
    </row>
    <row r="603" spans="42:47" x14ac:dyDescent="0.25">
      <c r="AP603" s="5">
        <v>22</v>
      </c>
      <c r="AQ603" s="5">
        <v>10</v>
      </c>
      <c r="AR603" s="5">
        <v>13200</v>
      </c>
      <c r="AS603" s="5">
        <v>0.82499999999999996</v>
      </c>
      <c r="AT603" s="5">
        <v>328</v>
      </c>
      <c r="AU603" s="5">
        <v>1197.1999999999998</v>
      </c>
    </row>
    <row r="604" spans="42:47" x14ac:dyDescent="0.25">
      <c r="AP604" s="5">
        <v>22</v>
      </c>
      <c r="AQ604" s="5">
        <v>12</v>
      </c>
      <c r="AR604" s="5">
        <v>15840</v>
      </c>
      <c r="AS604" s="5">
        <v>0.99</v>
      </c>
      <c r="AT604" s="5">
        <v>200</v>
      </c>
      <c r="AU604" s="5">
        <v>876</v>
      </c>
    </row>
    <row r="605" spans="42:47" x14ac:dyDescent="0.25">
      <c r="AP605" s="5">
        <v>27</v>
      </c>
      <c r="AQ605" s="5">
        <v>12</v>
      </c>
      <c r="AR605" s="5">
        <v>19440</v>
      </c>
      <c r="AS605" s="5">
        <v>0.97199999999999998</v>
      </c>
      <c r="AT605" s="5">
        <v>230</v>
      </c>
      <c r="AU605" s="5">
        <v>1007.4</v>
      </c>
    </row>
    <row r="606" spans="42:47" x14ac:dyDescent="0.25">
      <c r="AP606" s="5">
        <v>16</v>
      </c>
      <c r="AQ606" s="5">
        <v>13.5</v>
      </c>
      <c r="AR606" s="5">
        <v>12960</v>
      </c>
      <c r="AS606" s="5">
        <v>0.86399999999999999</v>
      </c>
      <c r="AT606" s="5">
        <v>275</v>
      </c>
      <c r="AU606" s="5">
        <v>1355.0625</v>
      </c>
    </row>
    <row r="607" spans="42:47" x14ac:dyDescent="0.25">
      <c r="AP607" s="5">
        <v>27</v>
      </c>
      <c r="AQ607" s="5">
        <v>6</v>
      </c>
      <c r="AR607" s="5">
        <v>9720</v>
      </c>
      <c r="AS607" s="5">
        <v>0.97199999999999998</v>
      </c>
      <c r="AT607" s="5">
        <v>170</v>
      </c>
      <c r="AU607" s="5">
        <v>372.3</v>
      </c>
    </row>
    <row r="608" spans="42:47" x14ac:dyDescent="0.25">
      <c r="AP608" s="5">
        <v>33</v>
      </c>
      <c r="AQ608" s="5">
        <v>7</v>
      </c>
      <c r="AR608" s="5">
        <v>13860</v>
      </c>
      <c r="AS608" s="5">
        <v>0.99</v>
      </c>
      <c r="AT608" s="5">
        <v>250</v>
      </c>
      <c r="AU608" s="5">
        <v>638.75</v>
      </c>
    </row>
    <row r="609" spans="42:47" x14ac:dyDescent="0.25">
      <c r="AP609" s="5">
        <v>36</v>
      </c>
      <c r="AQ609" s="5">
        <v>5</v>
      </c>
      <c r="AR609" s="5">
        <v>10800</v>
      </c>
      <c r="AS609" s="5">
        <v>0.98181818181818181</v>
      </c>
      <c r="AT609" s="5">
        <v>300</v>
      </c>
      <c r="AU609" s="5">
        <v>547.5</v>
      </c>
    </row>
    <row r="610" spans="42:47" x14ac:dyDescent="0.25">
      <c r="AP610" s="5">
        <v>26</v>
      </c>
      <c r="AQ610" s="5">
        <v>6</v>
      </c>
      <c r="AR610" s="5">
        <v>9360</v>
      </c>
      <c r="AS610" s="5">
        <v>0.93600000000000005</v>
      </c>
      <c r="AT610" s="5">
        <v>270</v>
      </c>
      <c r="AU610" s="5">
        <v>591.30000000000007</v>
      </c>
    </row>
    <row r="611" spans="42:47" x14ac:dyDescent="0.25">
      <c r="AP611" s="5">
        <v>26</v>
      </c>
      <c r="AQ611" s="5">
        <v>10.5</v>
      </c>
      <c r="AR611" s="5">
        <v>16380</v>
      </c>
      <c r="AS611" s="5">
        <v>0.86210526315789471</v>
      </c>
      <c r="AT611" s="5">
        <v>174</v>
      </c>
      <c r="AU611" s="5">
        <v>666.85500000000002</v>
      </c>
    </row>
    <row r="612" spans="42:47" x14ac:dyDescent="0.25">
      <c r="AP612" s="5">
        <v>25</v>
      </c>
      <c r="AQ612" s="5">
        <v>10</v>
      </c>
      <c r="AR612" s="5">
        <v>15000</v>
      </c>
      <c r="AS612" s="5">
        <v>1</v>
      </c>
      <c r="AT612" s="5">
        <v>180</v>
      </c>
      <c r="AU612" s="5">
        <v>657</v>
      </c>
    </row>
    <row r="613" spans="42:47" x14ac:dyDescent="0.25">
      <c r="AP613" s="5">
        <v>30</v>
      </c>
      <c r="AQ613" s="5">
        <v>6</v>
      </c>
      <c r="AR613" s="5">
        <v>10800</v>
      </c>
      <c r="AS613" s="5">
        <v>0.98181818181818181</v>
      </c>
      <c r="AT613" s="5">
        <v>490</v>
      </c>
      <c r="AU613" s="5">
        <v>1073.0999999999999</v>
      </c>
    </row>
    <row r="614" spans="42:47" x14ac:dyDescent="0.25">
      <c r="AP614" s="5">
        <v>27</v>
      </c>
      <c r="AQ614" s="5">
        <v>11</v>
      </c>
      <c r="AR614" s="5">
        <v>17820</v>
      </c>
      <c r="AS614" s="5">
        <v>0.99</v>
      </c>
      <c r="AT614" s="5">
        <v>165</v>
      </c>
      <c r="AU614" s="5">
        <v>662.47500000000002</v>
      </c>
    </row>
    <row r="615" spans="42:47" x14ac:dyDescent="0.25">
      <c r="AP615" s="5">
        <v>38</v>
      </c>
      <c r="AQ615" s="5">
        <v>10</v>
      </c>
      <c r="AR615" s="5">
        <v>22800</v>
      </c>
      <c r="AS615" s="5">
        <v>1.0363636363636364</v>
      </c>
      <c r="AT615" s="5">
        <v>800</v>
      </c>
      <c r="AU615" s="5">
        <v>2920</v>
      </c>
    </row>
    <row r="616" spans="42:47" x14ac:dyDescent="0.25">
      <c r="AP616" s="5">
        <v>28</v>
      </c>
      <c r="AQ616" s="5">
        <v>8</v>
      </c>
      <c r="AR616" s="5">
        <v>13440</v>
      </c>
      <c r="AS616" s="5">
        <v>1.1200000000000001</v>
      </c>
      <c r="AT616" s="5">
        <v>170</v>
      </c>
      <c r="AU616" s="5">
        <v>496.40000000000003</v>
      </c>
    </row>
    <row r="617" spans="42:47" x14ac:dyDescent="0.25">
      <c r="AP617" s="5">
        <v>27</v>
      </c>
      <c r="AQ617" s="5">
        <v>7</v>
      </c>
      <c r="AR617" s="5">
        <v>11340</v>
      </c>
      <c r="AS617" s="5">
        <v>0.98608695652173917</v>
      </c>
      <c r="AT617" s="5">
        <v>430</v>
      </c>
      <c r="AU617" s="5">
        <v>1098.6499999999999</v>
      </c>
    </row>
    <row r="618" spans="42:47" x14ac:dyDescent="0.25">
      <c r="AP618" s="5">
        <v>37</v>
      </c>
      <c r="AQ618" s="5">
        <v>12</v>
      </c>
      <c r="AR618" s="5">
        <v>26640</v>
      </c>
      <c r="AS618" s="5">
        <v>0.98666666666666669</v>
      </c>
      <c r="AT618" s="5">
        <v>485</v>
      </c>
      <c r="AU618" s="5">
        <v>2124.3000000000002</v>
      </c>
    </row>
    <row r="619" spans="42:47" x14ac:dyDescent="0.25">
      <c r="AP619" s="5">
        <v>33</v>
      </c>
      <c r="AQ619" s="5">
        <v>6</v>
      </c>
      <c r="AR619" s="5">
        <v>11880</v>
      </c>
      <c r="AS619" s="5">
        <v>1.4850000000000001</v>
      </c>
      <c r="AT619" s="5">
        <v>350</v>
      </c>
      <c r="AU619" s="5">
        <v>766.5</v>
      </c>
    </row>
    <row r="620" spans="42:47" x14ac:dyDescent="0.25">
      <c r="AP620" s="5">
        <v>20</v>
      </c>
      <c r="AQ620" s="5">
        <v>8</v>
      </c>
      <c r="AR620" s="5">
        <v>9600</v>
      </c>
      <c r="AS620" s="5">
        <v>1.6</v>
      </c>
      <c r="AT620" s="5">
        <v>151</v>
      </c>
      <c r="AU620" s="5">
        <v>440.91999999999996</v>
      </c>
    </row>
    <row r="621" spans="42:47" x14ac:dyDescent="0.25">
      <c r="AP621" s="5">
        <v>41</v>
      </c>
      <c r="AQ621" s="5">
        <v>12</v>
      </c>
      <c r="AR621" s="5">
        <v>29520</v>
      </c>
      <c r="AS621" s="5">
        <v>0.98399999999999999</v>
      </c>
      <c r="AT621" s="5">
        <v>550</v>
      </c>
      <c r="AU621" s="5">
        <v>2409</v>
      </c>
    </row>
    <row r="622" spans="42:47" x14ac:dyDescent="0.25">
      <c r="AP622" s="5">
        <v>29</v>
      </c>
      <c r="AQ622" s="5">
        <v>8</v>
      </c>
      <c r="AR622" s="5">
        <v>13920</v>
      </c>
      <c r="AS622" s="5">
        <v>1.2654545454545454</v>
      </c>
      <c r="AT622" s="5">
        <v>200</v>
      </c>
      <c r="AU622" s="5">
        <v>584</v>
      </c>
    </row>
    <row r="623" spans="42:47" x14ac:dyDescent="0.25">
      <c r="AP623" s="5">
        <v>20</v>
      </c>
      <c r="AQ623" s="5">
        <v>9</v>
      </c>
      <c r="AR623" s="5">
        <v>10800</v>
      </c>
      <c r="AS623" s="5">
        <v>0.98181818181818181</v>
      </c>
      <c r="AT623" s="5">
        <v>450</v>
      </c>
      <c r="AU623" s="5">
        <v>1478.25</v>
      </c>
    </row>
    <row r="624" spans="42:47" x14ac:dyDescent="0.25">
      <c r="AP624" s="5">
        <v>31</v>
      </c>
      <c r="AQ624" s="5">
        <v>7</v>
      </c>
      <c r="AR624" s="5">
        <v>13020</v>
      </c>
      <c r="AS624" s="5">
        <v>0.6852631578947368</v>
      </c>
      <c r="AT624" s="5">
        <v>165</v>
      </c>
      <c r="AU624" s="5">
        <v>421.57499999999999</v>
      </c>
    </row>
    <row r="625" spans="42:47" x14ac:dyDescent="0.25">
      <c r="AP625" s="5">
        <v>33</v>
      </c>
      <c r="AQ625" s="5">
        <v>5</v>
      </c>
      <c r="AR625" s="5">
        <v>9900</v>
      </c>
      <c r="AS625" s="5">
        <v>0.99</v>
      </c>
      <c r="AT625" s="5">
        <v>240</v>
      </c>
      <c r="AU625" s="5">
        <v>438</v>
      </c>
    </row>
    <row r="626" spans="42:47" x14ac:dyDescent="0.25">
      <c r="AP626" s="5">
        <v>19</v>
      </c>
      <c r="AQ626" s="5">
        <v>13.5</v>
      </c>
      <c r="AR626" s="5">
        <v>15390</v>
      </c>
      <c r="AS626" s="5">
        <v>0.76949999999999996</v>
      </c>
      <c r="AT626" s="5">
        <v>130</v>
      </c>
      <c r="AU626" s="5">
        <v>640.57499999999993</v>
      </c>
    </row>
    <row r="627" spans="42:47" x14ac:dyDescent="0.25">
      <c r="AP627" s="5">
        <v>30</v>
      </c>
      <c r="AQ627" s="5">
        <v>12</v>
      </c>
      <c r="AR627" s="5">
        <v>21600</v>
      </c>
      <c r="AS627" s="5">
        <v>0.98181818181818181</v>
      </c>
      <c r="AT627" s="5">
        <v>550</v>
      </c>
      <c r="AU627" s="5">
        <v>2409</v>
      </c>
    </row>
    <row r="628" spans="42:47" x14ac:dyDescent="0.25">
      <c r="AP628" s="5">
        <v>41</v>
      </c>
      <c r="AQ628" s="5">
        <v>12</v>
      </c>
      <c r="AR628" s="5">
        <v>29520</v>
      </c>
      <c r="AS628" s="5">
        <v>0.98399999999999999</v>
      </c>
      <c r="AT628" s="5">
        <v>900</v>
      </c>
      <c r="AU628" s="5">
        <v>3942.0000000000005</v>
      </c>
    </row>
    <row r="629" spans="42:47" x14ac:dyDescent="0.25">
      <c r="AP629" s="5">
        <v>18</v>
      </c>
      <c r="AQ629" s="5">
        <v>12</v>
      </c>
      <c r="AR629" s="5">
        <v>12960</v>
      </c>
      <c r="AS629" s="5">
        <v>0.99692307692307691</v>
      </c>
      <c r="AT629" s="5">
        <v>250</v>
      </c>
      <c r="AU629" s="5">
        <v>1095</v>
      </c>
    </row>
    <row r="630" spans="42:47" x14ac:dyDescent="0.25">
      <c r="AP630" s="5">
        <v>45</v>
      </c>
      <c r="AQ630" s="5">
        <v>8</v>
      </c>
      <c r="AR630" s="5">
        <v>21600</v>
      </c>
      <c r="AS630" s="5">
        <v>0.98181818181818181</v>
      </c>
      <c r="AT630" s="5">
        <v>730</v>
      </c>
      <c r="AU630" s="5">
        <v>2131.6</v>
      </c>
    </row>
    <row r="631" spans="42:47" x14ac:dyDescent="0.25">
      <c r="AP631" s="5">
        <v>41</v>
      </c>
      <c r="AQ631" s="5">
        <v>8</v>
      </c>
      <c r="AR631" s="5">
        <v>19680</v>
      </c>
      <c r="AS631" s="5">
        <v>0.98399999999999999</v>
      </c>
      <c r="AT631" s="5">
        <v>530</v>
      </c>
      <c r="AU631" s="5">
        <v>1547.6000000000001</v>
      </c>
    </row>
    <row r="632" spans="42:47" x14ac:dyDescent="0.25">
      <c r="AP632" s="5">
        <v>30</v>
      </c>
      <c r="AQ632" s="5">
        <v>12</v>
      </c>
      <c r="AR632" s="5">
        <v>21600</v>
      </c>
      <c r="AS632" s="5">
        <v>0.98181818181818181</v>
      </c>
      <c r="AT632" s="5">
        <v>460</v>
      </c>
      <c r="AU632" s="5">
        <v>2014.8</v>
      </c>
    </row>
    <row r="633" spans="42:47" x14ac:dyDescent="0.25">
      <c r="AP633" s="5">
        <v>31</v>
      </c>
      <c r="AQ633" s="5">
        <v>7</v>
      </c>
      <c r="AR633" s="5">
        <v>13020</v>
      </c>
      <c r="AS633" s="5">
        <v>0.86799999999999999</v>
      </c>
      <c r="AT633" s="5">
        <v>250</v>
      </c>
      <c r="AU633" s="5">
        <v>638.75</v>
      </c>
    </row>
    <row r="634" spans="42:47" x14ac:dyDescent="0.25">
      <c r="AP634" s="5">
        <v>25</v>
      </c>
      <c r="AQ634" s="5">
        <v>10</v>
      </c>
      <c r="AR634" s="5">
        <v>15000</v>
      </c>
      <c r="AS634" s="5">
        <v>1.0067114093959733</v>
      </c>
      <c r="AT634" s="5">
        <v>602</v>
      </c>
      <c r="AU634" s="5">
        <v>2197.2999999999997</v>
      </c>
    </row>
    <row r="635" spans="42:47" x14ac:dyDescent="0.25">
      <c r="AP635" s="5">
        <v>22</v>
      </c>
      <c r="AQ635" s="5">
        <v>7.5</v>
      </c>
      <c r="AR635" s="5">
        <v>9900</v>
      </c>
      <c r="AS635" s="5">
        <v>0.9</v>
      </c>
      <c r="AT635" s="5">
        <v>165</v>
      </c>
      <c r="AU635" s="5">
        <v>451.6875</v>
      </c>
    </row>
    <row r="636" spans="42:47" x14ac:dyDescent="0.25">
      <c r="AP636" s="5">
        <v>21</v>
      </c>
      <c r="AQ636" s="5">
        <v>14</v>
      </c>
      <c r="AR636" s="5">
        <v>17640</v>
      </c>
      <c r="AS636" s="5">
        <v>0.98</v>
      </c>
      <c r="AT636" s="5">
        <v>253</v>
      </c>
      <c r="AU636" s="5">
        <v>1292.83</v>
      </c>
    </row>
    <row r="637" spans="42:47" x14ac:dyDescent="0.25">
      <c r="AP637" s="5">
        <v>43</v>
      </c>
      <c r="AQ637" s="5">
        <v>7</v>
      </c>
      <c r="AR637" s="5">
        <v>18060</v>
      </c>
      <c r="AS637" s="5">
        <v>0.90300000000000002</v>
      </c>
      <c r="AT637" s="5">
        <v>580</v>
      </c>
      <c r="AU637" s="5">
        <v>1481.8999999999999</v>
      </c>
    </row>
    <row r="638" spans="42:47" x14ac:dyDescent="0.25">
      <c r="AP638" s="5">
        <v>33</v>
      </c>
      <c r="AQ638" s="5">
        <v>8</v>
      </c>
      <c r="AR638" s="5">
        <v>15840</v>
      </c>
      <c r="AS638" s="5">
        <v>1.98</v>
      </c>
      <c r="AT638" s="5">
        <v>265</v>
      </c>
      <c r="AU638" s="5">
        <v>773.80000000000007</v>
      </c>
    </row>
    <row r="639" spans="42:47" x14ac:dyDescent="0.25">
      <c r="AP639" s="5">
        <v>27</v>
      </c>
      <c r="AQ639" s="5">
        <v>12</v>
      </c>
      <c r="AR639" s="5">
        <v>19440</v>
      </c>
      <c r="AS639" s="5">
        <v>0.97199999999999998</v>
      </c>
      <c r="AT639" s="5">
        <v>380</v>
      </c>
      <c r="AU639" s="5">
        <v>1664.3999999999999</v>
      </c>
    </row>
    <row r="640" spans="42:47" x14ac:dyDescent="0.25">
      <c r="AP640" s="5">
        <v>23</v>
      </c>
      <c r="AQ640" s="5">
        <v>12</v>
      </c>
      <c r="AR640" s="5">
        <v>16560</v>
      </c>
      <c r="AS640" s="5">
        <v>0.97411764705882353</v>
      </c>
      <c r="AT640" s="5">
        <v>419</v>
      </c>
      <c r="AU640" s="5">
        <v>1835.2199999999998</v>
      </c>
    </row>
    <row r="641" spans="42:47" x14ac:dyDescent="0.25">
      <c r="AP641" s="5">
        <v>22</v>
      </c>
      <c r="AQ641" s="5">
        <v>11</v>
      </c>
      <c r="AR641" s="5">
        <v>14520</v>
      </c>
      <c r="AS641" s="5">
        <v>0.96799999999999997</v>
      </c>
      <c r="AT641" s="5">
        <v>200</v>
      </c>
      <c r="AU641" s="5">
        <v>803.00000000000011</v>
      </c>
    </row>
    <row r="642" spans="42:47" x14ac:dyDescent="0.25">
      <c r="AP642" s="5">
        <v>29</v>
      </c>
      <c r="AQ642" s="5">
        <v>9</v>
      </c>
      <c r="AR642" s="5">
        <v>15660</v>
      </c>
      <c r="AS642" s="5">
        <v>0.97875000000000001</v>
      </c>
      <c r="AT642" s="5">
        <v>280</v>
      </c>
      <c r="AU642" s="5">
        <v>919.8</v>
      </c>
    </row>
    <row r="643" spans="42:47" x14ac:dyDescent="0.25">
      <c r="AP643" s="5">
        <v>33</v>
      </c>
      <c r="AQ643" s="5">
        <v>11</v>
      </c>
      <c r="AR643" s="5">
        <v>21780</v>
      </c>
      <c r="AS643" s="5">
        <v>0.99</v>
      </c>
      <c r="AT643" s="5">
        <v>250</v>
      </c>
      <c r="AU643" s="5">
        <v>1003.75</v>
      </c>
    </row>
    <row r="644" spans="42:47" x14ac:dyDescent="0.25">
      <c r="AP644" s="5">
        <v>35</v>
      </c>
      <c r="AQ644" s="5">
        <v>7</v>
      </c>
      <c r="AR644" s="5">
        <v>14700</v>
      </c>
      <c r="AS644" s="5">
        <v>0.98</v>
      </c>
      <c r="AT644" s="5">
        <v>180</v>
      </c>
      <c r="AU644" s="5">
        <v>459.9</v>
      </c>
    </row>
    <row r="645" spans="42:47" x14ac:dyDescent="0.25">
      <c r="AP645" s="5">
        <v>35</v>
      </c>
      <c r="AQ645" s="5">
        <v>15</v>
      </c>
      <c r="AR645" s="5">
        <v>31500</v>
      </c>
      <c r="AS645" s="5">
        <v>1.125</v>
      </c>
      <c r="AT645" s="5">
        <v>600</v>
      </c>
      <c r="AU645" s="5">
        <v>3285</v>
      </c>
    </row>
    <row r="646" spans="42:47" x14ac:dyDescent="0.25">
      <c r="AP646" s="5">
        <v>33</v>
      </c>
      <c r="AQ646" s="5">
        <v>8</v>
      </c>
      <c r="AR646" s="5">
        <v>15840</v>
      </c>
      <c r="AS646" s="5">
        <v>0.99</v>
      </c>
      <c r="AT646" s="5">
        <v>500</v>
      </c>
      <c r="AU646" s="5">
        <v>1460</v>
      </c>
    </row>
    <row r="647" spans="42:47" x14ac:dyDescent="0.25">
      <c r="AP647" s="5">
        <v>29</v>
      </c>
      <c r="AQ647" s="5">
        <v>8</v>
      </c>
      <c r="AR647" s="5">
        <v>13920</v>
      </c>
      <c r="AS647" s="5">
        <v>0.99428571428571433</v>
      </c>
      <c r="AT647" s="5">
        <v>280</v>
      </c>
      <c r="AU647" s="5">
        <v>817.6</v>
      </c>
    </row>
    <row r="648" spans="42:47" x14ac:dyDescent="0.25">
      <c r="AP648" s="5">
        <v>25</v>
      </c>
      <c r="AQ648" s="5">
        <v>11</v>
      </c>
      <c r="AR648" s="5">
        <v>16500</v>
      </c>
      <c r="AS648" s="5">
        <v>0.97058823529411764</v>
      </c>
      <c r="AT648" s="5">
        <v>140</v>
      </c>
      <c r="AU648" s="5">
        <v>562.1</v>
      </c>
    </row>
    <row r="649" spans="42:47" x14ac:dyDescent="0.25">
      <c r="AP649" s="5">
        <v>29</v>
      </c>
      <c r="AQ649" s="5">
        <v>8</v>
      </c>
      <c r="AR649" s="5">
        <v>13920</v>
      </c>
      <c r="AS649" s="5">
        <v>0.77333333333333332</v>
      </c>
      <c r="AT649" s="5">
        <v>260</v>
      </c>
      <c r="AU649" s="5">
        <v>759.2</v>
      </c>
    </row>
    <row r="650" spans="42:47" x14ac:dyDescent="0.25">
      <c r="AP650" s="5">
        <v>18</v>
      </c>
      <c r="AQ650" s="5">
        <v>16</v>
      </c>
      <c r="AR650" s="5">
        <v>17280</v>
      </c>
      <c r="AS650" s="5">
        <v>1.1519999999999999</v>
      </c>
      <c r="AT650" s="5">
        <v>127</v>
      </c>
      <c r="AU650" s="5">
        <v>741.68000000000006</v>
      </c>
    </row>
    <row r="651" spans="42:47" x14ac:dyDescent="0.25">
      <c r="AP651" s="5">
        <v>29</v>
      </c>
      <c r="AQ651" s="5">
        <v>9</v>
      </c>
      <c r="AR651" s="5">
        <v>15660</v>
      </c>
      <c r="AS651" s="5">
        <v>0.97875000000000001</v>
      </c>
      <c r="AT651" s="5">
        <v>180</v>
      </c>
      <c r="AU651" s="5">
        <v>591.30000000000007</v>
      </c>
    </row>
    <row r="652" spans="42:47" x14ac:dyDescent="0.25">
      <c r="AP652" s="5">
        <v>25</v>
      </c>
      <c r="AQ652" s="5">
        <v>4</v>
      </c>
      <c r="AR652" s="5">
        <v>6000</v>
      </c>
      <c r="AS652" s="5">
        <v>1</v>
      </c>
      <c r="AT652" s="5">
        <v>160</v>
      </c>
      <c r="AU652" s="5">
        <v>233.6</v>
      </c>
    </row>
    <row r="653" spans="42:47" x14ac:dyDescent="0.25">
      <c r="AP653" s="5">
        <v>22</v>
      </c>
      <c r="AQ653" s="5">
        <v>9</v>
      </c>
      <c r="AR653" s="5">
        <v>11880</v>
      </c>
      <c r="AS653" s="5">
        <v>0.74250000000000005</v>
      </c>
      <c r="AT653" s="5">
        <v>125</v>
      </c>
      <c r="AU653" s="5">
        <v>410.625</v>
      </c>
    </row>
    <row r="654" spans="42:47" x14ac:dyDescent="0.25">
      <c r="AP654" s="5">
        <v>36</v>
      </c>
      <c r="AQ654" s="5">
        <v>11</v>
      </c>
      <c r="AR654" s="5">
        <v>23760</v>
      </c>
      <c r="AS654" s="5">
        <v>0.99</v>
      </c>
      <c r="AT654" s="5">
        <v>405</v>
      </c>
      <c r="AU654" s="5">
        <v>1626.075</v>
      </c>
    </row>
    <row r="655" spans="42:47" x14ac:dyDescent="0.25">
      <c r="AP655" s="5">
        <v>25</v>
      </c>
      <c r="AQ655" s="5">
        <v>14</v>
      </c>
      <c r="AR655" s="5">
        <v>21000</v>
      </c>
      <c r="AS655" s="5">
        <v>0.875</v>
      </c>
      <c r="AT655" s="5">
        <v>300</v>
      </c>
      <c r="AU655" s="5">
        <v>1533</v>
      </c>
    </row>
    <row r="656" spans="42:47" x14ac:dyDescent="0.25">
      <c r="AP656" s="5">
        <v>42</v>
      </c>
      <c r="AQ656" s="5">
        <v>7</v>
      </c>
      <c r="AR656" s="5">
        <v>17640</v>
      </c>
      <c r="AS656" s="5">
        <v>0.98</v>
      </c>
      <c r="AT656" s="5">
        <v>300</v>
      </c>
      <c r="AU656" s="5">
        <v>766.5</v>
      </c>
    </row>
    <row r="657" spans="42:47" x14ac:dyDescent="0.25">
      <c r="AP657" s="5">
        <v>25</v>
      </c>
      <c r="AQ657" s="5">
        <v>6</v>
      </c>
      <c r="AR657" s="5">
        <v>9000</v>
      </c>
      <c r="AS657" s="5">
        <v>1</v>
      </c>
      <c r="AT657" s="5">
        <v>150</v>
      </c>
      <c r="AU657" s="5">
        <v>328.5</v>
      </c>
    </row>
    <row r="658" spans="42:47" x14ac:dyDescent="0.25">
      <c r="AP658" s="5">
        <v>25</v>
      </c>
      <c r="AQ658" s="5">
        <v>16</v>
      </c>
      <c r="AR658" s="5">
        <v>24000</v>
      </c>
      <c r="AS658" s="5">
        <v>1</v>
      </c>
      <c r="AT658" s="5">
        <v>305</v>
      </c>
      <c r="AU658" s="5">
        <v>1781.2</v>
      </c>
    </row>
    <row r="659" spans="42:47" x14ac:dyDescent="0.25">
      <c r="AP659" s="5">
        <v>25</v>
      </c>
      <c r="AQ659" s="5">
        <v>8.5</v>
      </c>
      <c r="AR659" s="5">
        <v>12750</v>
      </c>
      <c r="AS659" s="5">
        <v>0.85</v>
      </c>
      <c r="AT659" s="5">
        <v>185</v>
      </c>
      <c r="AU659" s="5">
        <v>573.96249999999998</v>
      </c>
    </row>
    <row r="660" spans="42:47" x14ac:dyDescent="0.25">
      <c r="AP660" s="5">
        <v>33</v>
      </c>
      <c r="AQ660" s="5">
        <v>10</v>
      </c>
      <c r="AR660" s="5">
        <v>19800</v>
      </c>
      <c r="AS660" s="5">
        <v>0.99</v>
      </c>
      <c r="AT660" s="5">
        <v>185</v>
      </c>
      <c r="AU660" s="5">
        <v>675.25</v>
      </c>
    </row>
    <row r="661" spans="42:47" x14ac:dyDescent="0.25">
      <c r="AP661" s="5">
        <v>30</v>
      </c>
      <c r="AQ661" s="5">
        <v>11</v>
      </c>
      <c r="AR661" s="5">
        <v>19800</v>
      </c>
      <c r="AS661" s="5">
        <v>0.99</v>
      </c>
      <c r="AT661" s="5">
        <v>300</v>
      </c>
      <c r="AU661" s="5">
        <v>1204.5</v>
      </c>
    </row>
    <row r="662" spans="42:47" x14ac:dyDescent="0.25">
      <c r="AP662" s="5">
        <v>45</v>
      </c>
      <c r="AQ662" s="5">
        <v>8</v>
      </c>
      <c r="AR662" s="5">
        <v>21600</v>
      </c>
      <c r="AS662" s="5">
        <v>0.98181818181818181</v>
      </c>
      <c r="AT662" s="5">
        <v>340</v>
      </c>
      <c r="AU662" s="5">
        <v>992.80000000000007</v>
      </c>
    </row>
    <row r="663" spans="42:47" x14ac:dyDescent="0.25">
      <c r="AP663" s="5">
        <v>27</v>
      </c>
      <c r="AQ663" s="5">
        <v>12</v>
      </c>
      <c r="AR663" s="5">
        <v>19440</v>
      </c>
      <c r="AS663" s="5">
        <v>0.97199999999999998</v>
      </c>
      <c r="AT663" s="5">
        <v>640</v>
      </c>
      <c r="AU663" s="5">
        <v>2803.2</v>
      </c>
    </row>
    <row r="664" spans="42:47" x14ac:dyDescent="0.25">
      <c r="AP664" s="5">
        <v>30</v>
      </c>
      <c r="AQ664" s="5">
        <v>7</v>
      </c>
      <c r="AR664" s="5">
        <v>12600</v>
      </c>
      <c r="AS664" s="5">
        <v>0.96923076923076923</v>
      </c>
      <c r="AT664" s="5">
        <v>250</v>
      </c>
      <c r="AU664" s="5">
        <v>638.75</v>
      </c>
    </row>
    <row r="665" spans="42:47" x14ac:dyDescent="0.25">
      <c r="AP665" s="5">
        <v>27</v>
      </c>
      <c r="AQ665" s="5">
        <v>12</v>
      </c>
      <c r="AR665" s="5">
        <v>19440</v>
      </c>
      <c r="AS665" s="5">
        <v>0.97199999999999998</v>
      </c>
      <c r="AT665" s="5">
        <v>245</v>
      </c>
      <c r="AU665" s="5">
        <v>1073.0999999999999</v>
      </c>
    </row>
    <row r="666" spans="42:47" x14ac:dyDescent="0.25">
      <c r="AP666" s="5">
        <v>29</v>
      </c>
      <c r="AQ666" s="5">
        <v>8</v>
      </c>
      <c r="AR666" s="5">
        <v>13920</v>
      </c>
      <c r="AS666" s="5">
        <v>0.99428571428571433</v>
      </c>
      <c r="AT666" s="5">
        <v>630</v>
      </c>
      <c r="AU666" s="5">
        <v>1839.6</v>
      </c>
    </row>
    <row r="667" spans="42:47" x14ac:dyDescent="0.25">
      <c r="AP667" s="5">
        <v>31</v>
      </c>
      <c r="AQ667" s="5">
        <v>8</v>
      </c>
      <c r="AR667" s="5">
        <v>14880</v>
      </c>
      <c r="AS667" s="5">
        <v>0.99199999999999999</v>
      </c>
      <c r="AT667" s="5">
        <v>450</v>
      </c>
      <c r="AU667" s="5">
        <v>1314</v>
      </c>
    </row>
    <row r="668" spans="42:47" x14ac:dyDescent="0.25">
      <c r="AP668" s="5">
        <v>27</v>
      </c>
      <c r="AQ668" s="5">
        <v>9</v>
      </c>
      <c r="AR668" s="5">
        <v>14580</v>
      </c>
      <c r="AS668" s="5">
        <v>0.97199999999999998</v>
      </c>
      <c r="AT668" s="5">
        <v>240</v>
      </c>
      <c r="AU668" s="5">
        <v>788.40000000000009</v>
      </c>
    </row>
    <row r="669" spans="42:47" x14ac:dyDescent="0.25">
      <c r="AP669" s="5">
        <v>31</v>
      </c>
      <c r="AQ669" s="5">
        <v>8</v>
      </c>
      <c r="AR669" s="5">
        <v>14880</v>
      </c>
      <c r="AS669" s="5">
        <v>0.99199999999999999</v>
      </c>
      <c r="AT669" s="5">
        <v>320</v>
      </c>
      <c r="AU669" s="5">
        <v>934.4</v>
      </c>
    </row>
    <row r="670" spans="42:47" x14ac:dyDescent="0.25">
      <c r="AP670" s="5">
        <v>26</v>
      </c>
      <c r="AQ670" s="5">
        <v>5</v>
      </c>
      <c r="AR670" s="5">
        <v>7800</v>
      </c>
      <c r="AS670" s="5">
        <v>0.97499999999999998</v>
      </c>
      <c r="AT670" s="5">
        <v>550</v>
      </c>
      <c r="AU670" s="5">
        <v>1003.75</v>
      </c>
    </row>
    <row r="671" spans="42:47" x14ac:dyDescent="0.25">
      <c r="AP671" s="5">
        <v>29</v>
      </c>
      <c r="AQ671" s="5">
        <v>17</v>
      </c>
      <c r="AR671" s="5">
        <v>29580</v>
      </c>
      <c r="AS671" s="5">
        <v>0.98599999999999999</v>
      </c>
      <c r="AT671" s="5">
        <v>400</v>
      </c>
      <c r="AU671" s="5">
        <v>2482</v>
      </c>
    </row>
    <row r="672" spans="42:47" x14ac:dyDescent="0.25">
      <c r="AP672" s="5">
        <v>34</v>
      </c>
      <c r="AQ672" s="5">
        <v>12</v>
      </c>
      <c r="AR672" s="5">
        <v>24480</v>
      </c>
      <c r="AS672" s="5">
        <v>0.97919999999999996</v>
      </c>
      <c r="AT672" s="5">
        <v>530</v>
      </c>
      <c r="AU672" s="5">
        <v>2321.4</v>
      </c>
    </row>
    <row r="673" spans="42:47" x14ac:dyDescent="0.25">
      <c r="AP673" s="5">
        <v>23</v>
      </c>
      <c r="AQ673" s="5">
        <v>10.5</v>
      </c>
      <c r="AR673" s="5">
        <v>14490</v>
      </c>
      <c r="AS673" s="5">
        <v>0.85235294117647054</v>
      </c>
      <c r="AT673" s="5">
        <v>175</v>
      </c>
      <c r="AU673" s="5">
        <v>670.6875</v>
      </c>
    </row>
    <row r="674" spans="42:47" x14ac:dyDescent="0.25">
      <c r="AP674" s="5">
        <v>37</v>
      </c>
      <c r="AQ674" s="5">
        <v>8</v>
      </c>
      <c r="AR674" s="5">
        <v>17760</v>
      </c>
      <c r="AS674" s="5">
        <v>0.99775280898876406</v>
      </c>
      <c r="AT674" s="5">
        <v>262</v>
      </c>
      <c r="AU674" s="5">
        <v>765.04000000000008</v>
      </c>
    </row>
    <row r="675" spans="42:47" x14ac:dyDescent="0.25">
      <c r="AP675" s="5">
        <v>47</v>
      </c>
      <c r="AQ675" s="5">
        <v>6</v>
      </c>
      <c r="AR675" s="5">
        <v>16920</v>
      </c>
      <c r="AS675" s="5">
        <v>0.99529411764705877</v>
      </c>
      <c r="AT675" s="5">
        <v>475</v>
      </c>
      <c r="AU675" s="5">
        <v>1040.25</v>
      </c>
    </row>
    <row r="676" spans="42:47" x14ac:dyDescent="0.25">
      <c r="AP676" s="5">
        <v>25</v>
      </c>
      <c r="AQ676" s="5">
        <v>7</v>
      </c>
      <c r="AR676" s="5">
        <v>10500</v>
      </c>
      <c r="AS676" s="5">
        <v>0.875</v>
      </c>
      <c r="AT676" s="5">
        <v>165</v>
      </c>
      <c r="AU676" s="5">
        <v>421.57499999999999</v>
      </c>
    </row>
    <row r="677" spans="42:47" x14ac:dyDescent="0.25">
      <c r="AP677" s="5">
        <v>20</v>
      </c>
      <c r="AQ677" s="5">
        <v>14.5</v>
      </c>
      <c r="AR677" s="5">
        <v>17400</v>
      </c>
      <c r="AS677" s="5">
        <v>0.87</v>
      </c>
      <c r="AT677" s="5">
        <v>250</v>
      </c>
      <c r="AU677" s="5">
        <v>1323.125</v>
      </c>
    </row>
    <row r="678" spans="42:47" x14ac:dyDescent="0.25">
      <c r="AP678" s="5">
        <v>26</v>
      </c>
      <c r="AQ678" s="5">
        <v>6</v>
      </c>
      <c r="AR678" s="5">
        <v>9360</v>
      </c>
      <c r="AS678" s="5">
        <v>1.17</v>
      </c>
      <c r="AT678" s="5">
        <v>160</v>
      </c>
      <c r="AU678" s="5">
        <v>350.4</v>
      </c>
    </row>
    <row r="679" spans="42:47" x14ac:dyDescent="0.25">
      <c r="AP679" s="5">
        <v>50</v>
      </c>
      <c r="AQ679" s="5">
        <v>2</v>
      </c>
      <c r="AR679" s="5">
        <v>6000</v>
      </c>
      <c r="AS679" s="5">
        <v>0.75</v>
      </c>
      <c r="AT679" s="5">
        <v>900</v>
      </c>
      <c r="AU679" s="5">
        <v>657</v>
      </c>
    </row>
    <row r="680" spans="42:47" x14ac:dyDescent="0.25">
      <c r="AP680" s="5">
        <v>40</v>
      </c>
      <c r="AQ680" s="5">
        <v>0.5</v>
      </c>
      <c r="AR680" s="5">
        <v>1200</v>
      </c>
      <c r="AS680" s="5">
        <v>8.5714285714285715E-2</v>
      </c>
      <c r="AT680" s="5">
        <v>398</v>
      </c>
      <c r="AU680" s="5">
        <v>72.635000000000005</v>
      </c>
    </row>
    <row r="681" spans="42:47" x14ac:dyDescent="0.25">
      <c r="AP681" s="5">
        <v>40</v>
      </c>
      <c r="AQ681" s="5">
        <v>1.5</v>
      </c>
      <c r="AR681" s="5">
        <v>3600</v>
      </c>
      <c r="AS681" s="5">
        <v>0.3</v>
      </c>
      <c r="AT681" s="5">
        <v>320</v>
      </c>
      <c r="AU681" s="5">
        <v>175.2</v>
      </c>
    </row>
    <row r="682" spans="42:47" x14ac:dyDescent="0.25">
      <c r="AP682" s="5">
        <v>50</v>
      </c>
      <c r="AQ682" s="5">
        <v>2</v>
      </c>
      <c r="AR682" s="5">
        <v>6000</v>
      </c>
      <c r="AS682" s="5">
        <v>0.5</v>
      </c>
      <c r="AT682" s="5">
        <v>745</v>
      </c>
      <c r="AU682" s="5">
        <v>543.85</v>
      </c>
    </row>
    <row r="683" spans="42:47" x14ac:dyDescent="0.25">
      <c r="AP683" s="5">
        <v>60</v>
      </c>
      <c r="AQ683" s="5">
        <v>1.5</v>
      </c>
      <c r="AR683" s="5">
        <v>5400</v>
      </c>
      <c r="AS683" s="5">
        <v>0.45</v>
      </c>
      <c r="AT683" s="5">
        <v>1380</v>
      </c>
      <c r="AU683" s="5">
        <v>755.55</v>
      </c>
    </row>
    <row r="684" spans="42:47" x14ac:dyDescent="0.25">
      <c r="AP684" s="5">
        <v>60</v>
      </c>
      <c r="AQ684" s="5">
        <v>2</v>
      </c>
      <c r="AR684" s="5">
        <v>7200</v>
      </c>
      <c r="AS684" s="5">
        <v>0.65454545454545454</v>
      </c>
      <c r="AT684" s="5">
        <v>2250</v>
      </c>
      <c r="AU684" s="5">
        <v>1642.5</v>
      </c>
    </row>
    <row r="685" spans="42:47" x14ac:dyDescent="0.25">
      <c r="AP685" s="5">
        <v>45</v>
      </c>
      <c r="AQ685" s="5">
        <v>2</v>
      </c>
      <c r="AR685" s="5">
        <v>5400</v>
      </c>
      <c r="AS685" s="5">
        <v>0.36</v>
      </c>
      <c r="AT685" s="5">
        <v>1300</v>
      </c>
      <c r="AU685" s="5">
        <v>949</v>
      </c>
    </row>
    <row r="686" spans="42:47" x14ac:dyDescent="0.25">
      <c r="AP686" s="5">
        <v>30</v>
      </c>
      <c r="AQ686" s="5">
        <v>4</v>
      </c>
      <c r="AR686" s="5">
        <v>7200</v>
      </c>
      <c r="AS686" s="5">
        <v>0.6</v>
      </c>
      <c r="AT686" s="5">
        <v>170</v>
      </c>
      <c r="AU686" s="5">
        <v>248.20000000000002</v>
      </c>
    </row>
    <row r="687" spans="42:47" x14ac:dyDescent="0.25">
      <c r="AP687" s="5">
        <v>50</v>
      </c>
      <c r="AQ687" s="5">
        <v>2</v>
      </c>
      <c r="AR687" s="5">
        <v>6000</v>
      </c>
      <c r="AS687" s="5">
        <v>0.375</v>
      </c>
      <c r="AT687" s="5">
        <v>837</v>
      </c>
      <c r="AU687" s="5">
        <v>611.01</v>
      </c>
    </row>
    <row r="688" spans="42:47" x14ac:dyDescent="0.25">
      <c r="AP688" s="5">
        <v>40</v>
      </c>
      <c r="AQ688" s="5">
        <v>4</v>
      </c>
      <c r="AR688" s="5">
        <v>9600</v>
      </c>
      <c r="AS688" s="5">
        <v>0.8</v>
      </c>
      <c r="AT688" s="5">
        <v>350</v>
      </c>
      <c r="AU688" s="5">
        <v>510.99999999999994</v>
      </c>
    </row>
    <row r="689" spans="42:47" x14ac:dyDescent="0.25">
      <c r="AP689" s="5">
        <v>50</v>
      </c>
      <c r="AQ689" s="5">
        <v>1.5</v>
      </c>
      <c r="AR689" s="5">
        <v>4500</v>
      </c>
      <c r="AS689" s="5">
        <v>0.22500000000000001</v>
      </c>
      <c r="AT689" s="5">
        <v>750</v>
      </c>
      <c r="AU689" s="5">
        <v>410.625</v>
      </c>
    </row>
    <row r="690" spans="42:47" x14ac:dyDescent="0.25">
      <c r="AP690" s="5">
        <v>50</v>
      </c>
      <c r="AQ690" s="5">
        <v>1.5</v>
      </c>
      <c r="AR690" s="5">
        <v>4500</v>
      </c>
      <c r="AS690" s="5">
        <v>0.375</v>
      </c>
      <c r="AT690" s="5">
        <v>850</v>
      </c>
      <c r="AU690" s="5">
        <v>465.37499999999994</v>
      </c>
    </row>
    <row r="691" spans="42:47" x14ac:dyDescent="0.25">
      <c r="AP691" s="5">
        <v>60</v>
      </c>
      <c r="AQ691" s="5">
        <v>2</v>
      </c>
      <c r="AR691" s="5">
        <v>7200</v>
      </c>
      <c r="AS691" s="5">
        <v>1.0285714285714285</v>
      </c>
      <c r="AT691" s="5">
        <v>900</v>
      </c>
      <c r="AU691" s="5">
        <v>657</v>
      </c>
    </row>
    <row r="692" spans="42:47" x14ac:dyDescent="0.25">
      <c r="AP692" s="5">
        <v>75</v>
      </c>
      <c r="AQ692" s="5">
        <v>2</v>
      </c>
      <c r="AR692" s="5">
        <v>9000</v>
      </c>
      <c r="AS692" s="5">
        <v>0.6</v>
      </c>
      <c r="AT692" s="5">
        <v>1432</v>
      </c>
      <c r="AU692" s="5">
        <v>1045.3599999999999</v>
      </c>
    </row>
    <row r="693" spans="42:47" x14ac:dyDescent="0.25">
      <c r="AP693" s="5">
        <v>50</v>
      </c>
      <c r="AQ693" s="5">
        <v>1.5</v>
      </c>
      <c r="AR693" s="5">
        <v>4500</v>
      </c>
      <c r="AS693" s="5">
        <v>0.34615384615384615</v>
      </c>
      <c r="AT693" s="5">
        <v>800</v>
      </c>
      <c r="AU693" s="5">
        <v>438</v>
      </c>
    </row>
    <row r="694" spans="42:47" x14ac:dyDescent="0.25">
      <c r="AP694" s="5">
        <v>30</v>
      </c>
      <c r="AQ694" s="5">
        <v>2</v>
      </c>
      <c r="AR694" s="5">
        <v>3600</v>
      </c>
      <c r="AS694" s="5">
        <v>0.24</v>
      </c>
      <c r="AT694" s="5">
        <v>308</v>
      </c>
      <c r="AU694" s="5">
        <v>224.84</v>
      </c>
    </row>
    <row r="695" spans="42:47" x14ac:dyDescent="0.25">
      <c r="AP695" s="5">
        <v>40</v>
      </c>
      <c r="AQ695" s="5">
        <v>3</v>
      </c>
      <c r="AR695" s="5">
        <v>7200</v>
      </c>
      <c r="AS695" s="5">
        <v>0.37894736842105264</v>
      </c>
      <c r="AT695" s="5">
        <v>775</v>
      </c>
      <c r="AU695" s="5">
        <v>848.62500000000011</v>
      </c>
    </row>
    <row r="696" spans="42:47" x14ac:dyDescent="0.25">
      <c r="AP696" s="5">
        <v>50</v>
      </c>
      <c r="AQ696" s="5">
        <v>2</v>
      </c>
      <c r="AR696" s="5">
        <v>6000</v>
      </c>
      <c r="AS696" s="5">
        <v>0.3</v>
      </c>
      <c r="AT696" s="5">
        <v>850</v>
      </c>
      <c r="AU696" s="5">
        <v>620.5</v>
      </c>
    </row>
    <row r="697" spans="42:47" x14ac:dyDescent="0.25">
      <c r="AP697" s="5">
        <v>50</v>
      </c>
      <c r="AQ697" s="5">
        <v>2</v>
      </c>
      <c r="AR697" s="5">
        <v>6000</v>
      </c>
      <c r="AS697" s="5">
        <v>0.375</v>
      </c>
      <c r="AT697" s="5">
        <v>704</v>
      </c>
      <c r="AU697" s="5">
        <v>513.91999999999996</v>
      </c>
    </row>
    <row r="698" spans="42:47" x14ac:dyDescent="0.25">
      <c r="AP698" s="5">
        <v>40</v>
      </c>
      <c r="AQ698" s="5">
        <v>1</v>
      </c>
      <c r="AR698" s="5">
        <v>2400</v>
      </c>
      <c r="AS698" s="5">
        <v>0.16</v>
      </c>
      <c r="AT698" s="5">
        <v>614</v>
      </c>
      <c r="AU698" s="5">
        <v>224.10999999999999</v>
      </c>
    </row>
    <row r="699" spans="42:47" x14ac:dyDescent="0.25">
      <c r="AP699" s="5">
        <v>60</v>
      </c>
      <c r="AQ699" s="5">
        <v>2</v>
      </c>
      <c r="AR699" s="5">
        <v>7200</v>
      </c>
      <c r="AS699" s="5">
        <v>0.4</v>
      </c>
      <c r="AT699" s="5">
        <v>561</v>
      </c>
      <c r="AU699" s="5">
        <v>409.53000000000003</v>
      </c>
    </row>
    <row r="700" spans="42:47" x14ac:dyDescent="0.25">
      <c r="AP700" s="5">
        <v>70</v>
      </c>
      <c r="AQ700" s="5">
        <v>1</v>
      </c>
      <c r="AR700" s="5">
        <v>4200</v>
      </c>
      <c r="AS700" s="5">
        <v>0.23333333333333334</v>
      </c>
      <c r="AT700" s="5">
        <v>1400</v>
      </c>
      <c r="AU700" s="5">
        <v>510.99999999999994</v>
      </c>
    </row>
    <row r="701" spans="42:47" x14ac:dyDescent="0.25">
      <c r="AP701" s="5">
        <v>45</v>
      </c>
      <c r="AQ701" s="5">
        <v>2</v>
      </c>
      <c r="AR701" s="5">
        <v>5400</v>
      </c>
      <c r="AS701" s="5">
        <v>0.17419354838709677</v>
      </c>
      <c r="AT701" s="5">
        <v>1390</v>
      </c>
      <c r="AU701" s="5">
        <v>1014.6999999999999</v>
      </c>
    </row>
    <row r="702" spans="42:47" x14ac:dyDescent="0.25">
      <c r="AP702" s="5">
        <v>55</v>
      </c>
      <c r="AQ702" s="5">
        <v>1</v>
      </c>
      <c r="AR702" s="5">
        <v>3300</v>
      </c>
      <c r="AS702" s="5">
        <v>0.23571428571428571</v>
      </c>
      <c r="AT702" s="5">
        <v>1100</v>
      </c>
      <c r="AU702" s="5">
        <v>401.50000000000006</v>
      </c>
    </row>
    <row r="703" spans="42:47" x14ac:dyDescent="0.25">
      <c r="AP703" s="5">
        <v>20</v>
      </c>
      <c r="AQ703" s="5">
        <v>3</v>
      </c>
      <c r="AR703" s="5">
        <v>3600</v>
      </c>
      <c r="AS703" s="5">
        <v>0.21176470588235294</v>
      </c>
      <c r="AT703" s="5">
        <v>350</v>
      </c>
      <c r="AU703" s="5">
        <v>383.25</v>
      </c>
    </row>
    <row r="704" spans="42:47" x14ac:dyDescent="0.25">
      <c r="AP704" s="5">
        <v>30</v>
      </c>
      <c r="AQ704" s="5">
        <v>2</v>
      </c>
      <c r="AR704" s="5">
        <v>3600</v>
      </c>
      <c r="AS704" s="5">
        <v>0.3</v>
      </c>
      <c r="AT704" s="5">
        <v>663</v>
      </c>
      <c r="AU704" s="5">
        <v>483.99</v>
      </c>
    </row>
    <row r="705" spans="42:47" x14ac:dyDescent="0.25">
      <c r="AP705" s="5">
        <v>60</v>
      </c>
      <c r="AQ705" s="5">
        <v>2</v>
      </c>
      <c r="AR705" s="5">
        <v>7200</v>
      </c>
      <c r="AS705" s="5">
        <v>0.65454545454545454</v>
      </c>
      <c r="AT705" s="5">
        <v>1443</v>
      </c>
      <c r="AU705" s="5">
        <v>1053.3900000000001</v>
      </c>
    </row>
    <row r="706" spans="42:47" x14ac:dyDescent="0.25">
      <c r="AP706" s="5">
        <v>40</v>
      </c>
      <c r="AQ706" s="5">
        <v>1</v>
      </c>
      <c r="AR706" s="5">
        <v>2400</v>
      </c>
      <c r="AS706" s="5">
        <v>0.24</v>
      </c>
      <c r="AT706" s="5">
        <v>500</v>
      </c>
      <c r="AU706" s="5">
        <v>182.5</v>
      </c>
    </row>
    <row r="707" spans="42:47" x14ac:dyDescent="0.25">
      <c r="AP707" s="5">
        <v>55</v>
      </c>
      <c r="AQ707" s="5">
        <v>2</v>
      </c>
      <c r="AR707" s="5">
        <v>6600</v>
      </c>
      <c r="AS707" s="5">
        <v>0.41249999999999998</v>
      </c>
      <c r="AT707" s="5">
        <v>870</v>
      </c>
      <c r="AU707" s="5">
        <v>635.1</v>
      </c>
    </row>
    <row r="708" spans="42:47" x14ac:dyDescent="0.25">
      <c r="AP708" s="5">
        <v>30</v>
      </c>
      <c r="AQ708" s="5">
        <v>1</v>
      </c>
      <c r="AR708" s="5">
        <v>1800</v>
      </c>
      <c r="AS708" s="5">
        <v>0.18</v>
      </c>
      <c r="AT708" s="5">
        <v>375</v>
      </c>
      <c r="AU708" s="5">
        <v>136.875</v>
      </c>
    </row>
    <row r="709" spans="42:47" x14ac:dyDescent="0.25">
      <c r="AP709" s="5">
        <v>50</v>
      </c>
      <c r="AQ709" s="5">
        <v>1</v>
      </c>
      <c r="AR709" s="5">
        <v>3000</v>
      </c>
      <c r="AS709" s="5">
        <v>0.27272727272727271</v>
      </c>
      <c r="AT709" s="5">
        <v>510</v>
      </c>
      <c r="AU709" s="5">
        <v>186.15</v>
      </c>
    </row>
    <row r="710" spans="42:47" x14ac:dyDescent="0.25">
      <c r="AP710" s="5">
        <v>50</v>
      </c>
      <c r="AQ710" s="5">
        <v>2</v>
      </c>
      <c r="AR710" s="5">
        <v>6000</v>
      </c>
      <c r="AS710" s="5">
        <v>0.35294117647058826</v>
      </c>
      <c r="AT710" s="5">
        <v>844</v>
      </c>
      <c r="AU710" s="5">
        <v>616.12</v>
      </c>
    </row>
    <row r="711" spans="42:47" x14ac:dyDescent="0.25">
      <c r="AP711" s="5">
        <v>50</v>
      </c>
      <c r="AQ711" s="5">
        <v>2</v>
      </c>
      <c r="AR711" s="5">
        <v>6000</v>
      </c>
      <c r="AS711" s="5">
        <v>0.375</v>
      </c>
      <c r="AT711" s="5">
        <v>920</v>
      </c>
      <c r="AU711" s="5">
        <v>671.6</v>
      </c>
    </row>
    <row r="712" spans="42:47" x14ac:dyDescent="0.25">
      <c r="AP712" s="5">
        <v>37</v>
      </c>
      <c r="AQ712" s="5">
        <v>6</v>
      </c>
      <c r="AR712" s="5">
        <v>13320</v>
      </c>
      <c r="AS712" s="5">
        <v>1.2109090909090909</v>
      </c>
      <c r="AT712" s="5">
        <v>612</v>
      </c>
      <c r="AU712" s="5">
        <v>1340.28</v>
      </c>
    </row>
    <row r="713" spans="42:47" x14ac:dyDescent="0.25">
      <c r="AP713" s="5">
        <v>40</v>
      </c>
      <c r="AQ713" s="5">
        <v>2</v>
      </c>
      <c r="AR713" s="5">
        <v>4800</v>
      </c>
      <c r="AS713" s="5">
        <v>0.32</v>
      </c>
      <c r="AT713" s="5">
        <v>491</v>
      </c>
      <c r="AU713" s="5">
        <v>358.43</v>
      </c>
    </row>
    <row r="714" spans="42:47" x14ac:dyDescent="0.25">
      <c r="AP714" s="5">
        <v>15</v>
      </c>
      <c r="AQ714" s="5">
        <v>2</v>
      </c>
      <c r="AR714" s="5">
        <v>1800</v>
      </c>
      <c r="AS714" s="5">
        <v>0.18</v>
      </c>
      <c r="AT714" s="5">
        <v>1500</v>
      </c>
      <c r="AU714" s="5">
        <v>1095</v>
      </c>
    </row>
    <row r="715" spans="42:47" x14ac:dyDescent="0.25">
      <c r="AP715" s="5">
        <v>70</v>
      </c>
      <c r="AQ715" s="5">
        <v>1</v>
      </c>
      <c r="AR715" s="5">
        <v>4200</v>
      </c>
      <c r="AS715" s="5">
        <v>0.32307692307692309</v>
      </c>
      <c r="AT715" s="5">
        <v>1549</v>
      </c>
      <c r="AU715" s="5">
        <v>565.38499999999999</v>
      </c>
    </row>
    <row r="716" spans="42:47" x14ac:dyDescent="0.25">
      <c r="AP716" s="5">
        <v>60</v>
      </c>
      <c r="AQ716" s="5">
        <v>3</v>
      </c>
      <c r="AR716" s="5">
        <v>10800</v>
      </c>
      <c r="AS716" s="5">
        <v>0.77142857142857146</v>
      </c>
      <c r="AT716" s="5">
        <v>1100</v>
      </c>
      <c r="AU716" s="5">
        <v>1204.5</v>
      </c>
    </row>
    <row r="717" spans="42:47" x14ac:dyDescent="0.25">
      <c r="AP717" s="5">
        <v>35</v>
      </c>
      <c r="AQ717" s="5">
        <v>2</v>
      </c>
      <c r="AR717" s="5">
        <v>4200</v>
      </c>
      <c r="AS717" s="5">
        <v>0.35</v>
      </c>
      <c r="AT717" s="5">
        <v>350</v>
      </c>
      <c r="AU717" s="5">
        <v>255.49999999999997</v>
      </c>
    </row>
    <row r="718" spans="42:47" x14ac:dyDescent="0.25">
      <c r="AP718" s="5">
        <v>50</v>
      </c>
      <c r="AQ718" s="5">
        <v>2</v>
      </c>
      <c r="AR718" s="5">
        <v>6000</v>
      </c>
      <c r="AS718" s="5">
        <v>0.42857142857142855</v>
      </c>
      <c r="AT718" s="5">
        <v>1020</v>
      </c>
      <c r="AU718" s="5">
        <v>744.6</v>
      </c>
    </row>
    <row r="719" spans="42:47" x14ac:dyDescent="0.25">
      <c r="AP719" s="5">
        <v>60</v>
      </c>
      <c r="AQ719" s="5">
        <v>2</v>
      </c>
      <c r="AR719" s="5">
        <v>7200</v>
      </c>
      <c r="AS719" s="5">
        <v>0.4</v>
      </c>
      <c r="AT719" s="5">
        <v>1720</v>
      </c>
      <c r="AU719" s="5">
        <v>1255.5999999999999</v>
      </c>
    </row>
    <row r="720" spans="42:47" x14ac:dyDescent="0.25">
      <c r="AP720" s="5">
        <v>40</v>
      </c>
      <c r="AQ720" s="5">
        <v>2</v>
      </c>
      <c r="AR720" s="5">
        <v>4800</v>
      </c>
      <c r="AS720" s="5">
        <v>0.22857142857142856</v>
      </c>
      <c r="AT720" s="5">
        <v>470</v>
      </c>
      <c r="AU720" s="5">
        <v>343.09999999999997</v>
      </c>
    </row>
    <row r="721" spans="42:47" x14ac:dyDescent="0.25">
      <c r="AP721" s="5">
        <v>60</v>
      </c>
      <c r="AQ721" s="5">
        <v>2</v>
      </c>
      <c r="AR721" s="5">
        <v>7200</v>
      </c>
      <c r="AS721" s="5">
        <v>0.51428571428571423</v>
      </c>
      <c r="AT721" s="5">
        <v>1080</v>
      </c>
      <c r="AU721" s="5">
        <v>788.40000000000009</v>
      </c>
    </row>
    <row r="722" spans="42:47" x14ac:dyDescent="0.25">
      <c r="AP722" s="5">
        <v>90</v>
      </c>
      <c r="AQ722" s="5">
        <v>2</v>
      </c>
      <c r="AR722" s="5">
        <v>10800</v>
      </c>
      <c r="AS722" s="5">
        <v>0.77142857142857146</v>
      </c>
      <c r="AT722" s="5">
        <v>1528</v>
      </c>
      <c r="AU722" s="5">
        <v>1115.44</v>
      </c>
    </row>
    <row r="723" spans="42:47" x14ac:dyDescent="0.25">
      <c r="AP723" s="5">
        <v>40</v>
      </c>
      <c r="AQ723" s="5">
        <v>2</v>
      </c>
      <c r="AR723" s="5">
        <v>4800</v>
      </c>
      <c r="AS723" s="5">
        <v>0.34285714285714286</v>
      </c>
      <c r="AT723" s="5">
        <v>790</v>
      </c>
      <c r="AU723" s="5">
        <v>576.70000000000005</v>
      </c>
    </row>
    <row r="724" spans="42:47" x14ac:dyDescent="0.25">
      <c r="AP724" s="5">
        <v>30</v>
      </c>
      <c r="AQ724" s="5">
        <v>1</v>
      </c>
      <c r="AR724" s="5">
        <v>1800</v>
      </c>
      <c r="AS724" s="5">
        <v>0.16363636363636364</v>
      </c>
      <c r="AT724" s="5">
        <v>390</v>
      </c>
      <c r="AU724" s="5">
        <v>142.35</v>
      </c>
    </row>
    <row r="725" spans="42:47" x14ac:dyDescent="0.25">
      <c r="AP725" s="5">
        <v>30</v>
      </c>
      <c r="AQ725" s="5">
        <v>2</v>
      </c>
      <c r="AR725" s="5">
        <v>3600</v>
      </c>
      <c r="AS725" s="5">
        <v>0.27692307692307694</v>
      </c>
      <c r="AT725" s="5">
        <v>430</v>
      </c>
      <c r="AU725" s="5">
        <v>313.89999999999998</v>
      </c>
    </row>
    <row r="726" spans="42:47" x14ac:dyDescent="0.25">
      <c r="AP726" s="5">
        <v>85</v>
      </c>
      <c r="AQ726" s="5">
        <v>3</v>
      </c>
      <c r="AR726" s="5">
        <v>15300</v>
      </c>
      <c r="AS726" s="5">
        <v>0.95625000000000004</v>
      </c>
      <c r="AT726" s="5">
        <v>1253</v>
      </c>
      <c r="AU726" s="5">
        <v>1372.0349999999999</v>
      </c>
    </row>
    <row r="727" spans="42:47" x14ac:dyDescent="0.25">
      <c r="AP727" s="5">
        <v>50</v>
      </c>
      <c r="AQ727" s="5">
        <v>2</v>
      </c>
      <c r="AR727" s="5">
        <v>6000</v>
      </c>
      <c r="AS727" s="5">
        <v>0.375</v>
      </c>
      <c r="AT727" s="5">
        <v>592</v>
      </c>
      <c r="AU727" s="5">
        <v>432.15999999999997</v>
      </c>
    </row>
    <row r="728" spans="42:47" x14ac:dyDescent="0.25">
      <c r="AP728" s="5">
        <v>30</v>
      </c>
      <c r="AQ728" s="5">
        <v>2</v>
      </c>
      <c r="AR728" s="5">
        <v>3600</v>
      </c>
      <c r="AS728" s="5">
        <v>0.27692307692307694</v>
      </c>
      <c r="AT728" s="5">
        <v>281</v>
      </c>
      <c r="AU728" s="5">
        <v>205.13000000000002</v>
      </c>
    </row>
    <row r="729" spans="42:47" x14ac:dyDescent="0.25">
      <c r="AP729" s="5">
        <v>30</v>
      </c>
      <c r="AQ729" s="5">
        <v>4</v>
      </c>
      <c r="AR729" s="5">
        <v>7200</v>
      </c>
      <c r="AS729" s="5">
        <v>0.48</v>
      </c>
      <c r="AT729" s="5">
        <v>750</v>
      </c>
      <c r="AU729" s="5">
        <v>1095</v>
      </c>
    </row>
    <row r="730" spans="42:47" x14ac:dyDescent="0.25">
      <c r="AP730" s="5">
        <v>50</v>
      </c>
      <c r="AQ730" s="5">
        <v>2</v>
      </c>
      <c r="AR730" s="5">
        <v>6000</v>
      </c>
      <c r="AS730" s="5">
        <v>0.4</v>
      </c>
      <c r="AT730" s="5">
        <v>826</v>
      </c>
      <c r="AU730" s="5">
        <v>602.98</v>
      </c>
    </row>
    <row r="731" spans="42:47" x14ac:dyDescent="0.25">
      <c r="AP731" s="5">
        <v>50</v>
      </c>
      <c r="AQ731" s="5">
        <v>2</v>
      </c>
      <c r="AR731" s="5">
        <v>6000</v>
      </c>
      <c r="AS731" s="5">
        <v>0.42857142857142855</v>
      </c>
      <c r="AT731" s="5">
        <v>522</v>
      </c>
      <c r="AU731" s="5">
        <v>381.06</v>
      </c>
    </row>
    <row r="732" spans="42:47" x14ac:dyDescent="0.25">
      <c r="AP732" s="5">
        <v>60</v>
      </c>
      <c r="AQ732" s="5">
        <v>2</v>
      </c>
      <c r="AR732" s="5">
        <v>7200</v>
      </c>
      <c r="AS732" s="5">
        <v>0.4</v>
      </c>
      <c r="AT732" s="5">
        <v>1200</v>
      </c>
      <c r="AU732" s="5">
        <v>876</v>
      </c>
    </row>
    <row r="733" spans="42:47" x14ac:dyDescent="0.25">
      <c r="AP733" s="5">
        <v>65</v>
      </c>
      <c r="AQ733" s="5">
        <v>2</v>
      </c>
      <c r="AR733" s="5">
        <v>7800</v>
      </c>
      <c r="AS733" s="5">
        <v>0.39</v>
      </c>
      <c r="AT733" s="5">
        <v>964</v>
      </c>
      <c r="AU733" s="5">
        <v>703.72</v>
      </c>
    </row>
    <row r="734" spans="42:47" x14ac:dyDescent="0.25">
      <c r="AP734" s="5">
        <v>35</v>
      </c>
      <c r="AQ734" s="5">
        <v>2</v>
      </c>
      <c r="AR734" s="5">
        <v>4200</v>
      </c>
      <c r="AS734" s="5">
        <v>0.26250000000000001</v>
      </c>
      <c r="AT734" s="5">
        <v>340</v>
      </c>
      <c r="AU734" s="5">
        <v>248.20000000000002</v>
      </c>
    </row>
    <row r="735" spans="42:47" x14ac:dyDescent="0.25">
      <c r="AP735" s="5">
        <v>90</v>
      </c>
      <c r="AQ735" s="5">
        <v>2</v>
      </c>
      <c r="AR735" s="5">
        <v>10800</v>
      </c>
      <c r="AS735" s="5">
        <v>0.9</v>
      </c>
      <c r="AT735" s="5">
        <v>700</v>
      </c>
      <c r="AU735" s="5">
        <v>510.99999999999994</v>
      </c>
    </row>
    <row r="736" spans="42:47" x14ac:dyDescent="0.25">
      <c r="AP736" s="5">
        <v>35</v>
      </c>
      <c r="AQ736" s="5">
        <v>2</v>
      </c>
      <c r="AR736" s="5">
        <v>4200</v>
      </c>
      <c r="AS736" s="5">
        <v>0.38181818181818183</v>
      </c>
      <c r="AT736" s="5">
        <v>732</v>
      </c>
      <c r="AU736" s="5">
        <v>534.36</v>
      </c>
    </row>
    <row r="737" spans="42:47" x14ac:dyDescent="0.25">
      <c r="AP737" s="5">
        <v>40</v>
      </c>
      <c r="AQ737" s="5">
        <v>2</v>
      </c>
      <c r="AR737" s="5">
        <v>4800</v>
      </c>
      <c r="AS737" s="5">
        <v>0.4</v>
      </c>
      <c r="AT737" s="5">
        <v>662</v>
      </c>
      <c r="AU737" s="5">
        <v>483.26000000000005</v>
      </c>
    </row>
    <row r="738" spans="42:47" x14ac:dyDescent="0.25">
      <c r="AP738" s="5">
        <v>40</v>
      </c>
      <c r="AQ738" s="5">
        <v>2</v>
      </c>
      <c r="AR738" s="5">
        <v>4800</v>
      </c>
      <c r="AS738" s="5">
        <v>0.43636363636363634</v>
      </c>
      <c r="AT738" s="5">
        <v>580</v>
      </c>
      <c r="AU738" s="5">
        <v>423.4</v>
      </c>
    </row>
    <row r="739" spans="42:47" x14ac:dyDescent="0.25">
      <c r="AP739" s="5">
        <v>50</v>
      </c>
      <c r="AQ739" s="5">
        <v>2</v>
      </c>
      <c r="AR739" s="5">
        <v>6000</v>
      </c>
      <c r="AS739" s="5">
        <v>0.42857142857142855</v>
      </c>
      <c r="AT739" s="5">
        <v>425</v>
      </c>
      <c r="AU739" s="5">
        <v>310.25</v>
      </c>
    </row>
    <row r="740" spans="42:47" x14ac:dyDescent="0.25">
      <c r="AP740" s="5">
        <v>40</v>
      </c>
      <c r="AQ740" s="5">
        <v>2</v>
      </c>
      <c r="AR740" s="5">
        <v>4800</v>
      </c>
      <c r="AS740" s="5">
        <v>0.34285714285714286</v>
      </c>
      <c r="AT740" s="5">
        <v>980</v>
      </c>
      <c r="AU740" s="5">
        <v>715.4</v>
      </c>
    </row>
    <row r="741" spans="42:47" x14ac:dyDescent="0.25">
      <c r="AP741" s="5">
        <v>30</v>
      </c>
      <c r="AQ741" s="5">
        <v>2</v>
      </c>
      <c r="AR741" s="5">
        <v>3600</v>
      </c>
      <c r="AS741" s="5">
        <v>0.21176470588235294</v>
      </c>
      <c r="AT741" s="5">
        <v>540</v>
      </c>
      <c r="AU741" s="5">
        <v>394.20000000000005</v>
      </c>
    </row>
    <row r="742" spans="42:47" x14ac:dyDescent="0.25">
      <c r="AP742" s="5">
        <v>50</v>
      </c>
      <c r="AQ742" s="5">
        <v>1</v>
      </c>
      <c r="AR742" s="5">
        <v>3000</v>
      </c>
      <c r="AS742" s="5">
        <v>0.33333333333333331</v>
      </c>
      <c r="AT742" s="5">
        <v>580</v>
      </c>
      <c r="AU742" s="5">
        <v>211.7</v>
      </c>
    </row>
    <row r="743" spans="42:47" x14ac:dyDescent="0.25">
      <c r="AP743" s="5">
        <v>50</v>
      </c>
      <c r="AQ743" s="5">
        <v>1</v>
      </c>
      <c r="AR743" s="5">
        <v>3000</v>
      </c>
      <c r="AS743" s="5">
        <v>0.15789473684210525</v>
      </c>
      <c r="AT743" s="5">
        <v>1483</v>
      </c>
      <c r="AU743" s="5">
        <v>541.29500000000007</v>
      </c>
    </row>
    <row r="744" spans="42:47" x14ac:dyDescent="0.25">
      <c r="AP744" s="5">
        <v>25</v>
      </c>
      <c r="AQ744" s="5">
        <v>2</v>
      </c>
      <c r="AR744" s="5">
        <v>3000</v>
      </c>
      <c r="AS744" s="5">
        <v>0.17647058823529413</v>
      </c>
      <c r="AT744" s="5">
        <v>762</v>
      </c>
      <c r="AU744" s="5">
        <v>556.26</v>
      </c>
    </row>
    <row r="745" spans="42:47" x14ac:dyDescent="0.25">
      <c r="AP745" s="5">
        <v>65</v>
      </c>
      <c r="AQ745" s="5">
        <v>2</v>
      </c>
      <c r="AR745" s="5">
        <v>7800</v>
      </c>
      <c r="AS745" s="5">
        <v>0.55714285714285716</v>
      </c>
      <c r="AT745" s="5">
        <v>1490</v>
      </c>
      <c r="AU745" s="5">
        <v>1087.7</v>
      </c>
    </row>
    <row r="746" spans="42:47" x14ac:dyDescent="0.25">
      <c r="AP746" s="5">
        <v>60</v>
      </c>
      <c r="AQ746" s="5">
        <v>2</v>
      </c>
      <c r="AR746" s="5">
        <v>7200</v>
      </c>
      <c r="AS746" s="5">
        <v>0.42352941176470588</v>
      </c>
      <c r="AT746" s="5">
        <v>900</v>
      </c>
      <c r="AU746" s="5">
        <v>657</v>
      </c>
    </row>
    <row r="747" spans="42:47" x14ac:dyDescent="0.25">
      <c r="AP747" s="5">
        <v>35</v>
      </c>
      <c r="AQ747" s="5">
        <v>2</v>
      </c>
      <c r="AR747" s="5">
        <v>4200</v>
      </c>
      <c r="AS747" s="5">
        <v>0.26250000000000001</v>
      </c>
      <c r="AT747" s="5">
        <v>527</v>
      </c>
      <c r="AU747" s="5">
        <v>384.71000000000004</v>
      </c>
    </row>
    <row r="748" spans="42:47" x14ac:dyDescent="0.25">
      <c r="AP748" s="5">
        <v>50</v>
      </c>
      <c r="AQ748" s="5">
        <v>2</v>
      </c>
      <c r="AR748" s="5">
        <v>6000</v>
      </c>
      <c r="AS748" s="5">
        <v>0.4</v>
      </c>
      <c r="AT748" s="5">
        <v>925</v>
      </c>
      <c r="AU748" s="5">
        <v>675.25</v>
      </c>
    </row>
    <row r="749" spans="42:47" x14ac:dyDescent="0.25">
      <c r="AP749" s="5">
        <v>50</v>
      </c>
      <c r="AQ749" s="5">
        <v>1</v>
      </c>
      <c r="AR749" s="5">
        <v>3000</v>
      </c>
      <c r="AS749" s="5">
        <v>0.27272727272727271</v>
      </c>
      <c r="AT749" s="5">
        <v>660</v>
      </c>
      <c r="AU749" s="5">
        <v>240.9</v>
      </c>
    </row>
    <row r="750" spans="42:47" x14ac:dyDescent="0.25">
      <c r="AP750" s="5">
        <v>40</v>
      </c>
      <c r="AQ750" s="5">
        <v>2</v>
      </c>
      <c r="AR750" s="5">
        <v>4800</v>
      </c>
      <c r="AS750" s="5">
        <v>0.3</v>
      </c>
      <c r="AT750" s="5">
        <v>310</v>
      </c>
      <c r="AU750" s="5">
        <v>226.3</v>
      </c>
    </row>
    <row r="751" spans="42:47" x14ac:dyDescent="0.25">
      <c r="AP751" s="5">
        <v>55</v>
      </c>
      <c r="AQ751" s="5">
        <v>2</v>
      </c>
      <c r="AR751" s="5">
        <v>6600</v>
      </c>
      <c r="AS751" s="5">
        <v>0.44</v>
      </c>
      <c r="AT751" s="5">
        <v>1177</v>
      </c>
      <c r="AU751" s="5">
        <v>859.21</v>
      </c>
    </row>
    <row r="752" spans="42:47" x14ac:dyDescent="0.25">
      <c r="AP752" s="5">
        <v>60</v>
      </c>
      <c r="AQ752" s="5">
        <v>2</v>
      </c>
      <c r="AR752" s="5">
        <v>7200</v>
      </c>
      <c r="AS752" s="5">
        <v>0.4</v>
      </c>
      <c r="AT752" s="5">
        <v>902</v>
      </c>
      <c r="AU752" s="5">
        <v>658.46</v>
      </c>
    </row>
    <row r="753" spans="42:47" x14ac:dyDescent="0.25">
      <c r="AP753" s="5">
        <v>50</v>
      </c>
      <c r="AQ753" s="5">
        <v>2</v>
      </c>
      <c r="AR753" s="5">
        <v>6000</v>
      </c>
      <c r="AS753" s="5">
        <v>0.4</v>
      </c>
      <c r="AT753" s="5">
        <v>816</v>
      </c>
      <c r="AU753" s="5">
        <v>595.67999999999995</v>
      </c>
    </row>
    <row r="754" spans="42:47" x14ac:dyDescent="0.25">
      <c r="AP754" s="5">
        <v>60</v>
      </c>
      <c r="AQ754" s="5">
        <v>2</v>
      </c>
      <c r="AR754" s="5">
        <v>7200</v>
      </c>
      <c r="AS754" s="5">
        <v>0.45</v>
      </c>
      <c r="AT754" s="5">
        <v>1350</v>
      </c>
      <c r="AU754" s="5">
        <v>985.50000000000011</v>
      </c>
    </row>
    <row r="755" spans="42:47" x14ac:dyDescent="0.25">
      <c r="AP755" s="5">
        <v>50</v>
      </c>
      <c r="AQ755" s="5">
        <v>2</v>
      </c>
      <c r="AR755" s="5">
        <v>6000</v>
      </c>
      <c r="AS755" s="5">
        <v>0.6</v>
      </c>
      <c r="AT755" s="5">
        <v>661</v>
      </c>
      <c r="AU755" s="5">
        <v>482.53000000000003</v>
      </c>
    </row>
    <row r="756" spans="42:47" x14ac:dyDescent="0.25">
      <c r="AP756" s="5">
        <v>30</v>
      </c>
      <c r="AQ756" s="5">
        <v>2</v>
      </c>
      <c r="AR756" s="5">
        <v>3600</v>
      </c>
      <c r="AS756" s="5">
        <v>0.25714285714285712</v>
      </c>
      <c r="AT756" s="5">
        <v>1200</v>
      </c>
      <c r="AU756" s="5">
        <v>876</v>
      </c>
    </row>
    <row r="757" spans="42:47" x14ac:dyDescent="0.25">
      <c r="AP757" s="5">
        <v>45</v>
      </c>
      <c r="AQ757" s="5">
        <v>3</v>
      </c>
      <c r="AR757" s="5">
        <v>8100</v>
      </c>
      <c r="AS757" s="5">
        <v>0.73636363636363633</v>
      </c>
      <c r="AT757" s="5">
        <v>538</v>
      </c>
      <c r="AU757" s="5">
        <v>589.11</v>
      </c>
    </row>
    <row r="758" spans="42:47" x14ac:dyDescent="0.25">
      <c r="AP758" s="5">
        <v>50</v>
      </c>
      <c r="AQ758" s="5">
        <v>1</v>
      </c>
      <c r="AR758" s="5">
        <v>3000</v>
      </c>
      <c r="AS758" s="5">
        <v>0.1875</v>
      </c>
      <c r="AT758" s="5">
        <v>1000</v>
      </c>
      <c r="AU758" s="5">
        <v>365</v>
      </c>
    </row>
    <row r="759" spans="42:47" x14ac:dyDescent="0.25">
      <c r="AP759" s="5">
        <v>60</v>
      </c>
      <c r="AQ759" s="5">
        <v>2</v>
      </c>
      <c r="AR759" s="5">
        <v>7200</v>
      </c>
      <c r="AS759" s="5">
        <v>0.65454545454545454</v>
      </c>
      <c r="AT759" s="5">
        <v>637</v>
      </c>
      <c r="AU759" s="5">
        <v>465.01</v>
      </c>
    </row>
    <row r="760" spans="42:47" x14ac:dyDescent="0.25">
      <c r="AP760" s="5">
        <v>50</v>
      </c>
      <c r="AQ760" s="5">
        <v>1</v>
      </c>
      <c r="AR760" s="5">
        <v>3000</v>
      </c>
      <c r="AS760" s="5">
        <v>0.25</v>
      </c>
      <c r="AT760" s="5">
        <v>468</v>
      </c>
      <c r="AU760" s="5">
        <v>170.82000000000002</v>
      </c>
    </row>
    <row r="761" spans="42:47" x14ac:dyDescent="0.25">
      <c r="AP761" s="5">
        <v>80</v>
      </c>
      <c r="AQ761" s="5">
        <v>1</v>
      </c>
      <c r="AR761" s="5">
        <v>4800</v>
      </c>
      <c r="AS761" s="5">
        <v>0.4</v>
      </c>
      <c r="AT761" s="5">
        <v>1939</v>
      </c>
      <c r="AU761" s="5">
        <v>707.73500000000001</v>
      </c>
    </row>
    <row r="762" spans="42:47" x14ac:dyDescent="0.25">
      <c r="AP762" s="5">
        <v>40</v>
      </c>
      <c r="AQ762" s="5">
        <v>1</v>
      </c>
      <c r="AR762" s="5">
        <v>2400</v>
      </c>
      <c r="AS762" s="5">
        <v>0.26666666666666666</v>
      </c>
      <c r="AT762" s="5">
        <v>700</v>
      </c>
      <c r="AU762" s="5">
        <v>255.49999999999997</v>
      </c>
    </row>
    <row r="763" spans="42:47" x14ac:dyDescent="0.25">
      <c r="AP763" s="5">
        <v>35</v>
      </c>
      <c r="AQ763" s="5">
        <v>1</v>
      </c>
      <c r="AR763" s="5">
        <v>2100</v>
      </c>
      <c r="AS763" s="5">
        <v>0.14000000000000001</v>
      </c>
      <c r="AT763" s="5">
        <v>290</v>
      </c>
      <c r="AU763" s="5">
        <v>105.85</v>
      </c>
    </row>
    <row r="764" spans="42:47" x14ac:dyDescent="0.25">
      <c r="AP764" s="5">
        <v>40</v>
      </c>
      <c r="AQ764" s="5">
        <v>1.5</v>
      </c>
      <c r="AR764" s="5">
        <v>3600</v>
      </c>
      <c r="AS764" s="5">
        <v>0.3</v>
      </c>
      <c r="AT764" s="5">
        <v>780</v>
      </c>
      <c r="AU764" s="5">
        <v>427.04999999999995</v>
      </c>
    </row>
    <row r="765" spans="42:47" x14ac:dyDescent="0.25">
      <c r="AP765" s="5">
        <v>40</v>
      </c>
      <c r="AQ765" s="5">
        <v>2</v>
      </c>
      <c r="AR765" s="5">
        <v>4800</v>
      </c>
      <c r="AS765" s="5">
        <v>0.34285714285714286</v>
      </c>
      <c r="AT765" s="5">
        <v>1295</v>
      </c>
      <c r="AU765" s="5">
        <v>945.34999999999991</v>
      </c>
    </row>
    <row r="766" spans="42:47" x14ac:dyDescent="0.25">
      <c r="AP766" s="5">
        <v>40</v>
      </c>
      <c r="AQ766" s="5">
        <v>2</v>
      </c>
      <c r="AR766" s="5">
        <v>4800</v>
      </c>
      <c r="AS766" s="5">
        <v>0.32</v>
      </c>
      <c r="AT766" s="5">
        <v>1100</v>
      </c>
      <c r="AU766" s="5">
        <v>803.00000000000011</v>
      </c>
    </row>
    <row r="767" spans="42:47" x14ac:dyDescent="0.25">
      <c r="AP767" s="5">
        <v>60</v>
      </c>
      <c r="AQ767" s="5">
        <v>2</v>
      </c>
      <c r="AR767" s="5">
        <v>7200</v>
      </c>
      <c r="AS767" s="5">
        <v>0.65454545454545454</v>
      </c>
      <c r="AT767" s="5">
        <v>504</v>
      </c>
      <c r="AU767" s="5">
        <v>367.92</v>
      </c>
    </row>
    <row r="768" spans="42:47" x14ac:dyDescent="0.25">
      <c r="AP768" s="5">
        <v>35</v>
      </c>
      <c r="AQ768" s="5">
        <v>1</v>
      </c>
      <c r="AR768" s="5">
        <v>2100</v>
      </c>
      <c r="AS768" s="5">
        <v>0.17499999999999999</v>
      </c>
      <c r="AT768" s="5">
        <v>300</v>
      </c>
      <c r="AU768" s="5">
        <v>109.5</v>
      </c>
    </row>
    <row r="769" spans="42:47" x14ac:dyDescent="0.25">
      <c r="AP769" s="5">
        <v>50</v>
      </c>
      <c r="AQ769" s="5">
        <v>2</v>
      </c>
      <c r="AR769" s="5">
        <v>6000</v>
      </c>
      <c r="AS769" s="5">
        <v>0.6</v>
      </c>
      <c r="AT769" s="5">
        <v>880</v>
      </c>
      <c r="AU769" s="5">
        <v>642.4</v>
      </c>
    </row>
    <row r="770" spans="42:47" x14ac:dyDescent="0.25">
      <c r="AP770" s="5">
        <v>60</v>
      </c>
      <c r="AQ770" s="5">
        <v>2</v>
      </c>
      <c r="AR770" s="5">
        <v>7200</v>
      </c>
      <c r="AS770" s="5">
        <v>0.8</v>
      </c>
      <c r="AT770" s="5">
        <v>360</v>
      </c>
      <c r="AU770" s="5">
        <v>262.8</v>
      </c>
    </row>
    <row r="771" spans="42:47" x14ac:dyDescent="0.25">
      <c r="AP771" s="5">
        <v>45</v>
      </c>
      <c r="AQ771" s="5">
        <v>2</v>
      </c>
      <c r="AR771" s="5">
        <v>5400</v>
      </c>
      <c r="AS771" s="5">
        <v>0.38571428571428573</v>
      </c>
      <c r="AT771" s="5">
        <v>930</v>
      </c>
      <c r="AU771" s="5">
        <v>678.90000000000009</v>
      </c>
    </row>
    <row r="772" spans="42:47" x14ac:dyDescent="0.25">
      <c r="AP772" s="5">
        <v>40</v>
      </c>
      <c r="AQ772" s="5">
        <v>1.5</v>
      </c>
      <c r="AR772" s="5">
        <v>3600</v>
      </c>
      <c r="AS772" s="5">
        <v>0.4</v>
      </c>
      <c r="AT772" s="5">
        <v>450</v>
      </c>
      <c r="AU772" s="5">
        <v>246.37500000000003</v>
      </c>
    </row>
    <row r="773" spans="42:47" x14ac:dyDescent="0.25">
      <c r="AP773" s="5">
        <v>50</v>
      </c>
      <c r="AQ773" s="5">
        <v>2</v>
      </c>
      <c r="AR773" s="5">
        <v>6000</v>
      </c>
      <c r="AS773" s="5">
        <v>0.75</v>
      </c>
      <c r="AT773" s="5">
        <v>900</v>
      </c>
      <c r="AU773" s="5">
        <v>657</v>
      </c>
    </row>
    <row r="774" spans="42:47" x14ac:dyDescent="0.25">
      <c r="AP774" s="5">
        <v>30</v>
      </c>
      <c r="AQ774" s="5">
        <v>2</v>
      </c>
      <c r="AR774" s="5">
        <v>3600</v>
      </c>
      <c r="AS774" s="5">
        <v>0.18947368421052632</v>
      </c>
      <c r="AT774" s="5">
        <v>467</v>
      </c>
      <c r="AU774" s="5">
        <v>340.91</v>
      </c>
    </row>
    <row r="775" spans="42:47" x14ac:dyDescent="0.25">
      <c r="AP775" s="5">
        <v>70</v>
      </c>
      <c r="AQ775" s="5">
        <v>4</v>
      </c>
      <c r="AR775" s="5">
        <v>16800</v>
      </c>
      <c r="AS775" s="5">
        <v>0.93333333333333335</v>
      </c>
      <c r="AT775" s="5">
        <v>1842</v>
      </c>
      <c r="AU775" s="5">
        <v>2689.32</v>
      </c>
    </row>
    <row r="776" spans="42:47" x14ac:dyDescent="0.25">
      <c r="AP776" s="5">
        <v>70</v>
      </c>
      <c r="AQ776" s="5">
        <v>1</v>
      </c>
      <c r="AR776" s="5">
        <v>4200</v>
      </c>
      <c r="AS776" s="5">
        <v>0.19090909090909092</v>
      </c>
      <c r="AT776" s="5">
        <v>1543</v>
      </c>
      <c r="AU776" s="5">
        <v>563.19499999999994</v>
      </c>
    </row>
    <row r="777" spans="42:47" x14ac:dyDescent="0.25">
      <c r="AP777" s="5">
        <v>50</v>
      </c>
      <c r="AQ777" s="5">
        <v>2</v>
      </c>
      <c r="AR777" s="5">
        <v>6000</v>
      </c>
      <c r="AS777" s="5">
        <v>0.4</v>
      </c>
      <c r="AT777" s="5">
        <v>253</v>
      </c>
      <c r="AU777" s="5">
        <v>184.69</v>
      </c>
    </row>
    <row r="778" spans="42:47" x14ac:dyDescent="0.25">
      <c r="AP778" s="5">
        <v>45</v>
      </c>
      <c r="AQ778" s="5">
        <v>1</v>
      </c>
      <c r="AR778" s="5">
        <v>2700</v>
      </c>
      <c r="AS778" s="5">
        <v>0.16875000000000001</v>
      </c>
      <c r="AT778" s="5">
        <v>750</v>
      </c>
      <c r="AU778" s="5">
        <v>273.75</v>
      </c>
    </row>
    <row r="779" spans="42:47" x14ac:dyDescent="0.25">
      <c r="AP779" s="5">
        <v>40</v>
      </c>
      <c r="AQ779" s="5">
        <v>2</v>
      </c>
      <c r="AR779" s="5">
        <v>4800</v>
      </c>
      <c r="AS779" s="5">
        <v>0.48</v>
      </c>
      <c r="AT779" s="5">
        <v>856</v>
      </c>
      <c r="AU779" s="5">
        <v>624.88</v>
      </c>
    </row>
    <row r="780" spans="42:47" x14ac:dyDescent="0.25">
      <c r="AP780" s="5">
        <v>40</v>
      </c>
      <c r="AQ780" s="5">
        <v>2</v>
      </c>
      <c r="AR780" s="5">
        <v>4800</v>
      </c>
      <c r="AS780" s="5">
        <v>0.25263157894736843</v>
      </c>
      <c r="AT780" s="5">
        <v>640</v>
      </c>
      <c r="AU780" s="5">
        <v>467.2</v>
      </c>
    </row>
    <row r="781" spans="42:47" x14ac:dyDescent="0.25">
      <c r="AP781" s="5">
        <v>50</v>
      </c>
      <c r="AQ781" s="5">
        <v>2</v>
      </c>
      <c r="AR781" s="5">
        <v>6000</v>
      </c>
      <c r="AS781" s="5">
        <v>0.35294117647058826</v>
      </c>
      <c r="AT781" s="5">
        <v>670</v>
      </c>
      <c r="AU781" s="5">
        <v>489.1</v>
      </c>
    </row>
    <row r="782" spans="42:47" x14ac:dyDescent="0.25">
      <c r="AP782" s="5">
        <v>60</v>
      </c>
      <c r="AQ782" s="5">
        <v>2</v>
      </c>
      <c r="AR782" s="5">
        <v>7200</v>
      </c>
      <c r="AS782" s="5">
        <v>0.48</v>
      </c>
      <c r="AT782" s="5">
        <v>1593</v>
      </c>
      <c r="AU782" s="5">
        <v>1162.8899999999999</v>
      </c>
    </row>
    <row r="783" spans="42:47" x14ac:dyDescent="0.25">
      <c r="AP783" s="5">
        <v>60</v>
      </c>
      <c r="AQ783" s="5">
        <v>2</v>
      </c>
      <c r="AR783" s="5">
        <v>7200</v>
      </c>
      <c r="AS783" s="5">
        <v>0.55384615384615388</v>
      </c>
      <c r="AT783" s="5">
        <v>1520</v>
      </c>
      <c r="AU783" s="5">
        <v>1109.5999999999999</v>
      </c>
    </row>
    <row r="784" spans="42:47" x14ac:dyDescent="0.25">
      <c r="AP784" s="5">
        <v>40</v>
      </c>
      <c r="AQ784" s="5">
        <v>2</v>
      </c>
      <c r="AR784" s="5">
        <v>4800</v>
      </c>
      <c r="AS784" s="5">
        <v>0.2</v>
      </c>
      <c r="AT784" s="5">
        <v>580</v>
      </c>
      <c r="AU784" s="5">
        <v>423.4</v>
      </c>
    </row>
    <row r="785" spans="42:47" x14ac:dyDescent="0.25">
      <c r="AP785" s="5">
        <v>3</v>
      </c>
      <c r="AQ785" s="5">
        <v>2</v>
      </c>
      <c r="AR785" s="5">
        <v>360</v>
      </c>
      <c r="AS785" s="5">
        <v>2.4E-2</v>
      </c>
      <c r="AT785" s="5">
        <v>753</v>
      </c>
      <c r="AU785" s="5">
        <v>549.69000000000005</v>
      </c>
    </row>
    <row r="786" spans="42:47" x14ac:dyDescent="0.25">
      <c r="AP786" s="5">
        <v>50</v>
      </c>
      <c r="AQ786" s="5">
        <v>4</v>
      </c>
      <c r="AR786" s="5">
        <v>12000</v>
      </c>
      <c r="AS786" s="5">
        <v>0.8571428571428571</v>
      </c>
      <c r="AT786" s="5">
        <v>636</v>
      </c>
      <c r="AU786" s="5">
        <v>928.56000000000006</v>
      </c>
    </row>
    <row r="787" spans="42:47" x14ac:dyDescent="0.25">
      <c r="AP787" s="5">
        <v>70</v>
      </c>
      <c r="AQ787" s="5">
        <v>2</v>
      </c>
      <c r="AR787" s="5">
        <v>8400</v>
      </c>
      <c r="AS787" s="5">
        <v>0.76363636363636367</v>
      </c>
      <c r="AT787" s="5">
        <v>1103</v>
      </c>
      <c r="AU787" s="5">
        <v>805.18999999999994</v>
      </c>
    </row>
    <row r="788" spans="42:47" x14ac:dyDescent="0.25">
      <c r="AP788" s="5">
        <v>30</v>
      </c>
      <c r="AQ788" s="5">
        <v>2</v>
      </c>
      <c r="AR788" s="5">
        <v>3600</v>
      </c>
      <c r="AS788" s="5">
        <v>0.3</v>
      </c>
      <c r="AT788" s="5">
        <v>670</v>
      </c>
      <c r="AU788" s="5">
        <v>489.1</v>
      </c>
    </row>
    <row r="789" spans="42:47" x14ac:dyDescent="0.25">
      <c r="AP789" s="5">
        <v>40</v>
      </c>
      <c r="AQ789" s="5">
        <v>2</v>
      </c>
      <c r="AR789" s="5">
        <v>4800</v>
      </c>
      <c r="AS789" s="5">
        <v>0.26666666666666666</v>
      </c>
      <c r="AT789" s="5">
        <v>770</v>
      </c>
      <c r="AU789" s="5">
        <v>562.1</v>
      </c>
    </row>
    <row r="790" spans="42:47" x14ac:dyDescent="0.25">
      <c r="AP790" s="5">
        <v>30</v>
      </c>
      <c r="AQ790" s="5">
        <v>2</v>
      </c>
      <c r="AR790" s="5">
        <v>3600</v>
      </c>
      <c r="AS790" s="5">
        <v>0.24</v>
      </c>
      <c r="AT790" s="5">
        <v>140</v>
      </c>
      <c r="AU790" s="5">
        <v>102.2</v>
      </c>
    </row>
    <row r="791" spans="42:47" x14ac:dyDescent="0.25">
      <c r="AP791" s="5">
        <v>60</v>
      </c>
      <c r="AQ791" s="5">
        <v>3</v>
      </c>
      <c r="AR791" s="5">
        <v>10800</v>
      </c>
      <c r="AS791" s="5">
        <v>0.41538461538461541</v>
      </c>
      <c r="AT791" s="5">
        <v>1400</v>
      </c>
      <c r="AU791" s="5">
        <v>1533</v>
      </c>
    </row>
    <row r="792" spans="42:47" x14ac:dyDescent="0.25">
      <c r="AP792" s="5">
        <v>40</v>
      </c>
      <c r="AQ792" s="5">
        <v>3</v>
      </c>
      <c r="AR792" s="5">
        <v>7200</v>
      </c>
      <c r="AS792" s="5">
        <v>0.36</v>
      </c>
      <c r="AT792" s="5">
        <v>1100</v>
      </c>
      <c r="AU792" s="5">
        <v>1204.5</v>
      </c>
    </row>
    <row r="793" spans="42:47" x14ac:dyDescent="0.25">
      <c r="AP793" s="5">
        <v>50</v>
      </c>
      <c r="AQ793" s="5">
        <v>8</v>
      </c>
      <c r="AR793" s="5">
        <v>24000</v>
      </c>
      <c r="AS793" s="5">
        <v>2.4</v>
      </c>
      <c r="AT793" s="5">
        <v>517</v>
      </c>
      <c r="AU793" s="5">
        <v>1509.64</v>
      </c>
    </row>
    <row r="794" spans="42:47" x14ac:dyDescent="0.25">
      <c r="AP794" s="5">
        <v>60</v>
      </c>
      <c r="AQ794" s="5">
        <v>10</v>
      </c>
      <c r="AR794" s="5">
        <v>36000</v>
      </c>
      <c r="AS794" s="5">
        <v>2.25</v>
      </c>
      <c r="AT794" s="5">
        <v>1638</v>
      </c>
      <c r="AU794" s="5">
        <v>5978.7</v>
      </c>
    </row>
    <row r="795" spans="42:47" x14ac:dyDescent="0.25">
      <c r="AP795" s="5">
        <v>50</v>
      </c>
      <c r="AQ795" s="5">
        <v>1</v>
      </c>
      <c r="AR795" s="5">
        <v>3000</v>
      </c>
      <c r="AS795" s="5">
        <v>0.23076923076923078</v>
      </c>
      <c r="AT795" s="5">
        <v>1600</v>
      </c>
      <c r="AU795" s="5">
        <v>584</v>
      </c>
    </row>
    <row r="796" spans="42:47" x14ac:dyDescent="0.25">
      <c r="AP796" s="5">
        <v>75</v>
      </c>
      <c r="AQ796" s="5">
        <v>2</v>
      </c>
      <c r="AR796" s="5">
        <v>9000</v>
      </c>
      <c r="AS796" s="5">
        <v>0.81818181818181823</v>
      </c>
      <c r="AT796" s="5">
        <v>943</v>
      </c>
      <c r="AU796" s="5">
        <v>688.39</v>
      </c>
    </row>
    <row r="797" spans="42:47" x14ac:dyDescent="0.25">
      <c r="AP797" s="5">
        <v>70</v>
      </c>
      <c r="AQ797" s="5">
        <v>2</v>
      </c>
      <c r="AR797" s="5">
        <v>8400</v>
      </c>
      <c r="AS797" s="5">
        <v>0.84</v>
      </c>
      <c r="AT797" s="5">
        <v>1126</v>
      </c>
      <c r="AU797" s="5">
        <v>821.9799999999999</v>
      </c>
    </row>
    <row r="798" spans="42:47" x14ac:dyDescent="0.25">
      <c r="AP798" s="5">
        <v>60</v>
      </c>
      <c r="AQ798" s="5">
        <v>6</v>
      </c>
      <c r="AR798" s="5">
        <v>21600</v>
      </c>
      <c r="AS798" s="5">
        <v>1.08</v>
      </c>
      <c r="AT798" s="5">
        <v>1400</v>
      </c>
      <c r="AU798" s="5">
        <v>3066</v>
      </c>
    </row>
    <row r="799" spans="42:47" x14ac:dyDescent="0.25">
      <c r="AP799" s="5">
        <v>50</v>
      </c>
      <c r="AQ799" s="5">
        <v>2</v>
      </c>
      <c r="AR799" s="5">
        <v>6000</v>
      </c>
      <c r="AS799" s="5">
        <v>0.5</v>
      </c>
      <c r="AT799" s="5">
        <v>607</v>
      </c>
      <c r="AU799" s="5">
        <v>443.11</v>
      </c>
    </row>
    <row r="800" spans="42:47" x14ac:dyDescent="0.25">
      <c r="AP800" s="5">
        <v>50</v>
      </c>
      <c r="AQ800" s="5">
        <v>1</v>
      </c>
      <c r="AR800" s="5">
        <v>3000</v>
      </c>
      <c r="AS800" s="5">
        <v>0.17647058823529413</v>
      </c>
      <c r="AT800" s="5">
        <v>1082</v>
      </c>
      <c r="AU800" s="5">
        <v>394.93</v>
      </c>
    </row>
    <row r="801" spans="42:47" x14ac:dyDescent="0.25">
      <c r="AP801" s="5">
        <v>40</v>
      </c>
      <c r="AQ801" s="5">
        <v>4</v>
      </c>
      <c r="AR801" s="5">
        <v>9600</v>
      </c>
      <c r="AS801" s="5">
        <v>0.96</v>
      </c>
      <c r="AT801" s="5">
        <v>607</v>
      </c>
      <c r="AU801" s="5">
        <v>886.22</v>
      </c>
    </row>
    <row r="802" spans="42:47" x14ac:dyDescent="0.25">
      <c r="AP802" s="5">
        <v>50</v>
      </c>
      <c r="AQ802" s="5">
        <v>1</v>
      </c>
      <c r="AR802" s="5">
        <v>3000</v>
      </c>
      <c r="AS802" s="5">
        <v>0.14285714285714285</v>
      </c>
      <c r="AT802" s="5">
        <v>635</v>
      </c>
      <c r="AU802" s="5">
        <v>231.77500000000001</v>
      </c>
    </row>
    <row r="803" spans="42:47" x14ac:dyDescent="0.25">
      <c r="AP803" s="5">
        <v>40</v>
      </c>
      <c r="AQ803" s="5">
        <v>2</v>
      </c>
      <c r="AR803" s="5">
        <v>4800</v>
      </c>
      <c r="AS803" s="5">
        <v>0.34285714285714286</v>
      </c>
      <c r="AT803" s="5">
        <v>690</v>
      </c>
      <c r="AU803" s="5">
        <v>503.7</v>
      </c>
    </row>
    <row r="804" spans="42:47" x14ac:dyDescent="0.25">
      <c r="AP804" s="5">
        <v>40</v>
      </c>
      <c r="AQ804" s="5">
        <v>2</v>
      </c>
      <c r="AR804" s="5">
        <v>4800</v>
      </c>
      <c r="AS804" s="5">
        <v>0.28235294117647058</v>
      </c>
      <c r="AT804" s="5">
        <v>482</v>
      </c>
      <c r="AU804" s="5">
        <v>351.86</v>
      </c>
    </row>
    <row r="805" spans="42:47" x14ac:dyDescent="0.25">
      <c r="AP805" s="5">
        <v>50</v>
      </c>
      <c r="AQ805" s="5">
        <v>9</v>
      </c>
      <c r="AR805" s="5">
        <v>27000</v>
      </c>
      <c r="AS805" s="5">
        <v>3</v>
      </c>
      <c r="AT805" s="5">
        <v>755</v>
      </c>
      <c r="AU805" s="5">
        <v>2480.1750000000002</v>
      </c>
    </row>
    <row r="806" spans="42:47" x14ac:dyDescent="0.25">
      <c r="AP806" s="5">
        <v>50</v>
      </c>
      <c r="AQ806" s="5">
        <v>2</v>
      </c>
      <c r="AR806" s="5">
        <v>6000</v>
      </c>
      <c r="AS806" s="5">
        <v>0.3</v>
      </c>
      <c r="AT806" s="5">
        <v>850</v>
      </c>
      <c r="AU806" s="5">
        <v>620.5</v>
      </c>
    </row>
    <row r="807" spans="42:47" x14ac:dyDescent="0.25">
      <c r="AP807" s="5">
        <v>35</v>
      </c>
      <c r="AQ807" s="5">
        <v>2</v>
      </c>
      <c r="AR807" s="5">
        <v>4200</v>
      </c>
      <c r="AS807" s="5">
        <v>0.32307692307692309</v>
      </c>
      <c r="AT807" s="5">
        <v>850</v>
      </c>
      <c r="AU807" s="5">
        <v>620.5</v>
      </c>
    </row>
    <row r="808" spans="42:47" x14ac:dyDescent="0.25">
      <c r="AP808" s="5">
        <v>35</v>
      </c>
      <c r="AQ808" s="5">
        <v>1</v>
      </c>
      <c r="AR808" s="5">
        <v>2100</v>
      </c>
      <c r="AS808" s="5">
        <v>0.12352941176470589</v>
      </c>
      <c r="AT808" s="5">
        <v>341</v>
      </c>
      <c r="AU808" s="5">
        <v>124.465</v>
      </c>
    </row>
    <row r="809" spans="42:47" x14ac:dyDescent="0.25">
      <c r="AP809" s="5">
        <v>35</v>
      </c>
      <c r="AQ809" s="5">
        <v>2</v>
      </c>
      <c r="AR809" s="5">
        <v>4200</v>
      </c>
      <c r="AS809" s="5">
        <v>0.26250000000000001</v>
      </c>
      <c r="AT809" s="5">
        <v>756</v>
      </c>
      <c r="AU809" s="5">
        <v>551.88</v>
      </c>
    </row>
    <row r="810" spans="42:47" x14ac:dyDescent="0.25">
      <c r="AP810" s="5">
        <v>50</v>
      </c>
      <c r="AQ810" s="5">
        <v>2</v>
      </c>
      <c r="AR810" s="5">
        <v>6000</v>
      </c>
      <c r="AS810" s="5">
        <v>0.46153846153846156</v>
      </c>
      <c r="AT810" s="5">
        <v>540</v>
      </c>
      <c r="AU810" s="5">
        <v>394.20000000000005</v>
      </c>
    </row>
    <row r="811" spans="42:47" x14ac:dyDescent="0.25">
      <c r="AP811" s="5">
        <v>40</v>
      </c>
      <c r="AQ811" s="5">
        <v>3</v>
      </c>
      <c r="AR811" s="5">
        <v>7200</v>
      </c>
      <c r="AS811" s="5">
        <v>0.45</v>
      </c>
      <c r="AT811" s="5">
        <v>613</v>
      </c>
      <c r="AU811" s="5">
        <v>671.23500000000001</v>
      </c>
    </row>
    <row r="812" spans="42:47" x14ac:dyDescent="0.25">
      <c r="AP812" s="5">
        <v>35</v>
      </c>
      <c r="AQ812" s="5">
        <v>3</v>
      </c>
      <c r="AR812" s="5">
        <v>6300</v>
      </c>
      <c r="AS812" s="5">
        <v>0.57272727272727275</v>
      </c>
      <c r="AT812" s="5">
        <v>385</v>
      </c>
      <c r="AU812" s="5">
        <v>421.57499999999999</v>
      </c>
    </row>
    <row r="813" spans="42:47" x14ac:dyDescent="0.25">
      <c r="AP813" s="5">
        <v>30</v>
      </c>
      <c r="AQ813" s="5">
        <v>2</v>
      </c>
      <c r="AR813" s="5">
        <v>3600</v>
      </c>
      <c r="AS813" s="5">
        <v>0.2</v>
      </c>
      <c r="AT813" s="5">
        <v>1021</v>
      </c>
      <c r="AU813" s="5">
        <v>745.32999999999993</v>
      </c>
    </row>
    <row r="814" spans="42:47" x14ac:dyDescent="0.25">
      <c r="AP814" s="5">
        <v>50</v>
      </c>
      <c r="AQ814" s="5">
        <v>2</v>
      </c>
      <c r="AR814" s="5">
        <v>6000</v>
      </c>
      <c r="AS814" s="5">
        <v>0.33333333333333331</v>
      </c>
      <c r="AT814" s="5">
        <v>830</v>
      </c>
      <c r="AU814" s="5">
        <v>605.9</v>
      </c>
    </row>
    <row r="815" spans="42:47" x14ac:dyDescent="0.25">
      <c r="AP815" s="5">
        <v>30</v>
      </c>
      <c r="AQ815" s="5">
        <v>4</v>
      </c>
      <c r="AR815" s="5">
        <v>7200</v>
      </c>
      <c r="AS815" s="5">
        <v>0.42352941176470588</v>
      </c>
      <c r="AT815" s="5">
        <v>1194</v>
      </c>
      <c r="AU815" s="5">
        <v>1743.24</v>
      </c>
    </row>
    <row r="816" spans="42:47" x14ac:dyDescent="0.25">
      <c r="AP816" s="5">
        <v>40</v>
      </c>
      <c r="AQ816" s="5">
        <v>4</v>
      </c>
      <c r="AR816" s="5">
        <v>9600</v>
      </c>
      <c r="AS816" s="5">
        <v>0.48</v>
      </c>
      <c r="AT816" s="5">
        <v>724</v>
      </c>
      <c r="AU816" s="5">
        <v>1057.04</v>
      </c>
    </row>
    <row r="817" spans="42:47" x14ac:dyDescent="0.25">
      <c r="AP817" s="5">
        <v>45</v>
      </c>
      <c r="AQ817" s="5">
        <v>1</v>
      </c>
      <c r="AR817" s="5">
        <v>2700</v>
      </c>
      <c r="AS817" s="5">
        <v>0.16875000000000001</v>
      </c>
      <c r="AT817" s="5">
        <v>800</v>
      </c>
      <c r="AU817" s="5">
        <v>292</v>
      </c>
    </row>
    <row r="818" spans="42:47" x14ac:dyDescent="0.25">
      <c r="AP818" s="5">
        <v>40</v>
      </c>
      <c r="AQ818" s="5">
        <v>2</v>
      </c>
      <c r="AR818" s="5">
        <v>4800</v>
      </c>
      <c r="AS818" s="5">
        <v>0.25263157894736843</v>
      </c>
      <c r="AT818" s="5">
        <v>348</v>
      </c>
      <c r="AU818" s="5">
        <v>254.04</v>
      </c>
    </row>
    <row r="819" spans="42:47" x14ac:dyDescent="0.25">
      <c r="AP819" s="5">
        <v>30</v>
      </c>
      <c r="AQ819" s="5">
        <v>3</v>
      </c>
      <c r="AR819" s="5">
        <v>5400</v>
      </c>
      <c r="AS819" s="5">
        <v>0.38571428571428573</v>
      </c>
      <c r="AT819" s="5">
        <v>215</v>
      </c>
      <c r="AU819" s="5">
        <v>235.42500000000001</v>
      </c>
    </row>
    <row r="820" spans="42:47" x14ac:dyDescent="0.25">
      <c r="AP820" s="5">
        <v>50</v>
      </c>
      <c r="AQ820" s="5">
        <v>4</v>
      </c>
      <c r="AR820" s="5">
        <v>12000</v>
      </c>
      <c r="AS820" s="5">
        <v>0.8571428571428571</v>
      </c>
      <c r="AT820" s="5">
        <v>1300</v>
      </c>
      <c r="AU820" s="5">
        <v>1898</v>
      </c>
    </row>
    <row r="821" spans="42:47" x14ac:dyDescent="0.25">
      <c r="AP821" s="5">
        <v>67</v>
      </c>
      <c r="AQ821" s="5">
        <v>2</v>
      </c>
      <c r="AR821" s="5">
        <v>8040</v>
      </c>
      <c r="AS821" s="5">
        <v>0.44666666666666666</v>
      </c>
      <c r="AT821" s="5">
        <v>1430</v>
      </c>
      <c r="AU821" s="5">
        <v>1043.8999999999999</v>
      </c>
    </row>
    <row r="822" spans="42:47" x14ac:dyDescent="0.25">
      <c r="AP822" s="5">
        <v>30</v>
      </c>
      <c r="AQ822" s="5">
        <v>3</v>
      </c>
      <c r="AR822" s="5">
        <v>5400</v>
      </c>
      <c r="AS822" s="5">
        <v>0.31764705882352939</v>
      </c>
      <c r="AT822" s="5">
        <v>750</v>
      </c>
      <c r="AU822" s="5">
        <v>821.25</v>
      </c>
    </row>
    <row r="823" spans="42:47" x14ac:dyDescent="0.25">
      <c r="AP823" s="5">
        <v>50</v>
      </c>
      <c r="AQ823" s="5">
        <v>2</v>
      </c>
      <c r="AR823" s="5">
        <v>6000</v>
      </c>
      <c r="AS823" s="5">
        <v>0.42857142857142855</v>
      </c>
      <c r="AT823" s="5">
        <v>760</v>
      </c>
      <c r="AU823" s="5">
        <v>554.79999999999995</v>
      </c>
    </row>
    <row r="824" spans="42:47" x14ac:dyDescent="0.25">
      <c r="AP824" s="5">
        <v>30</v>
      </c>
      <c r="AQ824" s="5">
        <v>2</v>
      </c>
      <c r="AR824" s="5">
        <v>3600</v>
      </c>
      <c r="AS824" s="5">
        <v>0.3</v>
      </c>
      <c r="AT824" s="5">
        <v>574</v>
      </c>
      <c r="AU824" s="5">
        <v>419.02</v>
      </c>
    </row>
    <row r="825" spans="42:47" x14ac:dyDescent="0.25">
      <c r="AP825" s="5">
        <v>42</v>
      </c>
      <c r="AQ825" s="5">
        <v>2</v>
      </c>
      <c r="AR825" s="5">
        <v>5040</v>
      </c>
      <c r="AS825" s="5">
        <v>0.315</v>
      </c>
      <c r="AT825" s="5">
        <v>700</v>
      </c>
      <c r="AU825" s="5">
        <v>510.99999999999994</v>
      </c>
    </row>
    <row r="826" spans="42:47" x14ac:dyDescent="0.25">
      <c r="AP826" s="5">
        <v>30</v>
      </c>
      <c r="AQ826" s="5">
        <v>4</v>
      </c>
      <c r="AR826" s="5">
        <v>7200</v>
      </c>
      <c r="AS826" s="5">
        <v>0.6</v>
      </c>
      <c r="AT826" s="5">
        <v>300</v>
      </c>
      <c r="AU826" s="5">
        <v>438</v>
      </c>
    </row>
    <row r="827" spans="42:47" x14ac:dyDescent="0.25">
      <c r="AP827" s="5">
        <v>60</v>
      </c>
      <c r="AQ827" s="5">
        <v>2</v>
      </c>
      <c r="AR827" s="5">
        <v>7200</v>
      </c>
      <c r="AS827" s="5">
        <v>0.4</v>
      </c>
      <c r="AT827" s="5">
        <v>970</v>
      </c>
      <c r="AU827" s="5">
        <v>708.1</v>
      </c>
    </row>
    <row r="828" spans="42:47" x14ac:dyDescent="0.25">
      <c r="AP828" s="5">
        <v>25</v>
      </c>
      <c r="AQ828" s="5">
        <v>2</v>
      </c>
      <c r="AR828" s="5">
        <v>3000</v>
      </c>
      <c r="AS828" s="5">
        <v>0.2</v>
      </c>
      <c r="AT828" s="5">
        <v>238</v>
      </c>
      <c r="AU828" s="5">
        <v>173.73999999999998</v>
      </c>
    </row>
    <row r="829" spans="42:47" x14ac:dyDescent="0.25">
      <c r="AP829" s="5">
        <v>50</v>
      </c>
      <c r="AQ829" s="5">
        <v>6</v>
      </c>
      <c r="AR829" s="5">
        <v>18000</v>
      </c>
      <c r="AS829" s="5">
        <v>1.125</v>
      </c>
      <c r="AT829" s="5">
        <v>856</v>
      </c>
      <c r="AU829" s="5">
        <v>1874.64</v>
      </c>
    </row>
    <row r="830" spans="42:47" x14ac:dyDescent="0.25">
      <c r="AP830" s="5">
        <v>50</v>
      </c>
      <c r="AQ830" s="5">
        <v>3</v>
      </c>
      <c r="AR830" s="5">
        <v>9000</v>
      </c>
      <c r="AS830" s="5">
        <v>0.75</v>
      </c>
      <c r="AT830" s="5">
        <v>576</v>
      </c>
      <c r="AU830" s="5">
        <v>630.72</v>
      </c>
    </row>
    <row r="831" spans="42:47" x14ac:dyDescent="0.25">
      <c r="AP831" s="5">
        <v>30</v>
      </c>
      <c r="AQ831" s="5">
        <v>2</v>
      </c>
      <c r="AR831" s="5">
        <v>3600</v>
      </c>
      <c r="AS831" s="5">
        <v>0.22500000000000001</v>
      </c>
      <c r="AT831" s="5">
        <v>635</v>
      </c>
      <c r="AU831" s="5">
        <v>463.55</v>
      </c>
    </row>
    <row r="832" spans="42:47" x14ac:dyDescent="0.25">
      <c r="AP832" s="5">
        <v>75</v>
      </c>
      <c r="AQ832" s="5">
        <v>4</v>
      </c>
      <c r="AR832" s="5">
        <v>18000</v>
      </c>
      <c r="AS832" s="5">
        <v>1.2</v>
      </c>
      <c r="AT832" s="5">
        <v>1175</v>
      </c>
      <c r="AU832" s="5">
        <v>1715.5</v>
      </c>
    </row>
    <row r="833" spans="42:47" x14ac:dyDescent="0.25">
      <c r="AP833" s="5">
        <v>50</v>
      </c>
      <c r="AQ833" s="5">
        <v>6</v>
      </c>
      <c r="AR833" s="5">
        <v>18000</v>
      </c>
      <c r="AS833" s="5">
        <v>1.3846153846153846</v>
      </c>
      <c r="AT833" s="5">
        <v>765</v>
      </c>
      <c r="AU833" s="5">
        <v>1675.35</v>
      </c>
    </row>
    <row r="834" spans="42:47" x14ac:dyDescent="0.25">
      <c r="AP834" s="5">
        <v>35</v>
      </c>
      <c r="AQ834" s="5">
        <v>1</v>
      </c>
      <c r="AR834" s="5">
        <v>2100</v>
      </c>
      <c r="AS834" s="5">
        <v>0.17499999999999999</v>
      </c>
      <c r="AT834" s="5">
        <v>265</v>
      </c>
      <c r="AU834" s="5">
        <v>96.725000000000009</v>
      </c>
    </row>
    <row r="835" spans="42:47" x14ac:dyDescent="0.25">
      <c r="AP835" s="5">
        <v>50</v>
      </c>
      <c r="AQ835" s="5">
        <v>1</v>
      </c>
      <c r="AR835" s="5">
        <v>3000</v>
      </c>
      <c r="AS835" s="5">
        <v>0.2</v>
      </c>
      <c r="AT835" s="5">
        <v>917</v>
      </c>
      <c r="AU835" s="5">
        <v>334.70500000000004</v>
      </c>
    </row>
    <row r="836" spans="42:47" x14ac:dyDescent="0.25">
      <c r="AP836" s="5">
        <v>80</v>
      </c>
      <c r="AQ836" s="5">
        <v>2</v>
      </c>
      <c r="AR836" s="5">
        <v>9600</v>
      </c>
      <c r="AS836" s="5">
        <v>0.96</v>
      </c>
      <c r="AT836" s="5">
        <v>1777</v>
      </c>
      <c r="AU836" s="5">
        <v>1297.21</v>
      </c>
    </row>
    <row r="837" spans="42:47" x14ac:dyDescent="0.25">
      <c r="AP837" s="5">
        <v>35</v>
      </c>
      <c r="AQ837" s="5">
        <v>2</v>
      </c>
      <c r="AR837" s="5">
        <v>4200</v>
      </c>
      <c r="AS837" s="5">
        <v>0.38181818181818183</v>
      </c>
      <c r="AT837" s="5">
        <v>630</v>
      </c>
      <c r="AU837" s="5">
        <v>459.9</v>
      </c>
    </row>
    <row r="838" spans="42:47" x14ac:dyDescent="0.25">
      <c r="AP838" s="5">
        <v>40</v>
      </c>
      <c r="AQ838" s="5">
        <v>2</v>
      </c>
      <c r="AR838" s="5">
        <v>4800</v>
      </c>
      <c r="AS838" s="5">
        <v>0.26666666666666666</v>
      </c>
      <c r="AT838" s="5">
        <v>1110</v>
      </c>
      <c r="AU838" s="5">
        <v>810.30000000000007</v>
      </c>
    </row>
    <row r="839" spans="42:47" x14ac:dyDescent="0.25">
      <c r="AP839" s="5">
        <v>50</v>
      </c>
      <c r="AQ839" s="5">
        <v>2</v>
      </c>
      <c r="AR839" s="5">
        <v>6000</v>
      </c>
      <c r="AS839" s="5">
        <v>0.5</v>
      </c>
      <c r="AT839" s="5">
        <v>1206</v>
      </c>
      <c r="AU839" s="5">
        <v>880.38</v>
      </c>
    </row>
    <row r="840" spans="42:47" x14ac:dyDescent="0.25">
      <c r="AP840" s="5">
        <v>20</v>
      </c>
      <c r="AQ840" s="5">
        <v>2</v>
      </c>
      <c r="AR840" s="5">
        <v>2400</v>
      </c>
      <c r="AS840" s="5">
        <v>0.15</v>
      </c>
      <c r="AT840" s="5">
        <v>265</v>
      </c>
      <c r="AU840" s="5">
        <v>193.45000000000002</v>
      </c>
    </row>
    <row r="841" spans="42:47" x14ac:dyDescent="0.25">
      <c r="AP841" s="5">
        <v>95</v>
      </c>
      <c r="AQ841" s="5">
        <v>4</v>
      </c>
      <c r="AR841" s="5">
        <v>22800</v>
      </c>
      <c r="AS841" s="5">
        <v>1.3411764705882352</v>
      </c>
      <c r="AT841" s="5">
        <v>2800</v>
      </c>
      <c r="AU841" s="5">
        <v>4087.9999999999995</v>
      </c>
    </row>
    <row r="842" spans="42:47" x14ac:dyDescent="0.25">
      <c r="AP842" s="5">
        <v>40</v>
      </c>
      <c r="AQ842" s="5">
        <v>3</v>
      </c>
      <c r="AR842" s="5">
        <v>7200</v>
      </c>
      <c r="AS842" s="5">
        <v>0.6</v>
      </c>
      <c r="AT842" s="5">
        <v>557</v>
      </c>
      <c r="AU842" s="5">
        <v>609.91499999999996</v>
      </c>
    </row>
    <row r="843" spans="42:47" x14ac:dyDescent="0.25">
      <c r="AP843" s="5">
        <v>30</v>
      </c>
      <c r="AQ843" s="5">
        <v>2</v>
      </c>
      <c r="AR843" s="5">
        <v>3600</v>
      </c>
      <c r="AS843" s="5">
        <v>0.27692307692307694</v>
      </c>
      <c r="AT843" s="5">
        <v>503</v>
      </c>
      <c r="AU843" s="5">
        <v>367.19</v>
      </c>
    </row>
    <row r="844" spans="42:47" x14ac:dyDescent="0.25">
      <c r="AP844" s="5">
        <v>45</v>
      </c>
      <c r="AQ844" s="5">
        <v>2</v>
      </c>
      <c r="AR844" s="5">
        <v>5400</v>
      </c>
      <c r="AS844" s="5">
        <v>0.31764705882352939</v>
      </c>
      <c r="AT844" s="5">
        <v>656</v>
      </c>
      <c r="AU844" s="5">
        <v>478.88</v>
      </c>
    </row>
    <row r="845" spans="42:47" x14ac:dyDescent="0.25">
      <c r="AP845" s="5">
        <v>50</v>
      </c>
      <c r="AQ845" s="5">
        <v>2</v>
      </c>
      <c r="AR845" s="5">
        <v>6000</v>
      </c>
      <c r="AS845" s="5">
        <v>0.4</v>
      </c>
      <c r="AT845" s="5">
        <v>773</v>
      </c>
      <c r="AU845" s="5">
        <v>564.29</v>
      </c>
    </row>
    <row r="846" spans="42:47" x14ac:dyDescent="0.25">
      <c r="AP846" s="5">
        <v>30</v>
      </c>
      <c r="AQ846" s="5">
        <v>2</v>
      </c>
      <c r="AR846" s="5">
        <v>3600</v>
      </c>
      <c r="AS846" s="5">
        <v>0.32727272727272727</v>
      </c>
      <c r="AT846" s="5">
        <v>1160</v>
      </c>
      <c r="AU846" s="5">
        <v>846.8</v>
      </c>
    </row>
    <row r="847" spans="42:47" x14ac:dyDescent="0.25">
      <c r="AP847" s="5">
        <v>60</v>
      </c>
      <c r="AQ847" s="5">
        <v>1</v>
      </c>
      <c r="AR847" s="5">
        <v>3600</v>
      </c>
      <c r="AS847" s="5">
        <v>0.22500000000000001</v>
      </c>
      <c r="AT847" s="5">
        <v>578</v>
      </c>
      <c r="AU847" s="5">
        <v>210.97</v>
      </c>
    </row>
    <row r="848" spans="42:47" x14ac:dyDescent="0.25">
      <c r="AP848" s="5">
        <v>50</v>
      </c>
      <c r="AQ848" s="5">
        <v>1</v>
      </c>
      <c r="AR848" s="5">
        <v>3000</v>
      </c>
      <c r="AS848" s="5">
        <v>0.23076923076923078</v>
      </c>
      <c r="AT848" s="5">
        <v>615</v>
      </c>
      <c r="AU848" s="5">
        <v>224.47499999999999</v>
      </c>
    </row>
    <row r="849" spans="42:47" x14ac:dyDescent="0.25">
      <c r="AP849" s="5">
        <v>50</v>
      </c>
      <c r="AQ849" s="5">
        <v>2</v>
      </c>
      <c r="AR849" s="5">
        <v>6000</v>
      </c>
      <c r="AS849" s="5">
        <v>0.46153846153846156</v>
      </c>
      <c r="AT849" s="5">
        <v>720</v>
      </c>
      <c r="AU849" s="5">
        <v>525.6</v>
      </c>
    </row>
    <row r="850" spans="42:47" x14ac:dyDescent="0.25">
      <c r="AP850" s="5">
        <v>75</v>
      </c>
      <c r="AQ850" s="5">
        <v>1</v>
      </c>
      <c r="AR850" s="5">
        <v>4500</v>
      </c>
      <c r="AS850" s="5">
        <v>0.34615384615384615</v>
      </c>
      <c r="AT850" s="5">
        <v>1425</v>
      </c>
      <c r="AU850" s="5">
        <v>520.125</v>
      </c>
    </row>
    <row r="851" spans="42:47" x14ac:dyDescent="0.25">
      <c r="AP851" s="5">
        <v>45</v>
      </c>
      <c r="AQ851" s="5">
        <v>2</v>
      </c>
      <c r="AR851" s="5">
        <v>5400</v>
      </c>
      <c r="AS851" s="5">
        <v>0.36</v>
      </c>
      <c r="AT851" s="5">
        <v>910</v>
      </c>
      <c r="AU851" s="5">
        <v>664.30000000000007</v>
      </c>
    </row>
    <row r="852" spans="42:47" x14ac:dyDescent="0.25">
      <c r="AP852" s="5">
        <v>59</v>
      </c>
      <c r="AQ852" s="5">
        <v>2</v>
      </c>
      <c r="AR852" s="5">
        <v>7080</v>
      </c>
      <c r="AS852" s="5">
        <v>0.4425</v>
      </c>
      <c r="AT852" s="5">
        <v>880</v>
      </c>
      <c r="AU852" s="5">
        <v>642.4</v>
      </c>
    </row>
    <row r="853" spans="42:47" x14ac:dyDescent="0.25">
      <c r="AP853" s="5">
        <v>40</v>
      </c>
      <c r="AQ853" s="5">
        <v>1.5</v>
      </c>
      <c r="AR853" s="5">
        <v>3600</v>
      </c>
      <c r="AS853" s="5">
        <v>0.22500000000000001</v>
      </c>
      <c r="AT853" s="5">
        <v>1500</v>
      </c>
      <c r="AU853" s="5">
        <v>821.25</v>
      </c>
    </row>
    <row r="854" spans="42:47" x14ac:dyDescent="0.25">
      <c r="AP854" s="5">
        <v>50</v>
      </c>
      <c r="AQ854" s="5">
        <v>1</v>
      </c>
      <c r="AR854" s="5">
        <v>3000</v>
      </c>
      <c r="AS854" s="5">
        <v>0.27272727272727271</v>
      </c>
      <c r="AT854" s="5">
        <v>538</v>
      </c>
      <c r="AU854" s="5">
        <v>196.37</v>
      </c>
    </row>
    <row r="855" spans="42:47" x14ac:dyDescent="0.25">
      <c r="AP855" s="5">
        <v>35</v>
      </c>
      <c r="AQ855" s="5">
        <v>1.5</v>
      </c>
      <c r="AR855" s="5">
        <v>3150</v>
      </c>
      <c r="AS855" s="5">
        <v>0.19687499999999999</v>
      </c>
      <c r="AT855" s="5">
        <v>500</v>
      </c>
      <c r="AU855" s="5">
        <v>273.75</v>
      </c>
    </row>
    <row r="856" spans="42:47" x14ac:dyDescent="0.25">
      <c r="AP856" s="5">
        <v>50</v>
      </c>
      <c r="AQ856" s="5">
        <v>1.5</v>
      </c>
      <c r="AR856" s="5">
        <v>4500</v>
      </c>
      <c r="AS856" s="5">
        <v>0.20454545454545456</v>
      </c>
      <c r="AT856" s="5">
        <v>620</v>
      </c>
      <c r="AU856" s="5">
        <v>339.45000000000005</v>
      </c>
    </row>
    <row r="857" spans="42:47" x14ac:dyDescent="0.25">
      <c r="AP857" s="5">
        <v>60</v>
      </c>
      <c r="AQ857" s="5">
        <v>1.5</v>
      </c>
      <c r="AR857" s="5">
        <v>5400</v>
      </c>
      <c r="AS857" s="5">
        <v>0.45</v>
      </c>
      <c r="AT857" s="5">
        <v>590</v>
      </c>
      <c r="AU857" s="5">
        <v>323.02499999999998</v>
      </c>
    </row>
    <row r="858" spans="42:47" x14ac:dyDescent="0.25">
      <c r="AP858" s="5">
        <v>50</v>
      </c>
      <c r="AQ858" s="5">
        <v>2</v>
      </c>
      <c r="AR858" s="5">
        <v>6000</v>
      </c>
      <c r="AS858" s="5">
        <v>0.4</v>
      </c>
      <c r="AT858" s="5">
        <v>650</v>
      </c>
      <c r="AU858" s="5">
        <v>474.5</v>
      </c>
    </row>
    <row r="859" spans="42:47" x14ac:dyDescent="0.25">
      <c r="AP859" s="5">
        <v>50</v>
      </c>
      <c r="AQ859" s="5">
        <v>0.5</v>
      </c>
      <c r="AR859" s="5">
        <v>1500</v>
      </c>
      <c r="AS859" s="5">
        <v>0.13636363636363635</v>
      </c>
      <c r="AT859" s="5">
        <v>570</v>
      </c>
      <c r="AU859" s="5">
        <v>104.02499999999999</v>
      </c>
    </row>
    <row r="860" spans="42:47" x14ac:dyDescent="0.25">
      <c r="AP860" s="5">
        <v>40</v>
      </c>
      <c r="AQ860" s="5">
        <v>1</v>
      </c>
      <c r="AR860" s="5">
        <v>2400</v>
      </c>
      <c r="AS860" s="5">
        <v>0.26666666666666666</v>
      </c>
      <c r="AT860" s="5">
        <v>760</v>
      </c>
      <c r="AU860" s="5">
        <v>277.39999999999998</v>
      </c>
    </row>
    <row r="861" spans="42:47" x14ac:dyDescent="0.25">
      <c r="AP861" s="5">
        <v>50</v>
      </c>
      <c r="AQ861" s="5">
        <v>1</v>
      </c>
      <c r="AR861" s="5">
        <v>3000</v>
      </c>
      <c r="AS861" s="5">
        <v>0.1875</v>
      </c>
      <c r="AT861" s="5">
        <v>586</v>
      </c>
      <c r="AU861" s="5">
        <v>213.89</v>
      </c>
    </row>
    <row r="862" spans="42:47" x14ac:dyDescent="0.25">
      <c r="AP862" s="5">
        <v>40</v>
      </c>
      <c r="AQ862" s="5">
        <v>1.5</v>
      </c>
      <c r="AR862" s="5">
        <v>3600</v>
      </c>
      <c r="AS862" s="5">
        <v>0.24</v>
      </c>
      <c r="AT862" s="5">
        <v>1400</v>
      </c>
      <c r="AU862" s="5">
        <v>766.5</v>
      </c>
    </row>
    <row r="863" spans="42:47" x14ac:dyDescent="0.25">
      <c r="AP863" s="5">
        <v>50</v>
      </c>
      <c r="AQ863" s="5">
        <v>0.5</v>
      </c>
      <c r="AR863" s="5">
        <v>1500</v>
      </c>
      <c r="AS863" s="5">
        <v>0.15</v>
      </c>
      <c r="AT863" s="5">
        <v>475</v>
      </c>
      <c r="AU863" s="5">
        <v>86.6875</v>
      </c>
    </row>
    <row r="864" spans="42:47" x14ac:dyDescent="0.25">
      <c r="AP864" s="5">
        <v>50</v>
      </c>
      <c r="AQ864" s="5">
        <v>1.5</v>
      </c>
      <c r="AR864" s="5">
        <v>4500</v>
      </c>
      <c r="AS864" s="5">
        <v>0.23684210526315788</v>
      </c>
      <c r="AT864" s="5">
        <v>500</v>
      </c>
      <c r="AU864" s="5">
        <v>273.75</v>
      </c>
    </row>
    <row r="865" spans="42:47" x14ac:dyDescent="0.25">
      <c r="AP865" s="5">
        <v>50</v>
      </c>
      <c r="AQ865" s="5">
        <v>2</v>
      </c>
      <c r="AR865" s="5">
        <v>6000</v>
      </c>
      <c r="AS865" s="5">
        <v>0.75</v>
      </c>
      <c r="AT865" s="5">
        <v>800</v>
      </c>
      <c r="AU865" s="5">
        <v>584</v>
      </c>
    </row>
    <row r="866" spans="42:47" x14ac:dyDescent="0.25">
      <c r="AP866" s="5">
        <v>50</v>
      </c>
      <c r="AQ866" s="5">
        <v>3</v>
      </c>
      <c r="AR866" s="5">
        <v>9000</v>
      </c>
      <c r="AS866" s="5">
        <v>0.47368421052631576</v>
      </c>
      <c r="AT866" s="5">
        <v>408</v>
      </c>
      <c r="AU866" s="5">
        <v>446.76</v>
      </c>
    </row>
    <row r="867" spans="42:47" x14ac:dyDescent="0.25">
      <c r="AP867" s="5">
        <v>50</v>
      </c>
      <c r="AQ867" s="5">
        <v>1.5</v>
      </c>
      <c r="AR867" s="5">
        <v>4500</v>
      </c>
      <c r="AS867" s="5">
        <v>0.22500000000000001</v>
      </c>
      <c r="AT867" s="5">
        <v>301</v>
      </c>
      <c r="AU867" s="5">
        <v>164.79750000000001</v>
      </c>
    </row>
    <row r="868" spans="42:47" x14ac:dyDescent="0.25">
      <c r="AP868" s="5">
        <v>50</v>
      </c>
      <c r="AQ868" s="5">
        <v>1</v>
      </c>
      <c r="AR868" s="5">
        <v>3000</v>
      </c>
      <c r="AS868" s="5">
        <v>0.2</v>
      </c>
      <c r="AT868" s="5">
        <v>480</v>
      </c>
      <c r="AU868" s="5">
        <v>175.2</v>
      </c>
    </row>
    <row r="869" spans="42:47" x14ac:dyDescent="0.25">
      <c r="AP869" s="5">
        <v>10</v>
      </c>
      <c r="AQ869" s="5">
        <v>1.5</v>
      </c>
      <c r="AR869" s="5">
        <v>900</v>
      </c>
      <c r="AS869" s="5">
        <v>8.1818181818181818E-2</v>
      </c>
      <c r="AT869" s="5">
        <v>500</v>
      </c>
      <c r="AU869" s="5">
        <v>273.75</v>
      </c>
    </row>
    <row r="870" spans="42:47" x14ac:dyDescent="0.25">
      <c r="AP870" s="5">
        <v>50</v>
      </c>
      <c r="AQ870" s="5">
        <v>1</v>
      </c>
      <c r="AR870" s="5">
        <v>3000</v>
      </c>
      <c r="AS870" s="5">
        <v>0.15</v>
      </c>
      <c r="AT870" s="5">
        <v>790</v>
      </c>
      <c r="AU870" s="5">
        <v>288.35000000000002</v>
      </c>
    </row>
    <row r="871" spans="42:47" x14ac:dyDescent="0.25">
      <c r="AP871" s="5">
        <v>50</v>
      </c>
      <c r="AQ871" s="5">
        <v>1</v>
      </c>
      <c r="AR871" s="5">
        <v>3000</v>
      </c>
      <c r="AS871" s="5">
        <v>0.21428571428571427</v>
      </c>
      <c r="AT871" s="5">
        <v>700</v>
      </c>
      <c r="AU871" s="5">
        <v>255.49999999999997</v>
      </c>
    </row>
    <row r="872" spans="42:47" x14ac:dyDescent="0.25">
      <c r="AP872" s="5">
        <v>50</v>
      </c>
      <c r="AQ872" s="5">
        <v>1</v>
      </c>
      <c r="AR872" s="5">
        <v>3000</v>
      </c>
      <c r="AS872" s="5">
        <v>0.16666666666666666</v>
      </c>
      <c r="AT872" s="5">
        <v>500</v>
      </c>
      <c r="AU872" s="5">
        <v>182.5</v>
      </c>
    </row>
    <row r="873" spans="42:47" x14ac:dyDescent="0.25">
      <c r="AP873" s="5">
        <v>50</v>
      </c>
      <c r="AQ873" s="5">
        <v>1.5</v>
      </c>
      <c r="AR873" s="5">
        <v>4500</v>
      </c>
      <c r="AS873" s="5">
        <v>0.28125</v>
      </c>
      <c r="AT873" s="5">
        <v>250</v>
      </c>
      <c r="AU873" s="5">
        <v>136.875</v>
      </c>
    </row>
    <row r="874" spans="42:47" x14ac:dyDescent="0.25">
      <c r="AP874" s="5">
        <v>40</v>
      </c>
      <c r="AQ874" s="5">
        <v>1.5</v>
      </c>
      <c r="AR874" s="5">
        <v>3600</v>
      </c>
      <c r="AS874" s="5">
        <v>0.24</v>
      </c>
      <c r="AT874" s="5">
        <v>360</v>
      </c>
      <c r="AU874" s="5">
        <v>197.10000000000002</v>
      </c>
    </row>
    <row r="875" spans="42:47" x14ac:dyDescent="0.25">
      <c r="AP875" s="5">
        <v>40</v>
      </c>
      <c r="AQ875" s="5">
        <v>1.5</v>
      </c>
      <c r="AR875" s="5">
        <v>3600</v>
      </c>
      <c r="AS875" s="5">
        <v>0.21176470588235294</v>
      </c>
      <c r="AT875" s="5">
        <v>510</v>
      </c>
      <c r="AU875" s="5">
        <v>279.22500000000002</v>
      </c>
    </row>
    <row r="876" spans="42:47" x14ac:dyDescent="0.25">
      <c r="AP876" s="5">
        <v>40</v>
      </c>
      <c r="AQ876" s="5">
        <v>1.5</v>
      </c>
      <c r="AR876" s="5">
        <v>3600</v>
      </c>
      <c r="AS876" s="5">
        <v>0.18</v>
      </c>
      <c r="AT876" s="5">
        <v>830</v>
      </c>
      <c r="AU876" s="5">
        <v>454.42500000000001</v>
      </c>
    </row>
  </sheetData>
  <pageMargins left="0.7" right="0.7" top="0.75" bottom="0.75" header="0.3" footer="0.3"/>
  <pageSetup orientation="portrait" r:id="rId1"/>
  <drawing r:id="rId2"/>
  <tableParts count="1">
    <tablePart r:id="rId3"/>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C3:AH119"/>
  <sheetViews>
    <sheetView topLeftCell="N37" zoomScaleNormal="100" workbookViewId="0">
      <selection activeCell="V38" sqref="V38"/>
    </sheetView>
  </sheetViews>
  <sheetFormatPr defaultRowHeight="13.2" x14ac:dyDescent="0.25"/>
  <cols>
    <col min="3" max="3" width="25.44140625" bestFit="1" customWidth="1"/>
    <col min="4" max="4" width="13.109375" bestFit="1" customWidth="1"/>
    <col min="5" max="5" width="30.109375" customWidth="1"/>
    <col min="6" max="6" width="17.21875" customWidth="1"/>
    <col min="7" max="13" width="18.109375" customWidth="1"/>
    <col min="14" max="15" width="16.44140625" bestFit="1" customWidth="1"/>
    <col min="16" max="16" width="16.77734375" customWidth="1"/>
    <col min="17" max="17" width="15.88671875" customWidth="1"/>
    <col min="18" max="18" width="22.109375" bestFit="1" customWidth="1"/>
    <col min="19" max="19" width="14.6640625" customWidth="1"/>
    <col min="20" max="20" width="14.33203125" customWidth="1"/>
    <col min="21" max="21" width="14" customWidth="1"/>
    <col min="22" max="22" width="17.109375" bestFit="1" customWidth="1"/>
    <col min="23" max="23" width="22" bestFit="1" customWidth="1"/>
    <col min="24" max="24" width="21" customWidth="1"/>
    <col min="25" max="25" width="19.44140625" customWidth="1"/>
    <col min="26" max="26" width="18.33203125" customWidth="1"/>
    <col min="27" max="27" width="15.44140625" customWidth="1"/>
  </cols>
  <sheetData>
    <row r="3" spans="3:34" x14ac:dyDescent="0.25">
      <c r="X3" s="409" t="s">
        <v>1441</v>
      </c>
      <c r="Y3" s="345"/>
      <c r="Z3" s="345"/>
    </row>
    <row r="4" spans="3:34" x14ac:dyDescent="0.25">
      <c r="C4" t="s">
        <v>1331</v>
      </c>
      <c r="F4" s="542" t="s">
        <v>1246</v>
      </c>
      <c r="G4" s="542"/>
      <c r="H4" s="542"/>
      <c r="I4" s="542"/>
      <c r="J4" s="542"/>
      <c r="K4" s="542" t="s">
        <v>1362</v>
      </c>
      <c r="L4" s="542"/>
      <c r="M4" s="542"/>
      <c r="N4" s="542"/>
      <c r="X4" t="s">
        <v>1440</v>
      </c>
      <c r="Y4" s="540" t="s">
        <v>1435</v>
      </c>
      <c r="Z4" s="541"/>
    </row>
    <row r="5" spans="3:34" x14ac:dyDescent="0.25">
      <c r="E5" s="346"/>
      <c r="F5" s="386"/>
      <c r="G5" s="5"/>
      <c r="H5" s="5"/>
      <c r="I5" s="5"/>
      <c r="J5" s="346" t="s">
        <v>1363</v>
      </c>
      <c r="K5" s="378">
        <f>'Energy Factors Table'!$K$19</f>
        <v>63.3</v>
      </c>
      <c r="L5" s="378" t="s">
        <v>191</v>
      </c>
      <c r="M5" s="378" t="s">
        <v>191</v>
      </c>
      <c r="N5" s="378" t="s">
        <v>191</v>
      </c>
      <c r="W5" s="426" t="s">
        <v>1438</v>
      </c>
      <c r="X5" s="426" t="s">
        <v>1406</v>
      </c>
      <c r="Y5" s="426" t="s">
        <v>1436</v>
      </c>
      <c r="Z5" s="426" t="s">
        <v>1437</v>
      </c>
    </row>
    <row r="6" spans="3:34" x14ac:dyDescent="0.25">
      <c r="E6" s="346" t="s">
        <v>181</v>
      </c>
      <c r="F6" s="378">
        <f>'Energy Factors Table'!K6</f>
        <v>41</v>
      </c>
      <c r="G6" s="378">
        <f>'Energy Factors Table'!$K$7</f>
        <v>22</v>
      </c>
      <c r="H6" s="378">
        <f>'Energy Factors Table'!$K$9</f>
        <v>18</v>
      </c>
      <c r="I6" s="378">
        <f>'Energy Factors Table'!$K$11</f>
        <v>48</v>
      </c>
      <c r="J6" s="346" t="s">
        <v>1364</v>
      </c>
      <c r="K6" s="378">
        <f>'Energy Factors Table'!$K$20</f>
        <v>53.5</v>
      </c>
      <c r="L6" s="378">
        <f>'Energy Factors Table'!$K$24</f>
        <v>47</v>
      </c>
      <c r="M6" s="378">
        <f>'Energy Factors Table'!$K$27</f>
        <v>15</v>
      </c>
      <c r="N6" s="378"/>
      <c r="W6" s="5">
        <v>0</v>
      </c>
      <c r="X6" s="5" t="s">
        <v>1407</v>
      </c>
      <c r="Y6" s="5">
        <v>8.5000000000000006E-2</v>
      </c>
      <c r="Z6" s="424">
        <v>6.5000000000000002E-2</v>
      </c>
    </row>
    <row r="7" spans="3:34" x14ac:dyDescent="0.25">
      <c r="C7" s="346" t="s">
        <v>1387</v>
      </c>
      <c r="D7" s="346" t="s">
        <v>1273</v>
      </c>
      <c r="E7" s="346" t="s">
        <v>1277</v>
      </c>
      <c r="F7" s="346" t="s">
        <v>1365</v>
      </c>
      <c r="G7" s="346" t="s">
        <v>1366</v>
      </c>
      <c r="H7" s="346" t="s">
        <v>1367</v>
      </c>
      <c r="I7" s="346" t="s">
        <v>1368</v>
      </c>
      <c r="J7" s="346" t="s">
        <v>1282</v>
      </c>
      <c r="K7" s="346" t="s">
        <v>1369</v>
      </c>
      <c r="L7" s="346" t="s">
        <v>1371</v>
      </c>
      <c r="M7" s="346" t="s">
        <v>1370</v>
      </c>
      <c r="N7" s="346" t="s">
        <v>1282</v>
      </c>
      <c r="W7" s="5">
        <v>1</v>
      </c>
      <c r="X7" s="5" t="s">
        <v>1408</v>
      </c>
      <c r="Y7" s="5">
        <v>8.5000000000000006E-2</v>
      </c>
      <c r="Z7" s="424">
        <v>0.05</v>
      </c>
    </row>
    <row r="8" spans="3:34" x14ac:dyDescent="0.25">
      <c r="C8" s="5" t="s">
        <v>1310</v>
      </c>
      <c r="D8" s="386" t="s">
        <v>1388</v>
      </c>
      <c r="E8" s="5" t="s">
        <v>1470</v>
      </c>
      <c r="F8" s="381">
        <f>0.8972*POWER(F$6,2)-47.98*F$6+1264.6</f>
        <v>805.61320000000001</v>
      </c>
      <c r="G8" s="382" t="s">
        <v>191</v>
      </c>
      <c r="H8" s="382" t="s">
        <v>191</v>
      </c>
      <c r="I8" s="382" t="s">
        <v>191</v>
      </c>
      <c r="J8" s="411">
        <f>$AA$38</f>
        <v>0.307</v>
      </c>
      <c r="K8" s="381">
        <f>0.8972*POWER(K$5,2)-47.98*K$5+1264.6</f>
        <v>1822.4477079999997</v>
      </c>
      <c r="L8" s="381">
        <f t="shared" ref="L8" si="0">0.8972*POWER(L$6,2)-47.98*L$6+1264.6</f>
        <v>991.45479999999998</v>
      </c>
      <c r="M8" s="433" t="s">
        <v>191</v>
      </c>
      <c r="N8" s="401">
        <v>1</v>
      </c>
      <c r="W8" s="5">
        <v>2</v>
      </c>
      <c r="X8" s="5" t="s">
        <v>1409</v>
      </c>
      <c r="Y8" s="5">
        <v>9.8000000000000004E-2</v>
      </c>
      <c r="Z8" s="424">
        <v>6.3E-2</v>
      </c>
    </row>
    <row r="9" spans="3:34" x14ac:dyDescent="0.25">
      <c r="C9" s="5" t="s">
        <v>1310</v>
      </c>
      <c r="D9" s="5" t="s">
        <v>1389</v>
      </c>
      <c r="E9" s="5" t="s">
        <v>1469</v>
      </c>
      <c r="F9" s="381">
        <f>1.9596*POWER(F$6,2)-68.9*F$6+1307.4</f>
        <v>1776.5875999999998</v>
      </c>
      <c r="G9" s="382" t="s">
        <v>191</v>
      </c>
      <c r="H9" s="382" t="s">
        <v>191</v>
      </c>
      <c r="I9" s="382" t="s">
        <v>191</v>
      </c>
      <c r="J9" s="411">
        <f>$AA$38</f>
        <v>0.307</v>
      </c>
      <c r="K9" s="433" t="s">
        <v>191</v>
      </c>
      <c r="L9" s="433" t="s">
        <v>191</v>
      </c>
      <c r="M9" s="381">
        <f>1.9596*POWER(M$6,2)-68.9*M$6+1307.4</f>
        <v>714.81000000000017</v>
      </c>
      <c r="N9" s="401">
        <v>1</v>
      </c>
      <c r="W9" s="5">
        <v>3</v>
      </c>
      <c r="X9" s="5" t="s">
        <v>1410</v>
      </c>
      <c r="Y9" s="5">
        <v>0.11</v>
      </c>
      <c r="Z9" s="424">
        <v>7.1999999999999995E-2</v>
      </c>
    </row>
    <row r="10" spans="3:34" x14ac:dyDescent="0.25">
      <c r="C10" s="5" t="s">
        <v>1275</v>
      </c>
      <c r="D10" s="386" t="s">
        <v>1388</v>
      </c>
      <c r="E10" s="432" t="s">
        <v>1468</v>
      </c>
      <c r="F10" s="379" t="s">
        <v>191</v>
      </c>
      <c r="G10" s="379" t="s">
        <v>191</v>
      </c>
      <c r="H10" s="379" t="s">
        <v>191</v>
      </c>
      <c r="I10" s="382" t="s">
        <v>191</v>
      </c>
      <c r="J10" s="381">
        <v>0</v>
      </c>
      <c r="K10" s="381">
        <f>0.1642*POWER(K$6,2)+28.751*K$6-653.22</f>
        <v>1354.93995</v>
      </c>
      <c r="L10" s="381">
        <f>0.1642*POWER(L$6,2)+28.751*L$6-653.22</f>
        <v>1060.7947999999999</v>
      </c>
      <c r="M10" s="433" t="s">
        <v>191</v>
      </c>
      <c r="N10" s="401">
        <v>1</v>
      </c>
      <c r="W10" s="5">
        <v>4</v>
      </c>
      <c r="X10" s="5" t="s">
        <v>1411</v>
      </c>
      <c r="Y10" s="5">
        <v>7.2999999999999995E-2</v>
      </c>
      <c r="Z10" s="424">
        <v>7.0999999999999994E-2</v>
      </c>
    </row>
    <row r="11" spans="3:34" x14ac:dyDescent="0.25">
      <c r="C11" s="5" t="s">
        <v>1275</v>
      </c>
      <c r="D11" s="5" t="s">
        <v>1389</v>
      </c>
      <c r="E11" s="386" t="s">
        <v>1467</v>
      </c>
      <c r="F11" s="382" t="s">
        <v>191</v>
      </c>
      <c r="G11" s="381" t="s">
        <v>191</v>
      </c>
      <c r="H11" s="381" t="s">
        <v>191</v>
      </c>
      <c r="I11" s="382" t="s">
        <v>191</v>
      </c>
      <c r="J11" s="379">
        <v>0</v>
      </c>
      <c r="K11" s="433" t="s">
        <v>191</v>
      </c>
      <c r="L11" s="433" t="s">
        <v>191</v>
      </c>
      <c r="M11" s="381">
        <f>0.5246*POWER(M$6,2)+28.425*M$6-328.06</f>
        <v>216.34999999999997</v>
      </c>
      <c r="N11" s="401">
        <v>1</v>
      </c>
      <c r="W11" s="5">
        <v>5</v>
      </c>
      <c r="X11" s="5" t="s">
        <v>1412</v>
      </c>
      <c r="Y11" s="5">
        <v>9.8000000000000004E-2</v>
      </c>
      <c r="Z11" s="424">
        <v>9.5000000000000001E-2</v>
      </c>
      <c r="AG11" s="420"/>
      <c r="AH11" s="420"/>
    </row>
    <row r="12" spans="3:34" x14ac:dyDescent="0.25">
      <c r="C12" s="5" t="s">
        <v>1524</v>
      </c>
      <c r="D12" s="386" t="s">
        <v>1388</v>
      </c>
      <c r="E12" s="5" t="s">
        <v>1466</v>
      </c>
      <c r="F12" s="382" t="s">
        <v>191</v>
      </c>
      <c r="G12" s="379" t="s">
        <v>191</v>
      </c>
      <c r="H12" s="379" t="s">
        <v>191</v>
      </c>
      <c r="I12" s="382" t="s">
        <v>191</v>
      </c>
      <c r="J12" s="381">
        <v>0</v>
      </c>
      <c r="K12" s="381">
        <f>0.6484*POWER(K$6,2)-17.701*K$6+154.27</f>
        <v>1063.1493999999998</v>
      </c>
      <c r="L12" s="381">
        <f>0.6484*POWER(L$6,2)-17.701*L$6+154.27</f>
        <v>754.63859999999988</v>
      </c>
      <c r="M12" s="433" t="s">
        <v>191</v>
      </c>
      <c r="N12" s="401">
        <v>1</v>
      </c>
      <c r="W12" s="5">
        <v>6</v>
      </c>
      <c r="X12" s="5" t="s">
        <v>1413</v>
      </c>
      <c r="Y12" s="5">
        <v>0.19500000000000001</v>
      </c>
      <c r="Z12" s="424">
        <v>0.17499999999999999</v>
      </c>
      <c r="AF12" s="419"/>
      <c r="AG12" s="420"/>
      <c r="AH12" s="420"/>
    </row>
    <row r="13" spans="3:34" x14ac:dyDescent="0.25">
      <c r="C13" s="5" t="s">
        <v>1524</v>
      </c>
      <c r="D13" s="5" t="s">
        <v>1389</v>
      </c>
      <c r="E13" s="5" t="s">
        <v>1465</v>
      </c>
      <c r="F13" s="382" t="s">
        <v>191</v>
      </c>
      <c r="G13" s="381" t="s">
        <v>191</v>
      </c>
      <c r="H13" s="381" t="s">
        <v>191</v>
      </c>
      <c r="I13" s="379" t="s">
        <v>191</v>
      </c>
      <c r="J13" s="379">
        <v>0</v>
      </c>
      <c r="K13" s="433" t="s">
        <v>191</v>
      </c>
      <c r="L13" s="433" t="s">
        <v>191</v>
      </c>
      <c r="M13" s="381">
        <f>1.9469*POWER(M$6,2)-47.287*M$6+334.01</f>
        <v>62.75750000000005</v>
      </c>
      <c r="N13" s="401">
        <v>1</v>
      </c>
      <c r="W13" s="5">
        <v>7</v>
      </c>
      <c r="X13" s="5" t="s">
        <v>1414</v>
      </c>
      <c r="Y13" s="5">
        <v>0.20699999999999999</v>
      </c>
      <c r="Z13" s="424">
        <v>0.22900000000000001</v>
      </c>
      <c r="AF13" s="419"/>
      <c r="AG13" s="420"/>
      <c r="AH13" s="420"/>
    </row>
    <row r="14" spans="3:34" x14ac:dyDescent="0.25">
      <c r="W14" s="5">
        <v>10</v>
      </c>
      <c r="X14" s="5" t="s">
        <v>1415</v>
      </c>
      <c r="Y14" s="5">
        <v>0.46300000000000002</v>
      </c>
      <c r="Z14" s="424">
        <v>0.46400000000000002</v>
      </c>
      <c r="AF14" s="419"/>
      <c r="AG14" s="420"/>
      <c r="AH14" s="420"/>
    </row>
    <row r="15" spans="3:34" x14ac:dyDescent="0.25">
      <c r="H15">
        <v>1000</v>
      </c>
      <c r="W15" s="5">
        <v>11</v>
      </c>
      <c r="X15" s="5" t="s">
        <v>1416</v>
      </c>
      <c r="Y15" s="5">
        <v>0.53700000000000003</v>
      </c>
      <c r="Z15" s="424">
        <v>0.502</v>
      </c>
      <c r="AF15" s="419"/>
      <c r="AG15" s="420"/>
      <c r="AH15" s="420"/>
    </row>
    <row r="16" spans="3:34" x14ac:dyDescent="0.25">
      <c r="U16" s="3"/>
      <c r="V16" s="3"/>
      <c r="W16" s="5">
        <v>12</v>
      </c>
      <c r="X16" s="5" t="s">
        <v>1417</v>
      </c>
      <c r="Y16" s="5">
        <v>0.53700000000000003</v>
      </c>
      <c r="Z16" s="424">
        <v>0.46700000000000003</v>
      </c>
      <c r="AF16" s="419"/>
      <c r="AG16" s="420"/>
      <c r="AH16" s="420"/>
    </row>
    <row r="17" spans="3:34" ht="27.15" customHeight="1" x14ac:dyDescent="0.25">
      <c r="U17" s="3"/>
      <c r="V17" s="3"/>
      <c r="W17" s="5">
        <v>13</v>
      </c>
      <c r="X17" s="5" t="s">
        <v>1418</v>
      </c>
      <c r="Y17" s="5">
        <v>0.46300000000000002</v>
      </c>
      <c r="Z17" s="424">
        <v>0.44900000000000001</v>
      </c>
      <c r="AF17" s="419"/>
      <c r="AG17" s="420"/>
      <c r="AH17" s="420"/>
    </row>
    <row r="18" spans="3:34" s="417" customFormat="1" ht="26.4" x14ac:dyDescent="0.25">
      <c r="C18" s="416" t="s">
        <v>1240</v>
      </c>
      <c r="D18" s="416" t="s">
        <v>1241</v>
      </c>
      <c r="E18" s="416" t="s">
        <v>1336</v>
      </c>
      <c r="F18" s="416" t="s">
        <v>1333</v>
      </c>
      <c r="G18" s="416" t="s">
        <v>1282</v>
      </c>
      <c r="H18" s="416" t="s">
        <v>1339</v>
      </c>
      <c r="I18" s="416" t="s">
        <v>1334</v>
      </c>
      <c r="J18" s="416" t="s">
        <v>1282</v>
      </c>
      <c r="K18" s="416" t="s">
        <v>1340</v>
      </c>
      <c r="L18" s="416" t="s">
        <v>1335</v>
      </c>
      <c r="U18" s="3"/>
      <c r="V18" s="423"/>
      <c r="W18" s="367">
        <v>14</v>
      </c>
      <c r="X18" s="367" t="s">
        <v>1419</v>
      </c>
      <c r="Y18" s="367">
        <v>0.378</v>
      </c>
      <c r="Z18" s="427">
        <v>0.40600000000000003</v>
      </c>
      <c r="AF18" s="422"/>
      <c r="AG18" s="421"/>
      <c r="AH18" s="421"/>
    </row>
    <row r="19" spans="3:34" x14ac:dyDescent="0.25">
      <c r="C19" s="5" t="s">
        <v>1332</v>
      </c>
      <c r="D19" s="5" t="s">
        <v>1247</v>
      </c>
      <c r="E19" s="5" t="s">
        <v>1274</v>
      </c>
      <c r="F19" s="384">
        <f>$F$8/1000</f>
        <v>0.80561320000000003</v>
      </c>
      <c r="G19" s="384">
        <f>$J$8</f>
        <v>0.307</v>
      </c>
      <c r="H19" s="7">
        <f t="shared" ref="H19" si="1">IFERROR(G19*F19,0)</f>
        <v>0.2473232524</v>
      </c>
      <c r="I19" s="379" t="str">
        <f>G13</f>
        <v>N/A</v>
      </c>
      <c r="J19" s="5">
        <v>0</v>
      </c>
      <c r="K19" s="5">
        <f t="shared" ref="K19:K26" si="2">IFERROR(J19*I19,0)</f>
        <v>0</v>
      </c>
      <c r="L19" s="100">
        <f>(H19-K19)</f>
        <v>0.2473232524</v>
      </c>
      <c r="U19" s="3"/>
      <c r="V19" s="3"/>
      <c r="W19" s="367">
        <v>15</v>
      </c>
      <c r="X19" s="367" t="s">
        <v>1420</v>
      </c>
      <c r="Y19" s="367">
        <v>0.26800000000000002</v>
      </c>
      <c r="Z19" s="427">
        <v>0.33900000000000002</v>
      </c>
      <c r="AF19" s="419"/>
      <c r="AG19" s="420"/>
      <c r="AH19" s="420"/>
    </row>
    <row r="20" spans="3:34" x14ac:dyDescent="0.25">
      <c r="C20" s="5" t="s">
        <v>1332</v>
      </c>
      <c r="D20" s="5" t="s">
        <v>1247</v>
      </c>
      <c r="E20" s="5" t="s">
        <v>1338</v>
      </c>
      <c r="F20" s="379" t="str">
        <f>F11</f>
        <v>N/A</v>
      </c>
      <c r="G20" s="384">
        <v>0</v>
      </c>
      <c r="H20" s="7">
        <f>IFERROR(G20*F20,0)</f>
        <v>0</v>
      </c>
      <c r="I20" s="379" t="e">
        <f>#REF!</f>
        <v>#REF!</v>
      </c>
      <c r="J20" s="5">
        <v>0</v>
      </c>
      <c r="K20" s="5">
        <f t="shared" si="2"/>
        <v>0</v>
      </c>
      <c r="L20" s="100">
        <f t="shared" ref="L20:L26" si="3">(H20-K20)</f>
        <v>0</v>
      </c>
      <c r="W20" s="367">
        <v>16</v>
      </c>
      <c r="X20" s="367" t="s">
        <v>1421</v>
      </c>
      <c r="Y20" s="428">
        <v>0.17100000000000001</v>
      </c>
      <c r="Z20" s="427">
        <v>0.28199999999999997</v>
      </c>
      <c r="AF20" s="419"/>
      <c r="AG20" s="420"/>
      <c r="AH20" s="420"/>
    </row>
    <row r="21" spans="3:34" x14ac:dyDescent="0.25">
      <c r="C21" s="5" t="s">
        <v>1337</v>
      </c>
      <c r="D21" s="5" t="s">
        <v>1247</v>
      </c>
      <c r="E21" s="5" t="s">
        <v>1274</v>
      </c>
      <c r="F21" s="384">
        <f>($K$8)/1000</f>
        <v>1.8224477079999997</v>
      </c>
      <c r="G21" s="384">
        <f>$N$8</f>
        <v>1</v>
      </c>
      <c r="H21" s="7">
        <f t="shared" ref="H21:H26" si="4">IFERROR(G21*F21,0)</f>
        <v>1.8224477079999997</v>
      </c>
      <c r="I21" s="384">
        <f>($K$12)/1000</f>
        <v>1.0631493999999997</v>
      </c>
      <c r="J21" s="384">
        <f>$N$12</f>
        <v>1</v>
      </c>
      <c r="K21" s="418">
        <f t="shared" si="2"/>
        <v>1.0631493999999997</v>
      </c>
      <c r="L21" s="100">
        <f t="shared" si="3"/>
        <v>0.75929830799999998</v>
      </c>
      <c r="W21" s="6">
        <v>17</v>
      </c>
      <c r="X21" s="6" t="s">
        <v>1422</v>
      </c>
      <c r="Y21" s="6">
        <v>7.2999999999999995E-2</v>
      </c>
      <c r="Z21" s="425">
        <v>0.19700000000000001</v>
      </c>
      <c r="AF21" s="419"/>
      <c r="AG21" s="420"/>
      <c r="AH21" s="420"/>
    </row>
    <row r="22" spans="3:34" x14ac:dyDescent="0.25">
      <c r="C22" s="5" t="s">
        <v>1337</v>
      </c>
      <c r="D22" s="5" t="s">
        <v>1247</v>
      </c>
      <c r="E22" s="5" t="s">
        <v>1338</v>
      </c>
      <c r="F22" s="384">
        <f>($K$10)/1000</f>
        <v>1.3549399499999999</v>
      </c>
      <c r="G22" s="384">
        <f>$N$10</f>
        <v>1</v>
      </c>
      <c r="H22" s="7">
        <f t="shared" si="4"/>
        <v>1.3549399499999999</v>
      </c>
      <c r="I22" s="384">
        <f>($K$12)/1000</f>
        <v>1.0631493999999997</v>
      </c>
      <c r="J22" s="384">
        <f t="shared" ref="J22:J26" si="5">$N$12</f>
        <v>1</v>
      </c>
      <c r="K22" s="418">
        <f t="shared" si="2"/>
        <v>1.0631493999999997</v>
      </c>
      <c r="L22" s="100">
        <f t="shared" si="3"/>
        <v>0.2917905500000002</v>
      </c>
      <c r="W22" s="5">
        <v>18</v>
      </c>
      <c r="X22" s="5" t="s">
        <v>1423</v>
      </c>
      <c r="Y22" s="5">
        <v>0.11</v>
      </c>
      <c r="Z22" s="424">
        <v>0.15</v>
      </c>
      <c r="AG22" s="420"/>
      <c r="AH22" s="420"/>
    </row>
    <row r="23" spans="3:34" x14ac:dyDescent="0.25">
      <c r="C23" s="5" t="s">
        <v>1337</v>
      </c>
      <c r="D23" s="5" t="s">
        <v>1288</v>
      </c>
      <c r="E23" s="5" t="s">
        <v>1274</v>
      </c>
      <c r="F23" s="384">
        <f>($L$8)/1000</f>
        <v>0.99145479999999997</v>
      </c>
      <c r="G23" s="384">
        <f>$N$8</f>
        <v>1</v>
      </c>
      <c r="H23" s="7">
        <f t="shared" si="4"/>
        <v>0.99145479999999997</v>
      </c>
      <c r="I23" s="384">
        <f>($L$12)/1000</f>
        <v>0.75463859999999994</v>
      </c>
      <c r="J23" s="384">
        <f t="shared" si="5"/>
        <v>1</v>
      </c>
      <c r="K23" s="418">
        <f t="shared" si="2"/>
        <v>0.75463859999999994</v>
      </c>
      <c r="L23" s="100">
        <f t="shared" si="3"/>
        <v>0.23681620000000003</v>
      </c>
      <c r="W23" s="5">
        <v>19</v>
      </c>
      <c r="X23" s="5" t="s">
        <v>1424</v>
      </c>
      <c r="Y23" s="5">
        <v>0.14599999999999999</v>
      </c>
      <c r="Z23" s="424">
        <v>0.13700000000000001</v>
      </c>
      <c r="AG23" s="420"/>
      <c r="AH23" s="420"/>
    </row>
    <row r="24" spans="3:34" x14ac:dyDescent="0.25">
      <c r="C24" s="5" t="s">
        <v>1337</v>
      </c>
      <c r="D24" s="5" t="s">
        <v>1288</v>
      </c>
      <c r="E24" s="5" t="s">
        <v>1338</v>
      </c>
      <c r="F24" s="384">
        <f>($L$10)/1000</f>
        <v>1.0607947999999998</v>
      </c>
      <c r="G24" s="384">
        <f>$N$10</f>
        <v>1</v>
      </c>
      <c r="H24" s="7">
        <f t="shared" si="4"/>
        <v>1.0607947999999998</v>
      </c>
      <c r="I24" s="384">
        <f>($L$12)/1000</f>
        <v>0.75463859999999994</v>
      </c>
      <c r="J24" s="384">
        <f t="shared" si="5"/>
        <v>1</v>
      </c>
      <c r="K24" s="418">
        <f t="shared" si="2"/>
        <v>0.75463859999999994</v>
      </c>
      <c r="L24" s="100">
        <f t="shared" si="3"/>
        <v>0.30615619999999988</v>
      </c>
      <c r="W24" s="5">
        <v>20</v>
      </c>
      <c r="X24" s="5" t="s">
        <v>1425</v>
      </c>
      <c r="Y24" s="5">
        <v>0.159</v>
      </c>
      <c r="Z24" s="424">
        <v>0.11</v>
      </c>
      <c r="AG24" s="420"/>
      <c r="AH24" s="420"/>
    </row>
    <row r="25" spans="3:34" x14ac:dyDescent="0.25">
      <c r="C25" s="5" t="s">
        <v>1337</v>
      </c>
      <c r="D25" s="5" t="s">
        <v>1289</v>
      </c>
      <c r="E25" s="5" t="s">
        <v>1274</v>
      </c>
      <c r="F25" s="384">
        <f>($M$9)/1000</f>
        <v>0.71481000000000017</v>
      </c>
      <c r="G25" s="384">
        <f>$N$8</f>
        <v>1</v>
      </c>
      <c r="H25" s="7">
        <f t="shared" si="4"/>
        <v>0.71481000000000017</v>
      </c>
      <c r="I25" s="384">
        <f>($M$13)/1000</f>
        <v>6.2757500000000049E-2</v>
      </c>
      <c r="J25" s="384">
        <f t="shared" si="5"/>
        <v>1</v>
      </c>
      <c r="K25" s="418">
        <f t="shared" si="2"/>
        <v>6.2757500000000049E-2</v>
      </c>
      <c r="L25" s="100">
        <f t="shared" si="3"/>
        <v>0.65205250000000015</v>
      </c>
      <c r="W25" s="5">
        <v>21</v>
      </c>
      <c r="X25" s="5" t="s">
        <v>1426</v>
      </c>
      <c r="Y25" s="5">
        <v>0.14599999999999999</v>
      </c>
      <c r="Z25" s="424">
        <v>7.9000000000000001E-2</v>
      </c>
      <c r="AG25" s="420"/>
      <c r="AH25" s="420"/>
    </row>
    <row r="26" spans="3:34" x14ac:dyDescent="0.25">
      <c r="C26" s="5" t="s">
        <v>1337</v>
      </c>
      <c r="D26" s="5" t="s">
        <v>1289</v>
      </c>
      <c r="E26" s="5" t="s">
        <v>1338</v>
      </c>
      <c r="F26" s="384">
        <f>($M$11)/1000</f>
        <v>0.21634999999999996</v>
      </c>
      <c r="G26" s="384">
        <f>$N$10</f>
        <v>1</v>
      </c>
      <c r="H26" s="7">
        <f t="shared" si="4"/>
        <v>0.21634999999999996</v>
      </c>
      <c r="I26" s="384">
        <f>($M$13)/1000</f>
        <v>6.2757500000000049E-2</v>
      </c>
      <c r="J26" s="384">
        <f t="shared" si="5"/>
        <v>1</v>
      </c>
      <c r="K26" s="418">
        <f t="shared" si="2"/>
        <v>6.2757500000000049E-2</v>
      </c>
      <c r="L26" s="100">
        <f t="shared" si="3"/>
        <v>0.15359249999999991</v>
      </c>
      <c r="W26" s="5">
        <v>22</v>
      </c>
      <c r="X26" s="5" t="s">
        <v>1427</v>
      </c>
      <c r="Y26" s="5">
        <v>0.13400000000000001</v>
      </c>
      <c r="Z26" s="424">
        <v>5.5E-2</v>
      </c>
      <c r="AG26" s="420"/>
      <c r="AH26" s="420"/>
    </row>
    <row r="27" spans="3:34" x14ac:dyDescent="0.25">
      <c r="W27" s="5">
        <v>23</v>
      </c>
      <c r="X27" s="5" t="s">
        <v>1428</v>
      </c>
      <c r="Y27" s="5">
        <v>0.11</v>
      </c>
      <c r="Z27" s="424">
        <v>6.0999999999999999E-2</v>
      </c>
      <c r="AG27" s="420"/>
      <c r="AH27" s="420"/>
    </row>
    <row r="28" spans="3:34" x14ac:dyDescent="0.25">
      <c r="AG28" s="420"/>
      <c r="AH28" s="420"/>
    </row>
    <row r="29" spans="3:34" x14ac:dyDescent="0.25">
      <c r="AG29" s="420"/>
      <c r="AH29" s="420"/>
    </row>
    <row r="30" spans="3:34" x14ac:dyDescent="0.25">
      <c r="AG30" s="420"/>
      <c r="AH30" s="420"/>
    </row>
    <row r="31" spans="3:34" x14ac:dyDescent="0.25">
      <c r="AG31" s="420"/>
      <c r="AH31" s="420"/>
    </row>
    <row r="32" spans="3:34" x14ac:dyDescent="0.25">
      <c r="AG32" s="420"/>
      <c r="AH32" s="420"/>
    </row>
    <row r="34" spans="14:27" ht="39.6" x14ac:dyDescent="0.25">
      <c r="W34" s="426" t="s">
        <v>1438</v>
      </c>
      <c r="X34" s="426" t="s">
        <v>1406</v>
      </c>
      <c r="Y34" s="426" t="s">
        <v>1429</v>
      </c>
      <c r="Z34" s="426" t="s">
        <v>1439</v>
      </c>
      <c r="AA34" s="426" t="s">
        <v>1430</v>
      </c>
    </row>
    <row r="35" spans="14:27" x14ac:dyDescent="0.25">
      <c r="O35" s="363" t="s">
        <v>1472</v>
      </c>
      <c r="W35" s="437" t="s">
        <v>1419</v>
      </c>
      <c r="X35" s="437" t="s">
        <v>1431</v>
      </c>
      <c r="Y35" s="437">
        <f t="shared" ref="Y35:Z37" si="6">Y18</f>
        <v>0.378</v>
      </c>
      <c r="Z35" s="437">
        <f t="shared" si="6"/>
        <v>0.40600000000000003</v>
      </c>
      <c r="AA35" s="442">
        <f>AVERAGE(Y35:Z35)</f>
        <v>0.39200000000000002</v>
      </c>
    </row>
    <row r="36" spans="14:27" x14ac:dyDescent="0.25">
      <c r="W36" s="437" t="s">
        <v>1420</v>
      </c>
      <c r="X36" s="437" t="s">
        <v>1432</v>
      </c>
      <c r="Y36" s="437">
        <f t="shared" si="6"/>
        <v>0.26800000000000002</v>
      </c>
      <c r="Z36" s="437">
        <f t="shared" si="6"/>
        <v>0.33900000000000002</v>
      </c>
      <c r="AA36" s="442">
        <f t="shared" ref="AA36:AA37" si="7">AVERAGE(Y36:Z36)</f>
        <v>0.30349999999999999</v>
      </c>
    </row>
    <row r="37" spans="14:27" ht="27.6" x14ac:dyDescent="0.25">
      <c r="P37" s="430" t="s">
        <v>1387</v>
      </c>
      <c r="Q37" s="430" t="s">
        <v>1461</v>
      </c>
      <c r="R37" s="430" t="s">
        <v>1462</v>
      </c>
      <c r="S37" s="430" t="s">
        <v>1463</v>
      </c>
      <c r="W37" s="437" t="s">
        <v>1421</v>
      </c>
      <c r="X37" s="437" t="s">
        <v>1433</v>
      </c>
      <c r="Y37" s="437">
        <f t="shared" si="6"/>
        <v>0.17100000000000001</v>
      </c>
      <c r="Z37" s="437">
        <f t="shared" si="6"/>
        <v>0.28199999999999997</v>
      </c>
      <c r="AA37" s="442">
        <f t="shared" si="7"/>
        <v>0.22649999999999998</v>
      </c>
    </row>
    <row r="38" spans="14:27" ht="13.8" x14ac:dyDescent="0.25">
      <c r="P38" s="431" t="s">
        <v>1464</v>
      </c>
      <c r="Q38" s="431" t="s">
        <v>1388</v>
      </c>
      <c r="R38" s="5" t="s">
        <v>1470</v>
      </c>
      <c r="S38" s="431">
        <v>0.98729999999999996</v>
      </c>
      <c r="W38" s="437"/>
      <c r="X38" s="443" t="s">
        <v>1434</v>
      </c>
      <c r="Y38" s="444">
        <f>AVERAGE(Y35:Y37)</f>
        <v>0.27233333333333337</v>
      </c>
      <c r="Z38" s="444">
        <f>AVERAGE(Z35:Z37)</f>
        <v>0.34233333333333338</v>
      </c>
      <c r="AA38" s="445">
        <f>ROUND(AVERAGE(Y38:Z38),3)</f>
        <v>0.307</v>
      </c>
    </row>
    <row r="39" spans="14:27" ht="13.8" x14ac:dyDescent="0.25">
      <c r="P39" s="431" t="s">
        <v>1464</v>
      </c>
      <c r="Q39" s="431" t="s">
        <v>1389</v>
      </c>
      <c r="R39" s="5" t="s">
        <v>1469</v>
      </c>
      <c r="S39" s="431">
        <v>0.93910000000000005</v>
      </c>
    </row>
    <row r="40" spans="14:27" ht="26.4" x14ac:dyDescent="0.25">
      <c r="P40" s="431" t="s">
        <v>1275</v>
      </c>
      <c r="Q40" s="431" t="s">
        <v>1388</v>
      </c>
      <c r="R40" s="432" t="s">
        <v>1468</v>
      </c>
      <c r="S40" s="431">
        <v>0.997</v>
      </c>
    </row>
    <row r="41" spans="14:27" ht="13.8" x14ac:dyDescent="0.25">
      <c r="P41" s="431" t="s">
        <v>1275</v>
      </c>
      <c r="Q41" s="431" t="s">
        <v>1389</v>
      </c>
      <c r="R41" s="386" t="s">
        <v>1467</v>
      </c>
      <c r="S41" s="431">
        <v>0.99670000000000003</v>
      </c>
    </row>
    <row r="42" spans="14:27" ht="13.8" x14ac:dyDescent="0.25">
      <c r="P42" s="431" t="s">
        <v>1276</v>
      </c>
      <c r="Q42" s="431" t="s">
        <v>1388</v>
      </c>
      <c r="R42" s="5" t="s">
        <v>1466</v>
      </c>
      <c r="S42" s="431">
        <v>0.98399999999999999</v>
      </c>
    </row>
    <row r="43" spans="14:27" ht="13.8" x14ac:dyDescent="0.25">
      <c r="P43" s="431" t="s">
        <v>1276</v>
      </c>
      <c r="Q43" s="431" t="s">
        <v>1389</v>
      </c>
      <c r="R43" s="5" t="s">
        <v>1465</v>
      </c>
      <c r="S43" s="431">
        <v>0.99509999999999998</v>
      </c>
    </row>
    <row r="45" spans="14:27" x14ac:dyDescent="0.25">
      <c r="W45" s="426" t="s">
        <v>1240</v>
      </c>
      <c r="X45" s="426" t="s">
        <v>1458</v>
      </c>
      <c r="Y45" s="426" t="s">
        <v>1457</v>
      </c>
    </row>
    <row r="46" spans="14:27" x14ac:dyDescent="0.25">
      <c r="W46" s="5" t="s">
        <v>1332</v>
      </c>
      <c r="X46" s="5" t="s">
        <v>1274</v>
      </c>
      <c r="Y46" s="100">
        <f>AA38</f>
        <v>0.307</v>
      </c>
    </row>
    <row r="47" spans="14:27" ht="27.6" x14ac:dyDescent="0.25">
      <c r="N47" s="430" t="s">
        <v>1240</v>
      </c>
      <c r="O47" s="430" t="s">
        <v>1241</v>
      </c>
      <c r="P47" s="430" t="s">
        <v>1387</v>
      </c>
      <c r="Q47" s="430" t="s">
        <v>1442</v>
      </c>
      <c r="R47" s="430" t="s">
        <v>1471</v>
      </c>
      <c r="S47" s="430" t="s">
        <v>1475</v>
      </c>
      <c r="W47" s="5" t="s">
        <v>1332</v>
      </c>
      <c r="X47" s="5" t="s">
        <v>1338</v>
      </c>
      <c r="Y47" s="5">
        <v>0</v>
      </c>
    </row>
    <row r="48" spans="14:27" ht="13.8" x14ac:dyDescent="0.25">
      <c r="N48" s="5" t="s">
        <v>1332</v>
      </c>
      <c r="O48" s="431" t="s">
        <v>1247</v>
      </c>
      <c r="P48" s="431" t="s">
        <v>1464</v>
      </c>
      <c r="Q48" s="434">
        <f>$F$6</f>
        <v>41</v>
      </c>
      <c r="R48" s="431" t="s">
        <v>1388</v>
      </c>
      <c r="S48" s="435">
        <f>$F$8</f>
        <v>805.61320000000001</v>
      </c>
      <c r="W48" s="5" t="s">
        <v>1332</v>
      </c>
      <c r="X48" s="5" t="s">
        <v>1276</v>
      </c>
      <c r="Y48" s="5">
        <v>0</v>
      </c>
    </row>
    <row r="49" spans="14:25" ht="13.8" x14ac:dyDescent="0.25">
      <c r="N49" s="5" t="s">
        <v>1337</v>
      </c>
      <c r="O49" s="431" t="s">
        <v>1247</v>
      </c>
      <c r="P49" s="431" t="s">
        <v>1464</v>
      </c>
      <c r="Q49" s="434">
        <f>$K$5</f>
        <v>63.3</v>
      </c>
      <c r="R49" s="431" t="s">
        <v>1388</v>
      </c>
      <c r="S49" s="435">
        <f>$K$8</f>
        <v>1822.4477079999997</v>
      </c>
      <c r="W49" s="5" t="s">
        <v>1459</v>
      </c>
      <c r="X49" s="5" t="s">
        <v>1460</v>
      </c>
      <c r="Y49" s="5">
        <v>1</v>
      </c>
    </row>
    <row r="50" spans="14:25" ht="13.8" x14ac:dyDescent="0.25">
      <c r="N50" s="5" t="s">
        <v>1337</v>
      </c>
      <c r="O50" s="431" t="s">
        <v>1247</v>
      </c>
      <c r="P50" s="431" t="s">
        <v>1275</v>
      </c>
      <c r="Q50" s="434">
        <f>$K$6</f>
        <v>53.5</v>
      </c>
      <c r="R50" s="431" t="s">
        <v>1388</v>
      </c>
      <c r="S50" s="435">
        <f>$K$10</f>
        <v>1354.93995</v>
      </c>
    </row>
    <row r="51" spans="14:25" ht="13.8" x14ac:dyDescent="0.25">
      <c r="N51" s="5" t="s">
        <v>1337</v>
      </c>
      <c r="O51" s="431" t="s">
        <v>1247</v>
      </c>
      <c r="P51" s="431" t="s">
        <v>1276</v>
      </c>
      <c r="Q51" s="434">
        <f>$K$6</f>
        <v>53.5</v>
      </c>
      <c r="R51" s="431" t="s">
        <v>1388</v>
      </c>
      <c r="S51" s="435">
        <f>$K$12</f>
        <v>1063.1493999999998</v>
      </c>
    </row>
    <row r="52" spans="14:25" ht="13.8" x14ac:dyDescent="0.25">
      <c r="N52" s="5" t="s">
        <v>1337</v>
      </c>
      <c r="O52" s="431" t="s">
        <v>1288</v>
      </c>
      <c r="P52" s="431" t="s">
        <v>1464</v>
      </c>
      <c r="Q52" s="434">
        <f>$L$6</f>
        <v>47</v>
      </c>
      <c r="R52" s="431" t="s">
        <v>1388</v>
      </c>
      <c r="S52" s="435">
        <f>$L$8</f>
        <v>991.45479999999998</v>
      </c>
    </row>
    <row r="53" spans="14:25" ht="13.8" x14ac:dyDescent="0.25">
      <c r="N53" s="5" t="s">
        <v>1337</v>
      </c>
      <c r="O53" s="431" t="s">
        <v>1288</v>
      </c>
      <c r="P53" s="431" t="s">
        <v>1275</v>
      </c>
      <c r="Q53" s="434">
        <f t="shared" ref="Q53:Q54" si="8">$L$6</f>
        <v>47</v>
      </c>
      <c r="R53" s="431" t="s">
        <v>1388</v>
      </c>
      <c r="S53" s="435">
        <f>$L$10</f>
        <v>1060.7947999999999</v>
      </c>
    </row>
    <row r="54" spans="14:25" ht="13.8" x14ac:dyDescent="0.25">
      <c r="N54" s="5" t="s">
        <v>1337</v>
      </c>
      <c r="O54" s="431" t="s">
        <v>1288</v>
      </c>
      <c r="P54" s="431" t="s">
        <v>1276</v>
      </c>
      <c r="Q54" s="434">
        <f t="shared" si="8"/>
        <v>47</v>
      </c>
      <c r="R54" s="431" t="s">
        <v>1388</v>
      </c>
      <c r="S54" s="435">
        <f>$L$12</f>
        <v>754.63859999999988</v>
      </c>
    </row>
    <row r="55" spans="14:25" ht="13.8" x14ac:dyDescent="0.25">
      <c r="N55" s="5" t="s">
        <v>1337</v>
      </c>
      <c r="O55" s="431" t="s">
        <v>1289</v>
      </c>
      <c r="P55" s="431" t="s">
        <v>1464</v>
      </c>
      <c r="Q55" s="434">
        <f>$M$6</f>
        <v>15</v>
      </c>
      <c r="R55" s="431" t="s">
        <v>1389</v>
      </c>
      <c r="S55" s="435">
        <f>$M$9</f>
        <v>714.81000000000017</v>
      </c>
    </row>
    <row r="56" spans="14:25" ht="13.8" x14ac:dyDescent="0.25">
      <c r="N56" s="5" t="s">
        <v>1337</v>
      </c>
      <c r="O56" s="431" t="s">
        <v>1289</v>
      </c>
      <c r="P56" s="431" t="s">
        <v>1275</v>
      </c>
      <c r="Q56" s="434">
        <f t="shared" ref="Q56:Q57" si="9">$M$6</f>
        <v>15</v>
      </c>
      <c r="R56" s="431" t="s">
        <v>1389</v>
      </c>
      <c r="S56" s="435">
        <f>$M$11</f>
        <v>216.34999999999997</v>
      </c>
    </row>
    <row r="57" spans="14:25" ht="13.8" x14ac:dyDescent="0.25">
      <c r="N57" s="5" t="s">
        <v>1337</v>
      </c>
      <c r="O57" s="431" t="s">
        <v>1289</v>
      </c>
      <c r="P57" s="431" t="s">
        <v>1276</v>
      </c>
      <c r="Q57" s="434">
        <f t="shared" si="9"/>
        <v>15</v>
      </c>
      <c r="R57" s="431" t="s">
        <v>1389</v>
      </c>
      <c r="S57" s="435">
        <f>$M$13</f>
        <v>62.75750000000005</v>
      </c>
    </row>
    <row r="63" spans="14:25" ht="27.6" x14ac:dyDescent="0.25">
      <c r="N63" s="430" t="s">
        <v>1240</v>
      </c>
      <c r="O63" s="430" t="s">
        <v>1241</v>
      </c>
      <c r="P63" s="430" t="s">
        <v>1387</v>
      </c>
      <c r="Q63" s="430" t="s">
        <v>1473</v>
      </c>
      <c r="R63" s="430" t="s">
        <v>1474</v>
      </c>
      <c r="S63" s="430" t="s">
        <v>1476</v>
      </c>
    </row>
    <row r="64" spans="14:25" x14ac:dyDescent="0.25">
      <c r="N64" s="5" t="s">
        <v>1332</v>
      </c>
      <c r="O64" s="5" t="s">
        <v>1247</v>
      </c>
      <c r="P64" s="5" t="s">
        <v>1274</v>
      </c>
      <c r="Q64" s="436">
        <f>$Y$46</f>
        <v>0.307</v>
      </c>
      <c r="R64" s="436">
        <f>$S$48/1000</f>
        <v>0.80561320000000003</v>
      </c>
      <c r="S64" s="436">
        <f>Q64*R64</f>
        <v>0.2473232524</v>
      </c>
    </row>
    <row r="65" spans="14:19" x14ac:dyDescent="0.25">
      <c r="N65" s="5" t="s">
        <v>1332</v>
      </c>
      <c r="O65" s="5" t="s">
        <v>1247</v>
      </c>
      <c r="P65" s="5" t="s">
        <v>1338</v>
      </c>
      <c r="Q65" s="436">
        <f>$Y$47</f>
        <v>0</v>
      </c>
      <c r="R65" s="436" t="s">
        <v>191</v>
      </c>
      <c r="S65" s="436">
        <v>0</v>
      </c>
    </row>
    <row r="66" spans="14:19" x14ac:dyDescent="0.25">
      <c r="N66" s="5" t="s">
        <v>1332</v>
      </c>
      <c r="O66" s="5" t="s">
        <v>1247</v>
      </c>
      <c r="P66" s="386" t="s">
        <v>1276</v>
      </c>
      <c r="Q66" s="436">
        <f>$Y$48</f>
        <v>0</v>
      </c>
      <c r="R66" s="436" t="s">
        <v>191</v>
      </c>
      <c r="S66" s="436">
        <v>0</v>
      </c>
    </row>
    <row r="67" spans="14:19" x14ac:dyDescent="0.25">
      <c r="N67" s="5" t="s">
        <v>1337</v>
      </c>
      <c r="O67" s="5" t="s">
        <v>1247</v>
      </c>
      <c r="P67" s="5" t="s">
        <v>1274</v>
      </c>
      <c r="Q67" s="436">
        <f>$Y$49</f>
        <v>1</v>
      </c>
      <c r="R67" s="436">
        <f>S49/1000</f>
        <v>1.8224477079999997</v>
      </c>
      <c r="S67" s="436">
        <f t="shared" ref="S67:S75" si="10">Q67*R67</f>
        <v>1.8224477079999997</v>
      </c>
    </row>
    <row r="68" spans="14:19" x14ac:dyDescent="0.25">
      <c r="N68" s="5" t="s">
        <v>1337</v>
      </c>
      <c r="O68" s="5" t="s">
        <v>1247</v>
      </c>
      <c r="P68" s="5" t="s">
        <v>1338</v>
      </c>
      <c r="Q68" s="436">
        <f t="shared" ref="Q68:Q75" si="11">$Y$49</f>
        <v>1</v>
      </c>
      <c r="R68" s="436">
        <f t="shared" ref="R68:R75" si="12">S50/1000</f>
        <v>1.3549399499999999</v>
      </c>
      <c r="S68" s="436">
        <f t="shared" si="10"/>
        <v>1.3549399499999999</v>
      </c>
    </row>
    <row r="69" spans="14:19" x14ac:dyDescent="0.25">
      <c r="N69" s="5" t="s">
        <v>1337</v>
      </c>
      <c r="O69" s="5" t="s">
        <v>1247</v>
      </c>
      <c r="P69" s="386" t="s">
        <v>1276</v>
      </c>
      <c r="Q69" s="436">
        <f t="shared" si="11"/>
        <v>1</v>
      </c>
      <c r="R69" s="436">
        <f t="shared" si="12"/>
        <v>1.0631493999999997</v>
      </c>
      <c r="S69" s="436">
        <f t="shared" si="10"/>
        <v>1.0631493999999997</v>
      </c>
    </row>
    <row r="70" spans="14:19" x14ac:dyDescent="0.25">
      <c r="N70" s="5" t="s">
        <v>1337</v>
      </c>
      <c r="O70" s="5" t="s">
        <v>1288</v>
      </c>
      <c r="P70" s="5" t="s">
        <v>1274</v>
      </c>
      <c r="Q70" s="436">
        <f t="shared" si="11"/>
        <v>1</v>
      </c>
      <c r="R70" s="436">
        <f t="shared" si="12"/>
        <v>0.99145479999999997</v>
      </c>
      <c r="S70" s="436">
        <f t="shared" si="10"/>
        <v>0.99145479999999997</v>
      </c>
    </row>
    <row r="71" spans="14:19" x14ac:dyDescent="0.25">
      <c r="N71" s="5" t="s">
        <v>1337</v>
      </c>
      <c r="O71" s="5" t="s">
        <v>1288</v>
      </c>
      <c r="P71" s="5" t="s">
        <v>1338</v>
      </c>
      <c r="Q71" s="436">
        <f t="shared" si="11"/>
        <v>1</v>
      </c>
      <c r="R71" s="436">
        <f t="shared" si="12"/>
        <v>1.0607947999999998</v>
      </c>
      <c r="S71" s="436">
        <f t="shared" si="10"/>
        <v>1.0607947999999998</v>
      </c>
    </row>
    <row r="72" spans="14:19" x14ac:dyDescent="0.25">
      <c r="N72" s="5" t="s">
        <v>1337</v>
      </c>
      <c r="O72" s="5" t="s">
        <v>1288</v>
      </c>
      <c r="P72" s="386" t="s">
        <v>1276</v>
      </c>
      <c r="Q72" s="436">
        <f t="shared" si="11"/>
        <v>1</v>
      </c>
      <c r="R72" s="436">
        <f t="shared" si="12"/>
        <v>0.75463859999999994</v>
      </c>
      <c r="S72" s="436">
        <f t="shared" si="10"/>
        <v>0.75463859999999994</v>
      </c>
    </row>
    <row r="73" spans="14:19" x14ac:dyDescent="0.25">
      <c r="N73" s="5" t="s">
        <v>1337</v>
      </c>
      <c r="O73" s="5" t="s">
        <v>1289</v>
      </c>
      <c r="P73" s="5" t="s">
        <v>1274</v>
      </c>
      <c r="Q73" s="436">
        <f t="shared" si="11"/>
        <v>1</v>
      </c>
      <c r="R73" s="436">
        <f t="shared" si="12"/>
        <v>0.71481000000000017</v>
      </c>
      <c r="S73" s="436">
        <f t="shared" si="10"/>
        <v>0.71481000000000017</v>
      </c>
    </row>
    <row r="74" spans="14:19" x14ac:dyDescent="0.25">
      <c r="N74" s="5" t="s">
        <v>1337</v>
      </c>
      <c r="O74" s="5" t="s">
        <v>1289</v>
      </c>
      <c r="P74" s="5" t="s">
        <v>1338</v>
      </c>
      <c r="Q74" s="436">
        <f t="shared" si="11"/>
        <v>1</v>
      </c>
      <c r="R74" s="436">
        <f t="shared" si="12"/>
        <v>0.21634999999999996</v>
      </c>
      <c r="S74" s="436">
        <f t="shared" si="10"/>
        <v>0.21634999999999996</v>
      </c>
    </row>
    <row r="75" spans="14:19" x14ac:dyDescent="0.25">
      <c r="N75" s="5" t="s">
        <v>1337</v>
      </c>
      <c r="O75" s="5" t="s">
        <v>1289</v>
      </c>
      <c r="P75" s="386" t="s">
        <v>1276</v>
      </c>
      <c r="Q75" s="436">
        <f t="shared" si="11"/>
        <v>1</v>
      </c>
      <c r="R75" s="436">
        <f t="shared" si="12"/>
        <v>6.2757500000000049E-2</v>
      </c>
      <c r="S75" s="436">
        <f t="shared" si="10"/>
        <v>6.2757500000000049E-2</v>
      </c>
    </row>
    <row r="80" spans="14:19" hidden="1" x14ac:dyDescent="0.25"/>
    <row r="81" spans="14:14" hidden="1" x14ac:dyDescent="0.25"/>
    <row r="82" spans="14:14" hidden="1" x14ac:dyDescent="0.25"/>
    <row r="83" spans="14:14" hidden="1" x14ac:dyDescent="0.25"/>
    <row r="84" spans="14:14" hidden="1" x14ac:dyDescent="0.25"/>
    <row r="85" spans="14:14" hidden="1" x14ac:dyDescent="0.25"/>
    <row r="86" spans="14:14" hidden="1" x14ac:dyDescent="0.25">
      <c r="N86" s="415"/>
    </row>
    <row r="87" spans="14:14" hidden="1" x14ac:dyDescent="0.25">
      <c r="N87" s="415"/>
    </row>
    <row r="88" spans="14:14" hidden="1" x14ac:dyDescent="0.25"/>
    <row r="89" spans="14:14" hidden="1" x14ac:dyDescent="0.25">
      <c r="N89" s="415"/>
    </row>
    <row r="90" spans="14:14" hidden="1" x14ac:dyDescent="0.25">
      <c r="N90" s="415"/>
    </row>
    <row r="91" spans="14:14" hidden="1" x14ac:dyDescent="0.25"/>
    <row r="92" spans="14:14" hidden="1" x14ac:dyDescent="0.25"/>
    <row r="93" spans="14:14" hidden="1" x14ac:dyDescent="0.25"/>
    <row r="94" spans="14:14" hidden="1" x14ac:dyDescent="0.25"/>
    <row r="95" spans="14:14" hidden="1" x14ac:dyDescent="0.25"/>
    <row r="96" spans="14:14" hidden="1" x14ac:dyDescent="0.25"/>
    <row r="97" hidden="1" x14ac:dyDescent="0.25"/>
    <row r="98" hidden="1" x14ac:dyDescent="0.25"/>
    <row r="99" hidden="1" x14ac:dyDescent="0.25"/>
    <row r="100" hidden="1" x14ac:dyDescent="0.25"/>
    <row r="101" hidden="1" x14ac:dyDescent="0.25"/>
    <row r="102" hidden="1" x14ac:dyDescent="0.25"/>
    <row r="103" hidden="1" x14ac:dyDescent="0.25"/>
    <row r="104" hidden="1" x14ac:dyDescent="0.25"/>
    <row r="105" hidden="1" x14ac:dyDescent="0.25"/>
    <row r="106" hidden="1" x14ac:dyDescent="0.25"/>
    <row r="107" hidden="1" x14ac:dyDescent="0.25"/>
    <row r="108" hidden="1" x14ac:dyDescent="0.25"/>
    <row r="109" hidden="1" x14ac:dyDescent="0.25"/>
    <row r="110" hidden="1" x14ac:dyDescent="0.25"/>
    <row r="111" hidden="1" x14ac:dyDescent="0.25"/>
    <row r="112" hidden="1" x14ac:dyDescent="0.25"/>
    <row r="113" hidden="1" x14ac:dyDescent="0.25"/>
    <row r="114" hidden="1" x14ac:dyDescent="0.25"/>
    <row r="115" hidden="1" x14ac:dyDescent="0.25"/>
    <row r="116" hidden="1" x14ac:dyDescent="0.25"/>
    <row r="117" hidden="1" x14ac:dyDescent="0.25"/>
    <row r="118" hidden="1" x14ac:dyDescent="0.25"/>
    <row r="119" hidden="1" x14ac:dyDescent="0.25"/>
  </sheetData>
  <mergeCells count="3">
    <mergeCell ref="Y4:Z4"/>
    <mergeCell ref="F4:J4"/>
    <mergeCell ref="K4:N4"/>
  </mergeCell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6"/>
  <sheetViews>
    <sheetView showGridLines="0" zoomScale="85" zoomScaleNormal="85" workbookViewId="0">
      <selection activeCell="E29" sqref="E29"/>
    </sheetView>
  </sheetViews>
  <sheetFormatPr defaultRowHeight="13.2" x14ac:dyDescent="0.25"/>
  <cols>
    <col min="1" max="1" width="16.77734375" bestFit="1" customWidth="1"/>
    <col min="2" max="2" width="10.77734375" customWidth="1"/>
    <col min="3" max="3" width="15.6640625" customWidth="1"/>
    <col min="5" max="5" width="12.6640625" customWidth="1"/>
    <col min="6" max="6" width="15.6640625" bestFit="1" customWidth="1"/>
    <col min="8" max="8" width="8.88671875" style="3"/>
  </cols>
  <sheetData>
    <row r="1" spans="1:8" x14ac:dyDescent="0.25">
      <c r="A1" t="s">
        <v>1372</v>
      </c>
    </row>
    <row r="3" spans="1:8" ht="13.8" thickBot="1" x14ac:dyDescent="0.3">
      <c r="A3" t="s">
        <v>1302</v>
      </c>
    </row>
    <row r="4" spans="1:8" ht="14.4" thickBot="1" x14ac:dyDescent="0.3">
      <c r="A4" s="390"/>
      <c r="B4" s="391" t="s">
        <v>204</v>
      </c>
      <c r="C4" s="391" t="s">
        <v>1303</v>
      </c>
      <c r="D4" s="391" t="s">
        <v>1301</v>
      </c>
      <c r="E4" s="391" t="s">
        <v>1493</v>
      </c>
    </row>
    <row r="5" spans="1:8" ht="28.2" thickBot="1" x14ac:dyDescent="0.3">
      <c r="A5" s="392" t="s">
        <v>1305</v>
      </c>
      <c r="B5" s="393">
        <v>26256</v>
      </c>
      <c r="C5" s="393">
        <v>28218</v>
      </c>
      <c r="D5" s="393">
        <v>37200</v>
      </c>
      <c r="E5" s="393">
        <v>28467</v>
      </c>
    </row>
    <row r="6" spans="1:8" ht="14.4" thickBot="1" x14ac:dyDescent="0.3">
      <c r="A6" s="392" t="s">
        <v>1306</v>
      </c>
      <c r="B6" s="393">
        <v>15067</v>
      </c>
      <c r="C6" s="393">
        <v>16116</v>
      </c>
      <c r="D6" s="393">
        <v>12518</v>
      </c>
      <c r="E6" s="393">
        <v>8231</v>
      </c>
    </row>
    <row r="7" spans="1:8" ht="28.2" thickBot="1" x14ac:dyDescent="0.3">
      <c r="A7" s="392" t="s">
        <v>1307</v>
      </c>
      <c r="B7" s="393">
        <v>5900</v>
      </c>
      <c r="C7" s="393">
        <v>8000</v>
      </c>
      <c r="D7" s="393">
        <v>24000</v>
      </c>
      <c r="E7" s="393">
        <v>17213</v>
      </c>
    </row>
    <row r="8" spans="1:8" ht="28.2" thickBot="1" x14ac:dyDescent="0.3">
      <c r="A8" s="392" t="s">
        <v>1308</v>
      </c>
      <c r="B8" s="393">
        <v>100000</v>
      </c>
      <c r="C8" s="393">
        <v>70000</v>
      </c>
      <c r="D8" s="393">
        <v>56000</v>
      </c>
      <c r="E8" s="393">
        <v>37000</v>
      </c>
    </row>
    <row r="9" spans="1:8" ht="14.4" thickBot="1" x14ac:dyDescent="0.3">
      <c r="A9" s="392" t="s">
        <v>234</v>
      </c>
      <c r="B9" s="393">
        <v>53</v>
      </c>
      <c r="C9" s="393">
        <v>22</v>
      </c>
      <c r="D9" s="393">
        <v>5</v>
      </c>
      <c r="E9" s="393">
        <v>4</v>
      </c>
    </row>
    <row r="10" spans="1:8" ht="14.4" thickBot="1" x14ac:dyDescent="0.3">
      <c r="A10" s="394" t="s">
        <v>1309</v>
      </c>
      <c r="B10" s="395">
        <f>ROUND(SUMPRODUCT(B5:E5,B9:E9)/SUM(B9:E9),0)</f>
        <v>27527</v>
      </c>
    </row>
    <row r="11" spans="1:8" ht="27.75" customHeight="1" x14ac:dyDescent="0.25">
      <c r="A11" s="543" t="s">
        <v>1494</v>
      </c>
      <c r="B11" s="543"/>
      <c r="C11" s="543"/>
      <c r="D11" s="543"/>
      <c r="E11" s="543"/>
      <c r="F11" s="543"/>
      <c r="G11" s="543"/>
      <c r="H11" s="543"/>
    </row>
    <row r="13" spans="1:8" x14ac:dyDescent="0.25">
      <c r="A13" s="363" t="s">
        <v>1315</v>
      </c>
      <c r="B13" s="363"/>
    </row>
    <row r="14" spans="1:8" ht="13.8" x14ac:dyDescent="0.25">
      <c r="A14" s="397" t="s">
        <v>1314</v>
      </c>
      <c r="B14" s="397" t="s">
        <v>1357</v>
      </c>
      <c r="C14" s="397" t="s">
        <v>204</v>
      </c>
      <c r="D14" s="397" t="s">
        <v>1303</v>
      </c>
      <c r="E14" s="397" t="s">
        <v>1301</v>
      </c>
      <c r="F14" s="397" t="s">
        <v>1304</v>
      </c>
    </row>
    <row r="15" spans="1:8" ht="13.8" x14ac:dyDescent="0.25">
      <c r="A15" s="451" t="s">
        <v>1310</v>
      </c>
      <c r="B15" s="451" t="s">
        <v>1358</v>
      </c>
      <c r="C15" s="398">
        <v>1.46</v>
      </c>
      <c r="D15" s="398">
        <v>1.72</v>
      </c>
      <c r="E15" s="398">
        <v>0</v>
      </c>
      <c r="F15" s="398">
        <v>1.5</v>
      </c>
    </row>
    <row r="16" spans="1:8" ht="13.8" x14ac:dyDescent="0.25">
      <c r="A16" s="451" t="s">
        <v>1311</v>
      </c>
      <c r="B16" s="451" t="s">
        <v>1358</v>
      </c>
      <c r="C16" s="398">
        <v>1.74</v>
      </c>
      <c r="D16" s="398">
        <v>3</v>
      </c>
      <c r="E16" s="398">
        <v>1.33</v>
      </c>
      <c r="F16" s="398">
        <v>2.85</v>
      </c>
    </row>
    <row r="17" spans="1:7" ht="13.8" x14ac:dyDescent="0.25">
      <c r="A17" s="451" t="s">
        <v>1310</v>
      </c>
      <c r="B17" s="451" t="s">
        <v>1359</v>
      </c>
      <c r="C17" s="398">
        <v>2.04</v>
      </c>
      <c r="D17" s="398">
        <v>2.95</v>
      </c>
      <c r="E17" s="398">
        <v>0</v>
      </c>
      <c r="F17" s="398">
        <v>2.19</v>
      </c>
    </row>
    <row r="18" spans="1:7" ht="13.8" x14ac:dyDescent="0.25">
      <c r="A18" s="451" t="s">
        <v>1311</v>
      </c>
      <c r="B18" s="451" t="s">
        <v>1359</v>
      </c>
      <c r="C18" s="398">
        <v>3.93</v>
      </c>
      <c r="D18" s="398">
        <v>3.96</v>
      </c>
      <c r="E18" s="398">
        <v>3.95</v>
      </c>
      <c r="F18" s="398">
        <v>3.33</v>
      </c>
    </row>
    <row r="21" spans="1:7" ht="27.6" x14ac:dyDescent="0.25">
      <c r="A21" s="397" t="s">
        <v>1312</v>
      </c>
      <c r="B21" s="397" t="s">
        <v>188</v>
      </c>
      <c r="C21" s="397" t="s">
        <v>1313</v>
      </c>
      <c r="D21" s="397" t="s">
        <v>1359</v>
      </c>
      <c r="E21" s="397" t="s">
        <v>1313</v>
      </c>
    </row>
    <row r="22" spans="1:7" x14ac:dyDescent="0.25">
      <c r="A22" s="386" t="s">
        <v>1310</v>
      </c>
      <c r="B22" s="449">
        <f>(C15*B9+D15*C9+F15*E9)/SUM(B9:C9,E9)</f>
        <v>1.5344303797468355</v>
      </c>
      <c r="C22" s="450">
        <f>B22*746</f>
        <v>1144.6850632911394</v>
      </c>
      <c r="D22" s="449">
        <f>(C17*B9+D17*C9+F17*E9)/SUM(B9:C9,E9)</f>
        <v>2.3010126582278483</v>
      </c>
      <c r="E22" s="450">
        <f>D22*746</f>
        <v>1716.5554430379748</v>
      </c>
    </row>
    <row r="23" spans="1:7" ht="13.8" x14ac:dyDescent="0.25">
      <c r="A23" s="396" t="s">
        <v>1311</v>
      </c>
      <c r="B23" s="449">
        <f>SUMPRODUCT($B$9:$E$9,C16:F16)/SUM($B$9:$E$9)</f>
        <v>2.0984523809523812</v>
      </c>
      <c r="C23" s="450">
        <f>B23*746</f>
        <v>1565.4454761904763</v>
      </c>
      <c r="D23" s="449">
        <f>(C18*B9+D18*C9+F18*E9)/SUM(B9:C9,E9)</f>
        <v>3.9079746835443041</v>
      </c>
      <c r="E23" s="450">
        <f>D23*746</f>
        <v>2915.3491139240509</v>
      </c>
    </row>
    <row r="25" spans="1:7" ht="27.6" x14ac:dyDescent="0.25">
      <c r="A25" s="397" t="s">
        <v>1316</v>
      </c>
      <c r="B25" s="397" t="s">
        <v>1317</v>
      </c>
      <c r="C25" s="397" t="s">
        <v>1511</v>
      </c>
      <c r="D25" s="397" t="s">
        <v>1510</v>
      </c>
      <c r="E25" s="397" t="s">
        <v>1318</v>
      </c>
      <c r="F25" s="484" t="s">
        <v>204</v>
      </c>
    </row>
    <row r="26" spans="1:7" x14ac:dyDescent="0.25">
      <c r="A26" s="452" t="s">
        <v>1310</v>
      </c>
      <c r="B26" s="449">
        <v>63.3</v>
      </c>
      <c r="C26" s="447" t="s">
        <v>1512</v>
      </c>
      <c r="D26" s="452" t="s">
        <v>1512</v>
      </c>
      <c r="E26" s="485">
        <v>3.4</v>
      </c>
      <c r="F26">
        <v>6.6</v>
      </c>
      <c r="G26">
        <f>24/F26</f>
        <v>3.6363636363636367</v>
      </c>
    </row>
    <row r="27" spans="1:7" ht="13.8" x14ac:dyDescent="0.25">
      <c r="A27" s="451" t="s">
        <v>1505</v>
      </c>
      <c r="B27" s="449">
        <v>53.5</v>
      </c>
      <c r="C27" s="453">
        <f>$D$38</f>
        <v>15.904761904761905</v>
      </c>
      <c r="D27" s="454">
        <f>B27*C27*60</f>
        <v>51054.285714285717</v>
      </c>
      <c r="E27" s="446">
        <f>ROUND(D27/$B$10,3)</f>
        <v>1.855</v>
      </c>
      <c r="F27">
        <v>8.6</v>
      </c>
      <c r="G27">
        <f>24/F27</f>
        <v>2.7906976744186047</v>
      </c>
    </row>
    <row r="28" spans="1:7" ht="13.8" x14ac:dyDescent="0.25">
      <c r="A28" s="451" t="s">
        <v>1506</v>
      </c>
      <c r="B28" s="449">
        <v>31.8</v>
      </c>
      <c r="C28" s="453">
        <f>$G$38</f>
        <v>7.8095238095238093</v>
      </c>
      <c r="D28" s="454">
        <f>B28*C28*60</f>
        <v>14900.571428571429</v>
      </c>
      <c r="E28" s="446">
        <f>ROUND(D28/$B$10,3)</f>
        <v>0.54100000000000004</v>
      </c>
      <c r="F28">
        <v>8.6</v>
      </c>
      <c r="G28">
        <f>24/F28</f>
        <v>2.7906976744186047</v>
      </c>
    </row>
    <row r="30" spans="1:7" x14ac:dyDescent="0.25">
      <c r="A30" s="363" t="s">
        <v>1504</v>
      </c>
    </row>
    <row r="31" spans="1:7" ht="27.6" x14ac:dyDescent="0.25">
      <c r="A31" s="397" t="s">
        <v>1319</v>
      </c>
      <c r="B31" s="397" t="s">
        <v>1496</v>
      </c>
      <c r="C31" s="397" t="s">
        <v>1497</v>
      </c>
      <c r="D31" s="397" t="s">
        <v>1498</v>
      </c>
      <c r="E31" s="397" t="s">
        <v>1499</v>
      </c>
      <c r="F31" s="397" t="s">
        <v>1500</v>
      </c>
      <c r="G31" s="397" t="s">
        <v>1501</v>
      </c>
    </row>
    <row r="32" spans="1:7" x14ac:dyDescent="0.25">
      <c r="A32" s="452" t="s">
        <v>1320</v>
      </c>
      <c r="B32" s="455">
        <v>6</v>
      </c>
      <c r="C32" s="456">
        <v>23</v>
      </c>
      <c r="D32" s="456">
        <f>C32-B32</f>
        <v>17</v>
      </c>
      <c r="E32" s="457">
        <v>0</v>
      </c>
      <c r="F32" s="458">
        <f>B32</f>
        <v>6</v>
      </c>
      <c r="G32" s="458">
        <f>(F32-E32)+(F33-E33)</f>
        <v>7</v>
      </c>
    </row>
    <row r="33" spans="1:11" x14ac:dyDescent="0.25">
      <c r="A33" s="8"/>
      <c r="B33" s="459"/>
      <c r="C33" s="459"/>
      <c r="D33" s="459"/>
      <c r="E33" s="457">
        <f>C32</f>
        <v>23</v>
      </c>
      <c r="F33" s="458">
        <v>24</v>
      </c>
      <c r="G33" s="458"/>
    </row>
    <row r="34" spans="1:11" ht="13.8" x14ac:dyDescent="0.25">
      <c r="A34" s="451" t="s">
        <v>1321</v>
      </c>
      <c r="B34" s="455">
        <v>8</v>
      </c>
      <c r="C34" s="456">
        <v>21</v>
      </c>
      <c r="D34" s="460">
        <f t="shared" ref="D34" si="0">C34-B34</f>
        <v>13</v>
      </c>
      <c r="E34" s="457">
        <v>0</v>
      </c>
      <c r="F34" s="458">
        <v>8</v>
      </c>
      <c r="G34" s="458">
        <f>(F34-E34)+(F35-E35)</f>
        <v>11</v>
      </c>
    </row>
    <row r="35" spans="1:11" x14ac:dyDescent="0.25">
      <c r="A35" s="8"/>
      <c r="B35" s="459"/>
      <c r="C35" s="459"/>
      <c r="D35" s="459"/>
      <c r="E35" s="461">
        <v>21</v>
      </c>
      <c r="F35" s="462">
        <v>24</v>
      </c>
      <c r="G35" s="463"/>
    </row>
    <row r="36" spans="1:11" ht="13.8" x14ac:dyDescent="0.25">
      <c r="A36" s="451" t="s">
        <v>1322</v>
      </c>
      <c r="B36" s="455">
        <v>7</v>
      </c>
      <c r="C36" s="456">
        <v>23</v>
      </c>
      <c r="D36" s="460">
        <f>C36-B36</f>
        <v>16</v>
      </c>
      <c r="E36" s="457">
        <v>6</v>
      </c>
      <c r="F36" s="458">
        <f>B36</f>
        <v>7</v>
      </c>
      <c r="G36" s="458">
        <f>(F36-E36)+(F37-E37)</f>
        <v>2</v>
      </c>
    </row>
    <row r="37" spans="1:11" x14ac:dyDescent="0.25">
      <c r="A37" s="8"/>
      <c r="B37" s="459"/>
      <c r="C37" s="459"/>
      <c r="D37" s="459"/>
      <c r="E37" s="461">
        <v>23</v>
      </c>
      <c r="F37" s="462">
        <v>24</v>
      </c>
      <c r="G37" s="463"/>
    </row>
    <row r="38" spans="1:11" x14ac:dyDescent="0.25">
      <c r="A38" s="446" t="s">
        <v>1309</v>
      </c>
      <c r="B38" s="464"/>
      <c r="C38" s="464" t="s">
        <v>1502</v>
      </c>
      <c r="D38" s="465">
        <f>((B9+D9)*D32+C9*D34+E9*D36)/SUM(B9:E9)</f>
        <v>15.904761904761905</v>
      </c>
      <c r="E38" s="463"/>
      <c r="F38" s="463" t="s">
        <v>1503</v>
      </c>
      <c r="G38" s="466">
        <f>((B9+D9)*G32+C9*G34+E9*G36)/SUM(B9:E9)</f>
        <v>7.8095238095238093</v>
      </c>
      <c r="I38" s="264"/>
      <c r="J38" s="264"/>
    </row>
    <row r="40" spans="1:11" x14ac:dyDescent="0.25">
      <c r="C40" s="546" t="s">
        <v>1523</v>
      </c>
      <c r="D40" s="546"/>
      <c r="E40" s="546"/>
      <c r="F40" s="546"/>
      <c r="G40" s="546"/>
    </row>
    <row r="41" spans="1:11" ht="27.6" x14ac:dyDescent="0.25">
      <c r="A41" s="397" t="s">
        <v>1319</v>
      </c>
      <c r="B41" s="397" t="s">
        <v>1517</v>
      </c>
    </row>
    <row r="42" spans="1:11" x14ac:dyDescent="0.25">
      <c r="A42" s="386" t="s">
        <v>1320</v>
      </c>
      <c r="B42" s="449">
        <v>1.5</v>
      </c>
    </row>
    <row r="43" spans="1:11" x14ac:dyDescent="0.25">
      <c r="A43" s="386" t="s">
        <v>1321</v>
      </c>
      <c r="B43" s="449">
        <v>1.5</v>
      </c>
      <c r="K43" s="363"/>
    </row>
    <row r="44" spans="1:11" x14ac:dyDescent="0.25">
      <c r="A44" s="386" t="s">
        <v>1322</v>
      </c>
      <c r="B44" s="449">
        <v>1.25</v>
      </c>
      <c r="K44" s="363"/>
    </row>
    <row r="45" spans="1:11" ht="27.6" x14ac:dyDescent="0.25">
      <c r="A45" s="397" t="s">
        <v>1519</v>
      </c>
      <c r="B45" s="467">
        <f>((B9+D9)*B42+C9*B43+E9*B44)/SUM(B9:E9)</f>
        <v>1.4880952380952381</v>
      </c>
      <c r="K45" s="363"/>
    </row>
    <row r="46" spans="1:11" ht="41.4" x14ac:dyDescent="0.25">
      <c r="A46" s="397" t="s">
        <v>1520</v>
      </c>
      <c r="B46" s="467">
        <v>2.2000000000000002</v>
      </c>
      <c r="K46" s="363"/>
    </row>
    <row r="47" spans="1:11" ht="13.8" x14ac:dyDescent="0.25">
      <c r="A47" s="397" t="s">
        <v>1518</v>
      </c>
      <c r="B47" s="468">
        <f>B45/((B27/B28)^B46)</f>
        <v>0.47379674247587106</v>
      </c>
      <c r="K47" s="363"/>
    </row>
    <row r="48" spans="1:11" ht="13.8" x14ac:dyDescent="0.25">
      <c r="A48" s="544" t="s">
        <v>1522</v>
      </c>
      <c r="B48" s="545"/>
    </row>
    <row r="50" spans="3:3" x14ac:dyDescent="0.25">
      <c r="C50" s="10"/>
    </row>
    <row r="56" spans="3:3" x14ac:dyDescent="0.25">
      <c r="C56" s="448" t="s">
        <v>1521</v>
      </c>
    </row>
  </sheetData>
  <mergeCells count="3">
    <mergeCell ref="A11:H11"/>
    <mergeCell ref="A48:B48"/>
    <mergeCell ref="C40:G40"/>
  </mergeCells>
  <pageMargins left="0.7" right="0.7" top="0.75" bottom="0.75" header="0.3" footer="0.3"/>
  <pageSetup orientation="portrait" horizontalDpi="1200" verticalDpi="1200" r:id="rId1"/>
  <ignoredErrors>
    <ignoredError sqref="D22:D23" formula="1"/>
  </ignoredError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B1:V773"/>
  <sheetViews>
    <sheetView workbookViewId="0"/>
  </sheetViews>
  <sheetFormatPr defaultRowHeight="13.2" x14ac:dyDescent="0.25"/>
  <cols>
    <col min="2" max="2" width="9.21875" bestFit="1" customWidth="1"/>
    <col min="4" max="4" width="12.33203125" bestFit="1" customWidth="1"/>
    <col min="5" max="5" width="12.33203125" customWidth="1"/>
    <col min="6" max="6" width="17.6640625" customWidth="1"/>
  </cols>
  <sheetData>
    <row r="1" spans="2:22" ht="39.6" x14ac:dyDescent="0.25">
      <c r="B1" s="235"/>
      <c r="C1" s="235"/>
      <c r="E1" s="28"/>
      <c r="F1" s="10" t="s">
        <v>233</v>
      </c>
      <c r="G1" s="235" t="s">
        <v>229</v>
      </c>
      <c r="H1" s="235" t="s">
        <v>230</v>
      </c>
      <c r="I1" s="235" t="s">
        <v>231</v>
      </c>
      <c r="J1" s="235" t="s">
        <v>232</v>
      </c>
      <c r="V1" s="250" t="s">
        <v>240</v>
      </c>
    </row>
    <row r="2" spans="2:22" x14ac:dyDescent="0.25">
      <c r="B2" s="236"/>
      <c r="F2">
        <v>2</v>
      </c>
      <c r="G2">
        <v>1574</v>
      </c>
      <c r="H2">
        <v>2.21</v>
      </c>
      <c r="I2">
        <v>1359</v>
      </c>
      <c r="J2">
        <v>1.63</v>
      </c>
      <c r="V2" s="250" t="s">
        <v>240</v>
      </c>
    </row>
    <row r="3" spans="2:22" x14ac:dyDescent="0.25">
      <c r="B3" s="236"/>
      <c r="F3">
        <v>1</v>
      </c>
      <c r="G3">
        <v>1643</v>
      </c>
      <c r="H3">
        <v>2.2599999999999998</v>
      </c>
      <c r="I3">
        <v>1382</v>
      </c>
      <c r="J3">
        <v>1.69</v>
      </c>
      <c r="V3" s="250" t="s">
        <v>240</v>
      </c>
    </row>
    <row r="4" spans="2:22" x14ac:dyDescent="0.25">
      <c r="B4" s="236"/>
      <c r="F4">
        <v>1.5</v>
      </c>
      <c r="G4">
        <v>1960</v>
      </c>
      <c r="H4">
        <v>2.0499999999999998</v>
      </c>
      <c r="I4">
        <v>1631</v>
      </c>
      <c r="J4">
        <v>1.51</v>
      </c>
      <c r="V4" s="250" t="s">
        <v>240</v>
      </c>
    </row>
    <row r="5" spans="2:22" x14ac:dyDescent="0.25">
      <c r="B5" s="236"/>
      <c r="F5">
        <v>2</v>
      </c>
      <c r="G5">
        <v>2087</v>
      </c>
      <c r="H5">
        <v>1.95</v>
      </c>
      <c r="I5">
        <v>1718</v>
      </c>
      <c r="J5">
        <v>1.43</v>
      </c>
      <c r="V5" s="250" t="s">
        <v>240</v>
      </c>
    </row>
    <row r="6" spans="2:22" x14ac:dyDescent="0.25">
      <c r="B6" s="236"/>
      <c r="F6">
        <v>2.5</v>
      </c>
      <c r="G6">
        <v>2614</v>
      </c>
      <c r="H6">
        <v>1.7</v>
      </c>
      <c r="I6">
        <v>2132</v>
      </c>
      <c r="J6">
        <v>1.27</v>
      </c>
      <c r="V6" s="250" t="s">
        <v>240</v>
      </c>
    </row>
    <row r="7" spans="2:22" x14ac:dyDescent="0.25">
      <c r="B7" s="236"/>
      <c r="F7">
        <v>3</v>
      </c>
      <c r="G7">
        <v>2614</v>
      </c>
      <c r="H7">
        <v>1.7</v>
      </c>
      <c r="I7">
        <v>2132</v>
      </c>
      <c r="J7">
        <v>1.27</v>
      </c>
      <c r="V7" s="250" t="s">
        <v>240</v>
      </c>
    </row>
    <row r="8" spans="2:22" x14ac:dyDescent="0.25">
      <c r="B8" s="236"/>
      <c r="F8">
        <v>0.75</v>
      </c>
      <c r="G8">
        <v>1301</v>
      </c>
      <c r="H8">
        <v>2.58</v>
      </c>
      <c r="I8">
        <v>1160</v>
      </c>
      <c r="J8">
        <v>1.91</v>
      </c>
      <c r="V8" s="250" t="s">
        <v>240</v>
      </c>
    </row>
    <row r="9" spans="2:22" x14ac:dyDescent="0.25">
      <c r="B9" s="236"/>
      <c r="F9">
        <v>0.75</v>
      </c>
      <c r="G9">
        <v>1301</v>
      </c>
      <c r="H9">
        <v>2.58</v>
      </c>
      <c r="I9">
        <v>1160</v>
      </c>
      <c r="J9">
        <v>1.91</v>
      </c>
      <c r="V9" s="250" t="s">
        <v>240</v>
      </c>
    </row>
    <row r="10" spans="2:22" x14ac:dyDescent="0.25">
      <c r="B10" s="236"/>
      <c r="F10">
        <v>1</v>
      </c>
      <c r="G10">
        <v>1643</v>
      </c>
      <c r="H10">
        <v>2.2599999999999998</v>
      </c>
      <c r="I10">
        <v>1382</v>
      </c>
      <c r="J10">
        <v>1.69</v>
      </c>
      <c r="V10" s="250" t="s">
        <v>240</v>
      </c>
    </row>
    <row r="11" spans="2:22" x14ac:dyDescent="0.25">
      <c r="B11" s="236"/>
      <c r="F11">
        <v>1.5</v>
      </c>
      <c r="G11">
        <v>1960</v>
      </c>
      <c r="H11">
        <v>2.0499999999999998</v>
      </c>
      <c r="I11">
        <v>1631</v>
      </c>
      <c r="J11">
        <v>1.51</v>
      </c>
      <c r="V11" s="250" t="s">
        <v>240</v>
      </c>
    </row>
    <row r="12" spans="2:22" x14ac:dyDescent="0.25">
      <c r="B12" s="236"/>
      <c r="F12">
        <v>2</v>
      </c>
      <c r="G12">
        <v>2087</v>
      </c>
      <c r="H12">
        <v>1.95</v>
      </c>
      <c r="I12">
        <v>1718</v>
      </c>
      <c r="J12">
        <v>1.43</v>
      </c>
      <c r="V12" s="250" t="s">
        <v>240</v>
      </c>
    </row>
    <row r="13" spans="2:22" x14ac:dyDescent="0.25">
      <c r="B13" s="236"/>
      <c r="F13">
        <v>2.5</v>
      </c>
      <c r="G13">
        <v>2087</v>
      </c>
      <c r="H13">
        <v>1.95</v>
      </c>
      <c r="I13">
        <v>1718</v>
      </c>
      <c r="J13">
        <v>1.43</v>
      </c>
      <c r="V13" s="250" t="s">
        <v>240</v>
      </c>
    </row>
    <row r="14" spans="2:22" x14ac:dyDescent="0.25">
      <c r="B14" s="236"/>
      <c r="F14">
        <v>3</v>
      </c>
      <c r="G14">
        <v>2614</v>
      </c>
      <c r="H14">
        <v>1.7</v>
      </c>
      <c r="I14">
        <v>2132</v>
      </c>
      <c r="J14">
        <v>1.27</v>
      </c>
      <c r="V14" s="250" t="s">
        <v>240</v>
      </c>
    </row>
    <row r="15" spans="2:22" x14ac:dyDescent="0.25">
      <c r="B15" s="236"/>
      <c r="F15">
        <v>3</v>
      </c>
      <c r="G15">
        <v>2614</v>
      </c>
      <c r="H15">
        <v>1.7</v>
      </c>
      <c r="I15">
        <v>2132</v>
      </c>
      <c r="J15">
        <v>1.27</v>
      </c>
      <c r="V15" s="250" t="s">
        <v>240</v>
      </c>
    </row>
    <row r="16" spans="2:22" x14ac:dyDescent="0.25">
      <c r="B16" s="236"/>
      <c r="F16">
        <v>2</v>
      </c>
      <c r="G16">
        <v>1639</v>
      </c>
      <c r="H16">
        <v>2.23</v>
      </c>
      <c r="I16">
        <v>1386</v>
      </c>
      <c r="J16">
        <v>1.65</v>
      </c>
      <c r="V16" s="250" t="s">
        <v>240</v>
      </c>
    </row>
    <row r="17" spans="2:22" x14ac:dyDescent="0.25">
      <c r="B17" s="236"/>
      <c r="F17">
        <v>2.5</v>
      </c>
      <c r="G17">
        <v>1924</v>
      </c>
      <c r="H17">
        <v>1.96</v>
      </c>
      <c r="I17">
        <v>1677</v>
      </c>
      <c r="J17">
        <v>1.43</v>
      </c>
      <c r="V17" s="250" t="s">
        <v>240</v>
      </c>
    </row>
    <row r="18" spans="2:22" x14ac:dyDescent="0.25">
      <c r="B18" s="236"/>
      <c r="F18">
        <v>0.5</v>
      </c>
      <c r="G18">
        <v>1039</v>
      </c>
      <c r="H18">
        <v>3</v>
      </c>
      <c r="I18">
        <v>944</v>
      </c>
      <c r="J18">
        <v>2.1</v>
      </c>
      <c r="V18" s="250" t="s">
        <v>240</v>
      </c>
    </row>
    <row r="19" spans="2:22" x14ac:dyDescent="0.25">
      <c r="B19" s="236"/>
      <c r="F19">
        <v>0.75</v>
      </c>
      <c r="G19">
        <v>1579</v>
      </c>
      <c r="H19">
        <v>2.36</v>
      </c>
      <c r="I19">
        <v>1337</v>
      </c>
      <c r="J19">
        <v>1.75</v>
      </c>
      <c r="V19" s="250" t="s">
        <v>240</v>
      </c>
    </row>
    <row r="20" spans="2:22" x14ac:dyDescent="0.25">
      <c r="B20" s="236"/>
      <c r="F20">
        <v>1</v>
      </c>
      <c r="G20">
        <v>1647</v>
      </c>
      <c r="H20">
        <v>2.33</v>
      </c>
      <c r="I20">
        <v>1382</v>
      </c>
      <c r="J20">
        <v>1.69</v>
      </c>
      <c r="V20" s="250" t="s">
        <v>240</v>
      </c>
    </row>
    <row r="21" spans="2:22" x14ac:dyDescent="0.25">
      <c r="B21" s="236"/>
      <c r="F21">
        <v>1.5</v>
      </c>
      <c r="G21">
        <v>1965</v>
      </c>
      <c r="H21">
        <v>2.11</v>
      </c>
      <c r="I21">
        <v>1625</v>
      </c>
      <c r="J21">
        <v>1.55</v>
      </c>
      <c r="V21" s="250" t="s">
        <v>240</v>
      </c>
    </row>
    <row r="22" spans="2:22" x14ac:dyDescent="0.25">
      <c r="B22" s="236"/>
      <c r="F22">
        <v>2</v>
      </c>
      <c r="G22">
        <v>2104</v>
      </c>
      <c r="H22">
        <v>2</v>
      </c>
      <c r="I22">
        <v>1715</v>
      </c>
      <c r="J22">
        <v>1.47</v>
      </c>
      <c r="V22" s="250" t="s">
        <v>240</v>
      </c>
    </row>
    <row r="23" spans="2:22" x14ac:dyDescent="0.25">
      <c r="B23" s="236"/>
      <c r="F23">
        <v>3</v>
      </c>
      <c r="G23">
        <v>2498</v>
      </c>
      <c r="H23">
        <v>1.78</v>
      </c>
      <c r="I23">
        <v>2023</v>
      </c>
      <c r="J23">
        <v>1.28</v>
      </c>
      <c r="V23" s="250" t="s">
        <v>240</v>
      </c>
    </row>
    <row r="24" spans="2:22" x14ac:dyDescent="0.25">
      <c r="B24" s="236"/>
      <c r="F24">
        <v>0.75</v>
      </c>
      <c r="G24">
        <v>820</v>
      </c>
      <c r="H24">
        <v>3</v>
      </c>
      <c r="I24">
        <v>755</v>
      </c>
      <c r="J24">
        <v>2.2200000000000002</v>
      </c>
      <c r="V24" s="250" t="s">
        <v>240</v>
      </c>
    </row>
    <row r="25" spans="2:22" x14ac:dyDescent="0.25">
      <c r="B25" s="236"/>
      <c r="F25">
        <v>0.75</v>
      </c>
      <c r="G25">
        <v>820</v>
      </c>
      <c r="H25">
        <v>3</v>
      </c>
      <c r="I25">
        <v>755</v>
      </c>
      <c r="J25">
        <v>2.2200000000000002</v>
      </c>
      <c r="V25" s="250" t="s">
        <v>240</v>
      </c>
    </row>
    <row r="26" spans="2:22" x14ac:dyDescent="0.25">
      <c r="B26" s="236"/>
      <c r="F26">
        <v>0.75</v>
      </c>
      <c r="G26">
        <v>830</v>
      </c>
      <c r="H26">
        <v>2.96</v>
      </c>
      <c r="I26">
        <v>760</v>
      </c>
      <c r="J26">
        <v>2.13</v>
      </c>
      <c r="V26" s="250" t="s">
        <v>240</v>
      </c>
    </row>
    <row r="27" spans="2:22" x14ac:dyDescent="0.25">
      <c r="B27" s="236"/>
      <c r="F27">
        <v>0.75</v>
      </c>
      <c r="G27">
        <v>830</v>
      </c>
      <c r="H27">
        <v>2.96</v>
      </c>
      <c r="I27">
        <v>760</v>
      </c>
      <c r="J27">
        <v>2.13</v>
      </c>
      <c r="V27" s="250" t="s">
        <v>240</v>
      </c>
    </row>
    <row r="28" spans="2:22" x14ac:dyDescent="0.25">
      <c r="B28" s="236"/>
      <c r="F28">
        <v>0.75</v>
      </c>
      <c r="G28">
        <v>830</v>
      </c>
      <c r="H28">
        <v>2.96</v>
      </c>
      <c r="I28">
        <v>760</v>
      </c>
      <c r="J28">
        <v>2.13</v>
      </c>
      <c r="V28" s="250" t="s">
        <v>240</v>
      </c>
    </row>
    <row r="29" spans="2:22" x14ac:dyDescent="0.25">
      <c r="B29" s="236"/>
      <c r="F29">
        <v>0.75</v>
      </c>
      <c r="G29">
        <v>830</v>
      </c>
      <c r="H29">
        <v>2.96</v>
      </c>
      <c r="I29">
        <v>760</v>
      </c>
      <c r="J29">
        <v>2.13</v>
      </c>
      <c r="V29" s="250" t="s">
        <v>240</v>
      </c>
    </row>
    <row r="30" spans="2:22" x14ac:dyDescent="0.25">
      <c r="B30" s="236"/>
      <c r="F30">
        <v>0.75</v>
      </c>
      <c r="G30">
        <v>730</v>
      </c>
      <c r="H30">
        <v>3.29</v>
      </c>
      <c r="I30">
        <v>665</v>
      </c>
      <c r="J30">
        <v>2.44</v>
      </c>
      <c r="V30" s="250" t="s">
        <v>240</v>
      </c>
    </row>
    <row r="31" spans="2:22" x14ac:dyDescent="0.25">
      <c r="B31" s="236"/>
      <c r="F31">
        <v>0.75</v>
      </c>
      <c r="G31">
        <v>730</v>
      </c>
      <c r="H31">
        <v>3.29</v>
      </c>
      <c r="I31">
        <v>665</v>
      </c>
      <c r="J31">
        <v>2.44</v>
      </c>
      <c r="V31" s="250" t="s">
        <v>240</v>
      </c>
    </row>
    <row r="32" spans="2:22" x14ac:dyDescent="0.25">
      <c r="B32" s="236"/>
      <c r="F32">
        <v>0.75</v>
      </c>
      <c r="G32">
        <v>815</v>
      </c>
      <c r="H32">
        <v>2.72</v>
      </c>
      <c r="I32">
        <v>745</v>
      </c>
      <c r="J32">
        <v>1.93</v>
      </c>
      <c r="V32" s="250" t="s">
        <v>240</v>
      </c>
    </row>
    <row r="33" spans="2:22" x14ac:dyDescent="0.25">
      <c r="B33" s="236"/>
      <c r="F33">
        <v>0.75</v>
      </c>
      <c r="G33">
        <v>815</v>
      </c>
      <c r="H33">
        <v>2.72</v>
      </c>
      <c r="I33">
        <v>745</v>
      </c>
      <c r="J33">
        <v>1.93</v>
      </c>
      <c r="V33" s="250" t="s">
        <v>240</v>
      </c>
    </row>
    <row r="34" spans="2:22" x14ac:dyDescent="0.25">
      <c r="B34" s="236"/>
      <c r="F34">
        <v>0.5</v>
      </c>
      <c r="G34">
        <v>1046</v>
      </c>
      <c r="H34">
        <v>2.93</v>
      </c>
      <c r="I34">
        <v>902</v>
      </c>
      <c r="J34">
        <v>2.13</v>
      </c>
      <c r="V34" s="250" t="s">
        <v>240</v>
      </c>
    </row>
    <row r="35" spans="2:22" x14ac:dyDescent="0.25">
      <c r="B35" s="236"/>
      <c r="F35">
        <v>0.75</v>
      </c>
      <c r="G35">
        <v>1015</v>
      </c>
      <c r="H35">
        <v>3.01</v>
      </c>
      <c r="I35">
        <v>900</v>
      </c>
      <c r="J35">
        <v>2.0699999999999998</v>
      </c>
      <c r="V35" s="250" t="s">
        <v>240</v>
      </c>
    </row>
    <row r="36" spans="2:22" x14ac:dyDescent="0.25">
      <c r="B36" s="236"/>
      <c r="F36">
        <v>1</v>
      </c>
      <c r="G36">
        <v>1282</v>
      </c>
      <c r="H36">
        <v>2.76</v>
      </c>
      <c r="I36">
        <v>1170</v>
      </c>
      <c r="J36">
        <v>2</v>
      </c>
      <c r="V36" s="250" t="s">
        <v>240</v>
      </c>
    </row>
    <row r="37" spans="2:22" x14ac:dyDescent="0.25">
      <c r="B37" s="236"/>
      <c r="F37">
        <v>1.5</v>
      </c>
      <c r="G37">
        <v>1979</v>
      </c>
      <c r="H37">
        <v>1.94</v>
      </c>
      <c r="I37">
        <v>1673</v>
      </c>
      <c r="J37">
        <v>1.47</v>
      </c>
      <c r="V37" s="250" t="s">
        <v>240</v>
      </c>
    </row>
    <row r="38" spans="2:22" x14ac:dyDescent="0.25">
      <c r="B38" s="236"/>
      <c r="F38">
        <v>0.5</v>
      </c>
      <c r="G38">
        <v>1238</v>
      </c>
      <c r="H38">
        <v>2.52</v>
      </c>
      <c r="I38">
        <v>1110</v>
      </c>
      <c r="J38">
        <v>1.89</v>
      </c>
      <c r="V38" s="250" t="s">
        <v>240</v>
      </c>
    </row>
    <row r="39" spans="2:22" x14ac:dyDescent="0.25">
      <c r="B39" s="236"/>
      <c r="F39">
        <v>0.75</v>
      </c>
      <c r="G39">
        <v>1320</v>
      </c>
      <c r="H39">
        <v>2.4500000000000002</v>
      </c>
      <c r="I39">
        <v>1270</v>
      </c>
      <c r="J39">
        <v>1.75</v>
      </c>
      <c r="V39" s="250" t="s">
        <v>240</v>
      </c>
    </row>
    <row r="40" spans="2:22" x14ac:dyDescent="0.25">
      <c r="B40" s="236"/>
      <c r="F40">
        <v>1</v>
      </c>
      <c r="G40">
        <v>1540</v>
      </c>
      <c r="H40">
        <v>2.2999999999999998</v>
      </c>
      <c r="I40">
        <v>1470</v>
      </c>
      <c r="J40">
        <v>1.59</v>
      </c>
      <c r="V40" s="250" t="s">
        <v>240</v>
      </c>
    </row>
    <row r="41" spans="2:22" x14ac:dyDescent="0.25">
      <c r="B41" s="236"/>
      <c r="F41">
        <v>1.5</v>
      </c>
      <c r="G41">
        <v>1830</v>
      </c>
      <c r="H41">
        <v>2.0699999999999998</v>
      </c>
      <c r="I41">
        <v>1670</v>
      </c>
      <c r="J41">
        <v>1.4</v>
      </c>
      <c r="V41" s="250" t="s">
        <v>240</v>
      </c>
    </row>
    <row r="42" spans="2:22" x14ac:dyDescent="0.25">
      <c r="B42" s="236"/>
      <c r="F42">
        <v>2</v>
      </c>
      <c r="G42">
        <v>2220</v>
      </c>
      <c r="H42">
        <v>1.76</v>
      </c>
      <c r="I42">
        <v>1650</v>
      </c>
      <c r="J42">
        <v>1.45</v>
      </c>
      <c r="V42" s="250" t="s">
        <v>240</v>
      </c>
    </row>
    <row r="43" spans="2:22" x14ac:dyDescent="0.25">
      <c r="B43" s="236"/>
      <c r="F43">
        <v>3</v>
      </c>
      <c r="G43">
        <v>2460</v>
      </c>
      <c r="H43">
        <v>1.56</v>
      </c>
      <c r="I43">
        <v>2028</v>
      </c>
      <c r="J43">
        <v>1.27</v>
      </c>
      <c r="V43" s="250" t="s">
        <v>240</v>
      </c>
    </row>
    <row r="44" spans="2:22" x14ac:dyDescent="0.25">
      <c r="B44" s="236"/>
      <c r="F44">
        <v>1.5</v>
      </c>
      <c r="G44">
        <v>1599</v>
      </c>
      <c r="H44">
        <v>2.33</v>
      </c>
      <c r="I44">
        <v>1350</v>
      </c>
      <c r="J44">
        <v>1.87</v>
      </c>
      <c r="V44" s="250" t="s">
        <v>240</v>
      </c>
    </row>
    <row r="45" spans="2:22" x14ac:dyDescent="0.25">
      <c r="B45" s="236"/>
      <c r="F45">
        <v>2</v>
      </c>
      <c r="G45">
        <v>2340</v>
      </c>
      <c r="H45">
        <v>1.59</v>
      </c>
      <c r="I45">
        <v>1965</v>
      </c>
      <c r="J45">
        <v>1.25</v>
      </c>
      <c r="V45" s="250" t="s">
        <v>240</v>
      </c>
    </row>
    <row r="46" spans="2:22" x14ac:dyDescent="0.25">
      <c r="B46" s="236"/>
      <c r="F46">
        <v>0.5</v>
      </c>
      <c r="G46">
        <v>928</v>
      </c>
      <c r="H46">
        <v>3.1</v>
      </c>
      <c r="I46">
        <v>940</v>
      </c>
      <c r="J46">
        <v>2.17</v>
      </c>
      <c r="V46" s="250" t="s">
        <v>240</v>
      </c>
    </row>
    <row r="47" spans="2:22" x14ac:dyDescent="0.25">
      <c r="B47" s="236"/>
      <c r="F47">
        <v>0.5</v>
      </c>
      <c r="G47">
        <v>962</v>
      </c>
      <c r="H47">
        <v>2.62</v>
      </c>
      <c r="I47">
        <v>962</v>
      </c>
      <c r="J47">
        <v>2.1800000000000002</v>
      </c>
      <c r="V47" s="250" t="s">
        <v>240</v>
      </c>
    </row>
    <row r="48" spans="2:22" x14ac:dyDescent="0.25">
      <c r="B48" s="236"/>
      <c r="F48">
        <v>0.75</v>
      </c>
      <c r="G48">
        <v>916</v>
      </c>
      <c r="H48">
        <v>3.14</v>
      </c>
      <c r="I48">
        <v>928</v>
      </c>
      <c r="J48">
        <v>2.2599999999999998</v>
      </c>
      <c r="V48" s="250" t="s">
        <v>240</v>
      </c>
    </row>
    <row r="49" spans="2:22" x14ac:dyDescent="0.25">
      <c r="B49" s="236"/>
      <c r="F49">
        <v>0.5</v>
      </c>
      <c r="G49">
        <v>1080</v>
      </c>
      <c r="H49">
        <v>2.83</v>
      </c>
      <c r="I49">
        <v>985</v>
      </c>
      <c r="J49">
        <v>1.95</v>
      </c>
      <c r="V49" s="250" t="s">
        <v>240</v>
      </c>
    </row>
    <row r="50" spans="2:22" x14ac:dyDescent="0.25">
      <c r="B50" s="236"/>
      <c r="F50">
        <v>0.75</v>
      </c>
      <c r="G50">
        <v>1349</v>
      </c>
      <c r="H50">
        <v>2.58</v>
      </c>
      <c r="I50">
        <v>1219</v>
      </c>
      <c r="J50">
        <v>1.82</v>
      </c>
      <c r="V50" s="250" t="s">
        <v>240</v>
      </c>
    </row>
    <row r="51" spans="2:22" x14ac:dyDescent="0.25">
      <c r="B51" s="236"/>
      <c r="F51">
        <v>1</v>
      </c>
      <c r="G51">
        <v>1349</v>
      </c>
      <c r="H51">
        <v>2.58</v>
      </c>
      <c r="I51">
        <v>1219</v>
      </c>
      <c r="J51">
        <v>1.82</v>
      </c>
      <c r="V51" s="250" t="s">
        <v>240</v>
      </c>
    </row>
    <row r="52" spans="2:22" x14ac:dyDescent="0.25">
      <c r="B52" s="236"/>
      <c r="F52">
        <v>1</v>
      </c>
      <c r="G52">
        <v>1783</v>
      </c>
      <c r="H52">
        <v>2.15</v>
      </c>
      <c r="I52">
        <v>1518</v>
      </c>
      <c r="J52">
        <v>1.58</v>
      </c>
      <c r="V52" s="250" t="s">
        <v>240</v>
      </c>
    </row>
    <row r="53" spans="2:22" x14ac:dyDescent="0.25">
      <c r="B53" s="236"/>
      <c r="F53">
        <v>1.5</v>
      </c>
      <c r="G53">
        <v>1783</v>
      </c>
      <c r="H53">
        <v>2.15</v>
      </c>
      <c r="I53">
        <v>1518</v>
      </c>
      <c r="J53">
        <v>1.58</v>
      </c>
      <c r="V53" s="250" t="s">
        <v>240</v>
      </c>
    </row>
    <row r="54" spans="2:22" x14ac:dyDescent="0.25">
      <c r="B54" s="236"/>
      <c r="F54">
        <v>1.5</v>
      </c>
      <c r="G54">
        <v>2175</v>
      </c>
      <c r="H54">
        <v>1.85</v>
      </c>
      <c r="I54">
        <v>1832</v>
      </c>
      <c r="J54">
        <v>1.34</v>
      </c>
      <c r="V54" s="250" t="s">
        <v>240</v>
      </c>
    </row>
    <row r="55" spans="2:22" x14ac:dyDescent="0.25">
      <c r="B55" s="236"/>
      <c r="F55">
        <v>2</v>
      </c>
      <c r="G55">
        <v>2175</v>
      </c>
      <c r="H55">
        <v>1.85</v>
      </c>
      <c r="I55">
        <v>1832</v>
      </c>
      <c r="J55">
        <v>1.34</v>
      </c>
      <c r="V55" s="250" t="s">
        <v>240</v>
      </c>
    </row>
    <row r="56" spans="2:22" x14ac:dyDescent="0.25">
      <c r="B56" s="236"/>
      <c r="F56">
        <v>2</v>
      </c>
      <c r="G56">
        <v>2220</v>
      </c>
      <c r="H56">
        <v>1.86</v>
      </c>
      <c r="I56">
        <v>1840</v>
      </c>
      <c r="J56">
        <v>1.37</v>
      </c>
      <c r="V56" s="250" t="s">
        <v>240</v>
      </c>
    </row>
    <row r="57" spans="2:22" x14ac:dyDescent="0.25">
      <c r="B57" s="236"/>
      <c r="F57">
        <v>2.5</v>
      </c>
      <c r="G57">
        <v>2220</v>
      </c>
      <c r="H57">
        <v>1.86</v>
      </c>
      <c r="I57">
        <v>1840</v>
      </c>
      <c r="J57">
        <v>1.37</v>
      </c>
      <c r="V57" s="250" t="s">
        <v>240</v>
      </c>
    </row>
    <row r="58" spans="2:22" x14ac:dyDescent="0.25">
      <c r="B58" s="236"/>
      <c r="F58">
        <v>3</v>
      </c>
      <c r="G58">
        <v>2718</v>
      </c>
      <c r="H58">
        <v>1.66</v>
      </c>
      <c r="I58">
        <v>2188</v>
      </c>
      <c r="J58">
        <v>1.23</v>
      </c>
      <c r="V58" s="250" t="s">
        <v>240</v>
      </c>
    </row>
    <row r="59" spans="2:22" x14ac:dyDescent="0.25">
      <c r="B59" s="236"/>
      <c r="F59">
        <v>3</v>
      </c>
      <c r="G59">
        <v>3230</v>
      </c>
      <c r="H59">
        <v>1.49</v>
      </c>
      <c r="I59">
        <v>2628</v>
      </c>
      <c r="J59">
        <v>1.07</v>
      </c>
      <c r="V59" s="250" t="s">
        <v>240</v>
      </c>
    </row>
    <row r="60" spans="2:22" x14ac:dyDescent="0.25">
      <c r="B60" s="236"/>
      <c r="F60">
        <v>0.75</v>
      </c>
      <c r="G60">
        <v>1067</v>
      </c>
      <c r="H60">
        <v>2.87</v>
      </c>
      <c r="I60">
        <v>973</v>
      </c>
      <c r="J60">
        <v>1.97</v>
      </c>
      <c r="V60" s="250" t="s">
        <v>240</v>
      </c>
    </row>
    <row r="61" spans="2:22" x14ac:dyDescent="0.25">
      <c r="B61" s="236"/>
      <c r="F61">
        <v>1</v>
      </c>
      <c r="G61">
        <v>1447</v>
      </c>
      <c r="H61">
        <v>2.4500000000000002</v>
      </c>
      <c r="I61">
        <v>1308</v>
      </c>
      <c r="J61">
        <v>1.7</v>
      </c>
      <c r="V61" s="250" t="s">
        <v>240</v>
      </c>
    </row>
    <row r="62" spans="2:22" x14ac:dyDescent="0.25">
      <c r="B62" s="236"/>
      <c r="F62">
        <v>1.5</v>
      </c>
      <c r="G62">
        <v>1644</v>
      </c>
      <c r="H62">
        <v>2.2599999999999998</v>
      </c>
      <c r="I62">
        <v>1454</v>
      </c>
      <c r="J62">
        <v>1.57</v>
      </c>
      <c r="V62" s="250" t="s">
        <v>240</v>
      </c>
    </row>
    <row r="63" spans="2:22" x14ac:dyDescent="0.25">
      <c r="B63" s="236"/>
      <c r="F63">
        <v>2</v>
      </c>
      <c r="G63">
        <v>2047</v>
      </c>
      <c r="H63">
        <v>1.99</v>
      </c>
      <c r="I63">
        <v>1777</v>
      </c>
      <c r="J63">
        <v>1.38</v>
      </c>
      <c r="V63" s="250" t="s">
        <v>240</v>
      </c>
    </row>
    <row r="64" spans="2:22" x14ac:dyDescent="0.25">
      <c r="B64" s="236"/>
      <c r="F64">
        <v>2.5</v>
      </c>
      <c r="G64">
        <v>2067</v>
      </c>
      <c r="H64">
        <v>1.97</v>
      </c>
      <c r="I64">
        <v>1669</v>
      </c>
      <c r="J64">
        <v>1.47</v>
      </c>
      <c r="V64" s="250" t="s">
        <v>240</v>
      </c>
    </row>
    <row r="65" spans="2:22" x14ac:dyDescent="0.25">
      <c r="B65" s="236"/>
      <c r="F65">
        <v>3</v>
      </c>
      <c r="G65">
        <v>2528</v>
      </c>
      <c r="H65">
        <v>1.71</v>
      </c>
      <c r="I65">
        <v>2094</v>
      </c>
      <c r="J65">
        <v>1.23</v>
      </c>
      <c r="V65" s="250" t="s">
        <v>240</v>
      </c>
    </row>
    <row r="66" spans="2:22" x14ac:dyDescent="0.25">
      <c r="B66" s="236"/>
      <c r="F66">
        <v>0.75</v>
      </c>
      <c r="G66">
        <v>1150</v>
      </c>
      <c r="H66">
        <v>2.66</v>
      </c>
      <c r="I66">
        <v>1080</v>
      </c>
      <c r="J66">
        <v>1.78</v>
      </c>
      <c r="V66" s="250" t="s">
        <v>240</v>
      </c>
    </row>
    <row r="67" spans="2:22" x14ac:dyDescent="0.25">
      <c r="B67" s="236"/>
      <c r="F67">
        <v>0.5</v>
      </c>
      <c r="G67">
        <v>1360</v>
      </c>
      <c r="H67">
        <v>2.38</v>
      </c>
      <c r="I67">
        <v>1270</v>
      </c>
      <c r="J67">
        <v>1.61</v>
      </c>
      <c r="V67" s="250" t="s">
        <v>240</v>
      </c>
    </row>
    <row r="68" spans="2:22" x14ac:dyDescent="0.25">
      <c r="B68" s="236"/>
      <c r="F68">
        <v>0.75</v>
      </c>
      <c r="G68">
        <v>1510</v>
      </c>
      <c r="H68">
        <v>2.34</v>
      </c>
      <c r="I68">
        <v>1340</v>
      </c>
      <c r="J68">
        <v>1.66</v>
      </c>
      <c r="V68" s="250" t="s">
        <v>240</v>
      </c>
    </row>
    <row r="69" spans="2:22" x14ac:dyDescent="0.25">
      <c r="B69" s="236"/>
      <c r="F69">
        <v>0.75</v>
      </c>
      <c r="G69">
        <v>1370</v>
      </c>
      <c r="H69">
        <v>2.36</v>
      </c>
      <c r="I69">
        <v>1270</v>
      </c>
      <c r="J69">
        <v>1.61</v>
      </c>
      <c r="V69" s="250" t="s">
        <v>240</v>
      </c>
    </row>
    <row r="70" spans="2:22" x14ac:dyDescent="0.25">
      <c r="B70" s="236"/>
      <c r="F70">
        <v>0.75</v>
      </c>
      <c r="G70">
        <v>1360</v>
      </c>
      <c r="H70">
        <v>2.56</v>
      </c>
      <c r="I70">
        <v>1220</v>
      </c>
      <c r="J70">
        <v>1.82</v>
      </c>
      <c r="V70" s="250" t="s">
        <v>240</v>
      </c>
    </row>
    <row r="71" spans="2:22" x14ac:dyDescent="0.25">
      <c r="B71" s="236"/>
      <c r="F71">
        <v>1</v>
      </c>
      <c r="G71">
        <v>1850</v>
      </c>
      <c r="H71">
        <v>2.04</v>
      </c>
      <c r="I71">
        <v>1505</v>
      </c>
      <c r="J71">
        <v>1.59</v>
      </c>
      <c r="V71" s="250" t="s">
        <v>240</v>
      </c>
    </row>
    <row r="72" spans="2:22" x14ac:dyDescent="0.25">
      <c r="B72" s="236"/>
      <c r="F72">
        <v>1.5</v>
      </c>
      <c r="G72">
        <v>2191</v>
      </c>
      <c r="H72">
        <v>1.86</v>
      </c>
      <c r="I72">
        <v>1754</v>
      </c>
      <c r="J72">
        <v>1.47</v>
      </c>
      <c r="V72" s="250" t="s">
        <v>240</v>
      </c>
    </row>
    <row r="73" spans="2:22" x14ac:dyDescent="0.25">
      <c r="B73" s="236"/>
      <c r="F73">
        <v>2</v>
      </c>
      <c r="G73">
        <v>2522</v>
      </c>
      <c r="H73">
        <v>1.71</v>
      </c>
      <c r="I73">
        <v>2054</v>
      </c>
      <c r="J73">
        <v>1.26</v>
      </c>
      <c r="V73" s="250" t="s">
        <v>240</v>
      </c>
    </row>
    <row r="74" spans="2:22" x14ac:dyDescent="0.25">
      <c r="B74" s="236"/>
      <c r="F74">
        <v>5</v>
      </c>
      <c r="G74">
        <v>3140</v>
      </c>
      <c r="H74">
        <v>1.47</v>
      </c>
      <c r="I74">
        <v>2634</v>
      </c>
      <c r="J74">
        <v>1.03</v>
      </c>
      <c r="V74" s="250" t="s">
        <v>240</v>
      </c>
    </row>
    <row r="75" spans="2:22" x14ac:dyDescent="0.25">
      <c r="B75" s="236"/>
      <c r="F75">
        <v>0.5</v>
      </c>
      <c r="G75">
        <v>1115</v>
      </c>
      <c r="H75">
        <v>2.69</v>
      </c>
      <c r="I75">
        <v>1030</v>
      </c>
      <c r="J75">
        <v>1.98</v>
      </c>
      <c r="V75" s="250" t="s">
        <v>240</v>
      </c>
    </row>
    <row r="76" spans="2:22" x14ac:dyDescent="0.25">
      <c r="B76" s="236"/>
      <c r="F76">
        <v>1.5</v>
      </c>
      <c r="G76">
        <v>900</v>
      </c>
      <c r="H76">
        <v>2.93</v>
      </c>
      <c r="I76">
        <v>830</v>
      </c>
      <c r="J76">
        <v>2.1</v>
      </c>
      <c r="V76" s="250" t="s">
        <v>240</v>
      </c>
    </row>
    <row r="77" spans="2:22" x14ac:dyDescent="0.25">
      <c r="B77" s="236"/>
      <c r="F77">
        <v>1.5</v>
      </c>
      <c r="G77">
        <v>900</v>
      </c>
      <c r="H77">
        <v>2.93</v>
      </c>
      <c r="I77">
        <v>830</v>
      </c>
      <c r="J77">
        <v>2.1</v>
      </c>
      <c r="V77" s="250" t="s">
        <v>240</v>
      </c>
    </row>
    <row r="78" spans="2:22" x14ac:dyDescent="0.25">
      <c r="B78" s="236"/>
      <c r="F78">
        <v>1</v>
      </c>
      <c r="G78">
        <v>948</v>
      </c>
      <c r="H78">
        <v>3.04</v>
      </c>
      <c r="I78">
        <v>853</v>
      </c>
      <c r="J78">
        <v>2.1800000000000002</v>
      </c>
      <c r="V78" s="250" t="s">
        <v>240</v>
      </c>
    </row>
    <row r="79" spans="2:22" x14ac:dyDescent="0.25">
      <c r="B79" s="236"/>
      <c r="F79">
        <v>1.5</v>
      </c>
      <c r="G79">
        <v>945</v>
      </c>
      <c r="H79">
        <v>2.98</v>
      </c>
      <c r="I79">
        <v>834</v>
      </c>
      <c r="J79">
        <v>2.0099999999999998</v>
      </c>
      <c r="V79" s="250" t="s">
        <v>240</v>
      </c>
    </row>
    <row r="80" spans="2:22" x14ac:dyDescent="0.25">
      <c r="B80" s="236"/>
      <c r="F80">
        <v>1.5</v>
      </c>
      <c r="G80">
        <v>945</v>
      </c>
      <c r="H80">
        <v>2.98</v>
      </c>
      <c r="I80">
        <v>834</v>
      </c>
      <c r="J80">
        <v>2.0099999999999998</v>
      </c>
      <c r="V80" s="250" t="s">
        <v>240</v>
      </c>
    </row>
    <row r="81" spans="2:22" x14ac:dyDescent="0.25">
      <c r="B81" s="236"/>
      <c r="F81">
        <v>1.5</v>
      </c>
      <c r="G81">
        <v>945</v>
      </c>
      <c r="H81">
        <v>2.98</v>
      </c>
      <c r="I81">
        <v>834</v>
      </c>
      <c r="J81">
        <v>2.0099999999999998</v>
      </c>
      <c r="V81" s="250" t="s">
        <v>240</v>
      </c>
    </row>
    <row r="82" spans="2:22" x14ac:dyDescent="0.25">
      <c r="B82" s="236"/>
      <c r="F82">
        <v>1.5</v>
      </c>
      <c r="G82">
        <v>945</v>
      </c>
      <c r="H82">
        <v>2.98</v>
      </c>
      <c r="I82">
        <v>834</v>
      </c>
      <c r="J82">
        <v>2.0099999999999998</v>
      </c>
      <c r="V82" s="250" t="s">
        <v>240</v>
      </c>
    </row>
    <row r="83" spans="2:22" x14ac:dyDescent="0.25">
      <c r="B83" s="236"/>
      <c r="F83">
        <v>1</v>
      </c>
      <c r="G83">
        <v>1016</v>
      </c>
      <c r="H83">
        <v>3.07</v>
      </c>
      <c r="I83">
        <v>878</v>
      </c>
      <c r="J83">
        <v>2.12</v>
      </c>
      <c r="V83" s="250" t="s">
        <v>240</v>
      </c>
    </row>
    <row r="84" spans="2:22" x14ac:dyDescent="0.25">
      <c r="B84" s="236"/>
      <c r="F84">
        <v>1</v>
      </c>
      <c r="G84">
        <v>967</v>
      </c>
      <c r="H84">
        <v>3.1</v>
      </c>
      <c r="I84">
        <v>847</v>
      </c>
      <c r="J84">
        <v>2.2000000000000002</v>
      </c>
      <c r="V84" s="250" t="s">
        <v>240</v>
      </c>
    </row>
    <row r="85" spans="2:22" x14ac:dyDescent="0.25">
      <c r="B85" s="236"/>
      <c r="F85">
        <v>2</v>
      </c>
      <c r="G85">
        <v>1676</v>
      </c>
      <c r="H85">
        <v>2.11</v>
      </c>
      <c r="I85">
        <v>1493</v>
      </c>
      <c r="J85">
        <v>1.45</v>
      </c>
      <c r="V85" s="250" t="s">
        <v>240</v>
      </c>
    </row>
    <row r="86" spans="2:22" x14ac:dyDescent="0.25">
      <c r="B86" s="236"/>
      <c r="F86">
        <v>1</v>
      </c>
      <c r="G86">
        <v>1360</v>
      </c>
      <c r="H86">
        <v>2.29</v>
      </c>
      <c r="I86">
        <v>1310</v>
      </c>
      <c r="J86">
        <v>1.55</v>
      </c>
      <c r="V86" s="250" t="s">
        <v>240</v>
      </c>
    </row>
    <row r="87" spans="2:22" x14ac:dyDescent="0.25">
      <c r="B87" s="236"/>
      <c r="F87">
        <v>1.5</v>
      </c>
      <c r="G87">
        <v>1660</v>
      </c>
      <c r="H87">
        <v>2.0499999999999998</v>
      </c>
      <c r="I87">
        <v>1590</v>
      </c>
      <c r="J87">
        <v>1.37</v>
      </c>
      <c r="V87" s="250" t="s">
        <v>240</v>
      </c>
    </row>
    <row r="88" spans="2:22" x14ac:dyDescent="0.25">
      <c r="B88" s="236"/>
      <c r="F88">
        <v>0.75</v>
      </c>
      <c r="G88">
        <v>1110</v>
      </c>
      <c r="H88">
        <v>2.4900000000000002</v>
      </c>
      <c r="I88">
        <v>1080</v>
      </c>
      <c r="J88">
        <v>1.72</v>
      </c>
      <c r="V88" s="250" t="s">
        <v>240</v>
      </c>
    </row>
    <row r="89" spans="2:22" x14ac:dyDescent="0.25">
      <c r="B89" s="236"/>
      <c r="F89">
        <v>0.5</v>
      </c>
      <c r="G89">
        <v>1370</v>
      </c>
      <c r="H89">
        <v>2.36</v>
      </c>
      <c r="I89">
        <v>1290</v>
      </c>
      <c r="J89">
        <v>1.58</v>
      </c>
      <c r="V89" s="250" t="s">
        <v>240</v>
      </c>
    </row>
    <row r="90" spans="2:22" x14ac:dyDescent="0.25">
      <c r="B90" s="236"/>
      <c r="F90">
        <v>0.75</v>
      </c>
      <c r="G90">
        <v>1328</v>
      </c>
      <c r="H90">
        <v>2.39</v>
      </c>
      <c r="I90">
        <v>1232</v>
      </c>
      <c r="J90">
        <v>1.66</v>
      </c>
      <c r="V90" s="250" t="s">
        <v>240</v>
      </c>
    </row>
    <row r="91" spans="2:22" x14ac:dyDescent="0.25">
      <c r="B91" s="236"/>
      <c r="F91">
        <v>3</v>
      </c>
      <c r="G91">
        <v>2720</v>
      </c>
      <c r="H91">
        <v>1.57</v>
      </c>
      <c r="I91">
        <v>2200</v>
      </c>
      <c r="J91">
        <v>1.19</v>
      </c>
      <c r="V91" s="250" t="s">
        <v>240</v>
      </c>
    </row>
    <row r="92" spans="2:22" x14ac:dyDescent="0.25">
      <c r="B92" s="236"/>
      <c r="F92">
        <v>0.5</v>
      </c>
      <c r="G92">
        <v>1230</v>
      </c>
      <c r="H92">
        <v>2.69</v>
      </c>
      <c r="I92">
        <v>1060</v>
      </c>
      <c r="J92">
        <v>1.99</v>
      </c>
      <c r="V92" s="250" t="s">
        <v>240</v>
      </c>
    </row>
    <row r="93" spans="2:22" x14ac:dyDescent="0.25">
      <c r="B93" s="236"/>
      <c r="F93">
        <v>1</v>
      </c>
      <c r="G93">
        <v>1450</v>
      </c>
      <c r="H93">
        <v>2.56</v>
      </c>
      <c r="I93">
        <v>1390</v>
      </c>
      <c r="J93">
        <v>1.68</v>
      </c>
      <c r="V93" s="250" t="s">
        <v>240</v>
      </c>
    </row>
    <row r="94" spans="2:22" x14ac:dyDescent="0.25">
      <c r="B94" s="236"/>
      <c r="F94">
        <v>1.5</v>
      </c>
      <c r="G94">
        <v>1490</v>
      </c>
      <c r="H94">
        <v>2.5299999999999998</v>
      </c>
      <c r="I94">
        <v>1400</v>
      </c>
      <c r="J94">
        <v>1.68</v>
      </c>
      <c r="V94" s="250" t="s">
        <v>240</v>
      </c>
    </row>
    <row r="95" spans="2:22" x14ac:dyDescent="0.25">
      <c r="B95" s="236"/>
      <c r="F95">
        <v>2</v>
      </c>
      <c r="G95">
        <v>1870</v>
      </c>
      <c r="H95">
        <v>2.06</v>
      </c>
      <c r="I95">
        <v>1780</v>
      </c>
      <c r="J95">
        <v>1.34</v>
      </c>
      <c r="V95" s="250" t="s">
        <v>240</v>
      </c>
    </row>
    <row r="96" spans="2:22" x14ac:dyDescent="0.25">
      <c r="B96" s="236"/>
      <c r="F96">
        <v>0.75</v>
      </c>
      <c r="G96">
        <v>1550</v>
      </c>
      <c r="H96">
        <v>2.36</v>
      </c>
      <c r="I96">
        <v>1330</v>
      </c>
      <c r="J96">
        <v>1.71</v>
      </c>
      <c r="V96" s="250" t="s">
        <v>240</v>
      </c>
    </row>
    <row r="97" spans="2:22" x14ac:dyDescent="0.25">
      <c r="B97" s="236"/>
      <c r="F97">
        <v>1</v>
      </c>
      <c r="G97">
        <v>1460</v>
      </c>
      <c r="H97">
        <v>2.5499999999999998</v>
      </c>
      <c r="I97">
        <v>1400</v>
      </c>
      <c r="J97">
        <v>1.67</v>
      </c>
      <c r="V97" s="250" t="s">
        <v>240</v>
      </c>
    </row>
    <row r="98" spans="2:22" x14ac:dyDescent="0.25">
      <c r="B98" s="236"/>
      <c r="F98">
        <v>1.5</v>
      </c>
      <c r="G98">
        <v>1810</v>
      </c>
      <c r="H98">
        <v>2.13</v>
      </c>
      <c r="I98">
        <v>1740</v>
      </c>
      <c r="J98">
        <v>1.37</v>
      </c>
      <c r="V98" s="250" t="s">
        <v>240</v>
      </c>
    </row>
    <row r="99" spans="2:22" x14ac:dyDescent="0.25">
      <c r="B99" s="236"/>
      <c r="F99">
        <v>2</v>
      </c>
      <c r="G99">
        <v>2000</v>
      </c>
      <c r="H99">
        <v>1.99</v>
      </c>
      <c r="I99">
        <v>1890</v>
      </c>
      <c r="J99">
        <v>1.29</v>
      </c>
      <c r="V99" s="250" t="s">
        <v>240</v>
      </c>
    </row>
    <row r="100" spans="2:22" x14ac:dyDescent="0.25">
      <c r="B100" s="236"/>
      <c r="F100">
        <v>0.5</v>
      </c>
      <c r="G100">
        <v>470</v>
      </c>
      <c r="H100">
        <v>4.21</v>
      </c>
      <c r="I100">
        <v>462</v>
      </c>
      <c r="J100">
        <v>2.99</v>
      </c>
      <c r="V100" s="250" t="s">
        <v>240</v>
      </c>
    </row>
    <row r="101" spans="2:22" x14ac:dyDescent="0.25">
      <c r="B101" s="236"/>
      <c r="F101">
        <v>0.5</v>
      </c>
      <c r="G101">
        <v>470</v>
      </c>
      <c r="H101">
        <v>4.34</v>
      </c>
      <c r="I101">
        <v>462</v>
      </c>
      <c r="J101">
        <v>3.12</v>
      </c>
      <c r="V101" s="250" t="s">
        <v>240</v>
      </c>
    </row>
    <row r="102" spans="2:22" x14ac:dyDescent="0.25">
      <c r="B102" s="236"/>
      <c r="F102">
        <v>1</v>
      </c>
      <c r="G102">
        <v>942</v>
      </c>
      <c r="H102">
        <v>3.12</v>
      </c>
      <c r="I102">
        <v>826</v>
      </c>
      <c r="J102">
        <v>2.1800000000000002</v>
      </c>
      <c r="V102" s="250" t="s">
        <v>240</v>
      </c>
    </row>
    <row r="103" spans="2:22" x14ac:dyDescent="0.25">
      <c r="B103" s="236"/>
      <c r="F103">
        <v>1</v>
      </c>
      <c r="G103">
        <v>946</v>
      </c>
      <c r="H103">
        <v>3.11</v>
      </c>
      <c r="I103">
        <v>842</v>
      </c>
      <c r="J103">
        <v>2.21</v>
      </c>
      <c r="V103" s="250" t="s">
        <v>240</v>
      </c>
    </row>
    <row r="104" spans="2:22" x14ac:dyDescent="0.25">
      <c r="B104" s="236"/>
      <c r="F104">
        <v>1.5</v>
      </c>
      <c r="G104">
        <v>1100</v>
      </c>
      <c r="H104">
        <v>2.62</v>
      </c>
      <c r="I104">
        <v>990</v>
      </c>
      <c r="J104">
        <v>1.82</v>
      </c>
      <c r="V104" s="250" t="s">
        <v>240</v>
      </c>
    </row>
    <row r="105" spans="2:22" x14ac:dyDescent="0.25">
      <c r="B105" s="236"/>
      <c r="F105">
        <v>1.5</v>
      </c>
      <c r="G105">
        <v>1100</v>
      </c>
      <c r="H105">
        <v>2.62</v>
      </c>
      <c r="I105">
        <v>990</v>
      </c>
      <c r="J105">
        <v>1.82</v>
      </c>
      <c r="V105" s="250" t="s">
        <v>240</v>
      </c>
    </row>
    <row r="106" spans="2:22" x14ac:dyDescent="0.25">
      <c r="B106" s="236"/>
      <c r="F106">
        <v>1</v>
      </c>
      <c r="G106">
        <v>1139</v>
      </c>
      <c r="H106">
        <v>2.37</v>
      </c>
      <c r="I106">
        <v>1057</v>
      </c>
      <c r="J106">
        <v>1.59</v>
      </c>
      <c r="V106" s="250" t="s">
        <v>240</v>
      </c>
    </row>
    <row r="107" spans="2:22" x14ac:dyDescent="0.25">
      <c r="B107" s="236"/>
      <c r="F107">
        <v>1</v>
      </c>
      <c r="G107">
        <v>1135</v>
      </c>
      <c r="H107">
        <v>2.38</v>
      </c>
      <c r="I107">
        <v>1043</v>
      </c>
      <c r="J107">
        <v>1.61</v>
      </c>
      <c r="V107" s="250" t="s">
        <v>240</v>
      </c>
    </row>
    <row r="108" spans="2:22" x14ac:dyDescent="0.25">
      <c r="B108" s="236"/>
      <c r="F108">
        <v>1.5</v>
      </c>
      <c r="G108">
        <v>1260</v>
      </c>
      <c r="H108">
        <v>2.19</v>
      </c>
      <c r="I108">
        <v>1180</v>
      </c>
      <c r="J108">
        <v>1.47</v>
      </c>
      <c r="V108" s="250" t="s">
        <v>240</v>
      </c>
    </row>
    <row r="109" spans="2:22" x14ac:dyDescent="0.25">
      <c r="B109" s="236"/>
      <c r="F109">
        <v>1.5</v>
      </c>
      <c r="G109">
        <v>1260</v>
      </c>
      <c r="H109">
        <v>2.19</v>
      </c>
      <c r="I109">
        <v>1180</v>
      </c>
      <c r="J109">
        <v>1.47</v>
      </c>
      <c r="V109" s="250" t="s">
        <v>240</v>
      </c>
    </row>
    <row r="110" spans="2:22" x14ac:dyDescent="0.25">
      <c r="B110" s="236"/>
      <c r="V110" s="250" t="s">
        <v>240</v>
      </c>
    </row>
    <row r="111" spans="2:22" x14ac:dyDescent="0.25">
      <c r="B111" s="236"/>
      <c r="V111" s="250" t="s">
        <v>240</v>
      </c>
    </row>
    <row r="112" spans="2:22" x14ac:dyDescent="0.25">
      <c r="B112" s="236"/>
      <c r="V112" s="250" t="s">
        <v>240</v>
      </c>
    </row>
    <row r="113" spans="2:22" x14ac:dyDescent="0.25">
      <c r="B113" s="236"/>
      <c r="V113" s="250" t="s">
        <v>240</v>
      </c>
    </row>
    <row r="114" spans="2:22" x14ac:dyDescent="0.25">
      <c r="B114" s="236"/>
      <c r="V114" s="250" t="s">
        <v>240</v>
      </c>
    </row>
    <row r="115" spans="2:22" x14ac:dyDescent="0.25">
      <c r="B115" s="236"/>
      <c r="V115" s="250" t="s">
        <v>240</v>
      </c>
    </row>
    <row r="116" spans="2:22" x14ac:dyDescent="0.25">
      <c r="B116" s="236"/>
      <c r="V116" s="250" t="s">
        <v>240</v>
      </c>
    </row>
    <row r="117" spans="2:22" x14ac:dyDescent="0.25">
      <c r="B117" s="236"/>
      <c r="V117" s="250" t="s">
        <v>240</v>
      </c>
    </row>
    <row r="118" spans="2:22" x14ac:dyDescent="0.25">
      <c r="B118" s="236"/>
      <c r="V118" s="250" t="s">
        <v>240</v>
      </c>
    </row>
    <row r="119" spans="2:22" x14ac:dyDescent="0.25">
      <c r="B119" s="236"/>
      <c r="V119" s="250" t="s">
        <v>240</v>
      </c>
    </row>
    <row r="120" spans="2:22" x14ac:dyDescent="0.25">
      <c r="B120" s="236"/>
      <c r="V120" s="250" t="s">
        <v>240</v>
      </c>
    </row>
    <row r="121" spans="2:22" x14ac:dyDescent="0.25">
      <c r="B121" s="236"/>
      <c r="V121" s="250" t="s">
        <v>240</v>
      </c>
    </row>
    <row r="122" spans="2:22" x14ac:dyDescent="0.25">
      <c r="B122" s="236"/>
      <c r="V122" s="250" t="s">
        <v>240</v>
      </c>
    </row>
    <row r="123" spans="2:22" x14ac:dyDescent="0.25">
      <c r="B123" s="236"/>
      <c r="V123" s="250" t="s">
        <v>240</v>
      </c>
    </row>
    <row r="124" spans="2:22" x14ac:dyDescent="0.25">
      <c r="B124" s="236"/>
      <c r="V124" s="250" t="s">
        <v>240</v>
      </c>
    </row>
    <row r="125" spans="2:22" x14ac:dyDescent="0.25">
      <c r="B125" s="236"/>
      <c r="V125" s="250" t="s">
        <v>240</v>
      </c>
    </row>
    <row r="126" spans="2:22" x14ac:dyDescent="0.25">
      <c r="B126" s="236"/>
      <c r="V126" s="250" t="s">
        <v>240</v>
      </c>
    </row>
    <row r="127" spans="2:22" x14ac:dyDescent="0.25">
      <c r="B127" s="236"/>
      <c r="V127" s="250" t="s">
        <v>240</v>
      </c>
    </row>
    <row r="128" spans="2:22" x14ac:dyDescent="0.25">
      <c r="B128" s="236"/>
      <c r="V128" s="250" t="s">
        <v>240</v>
      </c>
    </row>
    <row r="129" spans="2:22" x14ac:dyDescent="0.25">
      <c r="B129" s="236"/>
      <c r="V129" s="250" t="s">
        <v>240</v>
      </c>
    </row>
    <row r="130" spans="2:22" x14ac:dyDescent="0.25">
      <c r="B130" s="236"/>
      <c r="V130" s="250" t="s">
        <v>240</v>
      </c>
    </row>
    <row r="131" spans="2:22" x14ac:dyDescent="0.25">
      <c r="B131" s="236"/>
      <c r="V131" s="250" t="s">
        <v>240</v>
      </c>
    </row>
    <row r="132" spans="2:22" x14ac:dyDescent="0.25">
      <c r="B132" s="236"/>
      <c r="V132" s="250" t="s">
        <v>240</v>
      </c>
    </row>
    <row r="133" spans="2:22" x14ac:dyDescent="0.25">
      <c r="B133" s="236"/>
      <c r="V133" s="250" t="s">
        <v>240</v>
      </c>
    </row>
    <row r="134" spans="2:22" x14ac:dyDescent="0.25">
      <c r="B134" s="236"/>
      <c r="V134" s="250" t="s">
        <v>240</v>
      </c>
    </row>
    <row r="135" spans="2:22" x14ac:dyDescent="0.25">
      <c r="B135" s="236"/>
      <c r="V135" s="250" t="s">
        <v>240</v>
      </c>
    </row>
    <row r="136" spans="2:22" x14ac:dyDescent="0.25">
      <c r="B136" s="236"/>
      <c r="V136" s="250" t="s">
        <v>240</v>
      </c>
    </row>
    <row r="137" spans="2:22" x14ac:dyDescent="0.25">
      <c r="B137" s="236"/>
      <c r="V137" s="250" t="s">
        <v>240</v>
      </c>
    </row>
    <row r="138" spans="2:22" x14ac:dyDescent="0.25">
      <c r="B138" s="236"/>
      <c r="V138" s="250" t="s">
        <v>240</v>
      </c>
    </row>
    <row r="139" spans="2:22" x14ac:dyDescent="0.25">
      <c r="B139" s="236"/>
      <c r="V139" s="250" t="s">
        <v>240</v>
      </c>
    </row>
    <row r="140" spans="2:22" x14ac:dyDescent="0.25">
      <c r="B140" s="236"/>
      <c r="V140" s="250" t="s">
        <v>240</v>
      </c>
    </row>
    <row r="141" spans="2:22" x14ac:dyDescent="0.25">
      <c r="B141" s="236"/>
      <c r="V141" s="250" t="s">
        <v>240</v>
      </c>
    </row>
    <row r="142" spans="2:22" x14ac:dyDescent="0.25">
      <c r="B142" s="236"/>
      <c r="V142" s="250" t="s">
        <v>240</v>
      </c>
    </row>
    <row r="143" spans="2:22" x14ac:dyDescent="0.25">
      <c r="B143" s="236"/>
      <c r="V143" s="250" t="s">
        <v>240</v>
      </c>
    </row>
    <row r="144" spans="2:22" x14ac:dyDescent="0.25">
      <c r="B144" s="236"/>
      <c r="V144" s="250" t="s">
        <v>240</v>
      </c>
    </row>
    <row r="145" spans="2:22" x14ac:dyDescent="0.25">
      <c r="B145" s="236"/>
      <c r="V145" s="250" t="s">
        <v>240</v>
      </c>
    </row>
    <row r="146" spans="2:22" x14ac:dyDescent="0.25">
      <c r="B146" s="236"/>
      <c r="V146" s="250" t="s">
        <v>240</v>
      </c>
    </row>
    <row r="147" spans="2:22" x14ac:dyDescent="0.25">
      <c r="B147" s="236"/>
      <c r="V147" s="250" t="s">
        <v>240</v>
      </c>
    </row>
    <row r="148" spans="2:22" x14ac:dyDescent="0.25">
      <c r="B148" s="236"/>
      <c r="V148" s="250" t="s">
        <v>240</v>
      </c>
    </row>
    <row r="149" spans="2:22" x14ac:dyDescent="0.25">
      <c r="B149" s="236"/>
      <c r="V149" s="250" t="s">
        <v>240</v>
      </c>
    </row>
    <row r="150" spans="2:22" x14ac:dyDescent="0.25">
      <c r="B150" s="236"/>
      <c r="V150" s="250" t="s">
        <v>240</v>
      </c>
    </row>
    <row r="151" spans="2:22" x14ac:dyDescent="0.25">
      <c r="B151" s="236"/>
      <c r="V151" s="250" t="s">
        <v>240</v>
      </c>
    </row>
    <row r="152" spans="2:22" x14ac:dyDescent="0.25">
      <c r="B152" s="236"/>
      <c r="V152" s="250" t="s">
        <v>240</v>
      </c>
    </row>
    <row r="153" spans="2:22" x14ac:dyDescent="0.25">
      <c r="B153" s="236"/>
      <c r="V153" s="250" t="s">
        <v>240</v>
      </c>
    </row>
    <row r="154" spans="2:22" x14ac:dyDescent="0.25">
      <c r="B154" s="236"/>
      <c r="V154" s="250" t="s">
        <v>240</v>
      </c>
    </row>
    <row r="155" spans="2:22" x14ac:dyDescent="0.25">
      <c r="B155" s="236"/>
      <c r="V155" s="250" t="s">
        <v>240</v>
      </c>
    </row>
    <row r="156" spans="2:22" x14ac:dyDescent="0.25">
      <c r="B156" s="236"/>
      <c r="V156" s="250" t="s">
        <v>240</v>
      </c>
    </row>
    <row r="157" spans="2:22" x14ac:dyDescent="0.25">
      <c r="B157" s="236"/>
      <c r="V157" s="250" t="s">
        <v>240</v>
      </c>
    </row>
    <row r="158" spans="2:22" x14ac:dyDescent="0.25">
      <c r="B158" s="236"/>
      <c r="V158" s="250" t="s">
        <v>240</v>
      </c>
    </row>
    <row r="159" spans="2:22" x14ac:dyDescent="0.25">
      <c r="B159" s="236"/>
      <c r="V159" s="250" t="s">
        <v>240</v>
      </c>
    </row>
    <row r="160" spans="2:22" x14ac:dyDescent="0.25">
      <c r="B160" s="236"/>
      <c r="V160" s="250" t="s">
        <v>240</v>
      </c>
    </row>
    <row r="161" spans="2:22" x14ac:dyDescent="0.25">
      <c r="B161" s="236"/>
      <c r="V161" s="250" t="s">
        <v>240</v>
      </c>
    </row>
    <row r="162" spans="2:22" x14ac:dyDescent="0.25">
      <c r="B162" s="236"/>
      <c r="V162" s="250" t="s">
        <v>240</v>
      </c>
    </row>
    <row r="163" spans="2:22" x14ac:dyDescent="0.25">
      <c r="B163" s="236"/>
      <c r="V163" s="250" t="s">
        <v>240</v>
      </c>
    </row>
    <row r="164" spans="2:22" x14ac:dyDescent="0.25">
      <c r="B164" s="236"/>
      <c r="V164" s="250" t="s">
        <v>240</v>
      </c>
    </row>
    <row r="165" spans="2:22" x14ac:dyDescent="0.25">
      <c r="B165" s="236"/>
      <c r="V165" s="250" t="s">
        <v>240</v>
      </c>
    </row>
    <row r="166" spans="2:22" x14ac:dyDescent="0.25">
      <c r="B166" s="236"/>
      <c r="V166" s="250" t="s">
        <v>240</v>
      </c>
    </row>
    <row r="167" spans="2:22" x14ac:dyDescent="0.25">
      <c r="B167" s="236"/>
      <c r="V167" s="250" t="s">
        <v>240</v>
      </c>
    </row>
    <row r="168" spans="2:22" x14ac:dyDescent="0.25">
      <c r="B168" s="236"/>
      <c r="V168" s="250" t="s">
        <v>240</v>
      </c>
    </row>
    <row r="169" spans="2:22" x14ac:dyDescent="0.25">
      <c r="B169" s="236"/>
      <c r="V169" s="250" t="s">
        <v>240</v>
      </c>
    </row>
    <row r="170" spans="2:22" x14ac:dyDescent="0.25">
      <c r="B170" s="236"/>
      <c r="V170" s="250" t="s">
        <v>240</v>
      </c>
    </row>
    <row r="171" spans="2:22" x14ac:dyDescent="0.25">
      <c r="B171" s="236"/>
      <c r="V171" s="250" t="s">
        <v>240</v>
      </c>
    </row>
    <row r="172" spans="2:22" x14ac:dyDescent="0.25">
      <c r="B172" s="236"/>
      <c r="V172" s="250" t="s">
        <v>240</v>
      </c>
    </row>
    <row r="173" spans="2:22" x14ac:dyDescent="0.25">
      <c r="B173" s="236"/>
      <c r="V173" s="250" t="s">
        <v>240</v>
      </c>
    </row>
    <row r="174" spans="2:22" x14ac:dyDescent="0.25">
      <c r="B174" s="236"/>
      <c r="V174" s="250" t="s">
        <v>240</v>
      </c>
    </row>
    <row r="175" spans="2:22" x14ac:dyDescent="0.25">
      <c r="B175" s="236"/>
      <c r="V175" s="250" t="s">
        <v>240</v>
      </c>
    </row>
    <row r="176" spans="2:22" x14ac:dyDescent="0.25">
      <c r="B176" s="236"/>
      <c r="V176" s="250" t="s">
        <v>240</v>
      </c>
    </row>
    <row r="177" spans="2:22" x14ac:dyDescent="0.25">
      <c r="B177" s="236"/>
      <c r="V177" s="250" t="s">
        <v>240</v>
      </c>
    </row>
    <row r="178" spans="2:22" x14ac:dyDescent="0.25">
      <c r="B178" s="236"/>
      <c r="V178" s="250" t="s">
        <v>240</v>
      </c>
    </row>
    <row r="179" spans="2:22" x14ac:dyDescent="0.25">
      <c r="B179" s="236"/>
      <c r="V179" s="250" t="s">
        <v>240</v>
      </c>
    </row>
    <row r="180" spans="2:22" x14ac:dyDescent="0.25">
      <c r="B180" s="236"/>
      <c r="V180" s="250" t="s">
        <v>240</v>
      </c>
    </row>
    <row r="181" spans="2:22" x14ac:dyDescent="0.25">
      <c r="B181" s="236"/>
      <c r="V181" s="250" t="s">
        <v>240</v>
      </c>
    </row>
    <row r="182" spans="2:22" x14ac:dyDescent="0.25">
      <c r="B182" s="236"/>
      <c r="V182" s="250" t="s">
        <v>240</v>
      </c>
    </row>
    <row r="183" spans="2:22" x14ac:dyDescent="0.25">
      <c r="B183" s="236"/>
      <c r="V183" s="250" t="s">
        <v>240</v>
      </c>
    </row>
    <row r="184" spans="2:22" x14ac:dyDescent="0.25">
      <c r="B184" s="236"/>
      <c r="V184" s="250" t="s">
        <v>240</v>
      </c>
    </row>
    <row r="185" spans="2:22" x14ac:dyDescent="0.25">
      <c r="B185" s="236"/>
      <c r="V185" s="250" t="s">
        <v>240</v>
      </c>
    </row>
    <row r="186" spans="2:22" x14ac:dyDescent="0.25">
      <c r="B186" s="236"/>
      <c r="V186" s="250" t="s">
        <v>240</v>
      </c>
    </row>
    <row r="187" spans="2:22" x14ac:dyDescent="0.25">
      <c r="B187" s="236"/>
      <c r="V187" s="250" t="s">
        <v>240</v>
      </c>
    </row>
    <row r="188" spans="2:22" x14ac:dyDescent="0.25">
      <c r="B188" s="236"/>
      <c r="V188" s="250" t="s">
        <v>240</v>
      </c>
    </row>
    <row r="189" spans="2:22" x14ac:dyDescent="0.25">
      <c r="B189" s="236"/>
      <c r="V189" s="250" t="s">
        <v>240</v>
      </c>
    </row>
    <row r="190" spans="2:22" x14ac:dyDescent="0.25">
      <c r="B190" s="236"/>
      <c r="V190" s="250" t="s">
        <v>240</v>
      </c>
    </row>
    <row r="191" spans="2:22" x14ac:dyDescent="0.25">
      <c r="B191" s="236"/>
      <c r="V191" s="250" t="s">
        <v>240</v>
      </c>
    </row>
    <row r="192" spans="2:22" x14ac:dyDescent="0.25">
      <c r="B192" s="236"/>
      <c r="V192" s="250" t="s">
        <v>240</v>
      </c>
    </row>
    <row r="193" spans="2:22" x14ac:dyDescent="0.25">
      <c r="B193" s="236"/>
      <c r="V193" s="250" t="s">
        <v>240</v>
      </c>
    </row>
    <row r="194" spans="2:22" x14ac:dyDescent="0.25">
      <c r="B194" s="236"/>
      <c r="V194" s="250" t="s">
        <v>240</v>
      </c>
    </row>
    <row r="195" spans="2:22" x14ac:dyDescent="0.25">
      <c r="B195" s="236"/>
      <c r="V195" s="250" t="s">
        <v>240</v>
      </c>
    </row>
    <row r="196" spans="2:22" x14ac:dyDescent="0.25">
      <c r="B196" s="236"/>
      <c r="V196" s="250" t="s">
        <v>240</v>
      </c>
    </row>
    <row r="197" spans="2:22" x14ac:dyDescent="0.25">
      <c r="B197" s="236"/>
      <c r="V197" s="250" t="s">
        <v>240</v>
      </c>
    </row>
    <row r="198" spans="2:22" x14ac:dyDescent="0.25">
      <c r="B198" s="236"/>
      <c r="V198" s="250" t="s">
        <v>240</v>
      </c>
    </row>
    <row r="199" spans="2:22" x14ac:dyDescent="0.25">
      <c r="B199" s="236"/>
      <c r="V199" s="250" t="s">
        <v>240</v>
      </c>
    </row>
    <row r="200" spans="2:22" x14ac:dyDescent="0.25">
      <c r="B200" s="236"/>
      <c r="V200" s="250" t="s">
        <v>240</v>
      </c>
    </row>
    <row r="201" spans="2:22" x14ac:dyDescent="0.25">
      <c r="B201" s="236"/>
      <c r="V201" s="250" t="s">
        <v>240</v>
      </c>
    </row>
    <row r="202" spans="2:22" x14ac:dyDescent="0.25">
      <c r="B202" s="236"/>
      <c r="V202" s="250" t="s">
        <v>240</v>
      </c>
    </row>
    <row r="203" spans="2:22" x14ac:dyDescent="0.25">
      <c r="B203" s="236"/>
      <c r="V203" s="250" t="s">
        <v>240</v>
      </c>
    </row>
    <row r="204" spans="2:22" x14ac:dyDescent="0.25">
      <c r="B204" s="236"/>
      <c r="V204" s="250" t="s">
        <v>240</v>
      </c>
    </row>
    <row r="205" spans="2:22" x14ac:dyDescent="0.25">
      <c r="B205" s="236"/>
      <c r="V205" s="250" t="s">
        <v>240</v>
      </c>
    </row>
    <row r="206" spans="2:22" x14ac:dyDescent="0.25">
      <c r="B206" s="236"/>
      <c r="V206" s="250" t="s">
        <v>240</v>
      </c>
    </row>
    <row r="207" spans="2:22" x14ac:dyDescent="0.25">
      <c r="B207" s="236"/>
      <c r="V207" s="250" t="s">
        <v>240</v>
      </c>
    </row>
    <row r="208" spans="2:22" x14ac:dyDescent="0.25">
      <c r="B208" s="236"/>
      <c r="V208" s="250" t="s">
        <v>240</v>
      </c>
    </row>
    <row r="209" spans="2:22" x14ac:dyDescent="0.25">
      <c r="B209" s="236"/>
      <c r="V209" s="250" t="s">
        <v>240</v>
      </c>
    </row>
    <row r="210" spans="2:22" x14ac:dyDescent="0.25">
      <c r="B210" s="236"/>
      <c r="V210" s="250" t="s">
        <v>240</v>
      </c>
    </row>
    <row r="211" spans="2:22" x14ac:dyDescent="0.25">
      <c r="B211" s="236"/>
      <c r="V211" s="250" t="s">
        <v>240</v>
      </c>
    </row>
    <row r="212" spans="2:22" x14ac:dyDescent="0.25">
      <c r="B212" s="236"/>
      <c r="V212" s="250" t="s">
        <v>240</v>
      </c>
    </row>
    <row r="213" spans="2:22" x14ac:dyDescent="0.25">
      <c r="B213" s="236"/>
      <c r="V213" s="250" t="s">
        <v>240</v>
      </c>
    </row>
    <row r="214" spans="2:22" x14ac:dyDescent="0.25">
      <c r="B214" s="236"/>
      <c r="V214" s="250" t="s">
        <v>240</v>
      </c>
    </row>
    <row r="215" spans="2:22" x14ac:dyDescent="0.25">
      <c r="B215" s="236"/>
      <c r="V215" s="250" t="s">
        <v>240</v>
      </c>
    </row>
    <row r="216" spans="2:22" x14ac:dyDescent="0.25">
      <c r="B216" s="236"/>
      <c r="V216" s="250" t="s">
        <v>240</v>
      </c>
    </row>
    <row r="217" spans="2:22" x14ac:dyDescent="0.25">
      <c r="B217" s="236"/>
      <c r="V217" s="250" t="s">
        <v>240</v>
      </c>
    </row>
    <row r="218" spans="2:22" x14ac:dyDescent="0.25">
      <c r="B218" s="236"/>
      <c r="V218" s="250" t="s">
        <v>240</v>
      </c>
    </row>
    <row r="219" spans="2:22" x14ac:dyDescent="0.25">
      <c r="B219" s="236"/>
      <c r="V219" s="250" t="s">
        <v>240</v>
      </c>
    </row>
    <row r="220" spans="2:22" x14ac:dyDescent="0.25">
      <c r="B220" s="236"/>
      <c r="V220" s="250" t="s">
        <v>240</v>
      </c>
    </row>
    <row r="221" spans="2:22" x14ac:dyDescent="0.25">
      <c r="B221" s="236"/>
      <c r="V221" s="250" t="s">
        <v>240</v>
      </c>
    </row>
    <row r="222" spans="2:22" x14ac:dyDescent="0.25">
      <c r="B222" s="236"/>
      <c r="V222" s="250" t="s">
        <v>240</v>
      </c>
    </row>
    <row r="223" spans="2:22" x14ac:dyDescent="0.25">
      <c r="B223" s="236"/>
      <c r="V223" s="250" t="s">
        <v>240</v>
      </c>
    </row>
    <row r="224" spans="2:22" x14ac:dyDescent="0.25">
      <c r="B224" s="236"/>
      <c r="V224" s="250" t="s">
        <v>240</v>
      </c>
    </row>
    <row r="225" spans="2:22" x14ac:dyDescent="0.25">
      <c r="B225" s="236"/>
      <c r="V225" s="250" t="s">
        <v>240</v>
      </c>
    </row>
    <row r="226" spans="2:22" x14ac:dyDescent="0.25">
      <c r="B226" s="236"/>
      <c r="V226" s="250" t="s">
        <v>240</v>
      </c>
    </row>
    <row r="227" spans="2:22" x14ac:dyDescent="0.25">
      <c r="B227" s="236"/>
      <c r="V227" s="250" t="s">
        <v>240</v>
      </c>
    </row>
    <row r="228" spans="2:22" x14ac:dyDescent="0.25">
      <c r="B228" s="236"/>
      <c r="V228" s="250" t="s">
        <v>240</v>
      </c>
    </row>
    <row r="229" spans="2:22" x14ac:dyDescent="0.25">
      <c r="B229" s="236"/>
      <c r="V229" s="250" t="s">
        <v>240</v>
      </c>
    </row>
    <row r="230" spans="2:22" x14ac:dyDescent="0.25">
      <c r="B230" s="236"/>
      <c r="V230" s="250" t="s">
        <v>240</v>
      </c>
    </row>
    <row r="231" spans="2:22" x14ac:dyDescent="0.25">
      <c r="B231" s="236"/>
      <c r="V231" s="250" t="s">
        <v>240</v>
      </c>
    </row>
    <row r="232" spans="2:22" x14ac:dyDescent="0.25">
      <c r="B232" s="236"/>
      <c r="V232" s="250" t="s">
        <v>240</v>
      </c>
    </row>
    <row r="233" spans="2:22" x14ac:dyDescent="0.25">
      <c r="B233" s="236"/>
      <c r="V233" s="250" t="s">
        <v>240</v>
      </c>
    </row>
    <row r="234" spans="2:22" x14ac:dyDescent="0.25">
      <c r="B234" s="236"/>
      <c r="V234" s="250" t="s">
        <v>240</v>
      </c>
    </row>
    <row r="235" spans="2:22" x14ac:dyDescent="0.25">
      <c r="B235" s="236"/>
      <c r="V235" s="250" t="s">
        <v>240</v>
      </c>
    </row>
    <row r="236" spans="2:22" x14ac:dyDescent="0.25">
      <c r="B236" s="236"/>
      <c r="V236" s="250" t="s">
        <v>240</v>
      </c>
    </row>
    <row r="237" spans="2:22" x14ac:dyDescent="0.25">
      <c r="B237" s="236"/>
      <c r="V237" s="250" t="s">
        <v>240</v>
      </c>
    </row>
    <row r="238" spans="2:22" x14ac:dyDescent="0.25">
      <c r="B238" s="236"/>
      <c r="V238" s="250" t="s">
        <v>240</v>
      </c>
    </row>
    <row r="239" spans="2:22" x14ac:dyDescent="0.25">
      <c r="B239" s="236"/>
      <c r="V239" s="250" t="s">
        <v>240</v>
      </c>
    </row>
    <row r="240" spans="2:22" x14ac:dyDescent="0.25">
      <c r="B240" s="236"/>
      <c r="V240" s="250" t="s">
        <v>240</v>
      </c>
    </row>
    <row r="241" spans="2:22" x14ac:dyDescent="0.25">
      <c r="B241" s="236"/>
      <c r="V241" s="250" t="s">
        <v>240</v>
      </c>
    </row>
    <row r="242" spans="2:22" x14ac:dyDescent="0.25">
      <c r="B242" s="236"/>
      <c r="V242" s="250" t="s">
        <v>240</v>
      </c>
    </row>
    <row r="243" spans="2:22" x14ac:dyDescent="0.25">
      <c r="B243" s="236"/>
      <c r="V243" s="250" t="s">
        <v>240</v>
      </c>
    </row>
    <row r="244" spans="2:22" x14ac:dyDescent="0.25">
      <c r="B244" s="236"/>
      <c r="V244" s="250" t="s">
        <v>240</v>
      </c>
    </row>
    <row r="245" spans="2:22" x14ac:dyDescent="0.25">
      <c r="B245" s="236"/>
      <c r="V245" s="250" t="s">
        <v>240</v>
      </c>
    </row>
    <row r="246" spans="2:22" x14ac:dyDescent="0.25">
      <c r="V246" s="250" t="s">
        <v>240</v>
      </c>
    </row>
    <row r="247" spans="2:22" x14ac:dyDescent="0.25">
      <c r="V247" s="250" t="s">
        <v>240</v>
      </c>
    </row>
    <row r="248" spans="2:22" x14ac:dyDescent="0.25">
      <c r="V248" s="250" t="s">
        <v>240</v>
      </c>
    </row>
    <row r="249" spans="2:22" x14ac:dyDescent="0.25">
      <c r="V249" s="250" t="s">
        <v>240</v>
      </c>
    </row>
    <row r="250" spans="2:22" x14ac:dyDescent="0.25">
      <c r="V250" s="250" t="s">
        <v>240</v>
      </c>
    </row>
    <row r="251" spans="2:22" x14ac:dyDescent="0.25">
      <c r="V251" s="250" t="s">
        <v>240</v>
      </c>
    </row>
    <row r="252" spans="2:22" x14ac:dyDescent="0.25">
      <c r="V252" s="250" t="s">
        <v>240</v>
      </c>
    </row>
    <row r="253" spans="2:22" x14ac:dyDescent="0.25">
      <c r="V253" s="250" t="s">
        <v>240</v>
      </c>
    </row>
    <row r="254" spans="2:22" x14ac:dyDescent="0.25">
      <c r="V254" s="250" t="s">
        <v>240</v>
      </c>
    </row>
    <row r="255" spans="2:22" x14ac:dyDescent="0.25">
      <c r="V255" s="250" t="s">
        <v>240</v>
      </c>
    </row>
    <row r="256" spans="2:22" x14ac:dyDescent="0.25">
      <c r="V256" s="250" t="s">
        <v>240</v>
      </c>
    </row>
    <row r="257" spans="22:22" x14ac:dyDescent="0.25">
      <c r="V257" s="250" t="s">
        <v>240</v>
      </c>
    </row>
    <row r="258" spans="22:22" x14ac:dyDescent="0.25">
      <c r="V258" s="250" t="s">
        <v>240</v>
      </c>
    </row>
    <row r="259" spans="22:22" x14ac:dyDescent="0.25">
      <c r="V259" s="250" t="s">
        <v>240</v>
      </c>
    </row>
    <row r="260" spans="22:22" x14ac:dyDescent="0.25">
      <c r="V260" s="250" t="s">
        <v>240</v>
      </c>
    </row>
    <row r="261" spans="22:22" x14ac:dyDescent="0.25">
      <c r="V261" s="250" t="s">
        <v>240</v>
      </c>
    </row>
    <row r="262" spans="22:22" x14ac:dyDescent="0.25">
      <c r="V262" s="250" t="s">
        <v>240</v>
      </c>
    </row>
    <row r="263" spans="22:22" x14ac:dyDescent="0.25">
      <c r="V263" s="250" t="s">
        <v>240</v>
      </c>
    </row>
    <row r="264" spans="22:22" x14ac:dyDescent="0.25">
      <c r="V264" s="250" t="s">
        <v>240</v>
      </c>
    </row>
    <row r="265" spans="22:22" x14ac:dyDescent="0.25">
      <c r="V265" s="250" t="s">
        <v>240</v>
      </c>
    </row>
    <row r="266" spans="22:22" x14ac:dyDescent="0.25">
      <c r="V266" s="250" t="s">
        <v>240</v>
      </c>
    </row>
    <row r="267" spans="22:22" x14ac:dyDescent="0.25">
      <c r="V267" s="250" t="s">
        <v>240</v>
      </c>
    </row>
    <row r="268" spans="22:22" x14ac:dyDescent="0.25">
      <c r="V268" s="250" t="s">
        <v>240</v>
      </c>
    </row>
    <row r="269" spans="22:22" x14ac:dyDescent="0.25">
      <c r="V269" s="250" t="s">
        <v>240</v>
      </c>
    </row>
    <row r="270" spans="22:22" x14ac:dyDescent="0.25">
      <c r="V270" s="250" t="s">
        <v>240</v>
      </c>
    </row>
    <row r="271" spans="22:22" x14ac:dyDescent="0.25">
      <c r="V271" s="250" t="s">
        <v>240</v>
      </c>
    </row>
    <row r="272" spans="22:22" x14ac:dyDescent="0.25">
      <c r="V272" s="250" t="s">
        <v>240</v>
      </c>
    </row>
    <row r="273" spans="22:22" x14ac:dyDescent="0.25">
      <c r="V273" s="250" t="s">
        <v>240</v>
      </c>
    </row>
    <row r="274" spans="22:22" x14ac:dyDescent="0.25">
      <c r="V274" s="250" t="s">
        <v>240</v>
      </c>
    </row>
    <row r="275" spans="22:22" x14ac:dyDescent="0.25">
      <c r="V275" s="250" t="s">
        <v>240</v>
      </c>
    </row>
    <row r="276" spans="22:22" x14ac:dyDescent="0.25">
      <c r="V276" s="250" t="s">
        <v>240</v>
      </c>
    </row>
    <row r="277" spans="22:22" x14ac:dyDescent="0.25">
      <c r="V277" s="250" t="s">
        <v>240</v>
      </c>
    </row>
    <row r="278" spans="22:22" x14ac:dyDescent="0.25">
      <c r="V278" s="250" t="s">
        <v>240</v>
      </c>
    </row>
    <row r="279" spans="22:22" x14ac:dyDescent="0.25">
      <c r="V279" s="250" t="s">
        <v>240</v>
      </c>
    </row>
    <row r="280" spans="22:22" x14ac:dyDescent="0.25">
      <c r="V280" s="250" t="s">
        <v>240</v>
      </c>
    </row>
    <row r="281" spans="22:22" x14ac:dyDescent="0.25">
      <c r="V281" s="250" t="s">
        <v>240</v>
      </c>
    </row>
    <row r="282" spans="22:22" x14ac:dyDescent="0.25">
      <c r="V282" s="250" t="s">
        <v>240</v>
      </c>
    </row>
    <row r="283" spans="22:22" x14ac:dyDescent="0.25">
      <c r="V283" s="250" t="s">
        <v>240</v>
      </c>
    </row>
    <row r="284" spans="22:22" x14ac:dyDescent="0.25">
      <c r="V284" s="250" t="s">
        <v>240</v>
      </c>
    </row>
    <row r="285" spans="22:22" x14ac:dyDescent="0.25">
      <c r="V285" s="250" t="s">
        <v>240</v>
      </c>
    </row>
    <row r="286" spans="22:22" x14ac:dyDescent="0.25">
      <c r="V286" s="250" t="s">
        <v>240</v>
      </c>
    </row>
    <row r="287" spans="22:22" x14ac:dyDescent="0.25">
      <c r="V287" s="250" t="s">
        <v>240</v>
      </c>
    </row>
    <row r="288" spans="22:22" x14ac:dyDescent="0.25">
      <c r="V288" s="250" t="s">
        <v>240</v>
      </c>
    </row>
    <row r="289" spans="22:22" x14ac:dyDescent="0.25">
      <c r="V289" s="250" t="s">
        <v>240</v>
      </c>
    </row>
    <row r="290" spans="22:22" x14ac:dyDescent="0.25">
      <c r="V290" s="250" t="s">
        <v>240</v>
      </c>
    </row>
    <row r="291" spans="22:22" x14ac:dyDescent="0.25">
      <c r="V291" s="250" t="s">
        <v>240</v>
      </c>
    </row>
    <row r="292" spans="22:22" x14ac:dyDescent="0.25">
      <c r="V292" s="250" t="s">
        <v>240</v>
      </c>
    </row>
    <row r="293" spans="22:22" x14ac:dyDescent="0.25">
      <c r="V293" s="250" t="s">
        <v>240</v>
      </c>
    </row>
    <row r="294" spans="22:22" x14ac:dyDescent="0.25">
      <c r="V294" s="250" t="s">
        <v>240</v>
      </c>
    </row>
    <row r="295" spans="22:22" x14ac:dyDescent="0.25">
      <c r="V295" s="250" t="s">
        <v>240</v>
      </c>
    </row>
    <row r="296" spans="22:22" x14ac:dyDescent="0.25">
      <c r="V296" s="250" t="s">
        <v>240</v>
      </c>
    </row>
    <row r="297" spans="22:22" x14ac:dyDescent="0.25">
      <c r="V297" s="250" t="s">
        <v>240</v>
      </c>
    </row>
    <row r="298" spans="22:22" x14ac:dyDescent="0.25">
      <c r="V298" s="250" t="s">
        <v>240</v>
      </c>
    </row>
    <row r="299" spans="22:22" x14ac:dyDescent="0.25">
      <c r="V299" s="250" t="s">
        <v>240</v>
      </c>
    </row>
    <row r="300" spans="22:22" x14ac:dyDescent="0.25">
      <c r="V300" s="250" t="s">
        <v>240</v>
      </c>
    </row>
    <row r="301" spans="22:22" x14ac:dyDescent="0.25">
      <c r="V301" s="250" t="s">
        <v>240</v>
      </c>
    </row>
    <row r="302" spans="22:22" x14ac:dyDescent="0.25">
      <c r="V302" s="250" t="s">
        <v>240</v>
      </c>
    </row>
    <row r="303" spans="22:22" x14ac:dyDescent="0.25">
      <c r="V303" s="250" t="s">
        <v>240</v>
      </c>
    </row>
    <row r="304" spans="22:22" x14ac:dyDescent="0.25">
      <c r="V304" s="250" t="s">
        <v>240</v>
      </c>
    </row>
    <row r="305" spans="22:22" x14ac:dyDescent="0.25">
      <c r="V305" s="250" t="s">
        <v>240</v>
      </c>
    </row>
    <row r="306" spans="22:22" x14ac:dyDescent="0.25">
      <c r="V306" s="250" t="s">
        <v>240</v>
      </c>
    </row>
    <row r="307" spans="22:22" x14ac:dyDescent="0.25">
      <c r="V307" s="250" t="s">
        <v>240</v>
      </c>
    </row>
    <row r="308" spans="22:22" x14ac:dyDescent="0.25">
      <c r="V308" s="250" t="s">
        <v>240</v>
      </c>
    </row>
    <row r="309" spans="22:22" x14ac:dyDescent="0.25">
      <c r="V309" s="250" t="s">
        <v>240</v>
      </c>
    </row>
    <row r="310" spans="22:22" x14ac:dyDescent="0.25">
      <c r="V310" s="250" t="s">
        <v>240</v>
      </c>
    </row>
    <row r="311" spans="22:22" x14ac:dyDescent="0.25">
      <c r="V311" s="250" t="s">
        <v>240</v>
      </c>
    </row>
    <row r="312" spans="22:22" x14ac:dyDescent="0.25">
      <c r="V312" s="250" t="s">
        <v>240</v>
      </c>
    </row>
    <row r="313" spans="22:22" x14ac:dyDescent="0.25">
      <c r="V313" s="250" t="s">
        <v>240</v>
      </c>
    </row>
    <row r="314" spans="22:22" x14ac:dyDescent="0.25">
      <c r="V314" s="250" t="s">
        <v>240</v>
      </c>
    </row>
    <row r="315" spans="22:22" x14ac:dyDescent="0.25">
      <c r="V315" s="250" t="s">
        <v>240</v>
      </c>
    </row>
    <row r="316" spans="22:22" x14ac:dyDescent="0.25">
      <c r="V316" s="250" t="s">
        <v>240</v>
      </c>
    </row>
    <row r="317" spans="22:22" x14ac:dyDescent="0.25">
      <c r="V317" s="250" t="s">
        <v>240</v>
      </c>
    </row>
    <row r="318" spans="22:22" x14ac:dyDescent="0.25">
      <c r="V318" s="250" t="s">
        <v>240</v>
      </c>
    </row>
    <row r="319" spans="22:22" x14ac:dyDescent="0.25">
      <c r="V319" s="250" t="s">
        <v>240</v>
      </c>
    </row>
    <row r="320" spans="22:22" x14ac:dyDescent="0.25">
      <c r="V320" s="250" t="s">
        <v>240</v>
      </c>
    </row>
    <row r="321" spans="22:22" x14ac:dyDescent="0.25">
      <c r="V321" s="250" t="s">
        <v>240</v>
      </c>
    </row>
    <row r="322" spans="22:22" x14ac:dyDescent="0.25">
      <c r="V322" s="250" t="s">
        <v>240</v>
      </c>
    </row>
    <row r="323" spans="22:22" x14ac:dyDescent="0.25">
      <c r="V323" s="250" t="s">
        <v>240</v>
      </c>
    </row>
    <row r="324" spans="22:22" x14ac:dyDescent="0.25">
      <c r="V324" s="250" t="s">
        <v>240</v>
      </c>
    </row>
    <row r="325" spans="22:22" x14ac:dyDescent="0.25">
      <c r="V325" s="250" t="s">
        <v>240</v>
      </c>
    </row>
    <row r="326" spans="22:22" x14ac:dyDescent="0.25">
      <c r="V326" s="250" t="s">
        <v>240</v>
      </c>
    </row>
    <row r="327" spans="22:22" x14ac:dyDescent="0.25">
      <c r="V327" s="250" t="s">
        <v>240</v>
      </c>
    </row>
    <row r="328" spans="22:22" x14ac:dyDescent="0.25">
      <c r="V328" s="250" t="s">
        <v>240</v>
      </c>
    </row>
    <row r="329" spans="22:22" x14ac:dyDescent="0.25">
      <c r="V329" s="250" t="s">
        <v>240</v>
      </c>
    </row>
    <row r="330" spans="22:22" x14ac:dyDescent="0.25">
      <c r="V330" s="250" t="s">
        <v>240</v>
      </c>
    </row>
    <row r="331" spans="22:22" x14ac:dyDescent="0.25">
      <c r="V331" s="250" t="s">
        <v>240</v>
      </c>
    </row>
    <row r="332" spans="22:22" x14ac:dyDescent="0.25">
      <c r="V332" s="250" t="s">
        <v>240</v>
      </c>
    </row>
    <row r="333" spans="22:22" x14ac:dyDescent="0.25">
      <c r="V333" s="250" t="s">
        <v>240</v>
      </c>
    </row>
    <row r="334" spans="22:22" x14ac:dyDescent="0.25">
      <c r="V334" s="250" t="s">
        <v>240</v>
      </c>
    </row>
    <row r="335" spans="22:22" x14ac:dyDescent="0.25">
      <c r="V335" s="250" t="s">
        <v>240</v>
      </c>
    </row>
    <row r="336" spans="22:22" x14ac:dyDescent="0.25">
      <c r="V336" s="250" t="s">
        <v>240</v>
      </c>
    </row>
    <row r="337" spans="22:22" x14ac:dyDescent="0.25">
      <c r="V337" s="250" t="s">
        <v>240</v>
      </c>
    </row>
    <row r="338" spans="22:22" x14ac:dyDescent="0.25">
      <c r="V338" s="250" t="s">
        <v>240</v>
      </c>
    </row>
    <row r="339" spans="22:22" x14ac:dyDescent="0.25">
      <c r="V339" s="250" t="s">
        <v>240</v>
      </c>
    </row>
    <row r="340" spans="22:22" x14ac:dyDescent="0.25">
      <c r="V340" s="250" t="s">
        <v>240</v>
      </c>
    </row>
    <row r="341" spans="22:22" x14ac:dyDescent="0.25">
      <c r="V341" s="250" t="s">
        <v>240</v>
      </c>
    </row>
    <row r="342" spans="22:22" x14ac:dyDescent="0.25">
      <c r="V342" s="250" t="s">
        <v>240</v>
      </c>
    </row>
    <row r="343" spans="22:22" x14ac:dyDescent="0.25">
      <c r="V343" s="250" t="s">
        <v>240</v>
      </c>
    </row>
    <row r="344" spans="22:22" x14ac:dyDescent="0.25">
      <c r="V344" s="250" t="s">
        <v>240</v>
      </c>
    </row>
    <row r="345" spans="22:22" x14ac:dyDescent="0.25">
      <c r="V345" s="250" t="s">
        <v>240</v>
      </c>
    </row>
    <row r="346" spans="22:22" x14ac:dyDescent="0.25">
      <c r="V346" s="250" t="s">
        <v>240</v>
      </c>
    </row>
    <row r="347" spans="22:22" x14ac:dyDescent="0.25">
      <c r="V347" s="250" t="s">
        <v>240</v>
      </c>
    </row>
    <row r="348" spans="22:22" x14ac:dyDescent="0.25">
      <c r="V348" s="250" t="s">
        <v>240</v>
      </c>
    </row>
    <row r="349" spans="22:22" x14ac:dyDescent="0.25">
      <c r="V349" s="250" t="s">
        <v>240</v>
      </c>
    </row>
    <row r="350" spans="22:22" x14ac:dyDescent="0.25">
      <c r="V350" s="250" t="s">
        <v>240</v>
      </c>
    </row>
    <row r="351" spans="22:22" x14ac:dyDescent="0.25">
      <c r="V351" s="250" t="s">
        <v>240</v>
      </c>
    </row>
    <row r="352" spans="22:22" x14ac:dyDescent="0.25">
      <c r="V352" s="250" t="s">
        <v>240</v>
      </c>
    </row>
    <row r="353" spans="22:22" x14ac:dyDescent="0.25">
      <c r="V353" s="250" t="s">
        <v>240</v>
      </c>
    </row>
    <row r="354" spans="22:22" x14ac:dyDescent="0.25">
      <c r="V354" s="250" t="s">
        <v>240</v>
      </c>
    </row>
    <row r="355" spans="22:22" x14ac:dyDescent="0.25">
      <c r="V355" s="250" t="s">
        <v>240</v>
      </c>
    </row>
    <row r="356" spans="22:22" x14ac:dyDescent="0.25">
      <c r="V356" s="250" t="s">
        <v>240</v>
      </c>
    </row>
    <row r="357" spans="22:22" x14ac:dyDescent="0.25">
      <c r="V357" s="250" t="s">
        <v>240</v>
      </c>
    </row>
    <row r="358" spans="22:22" x14ac:dyDescent="0.25">
      <c r="V358" s="250" t="s">
        <v>240</v>
      </c>
    </row>
    <row r="359" spans="22:22" x14ac:dyDescent="0.25">
      <c r="V359" s="250" t="s">
        <v>240</v>
      </c>
    </row>
    <row r="360" spans="22:22" x14ac:dyDescent="0.25">
      <c r="V360" s="250" t="s">
        <v>240</v>
      </c>
    </row>
    <row r="361" spans="22:22" x14ac:dyDescent="0.25">
      <c r="V361" s="250" t="s">
        <v>240</v>
      </c>
    </row>
    <row r="362" spans="22:22" x14ac:dyDescent="0.25">
      <c r="V362" s="250" t="s">
        <v>240</v>
      </c>
    </row>
    <row r="363" spans="22:22" x14ac:dyDescent="0.25">
      <c r="V363" s="250" t="s">
        <v>240</v>
      </c>
    </row>
    <row r="364" spans="22:22" x14ac:dyDescent="0.25">
      <c r="V364" s="250" t="s">
        <v>240</v>
      </c>
    </row>
    <row r="365" spans="22:22" x14ac:dyDescent="0.25">
      <c r="V365" s="250" t="s">
        <v>240</v>
      </c>
    </row>
    <row r="366" spans="22:22" x14ac:dyDescent="0.25">
      <c r="V366" s="250" t="s">
        <v>240</v>
      </c>
    </row>
    <row r="367" spans="22:22" x14ac:dyDescent="0.25">
      <c r="V367" s="250" t="s">
        <v>240</v>
      </c>
    </row>
    <row r="368" spans="22:22" x14ac:dyDescent="0.25">
      <c r="V368" s="250" t="s">
        <v>240</v>
      </c>
    </row>
    <row r="369" spans="22:22" x14ac:dyDescent="0.25">
      <c r="V369" s="250" t="s">
        <v>240</v>
      </c>
    </row>
    <row r="370" spans="22:22" x14ac:dyDescent="0.25">
      <c r="V370" s="250" t="s">
        <v>240</v>
      </c>
    </row>
    <row r="371" spans="22:22" x14ac:dyDescent="0.25">
      <c r="V371" s="250" t="s">
        <v>240</v>
      </c>
    </row>
    <row r="372" spans="22:22" x14ac:dyDescent="0.25">
      <c r="V372" s="250" t="s">
        <v>240</v>
      </c>
    </row>
    <row r="373" spans="22:22" x14ac:dyDescent="0.25">
      <c r="V373" s="250" t="s">
        <v>240</v>
      </c>
    </row>
    <row r="374" spans="22:22" x14ac:dyDescent="0.25">
      <c r="V374" s="250" t="s">
        <v>240</v>
      </c>
    </row>
    <row r="375" spans="22:22" x14ac:dyDescent="0.25">
      <c r="V375" s="250" t="s">
        <v>240</v>
      </c>
    </row>
    <row r="376" spans="22:22" x14ac:dyDescent="0.25">
      <c r="V376" s="250" t="s">
        <v>240</v>
      </c>
    </row>
    <row r="377" spans="22:22" x14ac:dyDescent="0.25">
      <c r="V377" s="250" t="s">
        <v>240</v>
      </c>
    </row>
    <row r="378" spans="22:22" x14ac:dyDescent="0.25">
      <c r="V378" s="250" t="s">
        <v>240</v>
      </c>
    </row>
    <row r="379" spans="22:22" x14ac:dyDescent="0.25">
      <c r="V379" s="250" t="s">
        <v>240</v>
      </c>
    </row>
    <row r="380" spans="22:22" x14ac:dyDescent="0.25">
      <c r="V380" s="250" t="s">
        <v>240</v>
      </c>
    </row>
    <row r="381" spans="22:22" x14ac:dyDescent="0.25">
      <c r="V381" s="250" t="s">
        <v>240</v>
      </c>
    </row>
    <row r="382" spans="22:22" x14ac:dyDescent="0.25">
      <c r="V382" s="250" t="s">
        <v>240</v>
      </c>
    </row>
    <row r="383" spans="22:22" x14ac:dyDescent="0.25">
      <c r="V383" s="250" t="s">
        <v>240</v>
      </c>
    </row>
    <row r="384" spans="22:22" x14ac:dyDescent="0.25">
      <c r="V384" s="250" t="s">
        <v>240</v>
      </c>
    </row>
    <row r="385" spans="22:22" x14ac:dyDescent="0.25">
      <c r="V385" s="250" t="s">
        <v>240</v>
      </c>
    </row>
    <row r="386" spans="22:22" x14ac:dyDescent="0.25">
      <c r="V386" s="250" t="s">
        <v>240</v>
      </c>
    </row>
    <row r="387" spans="22:22" x14ac:dyDescent="0.25">
      <c r="V387" s="250" t="s">
        <v>240</v>
      </c>
    </row>
    <row r="388" spans="22:22" x14ac:dyDescent="0.25">
      <c r="V388" s="250" t="s">
        <v>240</v>
      </c>
    </row>
    <row r="389" spans="22:22" x14ac:dyDescent="0.25">
      <c r="V389" s="250" t="s">
        <v>240</v>
      </c>
    </row>
    <row r="390" spans="22:22" x14ac:dyDescent="0.25">
      <c r="V390" s="250" t="s">
        <v>240</v>
      </c>
    </row>
    <row r="391" spans="22:22" x14ac:dyDescent="0.25">
      <c r="V391" s="250" t="s">
        <v>240</v>
      </c>
    </row>
    <row r="392" spans="22:22" x14ac:dyDescent="0.25">
      <c r="V392" s="250" t="s">
        <v>240</v>
      </c>
    </row>
    <row r="393" spans="22:22" x14ac:dyDescent="0.25">
      <c r="V393" s="250" t="s">
        <v>240</v>
      </c>
    </row>
    <row r="394" spans="22:22" x14ac:dyDescent="0.25">
      <c r="V394" s="250" t="s">
        <v>240</v>
      </c>
    </row>
    <row r="395" spans="22:22" x14ac:dyDescent="0.25">
      <c r="V395" s="250" t="s">
        <v>240</v>
      </c>
    </row>
    <row r="396" spans="22:22" x14ac:dyDescent="0.25">
      <c r="V396" s="250" t="s">
        <v>240</v>
      </c>
    </row>
    <row r="397" spans="22:22" x14ac:dyDescent="0.25">
      <c r="V397" s="250" t="s">
        <v>240</v>
      </c>
    </row>
    <row r="398" spans="22:22" x14ac:dyDescent="0.25">
      <c r="V398" s="250" t="s">
        <v>240</v>
      </c>
    </row>
    <row r="399" spans="22:22" x14ac:dyDescent="0.25">
      <c r="V399" s="250" t="s">
        <v>240</v>
      </c>
    </row>
    <row r="400" spans="22:22" x14ac:dyDescent="0.25">
      <c r="V400" s="250" t="s">
        <v>240</v>
      </c>
    </row>
    <row r="401" spans="22:22" x14ac:dyDescent="0.25">
      <c r="V401" s="250" t="s">
        <v>240</v>
      </c>
    </row>
    <row r="402" spans="22:22" x14ac:dyDescent="0.25">
      <c r="V402" s="250" t="s">
        <v>240</v>
      </c>
    </row>
    <row r="403" spans="22:22" x14ac:dyDescent="0.25">
      <c r="V403" s="250" t="s">
        <v>240</v>
      </c>
    </row>
    <row r="404" spans="22:22" x14ac:dyDescent="0.25">
      <c r="V404" s="250" t="s">
        <v>240</v>
      </c>
    </row>
    <row r="405" spans="22:22" x14ac:dyDescent="0.25">
      <c r="V405" s="250" t="s">
        <v>240</v>
      </c>
    </row>
    <row r="406" spans="22:22" x14ac:dyDescent="0.25">
      <c r="V406" s="250" t="s">
        <v>240</v>
      </c>
    </row>
    <row r="407" spans="22:22" x14ac:dyDescent="0.25">
      <c r="V407" s="250" t="s">
        <v>240</v>
      </c>
    </row>
    <row r="408" spans="22:22" x14ac:dyDescent="0.25">
      <c r="V408" s="250" t="s">
        <v>240</v>
      </c>
    </row>
    <row r="409" spans="22:22" x14ac:dyDescent="0.25">
      <c r="V409" s="250" t="s">
        <v>240</v>
      </c>
    </row>
    <row r="410" spans="22:22" x14ac:dyDescent="0.25">
      <c r="V410" s="250" t="s">
        <v>240</v>
      </c>
    </row>
    <row r="411" spans="22:22" x14ac:dyDescent="0.25">
      <c r="V411" s="250" t="s">
        <v>240</v>
      </c>
    </row>
    <row r="412" spans="22:22" x14ac:dyDescent="0.25">
      <c r="V412" s="250" t="s">
        <v>240</v>
      </c>
    </row>
    <row r="413" spans="22:22" x14ac:dyDescent="0.25">
      <c r="V413" s="250" t="s">
        <v>240</v>
      </c>
    </row>
    <row r="414" spans="22:22" x14ac:dyDescent="0.25">
      <c r="V414" s="250" t="s">
        <v>240</v>
      </c>
    </row>
    <row r="415" spans="22:22" x14ac:dyDescent="0.25">
      <c r="V415" s="250" t="s">
        <v>240</v>
      </c>
    </row>
    <row r="416" spans="22:22" x14ac:dyDescent="0.25">
      <c r="V416" s="250" t="s">
        <v>240</v>
      </c>
    </row>
    <row r="417" spans="22:22" x14ac:dyDescent="0.25">
      <c r="V417" s="250" t="s">
        <v>240</v>
      </c>
    </row>
    <row r="418" spans="22:22" x14ac:dyDescent="0.25">
      <c r="V418" s="250" t="s">
        <v>240</v>
      </c>
    </row>
    <row r="419" spans="22:22" x14ac:dyDescent="0.25">
      <c r="V419" s="250" t="s">
        <v>240</v>
      </c>
    </row>
    <row r="420" spans="22:22" x14ac:dyDescent="0.25">
      <c r="V420" s="250" t="s">
        <v>240</v>
      </c>
    </row>
    <row r="421" spans="22:22" x14ac:dyDescent="0.25">
      <c r="V421" s="250" t="s">
        <v>240</v>
      </c>
    </row>
    <row r="422" spans="22:22" x14ac:dyDescent="0.25">
      <c r="V422" s="250" t="s">
        <v>240</v>
      </c>
    </row>
    <row r="423" spans="22:22" x14ac:dyDescent="0.25">
      <c r="V423" s="250" t="s">
        <v>240</v>
      </c>
    </row>
    <row r="424" spans="22:22" x14ac:dyDescent="0.25">
      <c r="V424" s="250" t="s">
        <v>240</v>
      </c>
    </row>
    <row r="425" spans="22:22" x14ac:dyDescent="0.25">
      <c r="V425" s="250" t="s">
        <v>240</v>
      </c>
    </row>
    <row r="426" spans="22:22" x14ac:dyDescent="0.25">
      <c r="V426" s="250" t="s">
        <v>240</v>
      </c>
    </row>
    <row r="427" spans="22:22" x14ac:dyDescent="0.25">
      <c r="V427" s="250" t="s">
        <v>240</v>
      </c>
    </row>
    <row r="428" spans="22:22" x14ac:dyDescent="0.25">
      <c r="V428" s="250" t="s">
        <v>240</v>
      </c>
    </row>
    <row r="429" spans="22:22" x14ac:dyDescent="0.25">
      <c r="V429" s="250" t="s">
        <v>240</v>
      </c>
    </row>
    <row r="430" spans="22:22" x14ac:dyDescent="0.25">
      <c r="V430" s="250" t="s">
        <v>240</v>
      </c>
    </row>
    <row r="431" spans="22:22" x14ac:dyDescent="0.25">
      <c r="V431" s="250" t="s">
        <v>240</v>
      </c>
    </row>
    <row r="432" spans="22:22" x14ac:dyDescent="0.25">
      <c r="V432" s="250" t="s">
        <v>240</v>
      </c>
    </row>
    <row r="433" spans="22:22" x14ac:dyDescent="0.25">
      <c r="V433" s="250" t="s">
        <v>240</v>
      </c>
    </row>
    <row r="434" spans="22:22" x14ac:dyDescent="0.25">
      <c r="V434" s="250" t="s">
        <v>240</v>
      </c>
    </row>
    <row r="435" spans="22:22" x14ac:dyDescent="0.25">
      <c r="V435" s="250" t="s">
        <v>240</v>
      </c>
    </row>
    <row r="436" spans="22:22" x14ac:dyDescent="0.25">
      <c r="V436" s="250" t="s">
        <v>240</v>
      </c>
    </row>
    <row r="437" spans="22:22" x14ac:dyDescent="0.25">
      <c r="V437" s="250" t="s">
        <v>240</v>
      </c>
    </row>
    <row r="438" spans="22:22" x14ac:dyDescent="0.25">
      <c r="V438" s="250" t="s">
        <v>240</v>
      </c>
    </row>
    <row r="439" spans="22:22" x14ac:dyDescent="0.25">
      <c r="V439" s="250" t="s">
        <v>240</v>
      </c>
    </row>
    <row r="440" spans="22:22" x14ac:dyDescent="0.25">
      <c r="V440" s="250" t="s">
        <v>240</v>
      </c>
    </row>
    <row r="441" spans="22:22" x14ac:dyDescent="0.25">
      <c r="V441" s="250" t="s">
        <v>240</v>
      </c>
    </row>
    <row r="442" spans="22:22" x14ac:dyDescent="0.25">
      <c r="V442" s="250" t="s">
        <v>240</v>
      </c>
    </row>
    <row r="443" spans="22:22" x14ac:dyDescent="0.25">
      <c r="V443" s="250" t="s">
        <v>240</v>
      </c>
    </row>
    <row r="444" spans="22:22" x14ac:dyDescent="0.25">
      <c r="V444" s="250" t="s">
        <v>240</v>
      </c>
    </row>
    <row r="445" spans="22:22" x14ac:dyDescent="0.25">
      <c r="V445" s="250" t="s">
        <v>240</v>
      </c>
    </row>
    <row r="446" spans="22:22" x14ac:dyDescent="0.25">
      <c r="V446" s="250" t="s">
        <v>240</v>
      </c>
    </row>
    <row r="447" spans="22:22" x14ac:dyDescent="0.25">
      <c r="V447" s="250" t="s">
        <v>240</v>
      </c>
    </row>
    <row r="448" spans="22:22" x14ac:dyDescent="0.25">
      <c r="V448" s="250" t="s">
        <v>240</v>
      </c>
    </row>
    <row r="449" spans="22:22" x14ac:dyDescent="0.25">
      <c r="V449" s="250" t="s">
        <v>240</v>
      </c>
    </row>
    <row r="450" spans="22:22" x14ac:dyDescent="0.25">
      <c r="V450" s="250" t="s">
        <v>240</v>
      </c>
    </row>
    <row r="451" spans="22:22" x14ac:dyDescent="0.25">
      <c r="V451" s="250" t="s">
        <v>240</v>
      </c>
    </row>
    <row r="452" spans="22:22" x14ac:dyDescent="0.25">
      <c r="V452" s="250" t="s">
        <v>240</v>
      </c>
    </row>
    <row r="453" spans="22:22" x14ac:dyDescent="0.25">
      <c r="V453" s="250" t="s">
        <v>240</v>
      </c>
    </row>
    <row r="454" spans="22:22" x14ac:dyDescent="0.25">
      <c r="V454" s="250" t="s">
        <v>240</v>
      </c>
    </row>
    <row r="455" spans="22:22" x14ac:dyDescent="0.25">
      <c r="V455" s="250" t="s">
        <v>240</v>
      </c>
    </row>
    <row r="456" spans="22:22" x14ac:dyDescent="0.25">
      <c r="V456" s="250" t="s">
        <v>240</v>
      </c>
    </row>
    <row r="457" spans="22:22" x14ac:dyDescent="0.25">
      <c r="V457" s="250" t="s">
        <v>240</v>
      </c>
    </row>
    <row r="458" spans="22:22" x14ac:dyDescent="0.25">
      <c r="V458" s="250" t="s">
        <v>240</v>
      </c>
    </row>
    <row r="459" spans="22:22" x14ac:dyDescent="0.25">
      <c r="V459" s="250" t="s">
        <v>240</v>
      </c>
    </row>
    <row r="460" spans="22:22" x14ac:dyDescent="0.25">
      <c r="V460" s="250" t="s">
        <v>240</v>
      </c>
    </row>
    <row r="461" spans="22:22" x14ac:dyDescent="0.25">
      <c r="V461" s="250" t="s">
        <v>240</v>
      </c>
    </row>
    <row r="462" spans="22:22" x14ac:dyDescent="0.25">
      <c r="V462" s="250" t="s">
        <v>240</v>
      </c>
    </row>
    <row r="463" spans="22:22" x14ac:dyDescent="0.25">
      <c r="V463" s="250" t="s">
        <v>240</v>
      </c>
    </row>
    <row r="464" spans="22:22" x14ac:dyDescent="0.25">
      <c r="V464" s="250" t="s">
        <v>240</v>
      </c>
    </row>
    <row r="465" spans="22:22" x14ac:dyDescent="0.25">
      <c r="V465" s="250" t="s">
        <v>240</v>
      </c>
    </row>
    <row r="466" spans="22:22" x14ac:dyDescent="0.25">
      <c r="V466" s="250" t="s">
        <v>240</v>
      </c>
    </row>
    <row r="467" spans="22:22" x14ac:dyDescent="0.25">
      <c r="V467" s="250" t="s">
        <v>240</v>
      </c>
    </row>
    <row r="468" spans="22:22" x14ac:dyDescent="0.25">
      <c r="V468" s="250" t="s">
        <v>240</v>
      </c>
    </row>
    <row r="469" spans="22:22" x14ac:dyDescent="0.25">
      <c r="V469" s="250" t="s">
        <v>240</v>
      </c>
    </row>
    <row r="470" spans="22:22" x14ac:dyDescent="0.25">
      <c r="V470" s="250" t="s">
        <v>240</v>
      </c>
    </row>
    <row r="471" spans="22:22" x14ac:dyDescent="0.25">
      <c r="V471" s="250" t="s">
        <v>240</v>
      </c>
    </row>
    <row r="472" spans="22:22" x14ac:dyDescent="0.25">
      <c r="V472" s="250" t="s">
        <v>240</v>
      </c>
    </row>
    <row r="473" spans="22:22" x14ac:dyDescent="0.25">
      <c r="V473" s="250" t="s">
        <v>240</v>
      </c>
    </row>
    <row r="474" spans="22:22" x14ac:dyDescent="0.25">
      <c r="V474" s="250" t="s">
        <v>240</v>
      </c>
    </row>
    <row r="475" spans="22:22" x14ac:dyDescent="0.25">
      <c r="V475" s="250" t="s">
        <v>240</v>
      </c>
    </row>
    <row r="476" spans="22:22" x14ac:dyDescent="0.25">
      <c r="V476" s="250" t="s">
        <v>240</v>
      </c>
    </row>
    <row r="477" spans="22:22" x14ac:dyDescent="0.25">
      <c r="V477" s="250" t="s">
        <v>240</v>
      </c>
    </row>
    <row r="478" spans="22:22" x14ac:dyDescent="0.25">
      <c r="V478" s="250" t="s">
        <v>240</v>
      </c>
    </row>
    <row r="479" spans="22:22" x14ac:dyDescent="0.25">
      <c r="V479" s="250" t="s">
        <v>240</v>
      </c>
    </row>
    <row r="480" spans="22:22" x14ac:dyDescent="0.25">
      <c r="V480" s="250" t="s">
        <v>240</v>
      </c>
    </row>
    <row r="481" spans="22:22" x14ac:dyDescent="0.25">
      <c r="V481" s="250" t="s">
        <v>240</v>
      </c>
    </row>
    <row r="482" spans="22:22" x14ac:dyDescent="0.25">
      <c r="V482" s="250" t="s">
        <v>240</v>
      </c>
    </row>
    <row r="483" spans="22:22" x14ac:dyDescent="0.25">
      <c r="V483" s="250" t="s">
        <v>240</v>
      </c>
    </row>
    <row r="484" spans="22:22" x14ac:dyDescent="0.25">
      <c r="V484" s="250" t="s">
        <v>240</v>
      </c>
    </row>
    <row r="485" spans="22:22" x14ac:dyDescent="0.25">
      <c r="V485" s="250" t="s">
        <v>240</v>
      </c>
    </row>
    <row r="486" spans="22:22" x14ac:dyDescent="0.25">
      <c r="V486" s="250" t="s">
        <v>240</v>
      </c>
    </row>
    <row r="487" spans="22:22" x14ac:dyDescent="0.25">
      <c r="V487" s="250" t="s">
        <v>240</v>
      </c>
    </row>
    <row r="488" spans="22:22" x14ac:dyDescent="0.25">
      <c r="V488" s="250" t="s">
        <v>240</v>
      </c>
    </row>
    <row r="489" spans="22:22" x14ac:dyDescent="0.25">
      <c r="V489" s="250" t="s">
        <v>240</v>
      </c>
    </row>
    <row r="490" spans="22:22" x14ac:dyDescent="0.25">
      <c r="V490" s="250" t="s">
        <v>240</v>
      </c>
    </row>
    <row r="491" spans="22:22" x14ac:dyDescent="0.25">
      <c r="V491" s="250" t="s">
        <v>240</v>
      </c>
    </row>
    <row r="492" spans="22:22" x14ac:dyDescent="0.25">
      <c r="V492" s="250" t="s">
        <v>240</v>
      </c>
    </row>
    <row r="493" spans="22:22" x14ac:dyDescent="0.25">
      <c r="V493" s="250" t="s">
        <v>240</v>
      </c>
    </row>
    <row r="494" spans="22:22" x14ac:dyDescent="0.25">
      <c r="V494" s="250" t="s">
        <v>240</v>
      </c>
    </row>
    <row r="495" spans="22:22" x14ac:dyDescent="0.25">
      <c r="V495" s="250" t="s">
        <v>240</v>
      </c>
    </row>
    <row r="496" spans="22:22" x14ac:dyDescent="0.25">
      <c r="V496" s="250" t="s">
        <v>240</v>
      </c>
    </row>
    <row r="497" spans="22:22" x14ac:dyDescent="0.25">
      <c r="V497" s="250" t="s">
        <v>240</v>
      </c>
    </row>
    <row r="498" spans="22:22" x14ac:dyDescent="0.25">
      <c r="V498" s="250" t="s">
        <v>240</v>
      </c>
    </row>
    <row r="499" spans="22:22" x14ac:dyDescent="0.25">
      <c r="V499" s="250" t="s">
        <v>240</v>
      </c>
    </row>
    <row r="500" spans="22:22" x14ac:dyDescent="0.25">
      <c r="V500" s="250" t="s">
        <v>240</v>
      </c>
    </row>
    <row r="501" spans="22:22" x14ac:dyDescent="0.25">
      <c r="V501" s="250" t="s">
        <v>240</v>
      </c>
    </row>
    <row r="502" spans="22:22" x14ac:dyDescent="0.25">
      <c r="V502" s="250" t="s">
        <v>240</v>
      </c>
    </row>
    <row r="503" spans="22:22" x14ac:dyDescent="0.25">
      <c r="V503" s="250" t="s">
        <v>240</v>
      </c>
    </row>
    <row r="504" spans="22:22" x14ac:dyDescent="0.25">
      <c r="V504" s="250" t="s">
        <v>240</v>
      </c>
    </row>
    <row r="505" spans="22:22" x14ac:dyDescent="0.25">
      <c r="V505" s="250" t="s">
        <v>240</v>
      </c>
    </row>
    <row r="506" spans="22:22" x14ac:dyDescent="0.25">
      <c r="V506" s="250" t="s">
        <v>240</v>
      </c>
    </row>
    <row r="507" spans="22:22" x14ac:dyDescent="0.25">
      <c r="V507" s="250" t="s">
        <v>240</v>
      </c>
    </row>
    <row r="508" spans="22:22" x14ac:dyDescent="0.25">
      <c r="V508" s="250" t="s">
        <v>240</v>
      </c>
    </row>
    <row r="509" spans="22:22" x14ac:dyDescent="0.25">
      <c r="V509" s="250" t="s">
        <v>240</v>
      </c>
    </row>
    <row r="510" spans="22:22" x14ac:dyDescent="0.25">
      <c r="V510" s="250" t="s">
        <v>240</v>
      </c>
    </row>
    <row r="511" spans="22:22" x14ac:dyDescent="0.25">
      <c r="V511" s="250" t="s">
        <v>240</v>
      </c>
    </row>
    <row r="512" spans="22:22" x14ac:dyDescent="0.25">
      <c r="V512" s="250" t="s">
        <v>240</v>
      </c>
    </row>
    <row r="513" spans="22:22" x14ac:dyDescent="0.25">
      <c r="V513" s="250" t="s">
        <v>240</v>
      </c>
    </row>
    <row r="514" spans="22:22" x14ac:dyDescent="0.25">
      <c r="V514" s="250" t="s">
        <v>240</v>
      </c>
    </row>
    <row r="515" spans="22:22" x14ac:dyDescent="0.25">
      <c r="V515" s="250" t="s">
        <v>240</v>
      </c>
    </row>
    <row r="516" spans="22:22" x14ac:dyDescent="0.25">
      <c r="V516" s="250" t="s">
        <v>240</v>
      </c>
    </row>
    <row r="517" spans="22:22" x14ac:dyDescent="0.25">
      <c r="V517" s="250" t="s">
        <v>240</v>
      </c>
    </row>
    <row r="518" spans="22:22" x14ac:dyDescent="0.25">
      <c r="V518" s="250" t="s">
        <v>240</v>
      </c>
    </row>
    <row r="519" spans="22:22" x14ac:dyDescent="0.25">
      <c r="V519" s="250" t="s">
        <v>240</v>
      </c>
    </row>
    <row r="520" spans="22:22" x14ac:dyDescent="0.25">
      <c r="V520" s="250" t="s">
        <v>240</v>
      </c>
    </row>
    <row r="521" spans="22:22" x14ac:dyDescent="0.25">
      <c r="V521" s="250" t="s">
        <v>240</v>
      </c>
    </row>
    <row r="522" spans="22:22" x14ac:dyDescent="0.25">
      <c r="V522" s="250" t="s">
        <v>240</v>
      </c>
    </row>
    <row r="523" spans="22:22" x14ac:dyDescent="0.25">
      <c r="V523" s="250" t="s">
        <v>240</v>
      </c>
    </row>
    <row r="524" spans="22:22" x14ac:dyDescent="0.25">
      <c r="V524" s="250" t="s">
        <v>240</v>
      </c>
    </row>
    <row r="525" spans="22:22" x14ac:dyDescent="0.25">
      <c r="V525" s="250" t="s">
        <v>240</v>
      </c>
    </row>
    <row r="526" spans="22:22" x14ac:dyDescent="0.25">
      <c r="V526" s="250" t="s">
        <v>240</v>
      </c>
    </row>
    <row r="527" spans="22:22" x14ac:dyDescent="0.25">
      <c r="V527" s="250" t="s">
        <v>240</v>
      </c>
    </row>
    <row r="528" spans="22:22" x14ac:dyDescent="0.25">
      <c r="V528" s="250" t="s">
        <v>240</v>
      </c>
    </row>
    <row r="529" spans="22:22" x14ac:dyDescent="0.25">
      <c r="V529" s="250" t="s">
        <v>240</v>
      </c>
    </row>
    <row r="530" spans="22:22" x14ac:dyDescent="0.25">
      <c r="V530" s="250" t="s">
        <v>240</v>
      </c>
    </row>
    <row r="531" spans="22:22" x14ac:dyDescent="0.25">
      <c r="V531" s="250" t="s">
        <v>240</v>
      </c>
    </row>
    <row r="532" spans="22:22" x14ac:dyDescent="0.25">
      <c r="V532" s="250" t="s">
        <v>240</v>
      </c>
    </row>
    <row r="533" spans="22:22" x14ac:dyDescent="0.25">
      <c r="V533" s="250" t="s">
        <v>240</v>
      </c>
    </row>
    <row r="534" spans="22:22" x14ac:dyDescent="0.25">
      <c r="V534" s="250" t="s">
        <v>240</v>
      </c>
    </row>
    <row r="535" spans="22:22" x14ac:dyDescent="0.25">
      <c r="V535" s="250" t="s">
        <v>240</v>
      </c>
    </row>
    <row r="536" spans="22:22" x14ac:dyDescent="0.25">
      <c r="V536" s="250" t="s">
        <v>240</v>
      </c>
    </row>
    <row r="537" spans="22:22" x14ac:dyDescent="0.25">
      <c r="V537" s="250" t="s">
        <v>240</v>
      </c>
    </row>
    <row r="538" spans="22:22" x14ac:dyDescent="0.25">
      <c r="V538" s="250" t="s">
        <v>240</v>
      </c>
    </row>
    <row r="539" spans="22:22" x14ac:dyDescent="0.25">
      <c r="V539" s="250" t="s">
        <v>240</v>
      </c>
    </row>
    <row r="540" spans="22:22" x14ac:dyDescent="0.25">
      <c r="V540" s="250" t="s">
        <v>240</v>
      </c>
    </row>
    <row r="541" spans="22:22" x14ac:dyDescent="0.25">
      <c r="V541" s="250" t="s">
        <v>240</v>
      </c>
    </row>
    <row r="542" spans="22:22" x14ac:dyDescent="0.25">
      <c r="V542" s="250" t="s">
        <v>240</v>
      </c>
    </row>
    <row r="543" spans="22:22" x14ac:dyDescent="0.25">
      <c r="V543" s="250" t="s">
        <v>240</v>
      </c>
    </row>
    <row r="544" spans="22:22" x14ac:dyDescent="0.25">
      <c r="V544" s="250" t="s">
        <v>240</v>
      </c>
    </row>
    <row r="545" spans="22:22" x14ac:dyDescent="0.25">
      <c r="V545" s="250" t="s">
        <v>240</v>
      </c>
    </row>
    <row r="546" spans="22:22" x14ac:dyDescent="0.25">
      <c r="V546" s="250" t="s">
        <v>240</v>
      </c>
    </row>
    <row r="547" spans="22:22" x14ac:dyDescent="0.25">
      <c r="V547" s="250" t="s">
        <v>240</v>
      </c>
    </row>
    <row r="548" spans="22:22" x14ac:dyDescent="0.25">
      <c r="V548" s="250" t="s">
        <v>240</v>
      </c>
    </row>
    <row r="549" spans="22:22" x14ac:dyDescent="0.25">
      <c r="V549" s="250" t="s">
        <v>240</v>
      </c>
    </row>
    <row r="550" spans="22:22" x14ac:dyDescent="0.25">
      <c r="V550" s="250" t="s">
        <v>240</v>
      </c>
    </row>
    <row r="551" spans="22:22" x14ac:dyDescent="0.25">
      <c r="V551" s="250" t="s">
        <v>240</v>
      </c>
    </row>
    <row r="552" spans="22:22" x14ac:dyDescent="0.25">
      <c r="V552" s="250" t="s">
        <v>240</v>
      </c>
    </row>
    <row r="553" spans="22:22" x14ac:dyDescent="0.25">
      <c r="V553" s="250" t="s">
        <v>240</v>
      </c>
    </row>
    <row r="554" spans="22:22" x14ac:dyDescent="0.25">
      <c r="V554" s="250" t="s">
        <v>240</v>
      </c>
    </row>
    <row r="555" spans="22:22" x14ac:dyDescent="0.25">
      <c r="V555" s="250" t="s">
        <v>240</v>
      </c>
    </row>
    <row r="556" spans="22:22" x14ac:dyDescent="0.25">
      <c r="V556" s="250" t="s">
        <v>240</v>
      </c>
    </row>
    <row r="557" spans="22:22" x14ac:dyDescent="0.25">
      <c r="V557" s="250" t="s">
        <v>240</v>
      </c>
    </row>
    <row r="558" spans="22:22" x14ac:dyDescent="0.25">
      <c r="V558" s="250" t="s">
        <v>240</v>
      </c>
    </row>
    <row r="559" spans="22:22" x14ac:dyDescent="0.25">
      <c r="V559" s="250" t="s">
        <v>240</v>
      </c>
    </row>
    <row r="560" spans="22:22" x14ac:dyDescent="0.25">
      <c r="V560" s="250" t="s">
        <v>240</v>
      </c>
    </row>
    <row r="561" spans="22:22" x14ac:dyDescent="0.25">
      <c r="V561" s="250" t="s">
        <v>240</v>
      </c>
    </row>
    <row r="562" spans="22:22" x14ac:dyDescent="0.25">
      <c r="V562" s="250" t="s">
        <v>240</v>
      </c>
    </row>
    <row r="563" spans="22:22" x14ac:dyDescent="0.25">
      <c r="V563" s="250" t="s">
        <v>240</v>
      </c>
    </row>
    <row r="564" spans="22:22" x14ac:dyDescent="0.25">
      <c r="V564" s="250" t="s">
        <v>240</v>
      </c>
    </row>
    <row r="565" spans="22:22" x14ac:dyDescent="0.25">
      <c r="V565" s="250" t="s">
        <v>240</v>
      </c>
    </row>
    <row r="566" spans="22:22" x14ac:dyDescent="0.25">
      <c r="V566" s="250" t="s">
        <v>240</v>
      </c>
    </row>
    <row r="567" spans="22:22" x14ac:dyDescent="0.25">
      <c r="V567" s="250" t="s">
        <v>240</v>
      </c>
    </row>
    <row r="568" spans="22:22" x14ac:dyDescent="0.25">
      <c r="V568" s="250" t="s">
        <v>240</v>
      </c>
    </row>
    <row r="569" spans="22:22" x14ac:dyDescent="0.25">
      <c r="V569" s="250" t="s">
        <v>240</v>
      </c>
    </row>
    <row r="570" spans="22:22" x14ac:dyDescent="0.25">
      <c r="V570" s="250" t="s">
        <v>240</v>
      </c>
    </row>
    <row r="571" spans="22:22" x14ac:dyDescent="0.25">
      <c r="V571" s="250" t="s">
        <v>240</v>
      </c>
    </row>
    <row r="572" spans="22:22" x14ac:dyDescent="0.25">
      <c r="V572" s="250" t="s">
        <v>240</v>
      </c>
    </row>
    <row r="573" spans="22:22" x14ac:dyDescent="0.25">
      <c r="V573" s="250" t="s">
        <v>240</v>
      </c>
    </row>
    <row r="574" spans="22:22" x14ac:dyDescent="0.25">
      <c r="V574" s="250" t="s">
        <v>240</v>
      </c>
    </row>
    <row r="575" spans="22:22" x14ac:dyDescent="0.25">
      <c r="V575" s="250" t="s">
        <v>240</v>
      </c>
    </row>
    <row r="576" spans="22:22" x14ac:dyDescent="0.25">
      <c r="V576" s="250" t="s">
        <v>240</v>
      </c>
    </row>
    <row r="577" spans="22:22" x14ac:dyDescent="0.25">
      <c r="V577" s="250" t="s">
        <v>240</v>
      </c>
    </row>
    <row r="578" spans="22:22" x14ac:dyDescent="0.25">
      <c r="V578" s="250" t="s">
        <v>240</v>
      </c>
    </row>
    <row r="579" spans="22:22" x14ac:dyDescent="0.25">
      <c r="V579" s="250" t="s">
        <v>240</v>
      </c>
    </row>
    <row r="580" spans="22:22" x14ac:dyDescent="0.25">
      <c r="V580" s="250" t="s">
        <v>240</v>
      </c>
    </row>
    <row r="581" spans="22:22" x14ac:dyDescent="0.25">
      <c r="V581" s="250" t="s">
        <v>240</v>
      </c>
    </row>
    <row r="582" spans="22:22" x14ac:dyDescent="0.25">
      <c r="V582" s="250" t="s">
        <v>240</v>
      </c>
    </row>
    <row r="583" spans="22:22" x14ac:dyDescent="0.25">
      <c r="V583" s="250" t="s">
        <v>240</v>
      </c>
    </row>
    <row r="584" spans="22:22" x14ac:dyDescent="0.25">
      <c r="V584" s="250" t="s">
        <v>240</v>
      </c>
    </row>
    <row r="585" spans="22:22" x14ac:dyDescent="0.25">
      <c r="V585" s="250" t="s">
        <v>240</v>
      </c>
    </row>
    <row r="586" spans="22:22" x14ac:dyDescent="0.25">
      <c r="V586" s="250" t="s">
        <v>240</v>
      </c>
    </row>
    <row r="587" spans="22:22" x14ac:dyDescent="0.25">
      <c r="V587" s="250" t="s">
        <v>240</v>
      </c>
    </row>
    <row r="588" spans="22:22" x14ac:dyDescent="0.25">
      <c r="V588" s="250" t="s">
        <v>240</v>
      </c>
    </row>
    <row r="589" spans="22:22" x14ac:dyDescent="0.25">
      <c r="V589" s="250" t="s">
        <v>240</v>
      </c>
    </row>
    <row r="590" spans="22:22" x14ac:dyDescent="0.25">
      <c r="V590" s="250" t="s">
        <v>240</v>
      </c>
    </row>
    <row r="591" spans="22:22" x14ac:dyDescent="0.25">
      <c r="V591" s="250" t="s">
        <v>240</v>
      </c>
    </row>
    <row r="592" spans="22:22" x14ac:dyDescent="0.25">
      <c r="V592" s="250" t="s">
        <v>240</v>
      </c>
    </row>
    <row r="593" spans="22:22" x14ac:dyDescent="0.25">
      <c r="V593" s="250" t="s">
        <v>240</v>
      </c>
    </row>
    <row r="594" spans="22:22" x14ac:dyDescent="0.25">
      <c r="V594" s="250" t="s">
        <v>240</v>
      </c>
    </row>
    <row r="595" spans="22:22" x14ac:dyDescent="0.25">
      <c r="V595" s="250" t="s">
        <v>240</v>
      </c>
    </row>
    <row r="596" spans="22:22" x14ac:dyDescent="0.25">
      <c r="V596" s="250" t="s">
        <v>240</v>
      </c>
    </row>
    <row r="597" spans="22:22" x14ac:dyDescent="0.25">
      <c r="V597" s="250" t="s">
        <v>240</v>
      </c>
    </row>
    <row r="598" spans="22:22" x14ac:dyDescent="0.25">
      <c r="V598" s="250" t="s">
        <v>240</v>
      </c>
    </row>
    <row r="599" spans="22:22" x14ac:dyDescent="0.25">
      <c r="V599" s="250" t="s">
        <v>240</v>
      </c>
    </row>
    <row r="600" spans="22:22" x14ac:dyDescent="0.25">
      <c r="V600" s="250" t="s">
        <v>240</v>
      </c>
    </row>
    <row r="601" spans="22:22" x14ac:dyDescent="0.25">
      <c r="V601" s="250" t="s">
        <v>240</v>
      </c>
    </row>
    <row r="602" spans="22:22" x14ac:dyDescent="0.25">
      <c r="V602" s="250" t="s">
        <v>240</v>
      </c>
    </row>
    <row r="603" spans="22:22" x14ac:dyDescent="0.25">
      <c r="V603" s="250" t="s">
        <v>240</v>
      </c>
    </row>
    <row r="604" spans="22:22" x14ac:dyDescent="0.25">
      <c r="V604" s="250" t="s">
        <v>240</v>
      </c>
    </row>
    <row r="605" spans="22:22" x14ac:dyDescent="0.25">
      <c r="V605" s="250" t="s">
        <v>240</v>
      </c>
    </row>
    <row r="606" spans="22:22" x14ac:dyDescent="0.25">
      <c r="V606" s="250" t="s">
        <v>240</v>
      </c>
    </row>
    <row r="607" spans="22:22" x14ac:dyDescent="0.25">
      <c r="V607" s="250" t="s">
        <v>240</v>
      </c>
    </row>
    <row r="608" spans="22:22" x14ac:dyDescent="0.25">
      <c r="V608" s="250" t="s">
        <v>240</v>
      </c>
    </row>
    <row r="609" spans="22:22" x14ac:dyDescent="0.25">
      <c r="V609" s="250" t="s">
        <v>240</v>
      </c>
    </row>
    <row r="610" spans="22:22" x14ac:dyDescent="0.25">
      <c r="V610" s="250" t="s">
        <v>240</v>
      </c>
    </row>
    <row r="611" spans="22:22" x14ac:dyDescent="0.25">
      <c r="V611" s="250" t="s">
        <v>240</v>
      </c>
    </row>
    <row r="612" spans="22:22" x14ac:dyDescent="0.25">
      <c r="V612" s="250" t="s">
        <v>240</v>
      </c>
    </row>
    <row r="613" spans="22:22" x14ac:dyDescent="0.25">
      <c r="V613" s="250" t="s">
        <v>240</v>
      </c>
    </row>
    <row r="614" spans="22:22" x14ac:dyDescent="0.25">
      <c r="V614" s="250" t="s">
        <v>240</v>
      </c>
    </row>
    <row r="615" spans="22:22" x14ac:dyDescent="0.25">
      <c r="V615" s="250" t="s">
        <v>240</v>
      </c>
    </row>
    <row r="616" spans="22:22" x14ac:dyDescent="0.25">
      <c r="V616" s="250" t="s">
        <v>240</v>
      </c>
    </row>
    <row r="617" spans="22:22" x14ac:dyDescent="0.25">
      <c r="V617" s="250" t="s">
        <v>240</v>
      </c>
    </row>
    <row r="618" spans="22:22" x14ac:dyDescent="0.25">
      <c r="V618" s="250" t="s">
        <v>240</v>
      </c>
    </row>
    <row r="619" spans="22:22" x14ac:dyDescent="0.25">
      <c r="V619" s="250" t="s">
        <v>240</v>
      </c>
    </row>
    <row r="620" spans="22:22" x14ac:dyDescent="0.25">
      <c r="V620" s="250" t="s">
        <v>240</v>
      </c>
    </row>
    <row r="621" spans="22:22" x14ac:dyDescent="0.25">
      <c r="V621" s="250" t="s">
        <v>240</v>
      </c>
    </row>
    <row r="622" spans="22:22" x14ac:dyDescent="0.25">
      <c r="V622" s="250" t="s">
        <v>240</v>
      </c>
    </row>
    <row r="623" spans="22:22" x14ac:dyDescent="0.25">
      <c r="V623" s="250" t="s">
        <v>240</v>
      </c>
    </row>
    <row r="624" spans="22:22" x14ac:dyDescent="0.25">
      <c r="V624" s="250" t="s">
        <v>240</v>
      </c>
    </row>
    <row r="625" spans="22:22" x14ac:dyDescent="0.25">
      <c r="V625" s="250" t="s">
        <v>240</v>
      </c>
    </row>
    <row r="626" spans="22:22" x14ac:dyDescent="0.25">
      <c r="V626" s="250" t="s">
        <v>240</v>
      </c>
    </row>
    <row r="627" spans="22:22" x14ac:dyDescent="0.25">
      <c r="V627" s="250" t="s">
        <v>240</v>
      </c>
    </row>
    <row r="628" spans="22:22" x14ac:dyDescent="0.25">
      <c r="V628" s="250" t="s">
        <v>240</v>
      </c>
    </row>
    <row r="629" spans="22:22" x14ac:dyDescent="0.25">
      <c r="V629" s="250" t="s">
        <v>240</v>
      </c>
    </row>
    <row r="630" spans="22:22" x14ac:dyDescent="0.25">
      <c r="V630" s="250" t="s">
        <v>240</v>
      </c>
    </row>
    <row r="631" spans="22:22" x14ac:dyDescent="0.25">
      <c r="V631" s="250" t="s">
        <v>240</v>
      </c>
    </row>
    <row r="632" spans="22:22" x14ac:dyDescent="0.25">
      <c r="V632" s="250" t="s">
        <v>240</v>
      </c>
    </row>
    <row r="633" spans="22:22" x14ac:dyDescent="0.25">
      <c r="V633" s="250" t="s">
        <v>240</v>
      </c>
    </row>
    <row r="634" spans="22:22" x14ac:dyDescent="0.25">
      <c r="V634" s="250" t="s">
        <v>240</v>
      </c>
    </row>
    <row r="635" spans="22:22" x14ac:dyDescent="0.25">
      <c r="V635" s="250" t="s">
        <v>240</v>
      </c>
    </row>
    <row r="636" spans="22:22" x14ac:dyDescent="0.25">
      <c r="V636" s="250" t="s">
        <v>240</v>
      </c>
    </row>
    <row r="637" spans="22:22" x14ac:dyDescent="0.25">
      <c r="V637" s="250" t="s">
        <v>240</v>
      </c>
    </row>
    <row r="638" spans="22:22" x14ac:dyDescent="0.25">
      <c r="V638" s="250" t="s">
        <v>240</v>
      </c>
    </row>
    <row r="639" spans="22:22" x14ac:dyDescent="0.25">
      <c r="V639" s="250" t="s">
        <v>240</v>
      </c>
    </row>
    <row r="640" spans="22:22" x14ac:dyDescent="0.25">
      <c r="V640" s="250" t="s">
        <v>240</v>
      </c>
    </row>
    <row r="641" spans="22:22" x14ac:dyDescent="0.25">
      <c r="V641" s="250" t="s">
        <v>240</v>
      </c>
    </row>
    <row r="642" spans="22:22" x14ac:dyDescent="0.25">
      <c r="V642" s="250" t="s">
        <v>240</v>
      </c>
    </row>
    <row r="643" spans="22:22" x14ac:dyDescent="0.25">
      <c r="V643" s="250" t="s">
        <v>240</v>
      </c>
    </row>
    <row r="644" spans="22:22" x14ac:dyDescent="0.25">
      <c r="V644" s="250" t="s">
        <v>240</v>
      </c>
    </row>
    <row r="645" spans="22:22" x14ac:dyDescent="0.25">
      <c r="V645" s="250" t="s">
        <v>240</v>
      </c>
    </row>
    <row r="646" spans="22:22" x14ac:dyDescent="0.25">
      <c r="V646" s="250" t="s">
        <v>240</v>
      </c>
    </row>
    <row r="647" spans="22:22" x14ac:dyDescent="0.25">
      <c r="V647" s="250" t="s">
        <v>240</v>
      </c>
    </row>
    <row r="648" spans="22:22" x14ac:dyDescent="0.25">
      <c r="V648" s="250" t="s">
        <v>240</v>
      </c>
    </row>
    <row r="649" spans="22:22" x14ac:dyDescent="0.25">
      <c r="V649" s="250" t="s">
        <v>240</v>
      </c>
    </row>
    <row r="650" spans="22:22" x14ac:dyDescent="0.25">
      <c r="V650" s="250" t="s">
        <v>240</v>
      </c>
    </row>
    <row r="651" spans="22:22" x14ac:dyDescent="0.25">
      <c r="V651" s="250" t="s">
        <v>240</v>
      </c>
    </row>
    <row r="652" spans="22:22" x14ac:dyDescent="0.25">
      <c r="V652" s="250" t="s">
        <v>240</v>
      </c>
    </row>
    <row r="653" spans="22:22" x14ac:dyDescent="0.25">
      <c r="V653" s="250" t="s">
        <v>240</v>
      </c>
    </row>
    <row r="654" spans="22:22" x14ac:dyDescent="0.25">
      <c r="V654" s="250" t="s">
        <v>240</v>
      </c>
    </row>
    <row r="655" spans="22:22" x14ac:dyDescent="0.25">
      <c r="V655" s="250" t="s">
        <v>240</v>
      </c>
    </row>
    <row r="656" spans="22:22" x14ac:dyDescent="0.25">
      <c r="V656" s="250" t="s">
        <v>240</v>
      </c>
    </row>
    <row r="657" spans="22:22" x14ac:dyDescent="0.25">
      <c r="V657" s="250" t="s">
        <v>240</v>
      </c>
    </row>
    <row r="658" spans="22:22" x14ac:dyDescent="0.25">
      <c r="V658" s="250" t="s">
        <v>240</v>
      </c>
    </row>
    <row r="659" spans="22:22" x14ac:dyDescent="0.25">
      <c r="V659" s="250" t="s">
        <v>240</v>
      </c>
    </row>
    <row r="660" spans="22:22" x14ac:dyDescent="0.25">
      <c r="V660" s="250" t="s">
        <v>240</v>
      </c>
    </row>
    <row r="661" spans="22:22" x14ac:dyDescent="0.25">
      <c r="V661" s="250" t="s">
        <v>240</v>
      </c>
    </row>
    <row r="662" spans="22:22" x14ac:dyDescent="0.25">
      <c r="V662" s="250" t="s">
        <v>240</v>
      </c>
    </row>
    <row r="663" spans="22:22" x14ac:dyDescent="0.25">
      <c r="V663" s="250" t="s">
        <v>240</v>
      </c>
    </row>
    <row r="664" spans="22:22" x14ac:dyDescent="0.25">
      <c r="V664" s="250" t="s">
        <v>240</v>
      </c>
    </row>
    <row r="665" spans="22:22" x14ac:dyDescent="0.25">
      <c r="V665" s="250" t="s">
        <v>240</v>
      </c>
    </row>
    <row r="666" spans="22:22" x14ac:dyDescent="0.25">
      <c r="V666" s="250" t="s">
        <v>240</v>
      </c>
    </row>
    <row r="667" spans="22:22" x14ac:dyDescent="0.25">
      <c r="V667" s="250" t="s">
        <v>240</v>
      </c>
    </row>
    <row r="668" spans="22:22" x14ac:dyDescent="0.25">
      <c r="V668" s="250" t="s">
        <v>240</v>
      </c>
    </row>
    <row r="669" spans="22:22" x14ac:dyDescent="0.25">
      <c r="V669" s="250" t="s">
        <v>240</v>
      </c>
    </row>
    <row r="670" spans="22:22" x14ac:dyDescent="0.25">
      <c r="V670" s="250" t="s">
        <v>240</v>
      </c>
    </row>
    <row r="671" spans="22:22" x14ac:dyDescent="0.25">
      <c r="V671" s="250" t="s">
        <v>240</v>
      </c>
    </row>
    <row r="672" spans="22:22" x14ac:dyDescent="0.25">
      <c r="V672" s="250" t="s">
        <v>240</v>
      </c>
    </row>
    <row r="673" spans="22:22" x14ac:dyDescent="0.25">
      <c r="V673" s="250" t="s">
        <v>240</v>
      </c>
    </row>
    <row r="674" spans="22:22" x14ac:dyDescent="0.25">
      <c r="V674" s="250" t="s">
        <v>240</v>
      </c>
    </row>
    <row r="675" spans="22:22" x14ac:dyDescent="0.25">
      <c r="V675" s="250" t="s">
        <v>240</v>
      </c>
    </row>
    <row r="676" spans="22:22" x14ac:dyDescent="0.25">
      <c r="V676" s="250" t="s">
        <v>240</v>
      </c>
    </row>
    <row r="677" spans="22:22" x14ac:dyDescent="0.25">
      <c r="V677" s="250" t="s">
        <v>240</v>
      </c>
    </row>
    <row r="678" spans="22:22" x14ac:dyDescent="0.25">
      <c r="V678" s="250" t="s">
        <v>240</v>
      </c>
    </row>
    <row r="679" spans="22:22" x14ac:dyDescent="0.25">
      <c r="V679" s="250" t="s">
        <v>240</v>
      </c>
    </row>
    <row r="680" spans="22:22" x14ac:dyDescent="0.25">
      <c r="V680" s="250" t="s">
        <v>240</v>
      </c>
    </row>
    <row r="681" spans="22:22" x14ac:dyDescent="0.25">
      <c r="V681" s="250" t="s">
        <v>240</v>
      </c>
    </row>
    <row r="682" spans="22:22" x14ac:dyDescent="0.25">
      <c r="V682" s="250" t="s">
        <v>240</v>
      </c>
    </row>
    <row r="683" spans="22:22" x14ac:dyDescent="0.25">
      <c r="V683" s="250" t="s">
        <v>240</v>
      </c>
    </row>
    <row r="684" spans="22:22" x14ac:dyDescent="0.25">
      <c r="V684" s="250" t="s">
        <v>240</v>
      </c>
    </row>
    <row r="685" spans="22:22" x14ac:dyDescent="0.25">
      <c r="V685" s="250" t="s">
        <v>240</v>
      </c>
    </row>
    <row r="686" spans="22:22" x14ac:dyDescent="0.25">
      <c r="V686" s="250" t="s">
        <v>240</v>
      </c>
    </row>
    <row r="687" spans="22:22" x14ac:dyDescent="0.25">
      <c r="V687" s="250" t="s">
        <v>240</v>
      </c>
    </row>
    <row r="688" spans="22:22" x14ac:dyDescent="0.25">
      <c r="V688" s="250" t="s">
        <v>240</v>
      </c>
    </row>
    <row r="689" spans="22:22" x14ac:dyDescent="0.25">
      <c r="V689" s="250" t="s">
        <v>240</v>
      </c>
    </row>
    <row r="690" spans="22:22" x14ac:dyDescent="0.25">
      <c r="V690" s="250" t="s">
        <v>240</v>
      </c>
    </row>
    <row r="691" spans="22:22" x14ac:dyDescent="0.25">
      <c r="V691" s="250" t="s">
        <v>240</v>
      </c>
    </row>
    <row r="692" spans="22:22" x14ac:dyDescent="0.25">
      <c r="V692" s="250" t="s">
        <v>240</v>
      </c>
    </row>
    <row r="693" spans="22:22" x14ac:dyDescent="0.25">
      <c r="V693" s="250" t="s">
        <v>240</v>
      </c>
    </row>
    <row r="694" spans="22:22" x14ac:dyDescent="0.25">
      <c r="V694" s="250" t="s">
        <v>240</v>
      </c>
    </row>
    <row r="695" spans="22:22" x14ac:dyDescent="0.25">
      <c r="V695" s="250" t="s">
        <v>240</v>
      </c>
    </row>
    <row r="696" spans="22:22" x14ac:dyDescent="0.25">
      <c r="V696" s="250" t="s">
        <v>240</v>
      </c>
    </row>
    <row r="697" spans="22:22" x14ac:dyDescent="0.25">
      <c r="V697" s="250" t="s">
        <v>240</v>
      </c>
    </row>
    <row r="698" spans="22:22" x14ac:dyDescent="0.25">
      <c r="V698" s="250" t="s">
        <v>240</v>
      </c>
    </row>
    <row r="699" spans="22:22" x14ac:dyDescent="0.25">
      <c r="V699" s="250" t="s">
        <v>240</v>
      </c>
    </row>
    <row r="773" spans="13:13" x14ac:dyDescent="0.25">
      <c r="M773" s="236"/>
    </row>
  </sheetData>
  <phoneticPr fontId="43" type="noConversion"/>
  <pageMargins left="0.7" right="0.7" top="0.75" bottom="0.75" header="0.3" footer="0.3"/>
  <pageSetup orientation="portrait" verticalDpi="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10"/>
  <sheetViews>
    <sheetView workbookViewId="0"/>
  </sheetViews>
  <sheetFormatPr defaultRowHeight="13.2" x14ac:dyDescent="0.25"/>
  <cols>
    <col min="1" max="1" width="21.21875" bestFit="1" customWidth="1"/>
    <col min="2" max="2" width="27.33203125" bestFit="1" customWidth="1"/>
    <col min="3" max="3" width="29.33203125" customWidth="1"/>
    <col min="4" max="106" width="22.21875" bestFit="1" customWidth="1"/>
    <col min="107" max="107" width="10.6640625" bestFit="1" customWidth="1"/>
  </cols>
  <sheetData>
    <row r="1" spans="1:3" x14ac:dyDescent="0.25">
      <c r="A1" s="341" t="s">
        <v>246</v>
      </c>
      <c r="B1" s="342" t="s">
        <v>280</v>
      </c>
    </row>
    <row r="3" spans="1:3" x14ac:dyDescent="0.25">
      <c r="A3" s="329"/>
      <c r="B3" s="331" t="s">
        <v>236</v>
      </c>
      <c r="C3" s="330"/>
    </row>
    <row r="4" spans="1:3" x14ac:dyDescent="0.25">
      <c r="A4" s="331" t="s">
        <v>249</v>
      </c>
      <c r="B4" s="329" t="s">
        <v>542</v>
      </c>
      <c r="C4" s="332" t="s">
        <v>502</v>
      </c>
    </row>
    <row r="5" spans="1:3" x14ac:dyDescent="0.25">
      <c r="A5" s="329">
        <v>1</v>
      </c>
      <c r="B5" s="333">
        <v>19</v>
      </c>
      <c r="C5" s="334">
        <v>2.5642105263157888</v>
      </c>
    </row>
    <row r="6" spans="1:3" x14ac:dyDescent="0.25">
      <c r="A6" s="335">
        <v>1.5</v>
      </c>
      <c r="B6" s="336">
        <v>23</v>
      </c>
      <c r="C6" s="337">
        <v>2.3817391304347821</v>
      </c>
    </row>
    <row r="7" spans="1:3" x14ac:dyDescent="0.25">
      <c r="A7" s="335">
        <v>2</v>
      </c>
      <c r="B7" s="336">
        <v>14</v>
      </c>
      <c r="C7" s="337">
        <v>1.9471428571428573</v>
      </c>
    </row>
    <row r="8" spans="1:3" x14ac:dyDescent="0.25">
      <c r="A8" s="335">
        <v>2.5</v>
      </c>
      <c r="B8" s="336">
        <v>5</v>
      </c>
      <c r="C8" s="337">
        <v>1.8879999999999999</v>
      </c>
    </row>
    <row r="9" spans="1:3" x14ac:dyDescent="0.25">
      <c r="A9" s="335">
        <v>3</v>
      </c>
      <c r="B9" s="336">
        <v>9</v>
      </c>
      <c r="C9" s="337">
        <v>1.652222222222222</v>
      </c>
    </row>
    <row r="10" spans="1:3" x14ac:dyDescent="0.25">
      <c r="A10" s="338" t="s">
        <v>235</v>
      </c>
      <c r="B10" s="339">
        <v>70</v>
      </c>
      <c r="C10" s="340">
        <v>2.2152857142857134</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N675"/>
  <sheetViews>
    <sheetView workbookViewId="0"/>
  </sheetViews>
  <sheetFormatPr defaultRowHeight="13.2" x14ac:dyDescent="0.25"/>
  <cols>
    <col min="1" max="1" width="10" bestFit="1" customWidth="1"/>
    <col min="4" max="4" width="14.88671875" customWidth="1"/>
  </cols>
  <sheetData>
    <row r="1" spans="1:14" ht="52.8" x14ac:dyDescent="0.25">
      <c r="D1" t="s">
        <v>535</v>
      </c>
      <c r="F1" s="273" t="s">
        <v>510</v>
      </c>
      <c r="G1" s="273" t="s">
        <v>531</v>
      </c>
      <c r="H1" s="273" t="s">
        <v>26</v>
      </c>
      <c r="I1" s="273" t="s">
        <v>511</v>
      </c>
      <c r="J1" s="275" t="s">
        <v>513</v>
      </c>
      <c r="K1" s="275" t="s">
        <v>517</v>
      </c>
      <c r="L1" s="275" t="s">
        <v>510</v>
      </c>
      <c r="M1" s="275" t="s">
        <v>511</v>
      </c>
      <c r="N1" s="275" t="s">
        <v>178</v>
      </c>
    </row>
    <row r="2" spans="1:14" x14ac:dyDescent="0.25">
      <c r="D2">
        <v>2.16</v>
      </c>
      <c r="F2" s="236">
        <f t="shared" ref="F2:F65" si="0">E2*D2*60</f>
        <v>0</v>
      </c>
      <c r="G2" s="236">
        <f t="shared" ref="G2:G65" si="1">E2*A2/1000*365</f>
        <v>0</v>
      </c>
      <c r="H2" s="271">
        <v>13000</v>
      </c>
      <c r="I2" s="272">
        <f t="shared" ref="I2:I65" si="2">F2/H2</f>
        <v>0</v>
      </c>
      <c r="J2" s="22">
        <v>18</v>
      </c>
      <c r="K2" s="22">
        <v>12</v>
      </c>
      <c r="L2" s="271">
        <f t="shared" ref="L2:L65" si="3">J2*60*K2</f>
        <v>12960</v>
      </c>
      <c r="M2" s="276">
        <f t="shared" ref="M2:M65" si="4">L2/H2</f>
        <v>0.99692307692307691</v>
      </c>
      <c r="N2" s="22">
        <v>158</v>
      </c>
    </row>
    <row r="3" spans="1:14" x14ac:dyDescent="0.25">
      <c r="B3" s="264"/>
      <c r="D3">
        <v>4.5</v>
      </c>
      <c r="F3" s="236">
        <f t="shared" si="0"/>
        <v>0</v>
      </c>
      <c r="G3" s="236">
        <f t="shared" si="1"/>
        <v>0</v>
      </c>
      <c r="H3" s="271">
        <v>18000</v>
      </c>
      <c r="I3" s="272">
        <f t="shared" si="2"/>
        <v>0</v>
      </c>
      <c r="J3" s="22">
        <v>16</v>
      </c>
      <c r="K3" s="22">
        <v>18</v>
      </c>
      <c r="L3" s="271">
        <f t="shared" si="3"/>
        <v>17280</v>
      </c>
      <c r="M3" s="276">
        <f t="shared" si="4"/>
        <v>0.96</v>
      </c>
      <c r="N3" s="22">
        <v>125</v>
      </c>
    </row>
    <row r="4" spans="1:14" x14ac:dyDescent="0.25">
      <c r="D4">
        <v>20000</v>
      </c>
      <c r="F4" s="236">
        <f t="shared" si="0"/>
        <v>0</v>
      </c>
      <c r="G4" s="236">
        <f t="shared" si="1"/>
        <v>0</v>
      </c>
      <c r="H4" s="271">
        <v>8000</v>
      </c>
      <c r="I4" s="272">
        <f t="shared" si="2"/>
        <v>0</v>
      </c>
      <c r="J4" s="22">
        <v>15</v>
      </c>
      <c r="K4" s="22">
        <v>18</v>
      </c>
      <c r="L4" s="271">
        <f t="shared" si="3"/>
        <v>16200</v>
      </c>
      <c r="M4" s="276">
        <f t="shared" si="4"/>
        <v>2.0249999999999999</v>
      </c>
      <c r="N4" s="22">
        <v>205</v>
      </c>
    </row>
    <row r="5" spans="1:14" x14ac:dyDescent="0.25">
      <c r="D5">
        <v>1.8</v>
      </c>
      <c r="F5" s="236">
        <f t="shared" si="0"/>
        <v>0</v>
      </c>
      <c r="G5" s="236">
        <f t="shared" si="1"/>
        <v>0</v>
      </c>
      <c r="H5" s="271">
        <v>10000</v>
      </c>
      <c r="I5" s="272">
        <f t="shared" si="2"/>
        <v>0</v>
      </c>
      <c r="J5" s="22">
        <v>27</v>
      </c>
      <c r="K5" s="22">
        <v>6</v>
      </c>
      <c r="L5" s="271">
        <f t="shared" si="3"/>
        <v>9720</v>
      </c>
      <c r="M5" s="276">
        <f t="shared" si="4"/>
        <v>0.97199999999999998</v>
      </c>
      <c r="N5" s="22">
        <v>220</v>
      </c>
    </row>
    <row r="6" spans="1:14" x14ac:dyDescent="0.25">
      <c r="D6">
        <v>1.8</v>
      </c>
      <c r="F6" s="236">
        <f t="shared" si="0"/>
        <v>0</v>
      </c>
      <c r="G6" s="236">
        <f t="shared" si="1"/>
        <v>0</v>
      </c>
      <c r="H6" s="271">
        <v>26000</v>
      </c>
      <c r="I6" s="272">
        <f t="shared" si="2"/>
        <v>0</v>
      </c>
      <c r="J6" s="22">
        <v>30</v>
      </c>
      <c r="K6" s="22">
        <v>14</v>
      </c>
      <c r="L6" s="271">
        <f t="shared" si="3"/>
        <v>25200</v>
      </c>
      <c r="M6" s="276">
        <f t="shared" si="4"/>
        <v>0.96923076923076923</v>
      </c>
      <c r="N6" s="22">
        <v>385</v>
      </c>
    </row>
    <row r="7" spans="1:14" x14ac:dyDescent="0.25">
      <c r="D7">
        <f>D4*D5</f>
        <v>36000</v>
      </c>
      <c r="F7" s="236">
        <f t="shared" si="0"/>
        <v>0</v>
      </c>
      <c r="G7" s="236">
        <f t="shared" si="1"/>
        <v>0</v>
      </c>
      <c r="H7" s="271">
        <v>18000</v>
      </c>
      <c r="I7" s="272">
        <f t="shared" si="2"/>
        <v>0</v>
      </c>
      <c r="J7" s="22">
        <v>16</v>
      </c>
      <c r="K7" s="22">
        <v>12</v>
      </c>
      <c r="L7" s="271">
        <f t="shared" si="3"/>
        <v>11520</v>
      </c>
      <c r="M7" s="276">
        <f t="shared" si="4"/>
        <v>0.64</v>
      </c>
      <c r="N7" s="35">
        <v>190</v>
      </c>
    </row>
    <row r="8" spans="1:14" x14ac:dyDescent="0.25">
      <c r="D8">
        <f>D6*D4</f>
        <v>36000</v>
      </c>
      <c r="F8" s="236">
        <f t="shared" si="0"/>
        <v>0</v>
      </c>
      <c r="G8" s="236">
        <f t="shared" si="1"/>
        <v>0</v>
      </c>
      <c r="H8" s="271">
        <v>14000</v>
      </c>
      <c r="I8" s="272">
        <f t="shared" si="2"/>
        <v>0</v>
      </c>
      <c r="J8" s="22">
        <v>19</v>
      </c>
      <c r="K8" s="22">
        <v>12</v>
      </c>
      <c r="L8" s="271">
        <f t="shared" si="3"/>
        <v>13680</v>
      </c>
      <c r="M8" s="276">
        <f t="shared" si="4"/>
        <v>0.97714285714285709</v>
      </c>
      <c r="N8" s="35">
        <v>140</v>
      </c>
    </row>
    <row r="9" spans="1:14" x14ac:dyDescent="0.25">
      <c r="A9" s="236"/>
      <c r="B9" s="236"/>
      <c r="D9" s="236">
        <f>D7/D2/1000*365</f>
        <v>6083.3333333333321</v>
      </c>
      <c r="F9" s="236">
        <f t="shared" si="0"/>
        <v>0</v>
      </c>
      <c r="G9" s="236">
        <f t="shared" si="1"/>
        <v>0</v>
      </c>
      <c r="H9" s="271">
        <v>16000</v>
      </c>
      <c r="I9" s="272">
        <f t="shared" si="2"/>
        <v>0</v>
      </c>
      <c r="J9" s="22">
        <v>22</v>
      </c>
      <c r="K9" s="22">
        <v>12</v>
      </c>
      <c r="L9" s="271">
        <f t="shared" si="3"/>
        <v>15840</v>
      </c>
      <c r="M9" s="276">
        <f t="shared" si="4"/>
        <v>0.99</v>
      </c>
      <c r="N9" s="22">
        <v>150</v>
      </c>
    </row>
    <row r="10" spans="1:14" x14ac:dyDescent="0.25">
      <c r="A10" s="236"/>
      <c r="B10" s="236"/>
      <c r="D10" s="236">
        <f>D8/D3/1000*365</f>
        <v>2920</v>
      </c>
      <c r="F10" s="236">
        <f t="shared" si="0"/>
        <v>0</v>
      </c>
      <c r="G10" s="236">
        <f t="shared" si="1"/>
        <v>0</v>
      </c>
      <c r="H10" s="271">
        <v>14000</v>
      </c>
      <c r="I10" s="272">
        <f t="shared" si="2"/>
        <v>0</v>
      </c>
      <c r="J10" s="22">
        <v>29</v>
      </c>
      <c r="K10" s="22">
        <v>8</v>
      </c>
      <c r="L10" s="271">
        <f t="shared" si="3"/>
        <v>13920</v>
      </c>
      <c r="M10" s="276">
        <f t="shared" si="4"/>
        <v>0.99428571428571433</v>
      </c>
      <c r="N10" s="22">
        <v>475</v>
      </c>
    </row>
    <row r="11" spans="1:14" x14ac:dyDescent="0.25">
      <c r="A11" s="267"/>
      <c r="B11" s="267"/>
      <c r="D11" s="267">
        <f>D9-D10</f>
        <v>3163.3333333333321</v>
      </c>
      <c r="F11" s="236">
        <f t="shared" si="0"/>
        <v>0</v>
      </c>
      <c r="G11" s="236">
        <f t="shared" si="1"/>
        <v>0</v>
      </c>
      <c r="H11" s="271">
        <v>14000</v>
      </c>
      <c r="I11" s="272">
        <f t="shared" si="2"/>
        <v>0</v>
      </c>
      <c r="J11" s="22">
        <v>20</v>
      </c>
      <c r="K11" s="22">
        <v>10</v>
      </c>
      <c r="L11" s="271">
        <f t="shared" si="3"/>
        <v>12000</v>
      </c>
      <c r="M11" s="276">
        <f t="shared" si="4"/>
        <v>0.8571428571428571</v>
      </c>
      <c r="N11" s="22">
        <v>286</v>
      </c>
    </row>
    <row r="12" spans="1:14" x14ac:dyDescent="0.25">
      <c r="F12" s="236">
        <f t="shared" si="0"/>
        <v>0</v>
      </c>
      <c r="G12" s="236">
        <f t="shared" si="1"/>
        <v>0</v>
      </c>
      <c r="H12" s="271">
        <v>12000</v>
      </c>
      <c r="I12" s="272">
        <f t="shared" si="2"/>
        <v>0</v>
      </c>
      <c r="J12" s="22">
        <v>22</v>
      </c>
      <c r="K12" s="22">
        <v>7</v>
      </c>
      <c r="L12" s="271">
        <f t="shared" si="3"/>
        <v>9240</v>
      </c>
      <c r="M12" s="276">
        <f t="shared" si="4"/>
        <v>0.77</v>
      </c>
      <c r="N12" s="22">
        <v>380</v>
      </c>
    </row>
    <row r="13" spans="1:14" x14ac:dyDescent="0.25">
      <c r="F13" s="236">
        <f t="shared" si="0"/>
        <v>0</v>
      </c>
      <c r="G13" s="236">
        <f t="shared" si="1"/>
        <v>0</v>
      </c>
      <c r="H13" s="271">
        <v>19000</v>
      </c>
      <c r="I13" s="272">
        <f t="shared" si="2"/>
        <v>0</v>
      </c>
      <c r="J13" s="22">
        <v>25</v>
      </c>
      <c r="K13" s="22">
        <v>12</v>
      </c>
      <c r="L13" s="271">
        <f t="shared" si="3"/>
        <v>18000</v>
      </c>
      <c r="M13" s="276">
        <f t="shared" si="4"/>
        <v>0.94736842105263153</v>
      </c>
      <c r="N13" s="22">
        <v>170</v>
      </c>
    </row>
    <row r="14" spans="1:14" x14ac:dyDescent="0.25">
      <c r="F14" s="236">
        <f t="shared" si="0"/>
        <v>0</v>
      </c>
      <c r="G14" s="236">
        <f t="shared" si="1"/>
        <v>0</v>
      </c>
      <c r="H14" s="271">
        <v>16000</v>
      </c>
      <c r="I14" s="272">
        <f t="shared" si="2"/>
        <v>0</v>
      </c>
      <c r="J14" s="22">
        <v>22</v>
      </c>
      <c r="K14" s="22">
        <v>12</v>
      </c>
      <c r="L14" s="271">
        <f t="shared" si="3"/>
        <v>15840</v>
      </c>
      <c r="M14" s="276">
        <f t="shared" si="4"/>
        <v>0.99</v>
      </c>
      <c r="N14" s="22">
        <v>150</v>
      </c>
    </row>
    <row r="15" spans="1:14" x14ac:dyDescent="0.25">
      <c r="F15" s="236">
        <f t="shared" si="0"/>
        <v>0</v>
      </c>
      <c r="G15" s="236">
        <f t="shared" si="1"/>
        <v>0</v>
      </c>
      <c r="H15" s="271">
        <v>20000</v>
      </c>
      <c r="I15" s="272">
        <f t="shared" si="2"/>
        <v>0</v>
      </c>
      <c r="J15" s="22">
        <v>33</v>
      </c>
      <c r="K15" s="22">
        <v>10</v>
      </c>
      <c r="L15" s="271">
        <f t="shared" si="3"/>
        <v>19800</v>
      </c>
      <c r="M15" s="276">
        <f t="shared" si="4"/>
        <v>0.99</v>
      </c>
      <c r="N15" s="22">
        <v>470</v>
      </c>
    </row>
    <row r="16" spans="1:14" x14ac:dyDescent="0.25">
      <c r="F16" s="236">
        <f t="shared" si="0"/>
        <v>0</v>
      </c>
      <c r="G16" s="236">
        <f t="shared" si="1"/>
        <v>0</v>
      </c>
      <c r="H16" s="271">
        <v>21000</v>
      </c>
      <c r="I16" s="272">
        <f t="shared" si="2"/>
        <v>0</v>
      </c>
      <c r="J16" s="22">
        <v>29</v>
      </c>
      <c r="K16" s="22">
        <v>12</v>
      </c>
      <c r="L16" s="271">
        <f t="shared" si="3"/>
        <v>20880</v>
      </c>
      <c r="M16" s="276">
        <f t="shared" si="4"/>
        <v>0.99428571428571433</v>
      </c>
      <c r="N16" s="22">
        <v>300</v>
      </c>
    </row>
    <row r="17" spans="6:14" x14ac:dyDescent="0.25">
      <c r="F17" s="236">
        <f t="shared" si="0"/>
        <v>0</v>
      </c>
      <c r="G17" s="236">
        <f t="shared" si="1"/>
        <v>0</v>
      </c>
      <c r="H17" s="271">
        <v>19000</v>
      </c>
      <c r="I17" s="272">
        <f t="shared" si="2"/>
        <v>0</v>
      </c>
      <c r="J17" s="22">
        <v>26</v>
      </c>
      <c r="K17" s="22">
        <v>12</v>
      </c>
      <c r="L17" s="271">
        <f t="shared" si="3"/>
        <v>18720</v>
      </c>
      <c r="M17" s="276">
        <f t="shared" si="4"/>
        <v>0.98526315789473684</v>
      </c>
      <c r="N17" s="22">
        <v>140</v>
      </c>
    </row>
    <row r="18" spans="6:14" x14ac:dyDescent="0.25">
      <c r="F18" s="236">
        <f t="shared" si="0"/>
        <v>0</v>
      </c>
      <c r="G18" s="236">
        <f t="shared" si="1"/>
        <v>0</v>
      </c>
      <c r="H18" s="271">
        <v>8000</v>
      </c>
      <c r="I18" s="272">
        <f t="shared" si="2"/>
        <v>0</v>
      </c>
      <c r="J18" s="22">
        <v>15</v>
      </c>
      <c r="K18" s="22">
        <v>12</v>
      </c>
      <c r="L18" s="271">
        <f t="shared" si="3"/>
        <v>10800</v>
      </c>
      <c r="M18" s="276">
        <f t="shared" si="4"/>
        <v>1.35</v>
      </c>
      <c r="N18" s="22">
        <v>150</v>
      </c>
    </row>
    <row r="19" spans="6:14" x14ac:dyDescent="0.25">
      <c r="F19" s="236">
        <f t="shared" si="0"/>
        <v>0</v>
      </c>
      <c r="G19" s="236">
        <f t="shared" si="1"/>
        <v>0</v>
      </c>
      <c r="H19" s="271">
        <v>15000</v>
      </c>
      <c r="I19" s="272">
        <f t="shared" si="2"/>
        <v>0</v>
      </c>
      <c r="J19" s="22">
        <v>20</v>
      </c>
      <c r="K19" s="22">
        <v>12</v>
      </c>
      <c r="L19" s="271">
        <f t="shared" si="3"/>
        <v>14400</v>
      </c>
      <c r="M19" s="276">
        <f t="shared" si="4"/>
        <v>0.96</v>
      </c>
      <c r="N19" s="22">
        <v>170</v>
      </c>
    </row>
    <row r="20" spans="6:14" x14ac:dyDescent="0.25">
      <c r="F20" s="236">
        <f t="shared" si="0"/>
        <v>0</v>
      </c>
      <c r="G20" s="236">
        <f t="shared" si="1"/>
        <v>0</v>
      </c>
      <c r="H20" s="271">
        <v>18000</v>
      </c>
      <c r="I20" s="272">
        <f t="shared" si="2"/>
        <v>0</v>
      </c>
      <c r="J20" s="22">
        <v>25</v>
      </c>
      <c r="K20" s="22">
        <v>12</v>
      </c>
      <c r="L20" s="271">
        <f t="shared" si="3"/>
        <v>18000</v>
      </c>
      <c r="M20" s="276">
        <f t="shared" si="4"/>
        <v>1</v>
      </c>
      <c r="N20" s="22">
        <v>287</v>
      </c>
    </row>
    <row r="21" spans="6:14" x14ac:dyDescent="0.25">
      <c r="F21" s="236">
        <f t="shared" si="0"/>
        <v>0</v>
      </c>
      <c r="G21" s="236">
        <f t="shared" si="1"/>
        <v>0</v>
      </c>
      <c r="H21" s="271">
        <v>23000</v>
      </c>
      <c r="I21" s="272">
        <f t="shared" si="2"/>
        <v>0</v>
      </c>
      <c r="J21" s="22">
        <v>23</v>
      </c>
      <c r="K21" s="22">
        <v>16</v>
      </c>
      <c r="L21" s="271">
        <f t="shared" si="3"/>
        <v>22080</v>
      </c>
      <c r="M21" s="276">
        <f t="shared" si="4"/>
        <v>0.96</v>
      </c>
      <c r="N21" s="22">
        <v>211</v>
      </c>
    </row>
    <row r="22" spans="6:14" x14ac:dyDescent="0.25">
      <c r="F22" s="236">
        <f t="shared" si="0"/>
        <v>0</v>
      </c>
      <c r="G22" s="236">
        <f t="shared" si="1"/>
        <v>0</v>
      </c>
      <c r="H22" s="271">
        <v>20000</v>
      </c>
      <c r="I22" s="272">
        <f t="shared" si="2"/>
        <v>0</v>
      </c>
      <c r="J22" s="22">
        <v>20</v>
      </c>
      <c r="K22" s="22">
        <v>12</v>
      </c>
      <c r="L22" s="271">
        <f t="shared" si="3"/>
        <v>14400</v>
      </c>
      <c r="M22" s="276">
        <f t="shared" si="4"/>
        <v>0.72</v>
      </c>
      <c r="N22" s="22">
        <v>170</v>
      </c>
    </row>
    <row r="23" spans="6:14" x14ac:dyDescent="0.25">
      <c r="F23" s="236">
        <f t="shared" si="0"/>
        <v>0</v>
      </c>
      <c r="G23" s="236">
        <f t="shared" si="1"/>
        <v>0</v>
      </c>
      <c r="H23" s="271">
        <v>22000</v>
      </c>
      <c r="I23" s="272">
        <f t="shared" si="2"/>
        <v>0</v>
      </c>
      <c r="J23" s="22">
        <v>30</v>
      </c>
      <c r="K23" s="22">
        <v>12</v>
      </c>
      <c r="L23" s="271">
        <f t="shared" si="3"/>
        <v>21600</v>
      </c>
      <c r="M23" s="276">
        <f t="shared" si="4"/>
        <v>0.98181818181818181</v>
      </c>
      <c r="N23" s="22">
        <v>260</v>
      </c>
    </row>
    <row r="24" spans="6:14" x14ac:dyDescent="0.25">
      <c r="F24" s="236">
        <f t="shared" si="0"/>
        <v>0</v>
      </c>
      <c r="G24" s="236">
        <f t="shared" si="1"/>
        <v>0</v>
      </c>
      <c r="H24" s="271">
        <v>15000</v>
      </c>
      <c r="I24" s="272">
        <f t="shared" si="2"/>
        <v>0</v>
      </c>
      <c r="J24" s="22">
        <v>20</v>
      </c>
      <c r="K24" s="22">
        <v>12</v>
      </c>
      <c r="L24" s="271">
        <f t="shared" si="3"/>
        <v>14400</v>
      </c>
      <c r="M24" s="276">
        <f t="shared" si="4"/>
        <v>0.96</v>
      </c>
      <c r="N24" s="22">
        <v>416</v>
      </c>
    </row>
    <row r="25" spans="6:14" x14ac:dyDescent="0.25">
      <c r="F25" s="236">
        <f t="shared" si="0"/>
        <v>0</v>
      </c>
      <c r="G25" s="236">
        <f t="shared" si="1"/>
        <v>0</v>
      </c>
      <c r="H25" s="271">
        <v>12000</v>
      </c>
      <c r="I25" s="272">
        <f t="shared" si="2"/>
        <v>0</v>
      </c>
      <c r="J25" s="22">
        <v>16</v>
      </c>
      <c r="K25" s="22">
        <v>12</v>
      </c>
      <c r="L25" s="271">
        <f t="shared" si="3"/>
        <v>11520</v>
      </c>
      <c r="M25" s="276">
        <f t="shared" si="4"/>
        <v>0.96</v>
      </c>
      <c r="N25" s="22">
        <v>160</v>
      </c>
    </row>
    <row r="26" spans="6:14" x14ac:dyDescent="0.25">
      <c r="F26" s="236">
        <f t="shared" si="0"/>
        <v>0</v>
      </c>
      <c r="G26" s="236">
        <f t="shared" si="1"/>
        <v>0</v>
      </c>
      <c r="H26" s="271">
        <v>16000</v>
      </c>
      <c r="I26" s="272">
        <f t="shared" si="2"/>
        <v>0</v>
      </c>
      <c r="J26" s="22">
        <v>22</v>
      </c>
      <c r="K26" s="22">
        <v>12</v>
      </c>
      <c r="L26" s="271">
        <f t="shared" si="3"/>
        <v>15840</v>
      </c>
      <c r="M26" s="276">
        <f t="shared" si="4"/>
        <v>0.99</v>
      </c>
      <c r="N26" s="22">
        <v>211</v>
      </c>
    </row>
    <row r="27" spans="6:14" x14ac:dyDescent="0.25">
      <c r="F27" s="236">
        <f t="shared" si="0"/>
        <v>0</v>
      </c>
      <c r="G27" s="236">
        <f t="shared" si="1"/>
        <v>0</v>
      </c>
      <c r="H27" s="271">
        <v>20000</v>
      </c>
      <c r="I27" s="272">
        <f t="shared" si="2"/>
        <v>0</v>
      </c>
      <c r="J27" s="22">
        <v>27</v>
      </c>
      <c r="K27" s="22">
        <v>12</v>
      </c>
      <c r="L27" s="271">
        <f t="shared" si="3"/>
        <v>19440</v>
      </c>
      <c r="M27" s="276">
        <f t="shared" si="4"/>
        <v>0.97199999999999998</v>
      </c>
      <c r="N27" s="22">
        <v>170</v>
      </c>
    </row>
    <row r="28" spans="6:14" x14ac:dyDescent="0.25">
      <c r="F28" s="236">
        <f t="shared" si="0"/>
        <v>0</v>
      </c>
      <c r="G28" s="236">
        <f t="shared" si="1"/>
        <v>0</v>
      </c>
      <c r="H28" s="271">
        <v>8000</v>
      </c>
      <c r="I28" s="272">
        <f t="shared" si="2"/>
        <v>0</v>
      </c>
      <c r="J28" s="22">
        <v>15</v>
      </c>
      <c r="K28" s="22">
        <v>12</v>
      </c>
      <c r="L28" s="271">
        <f t="shared" si="3"/>
        <v>10800</v>
      </c>
      <c r="M28" s="276">
        <f t="shared" si="4"/>
        <v>1.35</v>
      </c>
      <c r="N28" s="22">
        <v>132</v>
      </c>
    </row>
    <row r="29" spans="6:14" x14ac:dyDescent="0.25">
      <c r="F29" s="236">
        <f t="shared" si="0"/>
        <v>0</v>
      </c>
      <c r="G29" s="236">
        <f t="shared" si="1"/>
        <v>0</v>
      </c>
      <c r="H29" s="271">
        <v>17000</v>
      </c>
      <c r="I29" s="272">
        <f t="shared" si="2"/>
        <v>0</v>
      </c>
      <c r="J29" s="22">
        <v>23</v>
      </c>
      <c r="K29" s="22">
        <v>12</v>
      </c>
      <c r="L29" s="271">
        <f t="shared" si="3"/>
        <v>16560</v>
      </c>
      <c r="M29" s="276">
        <f t="shared" si="4"/>
        <v>0.97411764705882353</v>
      </c>
      <c r="N29" s="22">
        <v>140</v>
      </c>
    </row>
    <row r="30" spans="6:14" x14ac:dyDescent="0.25">
      <c r="F30" s="236">
        <f t="shared" si="0"/>
        <v>0</v>
      </c>
      <c r="G30" s="236">
        <f t="shared" si="1"/>
        <v>0</v>
      </c>
      <c r="H30" s="271">
        <v>24000</v>
      </c>
      <c r="I30" s="272">
        <f t="shared" si="2"/>
        <v>0</v>
      </c>
      <c r="J30" s="22">
        <v>23</v>
      </c>
      <c r="K30" s="22">
        <v>16</v>
      </c>
      <c r="L30" s="271">
        <f t="shared" si="3"/>
        <v>22080</v>
      </c>
      <c r="M30" s="276">
        <f t="shared" si="4"/>
        <v>0.92</v>
      </c>
      <c r="N30" s="22">
        <v>180</v>
      </c>
    </row>
    <row r="31" spans="6:14" x14ac:dyDescent="0.25">
      <c r="F31" s="236">
        <f t="shared" si="0"/>
        <v>0</v>
      </c>
      <c r="G31" s="236">
        <f t="shared" si="1"/>
        <v>0</v>
      </c>
      <c r="H31" s="271">
        <v>12000</v>
      </c>
      <c r="I31" s="272">
        <f t="shared" si="2"/>
        <v>0</v>
      </c>
      <c r="J31" s="22">
        <v>16</v>
      </c>
      <c r="K31" s="22">
        <v>12</v>
      </c>
      <c r="L31" s="271">
        <f t="shared" si="3"/>
        <v>11520</v>
      </c>
      <c r="M31" s="276">
        <f t="shared" si="4"/>
        <v>0.96</v>
      </c>
      <c r="N31" s="22">
        <v>150</v>
      </c>
    </row>
    <row r="32" spans="6:14" x14ac:dyDescent="0.25">
      <c r="F32" s="236">
        <f t="shared" si="0"/>
        <v>0</v>
      </c>
      <c r="G32" s="236">
        <f t="shared" si="1"/>
        <v>0</v>
      </c>
      <c r="H32" s="271">
        <v>11000</v>
      </c>
      <c r="I32" s="272">
        <f t="shared" si="2"/>
        <v>0</v>
      </c>
      <c r="J32" s="22">
        <v>15</v>
      </c>
      <c r="K32" s="22">
        <v>12</v>
      </c>
      <c r="L32" s="271">
        <f t="shared" si="3"/>
        <v>10800</v>
      </c>
      <c r="M32" s="276">
        <f t="shared" si="4"/>
        <v>0.98181818181818181</v>
      </c>
      <c r="N32" s="22">
        <v>147</v>
      </c>
    </row>
    <row r="33" spans="6:14" x14ac:dyDescent="0.25">
      <c r="F33" s="236">
        <f t="shared" si="0"/>
        <v>0</v>
      </c>
      <c r="G33" s="236">
        <f t="shared" si="1"/>
        <v>0</v>
      </c>
      <c r="H33" s="271">
        <v>15000</v>
      </c>
      <c r="I33" s="272">
        <f t="shared" si="2"/>
        <v>0</v>
      </c>
      <c r="J33" s="22">
        <v>20</v>
      </c>
      <c r="K33" s="22">
        <v>12</v>
      </c>
      <c r="L33" s="271">
        <f t="shared" si="3"/>
        <v>14400</v>
      </c>
      <c r="M33" s="276">
        <f t="shared" si="4"/>
        <v>0.96</v>
      </c>
      <c r="N33" s="22">
        <v>220</v>
      </c>
    </row>
    <row r="34" spans="6:14" x14ac:dyDescent="0.25">
      <c r="F34" s="236">
        <f t="shared" si="0"/>
        <v>0</v>
      </c>
      <c r="G34" s="236">
        <f t="shared" si="1"/>
        <v>0</v>
      </c>
      <c r="H34" s="271">
        <v>11000</v>
      </c>
      <c r="I34" s="272">
        <f t="shared" si="2"/>
        <v>0</v>
      </c>
      <c r="J34" s="22">
        <v>15</v>
      </c>
      <c r="K34" s="22">
        <v>12</v>
      </c>
      <c r="L34" s="271">
        <f t="shared" si="3"/>
        <v>10800</v>
      </c>
      <c r="M34" s="276">
        <f t="shared" si="4"/>
        <v>0.98181818181818181</v>
      </c>
      <c r="N34" s="22">
        <v>130</v>
      </c>
    </row>
    <row r="35" spans="6:14" x14ac:dyDescent="0.25">
      <c r="F35" s="236">
        <f t="shared" si="0"/>
        <v>0</v>
      </c>
      <c r="G35" s="236">
        <f t="shared" si="1"/>
        <v>0</v>
      </c>
      <c r="H35" s="271">
        <v>17000</v>
      </c>
      <c r="I35" s="272">
        <f t="shared" si="2"/>
        <v>0</v>
      </c>
      <c r="J35" s="22">
        <v>23</v>
      </c>
      <c r="K35" s="22">
        <v>12</v>
      </c>
      <c r="L35" s="271">
        <f t="shared" si="3"/>
        <v>16560</v>
      </c>
      <c r="M35" s="276">
        <f t="shared" si="4"/>
        <v>0.97411764705882353</v>
      </c>
      <c r="N35" s="22">
        <v>230</v>
      </c>
    </row>
    <row r="36" spans="6:14" x14ac:dyDescent="0.25">
      <c r="F36" s="236">
        <f t="shared" si="0"/>
        <v>0</v>
      </c>
      <c r="G36" s="236">
        <f t="shared" si="1"/>
        <v>0</v>
      </c>
      <c r="H36" s="271">
        <v>10000</v>
      </c>
      <c r="I36" s="272">
        <f t="shared" si="2"/>
        <v>0</v>
      </c>
      <c r="J36" s="22">
        <v>15</v>
      </c>
      <c r="K36" s="22">
        <v>12</v>
      </c>
      <c r="L36" s="271">
        <f t="shared" si="3"/>
        <v>10800</v>
      </c>
      <c r="M36" s="276">
        <f t="shared" si="4"/>
        <v>1.08</v>
      </c>
      <c r="N36" s="22">
        <v>180</v>
      </c>
    </row>
    <row r="37" spans="6:14" x14ac:dyDescent="0.25">
      <c r="F37" s="236">
        <f t="shared" si="0"/>
        <v>0</v>
      </c>
      <c r="G37" s="236">
        <f t="shared" si="1"/>
        <v>0</v>
      </c>
      <c r="H37" s="271">
        <v>14000</v>
      </c>
      <c r="I37" s="272">
        <f t="shared" si="2"/>
        <v>0</v>
      </c>
      <c r="J37" s="22">
        <v>19</v>
      </c>
      <c r="K37" s="22">
        <v>12</v>
      </c>
      <c r="L37" s="271">
        <f t="shared" si="3"/>
        <v>13680</v>
      </c>
      <c r="M37" s="276">
        <f t="shared" si="4"/>
        <v>0.97714285714285709</v>
      </c>
      <c r="N37" s="22">
        <v>160</v>
      </c>
    </row>
    <row r="38" spans="6:14" x14ac:dyDescent="0.25">
      <c r="F38" s="236">
        <f t="shared" si="0"/>
        <v>0</v>
      </c>
      <c r="G38" s="236">
        <f t="shared" si="1"/>
        <v>0</v>
      </c>
      <c r="H38" s="271">
        <v>15000</v>
      </c>
      <c r="I38" s="272">
        <f t="shared" si="2"/>
        <v>0</v>
      </c>
      <c r="J38" s="22">
        <v>25</v>
      </c>
      <c r="K38" s="22">
        <v>10</v>
      </c>
      <c r="L38" s="271">
        <f t="shared" si="3"/>
        <v>15000</v>
      </c>
      <c r="M38" s="276">
        <f t="shared" si="4"/>
        <v>1</v>
      </c>
      <c r="N38" s="22">
        <v>317</v>
      </c>
    </row>
    <row r="39" spans="6:14" x14ac:dyDescent="0.25">
      <c r="F39" s="236">
        <f t="shared" si="0"/>
        <v>0</v>
      </c>
      <c r="G39" s="236">
        <f t="shared" si="1"/>
        <v>0</v>
      </c>
      <c r="H39" s="271">
        <v>12000</v>
      </c>
      <c r="I39" s="272">
        <f t="shared" si="2"/>
        <v>0</v>
      </c>
      <c r="J39" s="22">
        <v>20</v>
      </c>
      <c r="K39" s="22">
        <v>10</v>
      </c>
      <c r="L39" s="271">
        <f t="shared" si="3"/>
        <v>12000</v>
      </c>
      <c r="M39" s="276">
        <f t="shared" si="4"/>
        <v>1</v>
      </c>
      <c r="N39" s="22">
        <v>130</v>
      </c>
    </row>
    <row r="40" spans="6:14" x14ac:dyDescent="0.25">
      <c r="F40" s="236">
        <f t="shared" si="0"/>
        <v>0</v>
      </c>
      <c r="G40" s="236">
        <f t="shared" si="1"/>
        <v>0</v>
      </c>
      <c r="H40" s="271">
        <v>27000</v>
      </c>
      <c r="I40" s="272">
        <f t="shared" si="2"/>
        <v>0</v>
      </c>
      <c r="J40" s="22">
        <v>28</v>
      </c>
      <c r="K40" s="22">
        <v>16</v>
      </c>
      <c r="L40" s="271">
        <f t="shared" si="3"/>
        <v>26880</v>
      </c>
      <c r="M40" s="276">
        <f t="shared" si="4"/>
        <v>0.99555555555555553</v>
      </c>
      <c r="N40" s="22">
        <v>320</v>
      </c>
    </row>
    <row r="41" spans="6:14" x14ac:dyDescent="0.25">
      <c r="F41" s="236">
        <f t="shared" si="0"/>
        <v>0</v>
      </c>
      <c r="G41" s="236">
        <f t="shared" si="1"/>
        <v>0</v>
      </c>
      <c r="H41" s="271">
        <v>23000</v>
      </c>
      <c r="I41" s="272">
        <f t="shared" si="2"/>
        <v>0</v>
      </c>
      <c r="J41" s="22">
        <v>26</v>
      </c>
      <c r="K41" s="22">
        <v>12</v>
      </c>
      <c r="L41" s="271">
        <f t="shared" si="3"/>
        <v>18720</v>
      </c>
      <c r="M41" s="276">
        <f t="shared" si="4"/>
        <v>0.81391304347826088</v>
      </c>
      <c r="N41" s="22">
        <v>300</v>
      </c>
    </row>
    <row r="42" spans="6:14" x14ac:dyDescent="0.25">
      <c r="F42" s="236">
        <f t="shared" si="0"/>
        <v>0</v>
      </c>
      <c r="G42" s="236">
        <f t="shared" si="1"/>
        <v>0</v>
      </c>
      <c r="H42" s="271">
        <v>14000</v>
      </c>
      <c r="I42" s="272">
        <f t="shared" si="2"/>
        <v>0</v>
      </c>
      <c r="J42" s="22">
        <v>19</v>
      </c>
      <c r="K42" s="22">
        <v>12</v>
      </c>
      <c r="L42" s="271">
        <f t="shared" si="3"/>
        <v>13680</v>
      </c>
      <c r="M42" s="276">
        <f t="shared" si="4"/>
        <v>0.97714285714285709</v>
      </c>
      <c r="N42" s="22">
        <v>186</v>
      </c>
    </row>
    <row r="43" spans="6:14" x14ac:dyDescent="0.25">
      <c r="F43" s="236">
        <f t="shared" si="0"/>
        <v>0</v>
      </c>
      <c r="G43" s="236">
        <f t="shared" si="1"/>
        <v>0</v>
      </c>
      <c r="H43" s="271">
        <v>8000</v>
      </c>
      <c r="I43" s="272">
        <f t="shared" si="2"/>
        <v>0</v>
      </c>
      <c r="J43" s="22">
        <v>15</v>
      </c>
      <c r="K43" s="22">
        <v>12</v>
      </c>
      <c r="L43" s="271">
        <f t="shared" si="3"/>
        <v>10800</v>
      </c>
      <c r="M43" s="276">
        <f t="shared" si="4"/>
        <v>1.35</v>
      </c>
      <c r="N43" s="22">
        <v>120</v>
      </c>
    </row>
    <row r="44" spans="6:14" x14ac:dyDescent="0.25">
      <c r="F44" s="236">
        <f t="shared" si="0"/>
        <v>0</v>
      </c>
      <c r="G44" s="236">
        <f t="shared" si="1"/>
        <v>0</v>
      </c>
      <c r="H44" s="271">
        <v>16000</v>
      </c>
      <c r="I44" s="272">
        <f t="shared" si="2"/>
        <v>0</v>
      </c>
      <c r="J44" s="22">
        <v>22</v>
      </c>
      <c r="K44" s="22">
        <v>12</v>
      </c>
      <c r="L44" s="271">
        <f t="shared" si="3"/>
        <v>15840</v>
      </c>
      <c r="M44" s="276">
        <f t="shared" si="4"/>
        <v>0.99</v>
      </c>
      <c r="N44" s="22">
        <v>200</v>
      </c>
    </row>
    <row r="45" spans="6:14" x14ac:dyDescent="0.25">
      <c r="F45" s="236">
        <f t="shared" si="0"/>
        <v>0</v>
      </c>
      <c r="G45" s="236">
        <f t="shared" si="1"/>
        <v>0</v>
      </c>
      <c r="H45" s="271">
        <v>15000</v>
      </c>
      <c r="I45" s="272">
        <f t="shared" si="2"/>
        <v>0</v>
      </c>
      <c r="J45" s="22">
        <v>20</v>
      </c>
      <c r="K45" s="22">
        <v>12</v>
      </c>
      <c r="L45" s="271">
        <f t="shared" si="3"/>
        <v>14400</v>
      </c>
      <c r="M45" s="276">
        <f t="shared" si="4"/>
        <v>0.96</v>
      </c>
      <c r="N45" s="22">
        <v>125</v>
      </c>
    </row>
    <row r="46" spans="6:14" x14ac:dyDescent="0.25">
      <c r="F46" s="236">
        <f t="shared" si="0"/>
        <v>0</v>
      </c>
      <c r="G46" s="236">
        <f t="shared" si="1"/>
        <v>0</v>
      </c>
      <c r="H46" s="271">
        <v>15000</v>
      </c>
      <c r="I46" s="272">
        <f t="shared" si="2"/>
        <v>0</v>
      </c>
      <c r="J46" s="22">
        <v>20</v>
      </c>
      <c r="K46" s="22">
        <v>12</v>
      </c>
      <c r="L46" s="271">
        <f t="shared" si="3"/>
        <v>14400</v>
      </c>
      <c r="M46" s="276">
        <f t="shared" si="4"/>
        <v>0.96</v>
      </c>
      <c r="N46" s="22">
        <v>240</v>
      </c>
    </row>
    <row r="47" spans="6:14" x14ac:dyDescent="0.25">
      <c r="F47" s="236">
        <f t="shared" si="0"/>
        <v>0</v>
      </c>
      <c r="G47" s="236">
        <f t="shared" si="1"/>
        <v>0</v>
      </c>
      <c r="H47" s="271">
        <v>12000</v>
      </c>
      <c r="I47" s="272">
        <f t="shared" si="2"/>
        <v>0</v>
      </c>
      <c r="J47" s="22">
        <v>16</v>
      </c>
      <c r="K47" s="22">
        <v>12</v>
      </c>
      <c r="L47" s="271">
        <f t="shared" si="3"/>
        <v>11520</v>
      </c>
      <c r="M47" s="276">
        <f t="shared" si="4"/>
        <v>0.96</v>
      </c>
      <c r="N47" s="22">
        <v>125</v>
      </c>
    </row>
    <row r="48" spans="6:14" x14ac:dyDescent="0.25">
      <c r="F48" s="236">
        <f t="shared" si="0"/>
        <v>0</v>
      </c>
      <c r="G48" s="236">
        <f t="shared" si="1"/>
        <v>0</v>
      </c>
      <c r="H48" s="271">
        <v>13000</v>
      </c>
      <c r="I48" s="272">
        <f t="shared" si="2"/>
        <v>0</v>
      </c>
      <c r="J48" s="22">
        <v>18</v>
      </c>
      <c r="K48" s="22">
        <v>12</v>
      </c>
      <c r="L48" s="271">
        <f t="shared" si="3"/>
        <v>12960</v>
      </c>
      <c r="M48" s="276">
        <f t="shared" si="4"/>
        <v>0.99692307692307691</v>
      </c>
      <c r="N48" s="22">
        <v>120</v>
      </c>
    </row>
    <row r="49" spans="6:14" x14ac:dyDescent="0.25">
      <c r="F49" s="236">
        <f t="shared" si="0"/>
        <v>0</v>
      </c>
      <c r="G49" s="236">
        <f t="shared" si="1"/>
        <v>0</v>
      </c>
      <c r="H49" s="271">
        <v>17000</v>
      </c>
      <c r="I49" s="272">
        <f t="shared" si="2"/>
        <v>0</v>
      </c>
      <c r="J49" s="22">
        <v>23</v>
      </c>
      <c r="K49" s="22">
        <v>12</v>
      </c>
      <c r="L49" s="271">
        <f t="shared" si="3"/>
        <v>16560</v>
      </c>
      <c r="M49" s="276">
        <f t="shared" si="4"/>
        <v>0.97411764705882353</v>
      </c>
      <c r="N49" s="22">
        <v>146</v>
      </c>
    </row>
    <row r="50" spans="6:14" x14ac:dyDescent="0.25">
      <c r="F50" s="236">
        <f t="shared" si="0"/>
        <v>0</v>
      </c>
      <c r="G50" s="236">
        <f t="shared" si="1"/>
        <v>0</v>
      </c>
      <c r="H50" s="271">
        <v>16000</v>
      </c>
      <c r="I50" s="272">
        <f t="shared" si="2"/>
        <v>0</v>
      </c>
      <c r="J50" s="22">
        <v>22</v>
      </c>
      <c r="K50" s="22">
        <v>12</v>
      </c>
      <c r="L50" s="271">
        <f t="shared" si="3"/>
        <v>15840</v>
      </c>
      <c r="M50" s="276">
        <f t="shared" si="4"/>
        <v>0.99</v>
      </c>
      <c r="N50" s="22">
        <v>275</v>
      </c>
    </row>
    <row r="51" spans="6:14" x14ac:dyDescent="0.25">
      <c r="F51" s="236">
        <f t="shared" si="0"/>
        <v>0</v>
      </c>
      <c r="G51" s="236">
        <f t="shared" si="1"/>
        <v>0</v>
      </c>
      <c r="H51" s="271">
        <v>12000</v>
      </c>
      <c r="I51" s="272">
        <f t="shared" si="2"/>
        <v>0</v>
      </c>
      <c r="J51" s="22">
        <v>16</v>
      </c>
      <c r="K51" s="22">
        <v>12</v>
      </c>
      <c r="L51" s="271">
        <f t="shared" si="3"/>
        <v>11520</v>
      </c>
      <c r="M51" s="276">
        <f t="shared" si="4"/>
        <v>0.96</v>
      </c>
      <c r="N51" s="22">
        <v>140</v>
      </c>
    </row>
    <row r="52" spans="6:14" x14ac:dyDescent="0.25">
      <c r="F52" s="236">
        <f t="shared" si="0"/>
        <v>0</v>
      </c>
      <c r="G52" s="236">
        <f t="shared" si="1"/>
        <v>0</v>
      </c>
      <c r="H52" s="271">
        <v>10000</v>
      </c>
      <c r="I52" s="272">
        <f t="shared" si="2"/>
        <v>0</v>
      </c>
      <c r="J52" s="22">
        <v>15</v>
      </c>
      <c r="K52" s="22">
        <v>12</v>
      </c>
      <c r="L52" s="271">
        <f t="shared" si="3"/>
        <v>10800</v>
      </c>
      <c r="M52" s="276">
        <f t="shared" si="4"/>
        <v>1.08</v>
      </c>
      <c r="N52" s="22">
        <v>382</v>
      </c>
    </row>
    <row r="53" spans="6:14" x14ac:dyDescent="0.25">
      <c r="F53" s="236">
        <f t="shared" si="0"/>
        <v>0</v>
      </c>
      <c r="G53" s="236">
        <f t="shared" si="1"/>
        <v>0</v>
      </c>
      <c r="H53" s="271">
        <v>14000</v>
      </c>
      <c r="I53" s="272">
        <f t="shared" si="2"/>
        <v>0</v>
      </c>
      <c r="J53" s="22">
        <v>16</v>
      </c>
      <c r="K53" s="22">
        <v>12</v>
      </c>
      <c r="L53" s="271">
        <f t="shared" si="3"/>
        <v>11520</v>
      </c>
      <c r="M53" s="276">
        <f t="shared" si="4"/>
        <v>0.82285714285714284</v>
      </c>
      <c r="N53" s="22">
        <v>130</v>
      </c>
    </row>
    <row r="54" spans="6:14" x14ac:dyDescent="0.25">
      <c r="F54" s="236">
        <f t="shared" si="0"/>
        <v>0</v>
      </c>
      <c r="G54" s="236">
        <f t="shared" si="1"/>
        <v>0</v>
      </c>
      <c r="H54" s="271">
        <v>13000</v>
      </c>
      <c r="I54" s="272">
        <f t="shared" si="2"/>
        <v>0</v>
      </c>
      <c r="J54" s="22">
        <v>18</v>
      </c>
      <c r="K54" s="22">
        <v>12</v>
      </c>
      <c r="L54" s="271">
        <f t="shared" si="3"/>
        <v>12960</v>
      </c>
      <c r="M54" s="276">
        <f t="shared" si="4"/>
        <v>0.99692307692307691</v>
      </c>
      <c r="N54" s="22">
        <v>150</v>
      </c>
    </row>
    <row r="55" spans="6:14" x14ac:dyDescent="0.25">
      <c r="F55" s="236">
        <f t="shared" si="0"/>
        <v>0</v>
      </c>
      <c r="G55" s="236">
        <f t="shared" si="1"/>
        <v>0</v>
      </c>
      <c r="H55" s="271">
        <v>21000</v>
      </c>
      <c r="I55" s="272">
        <f t="shared" si="2"/>
        <v>0</v>
      </c>
      <c r="J55" s="22">
        <v>19</v>
      </c>
      <c r="K55" s="22">
        <v>18</v>
      </c>
      <c r="L55" s="271">
        <f t="shared" si="3"/>
        <v>20520</v>
      </c>
      <c r="M55" s="276">
        <f t="shared" si="4"/>
        <v>0.97714285714285709</v>
      </c>
      <c r="N55" s="22">
        <v>135</v>
      </c>
    </row>
    <row r="56" spans="6:14" x14ac:dyDescent="0.25">
      <c r="F56" s="236">
        <f t="shared" si="0"/>
        <v>0</v>
      </c>
      <c r="G56" s="236">
        <f t="shared" si="1"/>
        <v>0</v>
      </c>
      <c r="H56" s="271">
        <v>13000</v>
      </c>
      <c r="I56" s="272">
        <f t="shared" si="2"/>
        <v>0</v>
      </c>
      <c r="J56" s="22">
        <v>21</v>
      </c>
      <c r="K56" s="22">
        <v>10</v>
      </c>
      <c r="L56" s="271">
        <f t="shared" si="3"/>
        <v>12600</v>
      </c>
      <c r="M56" s="276">
        <f t="shared" si="4"/>
        <v>0.96923076923076923</v>
      </c>
      <c r="N56" s="22">
        <v>154</v>
      </c>
    </row>
    <row r="57" spans="6:14" x14ac:dyDescent="0.25">
      <c r="F57" s="236">
        <f t="shared" si="0"/>
        <v>0</v>
      </c>
      <c r="G57" s="236">
        <f t="shared" si="1"/>
        <v>0</v>
      </c>
      <c r="H57" s="271">
        <v>26000</v>
      </c>
      <c r="I57" s="272">
        <f t="shared" si="2"/>
        <v>0</v>
      </c>
      <c r="J57" s="22">
        <v>30</v>
      </c>
      <c r="K57" s="22">
        <v>14</v>
      </c>
      <c r="L57" s="271">
        <f t="shared" si="3"/>
        <v>25200</v>
      </c>
      <c r="M57" s="276">
        <f t="shared" si="4"/>
        <v>0.96923076923076923</v>
      </c>
      <c r="N57" s="22">
        <v>385</v>
      </c>
    </row>
    <row r="58" spans="6:14" x14ac:dyDescent="0.25">
      <c r="F58" s="236">
        <f t="shared" si="0"/>
        <v>0</v>
      </c>
      <c r="G58" s="236">
        <f t="shared" si="1"/>
        <v>0</v>
      </c>
      <c r="H58" s="271">
        <v>14000</v>
      </c>
      <c r="I58" s="272">
        <f t="shared" si="2"/>
        <v>0</v>
      </c>
      <c r="J58" s="22">
        <v>20</v>
      </c>
      <c r="K58" s="22">
        <v>12</v>
      </c>
      <c r="L58" s="271">
        <f t="shared" si="3"/>
        <v>14400</v>
      </c>
      <c r="M58" s="276">
        <f t="shared" si="4"/>
        <v>1.0285714285714285</v>
      </c>
      <c r="N58" s="22">
        <v>205</v>
      </c>
    </row>
    <row r="59" spans="6:14" x14ac:dyDescent="0.25">
      <c r="F59" s="236">
        <f t="shared" si="0"/>
        <v>0</v>
      </c>
      <c r="G59" s="236">
        <f t="shared" si="1"/>
        <v>0</v>
      </c>
      <c r="H59" s="271">
        <v>20000</v>
      </c>
      <c r="I59" s="272">
        <f t="shared" si="2"/>
        <v>0</v>
      </c>
      <c r="J59" s="22">
        <v>27.6</v>
      </c>
      <c r="K59" s="22">
        <v>11.5</v>
      </c>
      <c r="L59" s="271">
        <f t="shared" si="3"/>
        <v>19044</v>
      </c>
      <c r="M59" s="276">
        <f t="shared" si="4"/>
        <v>0.95220000000000005</v>
      </c>
      <c r="N59" s="22">
        <v>160</v>
      </c>
    </row>
    <row r="60" spans="6:14" x14ac:dyDescent="0.25">
      <c r="F60" s="236">
        <f t="shared" si="0"/>
        <v>0</v>
      </c>
      <c r="G60" s="236">
        <f t="shared" si="1"/>
        <v>0</v>
      </c>
      <c r="H60" s="271">
        <v>23000</v>
      </c>
      <c r="I60" s="272">
        <f t="shared" si="2"/>
        <v>0</v>
      </c>
      <c r="J60" s="22">
        <v>28</v>
      </c>
      <c r="K60" s="22">
        <v>13</v>
      </c>
      <c r="L60" s="271">
        <f t="shared" si="3"/>
        <v>21840</v>
      </c>
      <c r="M60" s="276">
        <f t="shared" si="4"/>
        <v>0.94956521739130439</v>
      </c>
      <c r="N60" s="22">
        <v>505</v>
      </c>
    </row>
    <row r="61" spans="6:14" x14ac:dyDescent="0.25">
      <c r="F61" s="236">
        <f t="shared" si="0"/>
        <v>0</v>
      </c>
      <c r="G61" s="236">
        <f t="shared" si="1"/>
        <v>0</v>
      </c>
      <c r="H61" s="271">
        <v>11000</v>
      </c>
      <c r="I61" s="272">
        <f t="shared" si="2"/>
        <v>0</v>
      </c>
      <c r="J61" s="22">
        <v>24</v>
      </c>
      <c r="K61" s="22">
        <v>11</v>
      </c>
      <c r="L61" s="271">
        <f t="shared" si="3"/>
        <v>15840</v>
      </c>
      <c r="M61" s="276">
        <f t="shared" si="4"/>
        <v>1.44</v>
      </c>
      <c r="N61" s="22">
        <v>235</v>
      </c>
    </row>
    <row r="62" spans="6:14" x14ac:dyDescent="0.25">
      <c r="F62" s="236">
        <f t="shared" si="0"/>
        <v>0</v>
      </c>
      <c r="G62" s="236">
        <f t="shared" si="1"/>
        <v>0</v>
      </c>
      <c r="H62" s="271">
        <v>18000</v>
      </c>
      <c r="I62" s="272">
        <f t="shared" si="2"/>
        <v>0</v>
      </c>
      <c r="J62" s="22">
        <v>23</v>
      </c>
      <c r="K62" s="22">
        <v>14</v>
      </c>
      <c r="L62" s="271">
        <f t="shared" si="3"/>
        <v>19320</v>
      </c>
      <c r="M62" s="276">
        <f t="shared" si="4"/>
        <v>1.0733333333333333</v>
      </c>
      <c r="N62" s="22">
        <v>275</v>
      </c>
    </row>
    <row r="63" spans="6:14" x14ac:dyDescent="0.25">
      <c r="F63" s="236">
        <f t="shared" si="0"/>
        <v>0</v>
      </c>
      <c r="G63" s="236">
        <f t="shared" si="1"/>
        <v>0</v>
      </c>
      <c r="H63" s="271">
        <v>16000</v>
      </c>
      <c r="I63" s="272">
        <f t="shared" si="2"/>
        <v>0</v>
      </c>
      <c r="J63" s="22">
        <v>22</v>
      </c>
      <c r="K63" s="22">
        <v>15</v>
      </c>
      <c r="L63" s="271">
        <f t="shared" si="3"/>
        <v>19800</v>
      </c>
      <c r="M63" s="276">
        <f t="shared" si="4"/>
        <v>1.2375</v>
      </c>
      <c r="N63" s="22">
        <v>296</v>
      </c>
    </row>
    <row r="64" spans="6:14" x14ac:dyDescent="0.25">
      <c r="F64" s="236">
        <f t="shared" si="0"/>
        <v>0</v>
      </c>
      <c r="G64" s="236">
        <f t="shared" si="1"/>
        <v>0</v>
      </c>
      <c r="H64" s="271">
        <v>18000</v>
      </c>
      <c r="I64" s="272">
        <f t="shared" si="2"/>
        <v>0</v>
      </c>
      <c r="J64" s="22">
        <v>23</v>
      </c>
      <c r="K64" s="22">
        <v>14</v>
      </c>
      <c r="L64" s="271">
        <f t="shared" si="3"/>
        <v>19320</v>
      </c>
      <c r="M64" s="276">
        <f t="shared" si="4"/>
        <v>1.0733333333333333</v>
      </c>
      <c r="N64" s="22">
        <v>230</v>
      </c>
    </row>
    <row r="65" spans="6:14" x14ac:dyDescent="0.25">
      <c r="F65" s="236">
        <f t="shared" si="0"/>
        <v>0</v>
      </c>
      <c r="G65" s="236">
        <f t="shared" si="1"/>
        <v>0</v>
      </c>
      <c r="H65" s="271">
        <v>20000</v>
      </c>
      <c r="I65" s="272">
        <f t="shared" si="2"/>
        <v>0</v>
      </c>
      <c r="J65" s="22">
        <v>31</v>
      </c>
      <c r="K65" s="22">
        <v>11</v>
      </c>
      <c r="L65" s="271">
        <f t="shared" si="3"/>
        <v>20460</v>
      </c>
      <c r="M65" s="276">
        <f t="shared" si="4"/>
        <v>1.0229999999999999</v>
      </c>
      <c r="N65" s="22">
        <v>280</v>
      </c>
    </row>
    <row r="66" spans="6:14" x14ac:dyDescent="0.25">
      <c r="F66" s="236">
        <f t="shared" ref="F66:F129" si="5">E66*D66*60</f>
        <v>0</v>
      </c>
      <c r="G66" s="236">
        <f t="shared" ref="G66:G129" si="6">E66*A66/1000*365</f>
        <v>0</v>
      </c>
      <c r="H66" s="271">
        <v>12000</v>
      </c>
      <c r="I66" s="272">
        <f t="shared" ref="I66:I129" si="7">F66/H66</f>
        <v>0</v>
      </c>
      <c r="J66" s="22">
        <v>16</v>
      </c>
      <c r="K66" s="22">
        <v>10.8</v>
      </c>
      <c r="L66" s="271">
        <f t="shared" ref="L66:L129" si="8">J66*60*K66</f>
        <v>10368</v>
      </c>
      <c r="M66" s="276">
        <f t="shared" ref="M66:M129" si="9">L66/H66</f>
        <v>0.86399999999999999</v>
      </c>
      <c r="N66" s="22">
        <v>150</v>
      </c>
    </row>
    <row r="67" spans="6:14" x14ac:dyDescent="0.25">
      <c r="F67" s="236">
        <f t="shared" si="5"/>
        <v>0</v>
      </c>
      <c r="G67" s="236">
        <f t="shared" si="6"/>
        <v>0</v>
      </c>
      <c r="H67" s="271">
        <v>12000</v>
      </c>
      <c r="I67" s="272">
        <f t="shared" si="7"/>
        <v>0</v>
      </c>
      <c r="J67" s="22">
        <v>16</v>
      </c>
      <c r="K67" s="22">
        <v>12</v>
      </c>
      <c r="L67" s="271">
        <f t="shared" si="8"/>
        <v>11520</v>
      </c>
      <c r="M67" s="276">
        <f t="shared" si="9"/>
        <v>0.96</v>
      </c>
      <c r="N67" s="22">
        <v>135</v>
      </c>
    </row>
    <row r="68" spans="6:14" x14ac:dyDescent="0.25">
      <c r="F68" s="236">
        <f t="shared" si="5"/>
        <v>0</v>
      </c>
      <c r="G68" s="236">
        <f t="shared" si="6"/>
        <v>0</v>
      </c>
      <c r="H68" s="271">
        <v>20000</v>
      </c>
      <c r="I68" s="272">
        <f t="shared" si="7"/>
        <v>0</v>
      </c>
      <c r="J68" s="22">
        <v>27</v>
      </c>
      <c r="K68" s="22">
        <v>12</v>
      </c>
      <c r="L68" s="271">
        <f t="shared" si="8"/>
        <v>19440</v>
      </c>
      <c r="M68" s="276">
        <f t="shared" si="9"/>
        <v>0.97199999999999998</v>
      </c>
      <c r="N68" s="22">
        <v>600</v>
      </c>
    </row>
    <row r="69" spans="6:14" x14ac:dyDescent="0.25">
      <c r="F69" s="236">
        <f t="shared" si="5"/>
        <v>0</v>
      </c>
      <c r="G69" s="236">
        <f t="shared" si="6"/>
        <v>0</v>
      </c>
      <c r="H69" s="271">
        <v>19000</v>
      </c>
      <c r="I69" s="272">
        <f t="shared" si="7"/>
        <v>0</v>
      </c>
      <c r="J69" s="22">
        <v>45</v>
      </c>
      <c r="K69" s="22">
        <v>8</v>
      </c>
      <c r="L69" s="271">
        <f t="shared" si="8"/>
        <v>21600</v>
      </c>
      <c r="M69" s="276">
        <f t="shared" si="9"/>
        <v>1.1368421052631579</v>
      </c>
      <c r="N69" s="22">
        <v>450</v>
      </c>
    </row>
    <row r="70" spans="6:14" x14ac:dyDescent="0.25">
      <c r="F70" s="236">
        <f t="shared" si="5"/>
        <v>0</v>
      </c>
      <c r="G70" s="236">
        <f t="shared" si="6"/>
        <v>0</v>
      </c>
      <c r="H70" s="271">
        <v>7000</v>
      </c>
      <c r="I70" s="272">
        <f t="shared" si="7"/>
        <v>0</v>
      </c>
      <c r="J70" s="22">
        <v>15</v>
      </c>
      <c r="K70" s="22">
        <v>18</v>
      </c>
      <c r="L70" s="271">
        <f t="shared" si="8"/>
        <v>16200</v>
      </c>
      <c r="M70" s="276">
        <f t="shared" si="9"/>
        <v>2.3142857142857145</v>
      </c>
      <c r="N70" s="22">
        <v>120</v>
      </c>
    </row>
    <row r="71" spans="6:14" x14ac:dyDescent="0.25">
      <c r="F71" s="236">
        <f t="shared" si="5"/>
        <v>0</v>
      </c>
      <c r="G71" s="236">
        <f t="shared" si="6"/>
        <v>0</v>
      </c>
      <c r="H71" s="271">
        <v>17000</v>
      </c>
      <c r="I71" s="272">
        <f t="shared" si="7"/>
        <v>0</v>
      </c>
      <c r="J71" s="22">
        <v>23</v>
      </c>
      <c r="K71" s="22">
        <v>12</v>
      </c>
      <c r="L71" s="271">
        <f t="shared" si="8"/>
        <v>16560</v>
      </c>
      <c r="M71" s="276">
        <f t="shared" si="9"/>
        <v>0.97411764705882353</v>
      </c>
      <c r="N71" s="22">
        <v>150</v>
      </c>
    </row>
    <row r="72" spans="6:14" x14ac:dyDescent="0.25">
      <c r="F72" s="236">
        <f t="shared" si="5"/>
        <v>0</v>
      </c>
      <c r="G72" s="236">
        <f t="shared" si="6"/>
        <v>0</v>
      </c>
      <c r="H72" s="271">
        <v>20000</v>
      </c>
      <c r="I72" s="272">
        <f t="shared" si="7"/>
        <v>0</v>
      </c>
      <c r="J72" s="22">
        <v>47</v>
      </c>
      <c r="K72" s="22">
        <v>8</v>
      </c>
      <c r="L72" s="271">
        <f t="shared" si="8"/>
        <v>22560</v>
      </c>
      <c r="M72" s="276">
        <f t="shared" si="9"/>
        <v>1.1279999999999999</v>
      </c>
      <c r="N72" s="22">
        <v>350</v>
      </c>
    </row>
    <row r="73" spans="6:14" x14ac:dyDescent="0.25">
      <c r="F73" s="236">
        <f t="shared" si="5"/>
        <v>0</v>
      </c>
      <c r="G73" s="236">
        <f t="shared" si="6"/>
        <v>0</v>
      </c>
      <c r="H73" s="271">
        <v>15000</v>
      </c>
      <c r="I73" s="272">
        <f t="shared" si="7"/>
        <v>0</v>
      </c>
      <c r="J73" s="22">
        <v>15</v>
      </c>
      <c r="K73" s="22">
        <v>18</v>
      </c>
      <c r="L73" s="271">
        <f t="shared" si="8"/>
        <v>16200</v>
      </c>
      <c r="M73" s="276">
        <f t="shared" si="9"/>
        <v>1.08</v>
      </c>
      <c r="N73" s="22">
        <v>124</v>
      </c>
    </row>
    <row r="74" spans="6:14" x14ac:dyDescent="0.25">
      <c r="F74" s="236">
        <f t="shared" si="5"/>
        <v>0</v>
      </c>
      <c r="G74" s="236">
        <f t="shared" si="6"/>
        <v>0</v>
      </c>
      <c r="H74" s="271">
        <v>10000</v>
      </c>
      <c r="I74" s="272">
        <f t="shared" si="7"/>
        <v>0</v>
      </c>
      <c r="J74" s="22">
        <v>15</v>
      </c>
      <c r="K74" s="22">
        <v>12</v>
      </c>
      <c r="L74" s="271">
        <f t="shared" si="8"/>
        <v>10800</v>
      </c>
      <c r="M74" s="276">
        <f t="shared" si="9"/>
        <v>1.08</v>
      </c>
      <c r="N74" s="22">
        <v>130</v>
      </c>
    </row>
    <row r="75" spans="6:14" x14ac:dyDescent="0.25">
      <c r="F75" s="236">
        <f t="shared" si="5"/>
        <v>0</v>
      </c>
      <c r="G75" s="236">
        <f t="shared" si="6"/>
        <v>0</v>
      </c>
      <c r="H75" s="271">
        <v>23000</v>
      </c>
      <c r="I75" s="272">
        <f t="shared" si="7"/>
        <v>0</v>
      </c>
      <c r="J75" s="22">
        <v>30</v>
      </c>
      <c r="K75" s="22">
        <v>10</v>
      </c>
      <c r="L75" s="271">
        <f t="shared" si="8"/>
        <v>18000</v>
      </c>
      <c r="M75" s="276">
        <f t="shared" si="9"/>
        <v>0.78260869565217395</v>
      </c>
      <c r="N75" s="22">
        <v>650</v>
      </c>
    </row>
    <row r="76" spans="6:14" x14ac:dyDescent="0.25">
      <c r="F76" s="236">
        <f t="shared" si="5"/>
        <v>0</v>
      </c>
      <c r="G76" s="236">
        <f t="shared" si="6"/>
        <v>0</v>
      </c>
      <c r="H76" s="271">
        <v>30000</v>
      </c>
      <c r="I76" s="272">
        <f t="shared" si="7"/>
        <v>0</v>
      </c>
      <c r="J76" s="22">
        <v>41</v>
      </c>
      <c r="K76" s="22">
        <v>12</v>
      </c>
      <c r="L76" s="271">
        <f t="shared" si="8"/>
        <v>29520</v>
      </c>
      <c r="M76" s="276">
        <f t="shared" si="9"/>
        <v>0.98399999999999999</v>
      </c>
      <c r="N76" s="22">
        <v>370</v>
      </c>
    </row>
    <row r="77" spans="6:14" x14ac:dyDescent="0.25">
      <c r="F77" s="236">
        <f t="shared" si="5"/>
        <v>0</v>
      </c>
      <c r="G77" s="236">
        <f t="shared" si="6"/>
        <v>0</v>
      </c>
      <c r="H77" s="271">
        <v>17000</v>
      </c>
      <c r="I77" s="272">
        <f t="shared" si="7"/>
        <v>0</v>
      </c>
      <c r="J77" s="22">
        <v>23</v>
      </c>
      <c r="K77" s="22">
        <v>12</v>
      </c>
      <c r="L77" s="271">
        <f t="shared" si="8"/>
        <v>16560</v>
      </c>
      <c r="M77" s="276">
        <f t="shared" si="9"/>
        <v>0.97411764705882353</v>
      </c>
      <c r="N77" s="22">
        <v>130</v>
      </c>
    </row>
    <row r="78" spans="6:14" x14ac:dyDescent="0.25">
      <c r="F78" s="236">
        <f t="shared" si="5"/>
        <v>0</v>
      </c>
      <c r="G78" s="236">
        <f t="shared" si="6"/>
        <v>0</v>
      </c>
      <c r="H78" s="271">
        <v>15000</v>
      </c>
      <c r="I78" s="272">
        <f t="shared" si="7"/>
        <v>0</v>
      </c>
      <c r="J78" s="22">
        <v>25</v>
      </c>
      <c r="K78" s="22">
        <v>10</v>
      </c>
      <c r="L78" s="271">
        <f t="shared" si="8"/>
        <v>15000</v>
      </c>
      <c r="M78" s="276">
        <f t="shared" si="9"/>
        <v>1</v>
      </c>
      <c r="N78" s="22">
        <v>573</v>
      </c>
    </row>
    <row r="79" spans="6:14" x14ac:dyDescent="0.25">
      <c r="F79" s="236">
        <f t="shared" si="5"/>
        <v>0</v>
      </c>
      <c r="G79" s="236">
        <f t="shared" si="6"/>
        <v>0</v>
      </c>
      <c r="H79" s="271">
        <v>23000</v>
      </c>
      <c r="I79" s="272">
        <f t="shared" si="7"/>
        <v>0</v>
      </c>
      <c r="J79" s="22">
        <v>23</v>
      </c>
      <c r="K79" s="22">
        <v>16</v>
      </c>
      <c r="L79" s="271">
        <f t="shared" si="8"/>
        <v>22080</v>
      </c>
      <c r="M79" s="276">
        <f t="shared" si="9"/>
        <v>0.96</v>
      </c>
      <c r="N79" s="22">
        <v>177</v>
      </c>
    </row>
    <row r="80" spans="6:14" x14ac:dyDescent="0.25">
      <c r="F80" s="236">
        <f t="shared" si="5"/>
        <v>0</v>
      </c>
      <c r="G80" s="236">
        <f t="shared" si="6"/>
        <v>0</v>
      </c>
      <c r="H80" s="271">
        <v>11000</v>
      </c>
      <c r="I80" s="272">
        <f t="shared" si="7"/>
        <v>0</v>
      </c>
      <c r="J80" s="22">
        <v>15</v>
      </c>
      <c r="K80" s="22">
        <v>12</v>
      </c>
      <c r="L80" s="271">
        <f t="shared" si="8"/>
        <v>10800</v>
      </c>
      <c r="M80" s="276">
        <f t="shared" si="9"/>
        <v>0.98181818181818181</v>
      </c>
      <c r="N80" s="22">
        <v>130</v>
      </c>
    </row>
    <row r="81" spans="6:14" x14ac:dyDescent="0.25">
      <c r="F81" s="236">
        <f t="shared" si="5"/>
        <v>0</v>
      </c>
      <c r="G81" s="236">
        <f t="shared" si="6"/>
        <v>0</v>
      </c>
      <c r="H81" s="271">
        <v>15000</v>
      </c>
      <c r="I81" s="272">
        <f t="shared" si="7"/>
        <v>0</v>
      </c>
      <c r="J81" s="22">
        <v>20</v>
      </c>
      <c r="K81" s="22">
        <v>12</v>
      </c>
      <c r="L81" s="271">
        <f t="shared" si="8"/>
        <v>14400</v>
      </c>
      <c r="M81" s="276">
        <f t="shared" si="9"/>
        <v>0.96</v>
      </c>
      <c r="N81" s="22">
        <v>225</v>
      </c>
    </row>
    <row r="82" spans="6:14" x14ac:dyDescent="0.25">
      <c r="F82" s="236">
        <f t="shared" si="5"/>
        <v>0</v>
      </c>
      <c r="G82" s="236">
        <f t="shared" si="6"/>
        <v>0</v>
      </c>
      <c r="H82" s="271">
        <v>13000</v>
      </c>
      <c r="I82" s="272">
        <f t="shared" si="7"/>
        <v>0</v>
      </c>
      <c r="J82" s="22">
        <v>18</v>
      </c>
      <c r="K82" s="22">
        <v>12</v>
      </c>
      <c r="L82" s="271">
        <f t="shared" si="8"/>
        <v>12960</v>
      </c>
      <c r="M82" s="276">
        <f t="shared" si="9"/>
        <v>0.99692307692307691</v>
      </c>
      <c r="N82" s="22">
        <v>140</v>
      </c>
    </row>
    <row r="83" spans="6:14" x14ac:dyDescent="0.25">
      <c r="F83" s="236">
        <f t="shared" si="5"/>
        <v>0</v>
      </c>
      <c r="G83" s="236">
        <f t="shared" si="6"/>
        <v>0</v>
      </c>
      <c r="H83" s="271">
        <v>14000</v>
      </c>
      <c r="I83" s="272">
        <f t="shared" si="7"/>
        <v>0</v>
      </c>
      <c r="J83" s="22">
        <v>19</v>
      </c>
      <c r="K83" s="22">
        <v>12</v>
      </c>
      <c r="L83" s="271">
        <f t="shared" si="8"/>
        <v>13680</v>
      </c>
      <c r="M83" s="276">
        <f t="shared" si="9"/>
        <v>0.97714285714285709</v>
      </c>
      <c r="N83" s="22">
        <v>140</v>
      </c>
    </row>
    <row r="84" spans="6:14" x14ac:dyDescent="0.25">
      <c r="F84" s="236">
        <f t="shared" si="5"/>
        <v>0</v>
      </c>
      <c r="G84" s="236">
        <f t="shared" si="6"/>
        <v>0</v>
      </c>
      <c r="H84" s="271">
        <v>15000</v>
      </c>
      <c r="I84" s="272">
        <f t="shared" si="7"/>
        <v>0</v>
      </c>
      <c r="J84" s="22">
        <v>20</v>
      </c>
      <c r="K84" s="22">
        <v>12</v>
      </c>
      <c r="L84" s="271">
        <f t="shared" si="8"/>
        <v>14400</v>
      </c>
      <c r="M84" s="276">
        <f t="shared" si="9"/>
        <v>0.96</v>
      </c>
      <c r="N84" s="22">
        <v>189</v>
      </c>
    </row>
    <row r="85" spans="6:14" x14ac:dyDescent="0.25">
      <c r="F85" s="236">
        <f t="shared" si="5"/>
        <v>0</v>
      </c>
      <c r="G85" s="236">
        <f t="shared" si="6"/>
        <v>0</v>
      </c>
      <c r="H85" s="271">
        <v>11000</v>
      </c>
      <c r="I85" s="272">
        <f t="shared" si="7"/>
        <v>0</v>
      </c>
      <c r="J85" s="22">
        <v>25</v>
      </c>
      <c r="K85" s="22">
        <v>12</v>
      </c>
      <c r="L85" s="271">
        <f t="shared" si="8"/>
        <v>18000</v>
      </c>
      <c r="M85" s="276">
        <f t="shared" si="9"/>
        <v>1.6363636363636365</v>
      </c>
      <c r="N85" s="22">
        <v>230</v>
      </c>
    </row>
    <row r="86" spans="6:14" x14ac:dyDescent="0.25">
      <c r="F86" s="236">
        <f t="shared" si="5"/>
        <v>0</v>
      </c>
      <c r="G86" s="236">
        <f t="shared" si="6"/>
        <v>0</v>
      </c>
      <c r="H86" s="271">
        <v>19000</v>
      </c>
      <c r="I86" s="272">
        <f t="shared" si="7"/>
        <v>0</v>
      </c>
      <c r="J86" s="22">
        <v>26</v>
      </c>
      <c r="K86" s="22">
        <v>12</v>
      </c>
      <c r="L86" s="271">
        <f t="shared" si="8"/>
        <v>18720</v>
      </c>
      <c r="M86" s="276">
        <f t="shared" si="9"/>
        <v>0.98526315789473684</v>
      </c>
      <c r="N86" s="22">
        <v>292</v>
      </c>
    </row>
    <row r="87" spans="6:14" x14ac:dyDescent="0.25">
      <c r="F87" s="236">
        <f t="shared" si="5"/>
        <v>0</v>
      </c>
      <c r="G87" s="236">
        <f t="shared" si="6"/>
        <v>0</v>
      </c>
      <c r="H87" s="271">
        <v>27000</v>
      </c>
      <c r="I87" s="272">
        <f t="shared" si="7"/>
        <v>0</v>
      </c>
      <c r="J87" s="22">
        <v>32</v>
      </c>
      <c r="K87" s="22">
        <v>14</v>
      </c>
      <c r="L87" s="271">
        <f t="shared" si="8"/>
        <v>26880</v>
      </c>
      <c r="M87" s="276">
        <f t="shared" si="9"/>
        <v>0.99555555555555553</v>
      </c>
      <c r="N87" s="22">
        <v>581</v>
      </c>
    </row>
    <row r="88" spans="6:14" x14ac:dyDescent="0.25">
      <c r="F88" s="236">
        <f t="shared" si="5"/>
        <v>0</v>
      </c>
      <c r="G88" s="236">
        <f t="shared" si="6"/>
        <v>0</v>
      </c>
      <c r="H88" s="271">
        <v>20000</v>
      </c>
      <c r="I88" s="272">
        <f t="shared" si="7"/>
        <v>0</v>
      </c>
      <c r="J88" s="22">
        <v>18</v>
      </c>
      <c r="K88" s="22">
        <v>18</v>
      </c>
      <c r="L88" s="271">
        <f t="shared" si="8"/>
        <v>19440</v>
      </c>
      <c r="M88" s="276">
        <f t="shared" si="9"/>
        <v>0.97199999999999998</v>
      </c>
      <c r="N88" s="22">
        <v>235</v>
      </c>
    </row>
    <row r="89" spans="6:14" x14ac:dyDescent="0.25">
      <c r="F89" s="236">
        <f t="shared" si="5"/>
        <v>0</v>
      </c>
      <c r="G89" s="236">
        <f t="shared" si="6"/>
        <v>0</v>
      </c>
      <c r="H89" s="271">
        <v>19000</v>
      </c>
      <c r="I89" s="272">
        <f t="shared" si="7"/>
        <v>0</v>
      </c>
      <c r="J89" s="22">
        <v>15</v>
      </c>
      <c r="K89" s="22">
        <v>15</v>
      </c>
      <c r="L89" s="271">
        <f t="shared" si="8"/>
        <v>13500</v>
      </c>
      <c r="M89" s="276">
        <f t="shared" si="9"/>
        <v>0.71052631578947367</v>
      </c>
      <c r="N89" s="22">
        <v>200</v>
      </c>
    </row>
    <row r="90" spans="6:14" x14ac:dyDescent="0.25">
      <c r="F90" s="236">
        <f t="shared" si="5"/>
        <v>0</v>
      </c>
      <c r="G90" s="236">
        <f t="shared" si="6"/>
        <v>0</v>
      </c>
      <c r="H90" s="271">
        <v>20000</v>
      </c>
      <c r="I90" s="272">
        <f t="shared" si="7"/>
        <v>0</v>
      </c>
      <c r="J90" s="22">
        <v>18</v>
      </c>
      <c r="K90" s="22">
        <v>18</v>
      </c>
      <c r="L90" s="271">
        <f t="shared" si="8"/>
        <v>19440</v>
      </c>
      <c r="M90" s="276">
        <f t="shared" si="9"/>
        <v>0.97199999999999998</v>
      </c>
      <c r="N90" s="22">
        <v>234</v>
      </c>
    </row>
    <row r="91" spans="6:14" x14ac:dyDescent="0.25">
      <c r="F91" s="236">
        <f t="shared" si="5"/>
        <v>0</v>
      </c>
      <c r="G91" s="236">
        <f t="shared" si="6"/>
        <v>0</v>
      </c>
      <c r="H91" s="271">
        <v>16000</v>
      </c>
      <c r="I91" s="272">
        <f t="shared" si="7"/>
        <v>0</v>
      </c>
      <c r="J91" s="22">
        <v>15</v>
      </c>
      <c r="K91" s="22">
        <v>18</v>
      </c>
      <c r="L91" s="271">
        <f t="shared" si="8"/>
        <v>16200</v>
      </c>
      <c r="M91" s="276">
        <f t="shared" si="9"/>
        <v>1.0125</v>
      </c>
      <c r="N91" s="22">
        <v>126</v>
      </c>
    </row>
    <row r="92" spans="6:14" x14ac:dyDescent="0.25">
      <c r="F92" s="236">
        <f t="shared" si="5"/>
        <v>0</v>
      </c>
      <c r="G92" s="236">
        <f t="shared" si="6"/>
        <v>0</v>
      </c>
      <c r="H92" s="271">
        <v>16000</v>
      </c>
      <c r="I92" s="272">
        <f t="shared" si="7"/>
        <v>0</v>
      </c>
      <c r="J92" s="22">
        <v>25</v>
      </c>
      <c r="K92" s="22">
        <v>9</v>
      </c>
      <c r="L92" s="271">
        <f t="shared" si="8"/>
        <v>13500</v>
      </c>
      <c r="M92" s="276">
        <f t="shared" si="9"/>
        <v>0.84375</v>
      </c>
      <c r="N92" s="22">
        <v>145</v>
      </c>
    </row>
    <row r="93" spans="6:14" x14ac:dyDescent="0.25">
      <c r="F93" s="236">
        <f t="shared" si="5"/>
        <v>0</v>
      </c>
      <c r="G93" s="236">
        <f t="shared" si="6"/>
        <v>0</v>
      </c>
      <c r="H93" s="271">
        <v>30000</v>
      </c>
      <c r="I93" s="272">
        <f t="shared" si="7"/>
        <v>0</v>
      </c>
      <c r="J93" s="22">
        <v>27</v>
      </c>
      <c r="K93" s="22">
        <v>18</v>
      </c>
      <c r="L93" s="271">
        <f t="shared" si="8"/>
        <v>29160</v>
      </c>
      <c r="M93" s="276">
        <f t="shared" si="9"/>
        <v>0.97199999999999998</v>
      </c>
      <c r="N93" s="22">
        <v>313</v>
      </c>
    </row>
    <row r="94" spans="6:14" x14ac:dyDescent="0.25">
      <c r="F94" s="236">
        <f t="shared" si="5"/>
        <v>0</v>
      </c>
      <c r="G94" s="236">
        <f t="shared" si="6"/>
        <v>0</v>
      </c>
      <c r="H94" s="271">
        <v>15000</v>
      </c>
      <c r="I94" s="272">
        <f t="shared" si="7"/>
        <v>0</v>
      </c>
      <c r="J94" s="22">
        <v>20</v>
      </c>
      <c r="K94" s="22">
        <v>14</v>
      </c>
      <c r="L94" s="271">
        <f t="shared" si="8"/>
        <v>16800</v>
      </c>
      <c r="M94" s="276">
        <f t="shared" si="9"/>
        <v>1.1200000000000001</v>
      </c>
      <c r="N94" s="22">
        <v>230</v>
      </c>
    </row>
    <row r="95" spans="6:14" x14ac:dyDescent="0.25">
      <c r="F95" s="236">
        <f t="shared" si="5"/>
        <v>0</v>
      </c>
      <c r="G95" s="236">
        <f t="shared" si="6"/>
        <v>0</v>
      </c>
      <c r="H95" s="271">
        <v>15000</v>
      </c>
      <c r="I95" s="272">
        <f t="shared" si="7"/>
        <v>0</v>
      </c>
      <c r="J95" s="22">
        <v>15</v>
      </c>
      <c r="K95" s="22">
        <v>18</v>
      </c>
      <c r="L95" s="271">
        <f t="shared" si="8"/>
        <v>16200</v>
      </c>
      <c r="M95" s="276">
        <f t="shared" si="9"/>
        <v>1.08</v>
      </c>
      <c r="N95" s="22">
        <v>127</v>
      </c>
    </row>
    <row r="96" spans="6:14" x14ac:dyDescent="0.25">
      <c r="F96" s="236">
        <f t="shared" si="5"/>
        <v>0</v>
      </c>
      <c r="G96" s="236">
        <f t="shared" si="6"/>
        <v>0</v>
      </c>
      <c r="H96" s="271">
        <v>18000</v>
      </c>
      <c r="I96" s="272">
        <f t="shared" si="7"/>
        <v>0</v>
      </c>
      <c r="J96" s="22">
        <v>16</v>
      </c>
      <c r="K96" s="22">
        <v>18</v>
      </c>
      <c r="L96" s="271">
        <f t="shared" si="8"/>
        <v>17280</v>
      </c>
      <c r="M96" s="276">
        <f t="shared" si="9"/>
        <v>0.96</v>
      </c>
      <c r="N96" s="22">
        <v>131</v>
      </c>
    </row>
    <row r="97" spans="6:14" x14ac:dyDescent="0.25">
      <c r="F97" s="236">
        <f t="shared" si="5"/>
        <v>0</v>
      </c>
      <c r="G97" s="236">
        <f t="shared" si="6"/>
        <v>0</v>
      </c>
      <c r="H97" s="271">
        <v>30000</v>
      </c>
      <c r="I97" s="272">
        <f t="shared" si="7"/>
        <v>0</v>
      </c>
      <c r="J97" s="22">
        <v>29</v>
      </c>
      <c r="K97" s="22">
        <v>18</v>
      </c>
      <c r="L97" s="271">
        <f t="shared" si="8"/>
        <v>31320</v>
      </c>
      <c r="M97" s="276">
        <f t="shared" si="9"/>
        <v>1.044</v>
      </c>
      <c r="N97" s="22">
        <v>240</v>
      </c>
    </row>
    <row r="98" spans="6:14" x14ac:dyDescent="0.25">
      <c r="F98" s="236">
        <f t="shared" si="5"/>
        <v>0</v>
      </c>
      <c r="G98" s="236">
        <f t="shared" si="6"/>
        <v>0</v>
      </c>
      <c r="H98" s="271">
        <v>18000</v>
      </c>
      <c r="I98" s="272">
        <f t="shared" si="7"/>
        <v>0</v>
      </c>
      <c r="J98" s="22">
        <v>16</v>
      </c>
      <c r="K98" s="22">
        <v>18</v>
      </c>
      <c r="L98" s="271">
        <f t="shared" si="8"/>
        <v>17280</v>
      </c>
      <c r="M98" s="276">
        <f t="shared" si="9"/>
        <v>0.96</v>
      </c>
      <c r="N98" s="22">
        <v>127</v>
      </c>
    </row>
    <row r="99" spans="6:14" x14ac:dyDescent="0.25">
      <c r="F99" s="236">
        <f t="shared" si="5"/>
        <v>0</v>
      </c>
      <c r="G99" s="236">
        <f t="shared" si="6"/>
        <v>0</v>
      </c>
      <c r="H99" s="271">
        <v>12000</v>
      </c>
      <c r="I99" s="272">
        <f t="shared" si="7"/>
        <v>0</v>
      </c>
      <c r="J99" s="22">
        <v>25</v>
      </c>
      <c r="K99" s="22">
        <v>8</v>
      </c>
      <c r="L99" s="271">
        <f t="shared" si="8"/>
        <v>12000</v>
      </c>
      <c r="M99" s="276">
        <f t="shared" si="9"/>
        <v>1</v>
      </c>
      <c r="N99" s="22">
        <v>170</v>
      </c>
    </row>
    <row r="100" spans="6:14" x14ac:dyDescent="0.25">
      <c r="F100" s="236">
        <f t="shared" si="5"/>
        <v>0</v>
      </c>
      <c r="G100" s="236">
        <f t="shared" si="6"/>
        <v>0</v>
      </c>
      <c r="H100" s="271">
        <v>30000</v>
      </c>
      <c r="I100" s="272">
        <f t="shared" si="7"/>
        <v>0</v>
      </c>
      <c r="J100" s="22">
        <v>28</v>
      </c>
      <c r="K100" s="22">
        <v>18</v>
      </c>
      <c r="L100" s="271">
        <f t="shared" si="8"/>
        <v>30240</v>
      </c>
      <c r="M100" s="276">
        <f t="shared" si="9"/>
        <v>1.008</v>
      </c>
      <c r="N100" s="22">
        <v>660</v>
      </c>
    </row>
    <row r="101" spans="6:14" x14ac:dyDescent="0.25">
      <c r="F101" s="236">
        <f t="shared" si="5"/>
        <v>0</v>
      </c>
      <c r="G101" s="236">
        <f t="shared" si="6"/>
        <v>0</v>
      </c>
      <c r="H101" s="271">
        <v>18000</v>
      </c>
      <c r="I101" s="272">
        <f t="shared" si="7"/>
        <v>0</v>
      </c>
      <c r="J101" s="22">
        <v>16</v>
      </c>
      <c r="K101" s="22">
        <v>18</v>
      </c>
      <c r="L101" s="271">
        <f t="shared" si="8"/>
        <v>17280</v>
      </c>
      <c r="M101" s="276">
        <f t="shared" si="9"/>
        <v>0.96</v>
      </c>
      <c r="N101" s="22">
        <v>125</v>
      </c>
    </row>
    <row r="102" spans="6:14" x14ac:dyDescent="0.25">
      <c r="F102" s="236">
        <f t="shared" si="5"/>
        <v>0</v>
      </c>
      <c r="G102" s="236">
        <f t="shared" si="6"/>
        <v>0</v>
      </c>
      <c r="H102" s="271">
        <v>31000</v>
      </c>
      <c r="I102" s="272">
        <f t="shared" si="7"/>
        <v>0</v>
      </c>
      <c r="J102" s="22">
        <v>18</v>
      </c>
      <c r="K102" s="22">
        <v>18</v>
      </c>
      <c r="L102" s="271">
        <f t="shared" si="8"/>
        <v>19440</v>
      </c>
      <c r="M102" s="276">
        <f t="shared" si="9"/>
        <v>0.62709677419354837</v>
      </c>
      <c r="N102" s="22">
        <v>264</v>
      </c>
    </row>
    <row r="103" spans="6:14" x14ac:dyDescent="0.25">
      <c r="F103" s="236">
        <f t="shared" si="5"/>
        <v>0</v>
      </c>
      <c r="G103" s="236">
        <f t="shared" si="6"/>
        <v>0</v>
      </c>
      <c r="H103" s="271">
        <v>15000</v>
      </c>
      <c r="I103" s="272">
        <f t="shared" si="7"/>
        <v>0</v>
      </c>
      <c r="J103" s="22">
        <v>41</v>
      </c>
      <c r="K103" s="22">
        <v>6</v>
      </c>
      <c r="L103" s="271">
        <f t="shared" si="8"/>
        <v>14760</v>
      </c>
      <c r="M103" s="276">
        <f t="shared" si="9"/>
        <v>0.98399999999999999</v>
      </c>
      <c r="N103" s="22">
        <v>1542</v>
      </c>
    </row>
    <row r="104" spans="6:14" x14ac:dyDescent="0.25">
      <c r="F104" s="236">
        <f t="shared" si="5"/>
        <v>0</v>
      </c>
      <c r="G104" s="236">
        <f t="shared" si="6"/>
        <v>0</v>
      </c>
      <c r="H104" s="271">
        <v>14000</v>
      </c>
      <c r="I104" s="272">
        <f t="shared" si="7"/>
        <v>0</v>
      </c>
      <c r="J104" s="22">
        <v>19</v>
      </c>
      <c r="K104" s="22">
        <v>12</v>
      </c>
      <c r="L104" s="271">
        <f t="shared" si="8"/>
        <v>13680</v>
      </c>
      <c r="M104" s="276">
        <f t="shared" si="9"/>
        <v>0.97714285714285709</v>
      </c>
      <c r="N104" s="22">
        <v>188</v>
      </c>
    </row>
    <row r="105" spans="6:14" x14ac:dyDescent="0.25">
      <c r="F105" s="236">
        <f t="shared" si="5"/>
        <v>0</v>
      </c>
      <c r="G105" s="236">
        <f t="shared" si="6"/>
        <v>0</v>
      </c>
      <c r="H105" s="271">
        <v>20000</v>
      </c>
      <c r="I105" s="272">
        <f t="shared" si="7"/>
        <v>0</v>
      </c>
      <c r="J105" s="22">
        <v>24</v>
      </c>
      <c r="K105" s="22">
        <v>10</v>
      </c>
      <c r="L105" s="271">
        <f t="shared" si="8"/>
        <v>14400</v>
      </c>
      <c r="M105" s="276">
        <f t="shared" si="9"/>
        <v>0.72</v>
      </c>
      <c r="N105" s="22">
        <v>450</v>
      </c>
    </row>
    <row r="106" spans="6:14" x14ac:dyDescent="0.25">
      <c r="F106" s="236">
        <f t="shared" si="5"/>
        <v>0</v>
      </c>
      <c r="G106" s="236">
        <f t="shared" si="6"/>
        <v>0</v>
      </c>
      <c r="H106" s="271">
        <v>14000</v>
      </c>
      <c r="I106" s="272">
        <f t="shared" si="7"/>
        <v>0</v>
      </c>
      <c r="J106" s="22">
        <v>15</v>
      </c>
      <c r="K106" s="22">
        <v>17</v>
      </c>
      <c r="L106" s="271">
        <f t="shared" si="8"/>
        <v>15300</v>
      </c>
      <c r="M106" s="276">
        <f t="shared" si="9"/>
        <v>1.0928571428571427</v>
      </c>
      <c r="N106" s="22">
        <v>174</v>
      </c>
    </row>
    <row r="107" spans="6:14" x14ac:dyDescent="0.25">
      <c r="F107" s="236">
        <f t="shared" si="5"/>
        <v>0</v>
      </c>
      <c r="G107" s="236">
        <f t="shared" si="6"/>
        <v>0</v>
      </c>
      <c r="H107" s="271">
        <v>7000</v>
      </c>
      <c r="I107" s="272">
        <f t="shared" si="7"/>
        <v>0</v>
      </c>
      <c r="J107" s="22">
        <v>15</v>
      </c>
      <c r="K107" s="22">
        <v>12</v>
      </c>
      <c r="L107" s="271">
        <f t="shared" si="8"/>
        <v>10800</v>
      </c>
      <c r="M107" s="276">
        <f t="shared" si="9"/>
        <v>1.5428571428571429</v>
      </c>
      <c r="N107" s="22">
        <v>160</v>
      </c>
    </row>
    <row r="108" spans="6:14" x14ac:dyDescent="0.25">
      <c r="F108" s="236">
        <f t="shared" si="5"/>
        <v>0</v>
      </c>
      <c r="G108" s="236">
        <f t="shared" si="6"/>
        <v>0</v>
      </c>
      <c r="H108" s="271">
        <v>17000</v>
      </c>
      <c r="I108" s="272">
        <f t="shared" si="7"/>
        <v>0</v>
      </c>
      <c r="J108" s="22">
        <v>15</v>
      </c>
      <c r="K108" s="22">
        <v>13</v>
      </c>
      <c r="L108" s="271">
        <f t="shared" si="8"/>
        <v>11700</v>
      </c>
      <c r="M108" s="276">
        <f t="shared" si="9"/>
        <v>0.68823529411764706</v>
      </c>
      <c r="N108" s="22">
        <v>210</v>
      </c>
    </row>
    <row r="109" spans="6:14" x14ac:dyDescent="0.25">
      <c r="F109" s="236">
        <f t="shared" si="5"/>
        <v>0</v>
      </c>
      <c r="G109" s="236">
        <f t="shared" si="6"/>
        <v>0</v>
      </c>
      <c r="H109" s="271">
        <v>12000</v>
      </c>
      <c r="I109" s="272">
        <f t="shared" si="7"/>
        <v>0</v>
      </c>
      <c r="J109" s="22">
        <v>20</v>
      </c>
      <c r="K109" s="22">
        <v>12</v>
      </c>
      <c r="L109" s="271">
        <f t="shared" si="8"/>
        <v>14400</v>
      </c>
      <c r="M109" s="276">
        <f t="shared" si="9"/>
        <v>1.2</v>
      </c>
      <c r="N109" s="22">
        <v>277</v>
      </c>
    </row>
    <row r="110" spans="6:14" x14ac:dyDescent="0.25">
      <c r="F110" s="236">
        <f t="shared" si="5"/>
        <v>0</v>
      </c>
      <c r="G110" s="236">
        <f t="shared" si="6"/>
        <v>0</v>
      </c>
      <c r="H110" s="271">
        <v>14000</v>
      </c>
      <c r="I110" s="272">
        <f t="shared" si="7"/>
        <v>0</v>
      </c>
      <c r="J110" s="22">
        <v>33</v>
      </c>
      <c r="K110" s="22">
        <v>7</v>
      </c>
      <c r="L110" s="271">
        <f t="shared" si="8"/>
        <v>13860</v>
      </c>
      <c r="M110" s="276">
        <f t="shared" si="9"/>
        <v>0.99</v>
      </c>
      <c r="N110" s="22">
        <v>260</v>
      </c>
    </row>
    <row r="111" spans="6:14" x14ac:dyDescent="0.25">
      <c r="F111" s="236">
        <f t="shared" si="5"/>
        <v>0</v>
      </c>
      <c r="G111" s="236">
        <f t="shared" si="6"/>
        <v>0</v>
      </c>
      <c r="H111" s="271">
        <v>11000</v>
      </c>
      <c r="I111" s="272">
        <f t="shared" si="7"/>
        <v>0</v>
      </c>
      <c r="J111" s="22">
        <v>15</v>
      </c>
      <c r="K111" s="22">
        <v>18</v>
      </c>
      <c r="L111" s="271">
        <f t="shared" si="8"/>
        <v>16200</v>
      </c>
      <c r="M111" s="276">
        <f t="shared" si="9"/>
        <v>1.4727272727272727</v>
      </c>
      <c r="N111" s="22">
        <v>163</v>
      </c>
    </row>
    <row r="112" spans="6:14" x14ac:dyDescent="0.25">
      <c r="F112" s="236">
        <f t="shared" si="5"/>
        <v>0</v>
      </c>
      <c r="G112" s="236">
        <f t="shared" si="6"/>
        <v>0</v>
      </c>
      <c r="H112" s="271">
        <v>10000</v>
      </c>
      <c r="I112" s="272">
        <f t="shared" si="7"/>
        <v>0</v>
      </c>
      <c r="J112" s="22">
        <v>15</v>
      </c>
      <c r="K112" s="22">
        <v>18</v>
      </c>
      <c r="L112" s="271">
        <f t="shared" si="8"/>
        <v>16200</v>
      </c>
      <c r="M112" s="276">
        <f t="shared" si="9"/>
        <v>1.62</v>
      </c>
      <c r="N112" s="22">
        <v>160</v>
      </c>
    </row>
    <row r="113" spans="6:14" x14ac:dyDescent="0.25">
      <c r="F113" s="236">
        <f t="shared" si="5"/>
        <v>0</v>
      </c>
      <c r="G113" s="236">
        <f t="shared" si="6"/>
        <v>0</v>
      </c>
      <c r="H113" s="271">
        <v>16000</v>
      </c>
      <c r="I113" s="272">
        <f t="shared" si="7"/>
        <v>0</v>
      </c>
      <c r="J113" s="22">
        <v>15</v>
      </c>
      <c r="K113" s="22">
        <v>18</v>
      </c>
      <c r="L113" s="271">
        <f t="shared" si="8"/>
        <v>16200</v>
      </c>
      <c r="M113" s="276">
        <f t="shared" si="9"/>
        <v>1.0125</v>
      </c>
      <c r="N113" s="22">
        <v>120</v>
      </c>
    </row>
    <row r="114" spans="6:14" x14ac:dyDescent="0.25">
      <c r="F114" s="236">
        <f t="shared" si="5"/>
        <v>0</v>
      </c>
      <c r="G114" s="236">
        <f t="shared" si="6"/>
        <v>0</v>
      </c>
      <c r="H114" s="271">
        <v>10000</v>
      </c>
      <c r="I114" s="272">
        <f t="shared" si="7"/>
        <v>0</v>
      </c>
      <c r="J114" s="22">
        <v>23</v>
      </c>
      <c r="K114" s="22">
        <v>12</v>
      </c>
      <c r="L114" s="271">
        <f t="shared" si="8"/>
        <v>16560</v>
      </c>
      <c r="M114" s="276">
        <f t="shared" si="9"/>
        <v>1.6559999999999999</v>
      </c>
      <c r="N114" s="22">
        <v>170</v>
      </c>
    </row>
    <row r="115" spans="6:14" x14ac:dyDescent="0.25">
      <c r="F115" s="236">
        <f t="shared" si="5"/>
        <v>0</v>
      </c>
      <c r="G115" s="236">
        <f t="shared" si="6"/>
        <v>0</v>
      </c>
      <c r="H115" s="271">
        <v>11000</v>
      </c>
      <c r="I115" s="272">
        <f t="shared" si="7"/>
        <v>0</v>
      </c>
      <c r="J115" s="22">
        <v>15</v>
      </c>
      <c r="K115" s="22">
        <v>18</v>
      </c>
      <c r="L115" s="271">
        <f t="shared" si="8"/>
        <v>16200</v>
      </c>
      <c r="M115" s="276">
        <f t="shared" si="9"/>
        <v>1.4727272727272727</v>
      </c>
      <c r="N115" s="22">
        <v>130</v>
      </c>
    </row>
    <row r="116" spans="6:14" x14ac:dyDescent="0.25">
      <c r="F116" s="236">
        <f t="shared" si="5"/>
        <v>0</v>
      </c>
      <c r="G116" s="236">
        <f t="shared" si="6"/>
        <v>0</v>
      </c>
      <c r="H116" s="271">
        <v>13000</v>
      </c>
      <c r="I116" s="272">
        <f t="shared" si="7"/>
        <v>0</v>
      </c>
      <c r="J116" s="22">
        <v>18</v>
      </c>
      <c r="K116" s="22">
        <v>12</v>
      </c>
      <c r="L116" s="271">
        <f t="shared" si="8"/>
        <v>12960</v>
      </c>
      <c r="M116" s="276">
        <f t="shared" si="9"/>
        <v>0.99692307692307691</v>
      </c>
      <c r="N116" s="22">
        <v>140</v>
      </c>
    </row>
    <row r="117" spans="6:14" x14ac:dyDescent="0.25">
      <c r="F117" s="236">
        <f t="shared" si="5"/>
        <v>0</v>
      </c>
      <c r="G117" s="236">
        <f t="shared" si="6"/>
        <v>0</v>
      </c>
      <c r="H117" s="271">
        <v>17000</v>
      </c>
      <c r="I117" s="272">
        <f t="shared" si="7"/>
        <v>0</v>
      </c>
      <c r="J117" s="22">
        <v>23</v>
      </c>
      <c r="K117" s="22">
        <v>12</v>
      </c>
      <c r="L117" s="271">
        <f t="shared" si="8"/>
        <v>16560</v>
      </c>
      <c r="M117" s="276">
        <f t="shared" si="9"/>
        <v>0.97411764705882353</v>
      </c>
      <c r="N117" s="22">
        <v>400</v>
      </c>
    </row>
    <row r="118" spans="6:14" x14ac:dyDescent="0.25">
      <c r="F118" s="236">
        <f t="shared" si="5"/>
        <v>0</v>
      </c>
      <c r="G118" s="236">
        <f t="shared" si="6"/>
        <v>0</v>
      </c>
      <c r="H118" s="271">
        <v>19000</v>
      </c>
      <c r="I118" s="272">
        <f t="shared" si="7"/>
        <v>0</v>
      </c>
      <c r="J118" s="22">
        <v>17</v>
      </c>
      <c r="K118" s="22">
        <v>18</v>
      </c>
      <c r="L118" s="271">
        <f t="shared" si="8"/>
        <v>18360</v>
      </c>
      <c r="M118" s="276">
        <f t="shared" si="9"/>
        <v>0.96631578947368424</v>
      </c>
      <c r="N118" s="22">
        <v>255</v>
      </c>
    </row>
    <row r="119" spans="6:14" x14ac:dyDescent="0.25">
      <c r="F119" s="236">
        <f t="shared" si="5"/>
        <v>0</v>
      </c>
      <c r="G119" s="236">
        <f t="shared" si="6"/>
        <v>0</v>
      </c>
      <c r="H119" s="271">
        <v>15000</v>
      </c>
      <c r="I119" s="272">
        <f t="shared" si="7"/>
        <v>0</v>
      </c>
      <c r="J119" s="22">
        <v>15</v>
      </c>
      <c r="K119" s="22">
        <v>18</v>
      </c>
      <c r="L119" s="271">
        <f t="shared" si="8"/>
        <v>16200</v>
      </c>
      <c r="M119" s="276">
        <f t="shared" si="9"/>
        <v>1.08</v>
      </c>
      <c r="N119" s="22">
        <v>120</v>
      </c>
    </row>
    <row r="120" spans="6:14" x14ac:dyDescent="0.25">
      <c r="F120" s="236">
        <f t="shared" si="5"/>
        <v>0</v>
      </c>
      <c r="G120" s="236">
        <f t="shared" si="6"/>
        <v>0</v>
      </c>
      <c r="H120" s="271">
        <v>16000</v>
      </c>
      <c r="I120" s="272">
        <f t="shared" si="7"/>
        <v>0</v>
      </c>
      <c r="J120" s="22">
        <v>37</v>
      </c>
      <c r="K120" s="22">
        <v>8</v>
      </c>
      <c r="L120" s="271">
        <f t="shared" si="8"/>
        <v>17760</v>
      </c>
      <c r="M120" s="276">
        <f t="shared" si="9"/>
        <v>1.1100000000000001</v>
      </c>
      <c r="N120" s="22">
        <v>665</v>
      </c>
    </row>
    <row r="121" spans="6:14" x14ac:dyDescent="0.25">
      <c r="F121" s="236">
        <f t="shared" si="5"/>
        <v>0</v>
      </c>
      <c r="G121" s="236">
        <f t="shared" si="6"/>
        <v>0</v>
      </c>
      <c r="H121" s="271">
        <v>10000</v>
      </c>
      <c r="I121" s="272">
        <f t="shared" si="7"/>
        <v>0</v>
      </c>
      <c r="J121" s="22">
        <v>15</v>
      </c>
      <c r="K121" s="22">
        <v>12</v>
      </c>
      <c r="L121" s="271">
        <f t="shared" si="8"/>
        <v>10800</v>
      </c>
      <c r="M121" s="276">
        <f t="shared" si="9"/>
        <v>1.08</v>
      </c>
      <c r="N121" s="22">
        <v>394</v>
      </c>
    </row>
    <row r="122" spans="6:14" x14ac:dyDescent="0.25">
      <c r="F122" s="236">
        <f t="shared" si="5"/>
        <v>0</v>
      </c>
      <c r="G122" s="236">
        <f t="shared" si="6"/>
        <v>0</v>
      </c>
      <c r="H122" s="271">
        <v>16000</v>
      </c>
      <c r="I122" s="272">
        <f t="shared" si="7"/>
        <v>0</v>
      </c>
      <c r="J122" s="22">
        <v>15</v>
      </c>
      <c r="K122" s="22">
        <v>16</v>
      </c>
      <c r="L122" s="271">
        <f t="shared" si="8"/>
        <v>14400</v>
      </c>
      <c r="M122" s="276">
        <f t="shared" si="9"/>
        <v>0.9</v>
      </c>
      <c r="N122" s="22">
        <v>150</v>
      </c>
    </row>
    <row r="123" spans="6:14" x14ac:dyDescent="0.25">
      <c r="F123" s="236">
        <f t="shared" si="5"/>
        <v>0</v>
      </c>
      <c r="G123" s="236">
        <f t="shared" si="6"/>
        <v>0</v>
      </c>
      <c r="H123" s="271">
        <v>14000</v>
      </c>
      <c r="I123" s="272">
        <f t="shared" si="7"/>
        <v>0</v>
      </c>
      <c r="J123" s="22">
        <v>29</v>
      </c>
      <c r="K123" s="22">
        <v>8</v>
      </c>
      <c r="L123" s="271">
        <f t="shared" si="8"/>
        <v>13920</v>
      </c>
      <c r="M123" s="276">
        <f t="shared" si="9"/>
        <v>0.99428571428571433</v>
      </c>
      <c r="N123" s="22">
        <v>470</v>
      </c>
    </row>
    <row r="124" spans="6:14" x14ac:dyDescent="0.25">
      <c r="F124" s="236">
        <f t="shared" si="5"/>
        <v>0</v>
      </c>
      <c r="G124" s="236">
        <f t="shared" si="6"/>
        <v>0</v>
      </c>
      <c r="H124" s="271">
        <v>14000</v>
      </c>
      <c r="I124" s="272">
        <f t="shared" si="7"/>
        <v>0</v>
      </c>
      <c r="J124" s="22">
        <v>15</v>
      </c>
      <c r="K124" s="22">
        <v>18</v>
      </c>
      <c r="L124" s="271">
        <f t="shared" si="8"/>
        <v>16200</v>
      </c>
      <c r="M124" s="276">
        <f t="shared" si="9"/>
        <v>1.1571428571428573</v>
      </c>
      <c r="N124" s="22">
        <v>120</v>
      </c>
    </row>
    <row r="125" spans="6:14" x14ac:dyDescent="0.25">
      <c r="F125" s="236">
        <f t="shared" si="5"/>
        <v>0</v>
      </c>
      <c r="G125" s="236">
        <f t="shared" si="6"/>
        <v>0</v>
      </c>
      <c r="H125" s="271">
        <v>14000</v>
      </c>
      <c r="I125" s="272">
        <f t="shared" si="7"/>
        <v>0</v>
      </c>
      <c r="J125" s="22">
        <v>29</v>
      </c>
      <c r="K125" s="22">
        <v>8</v>
      </c>
      <c r="L125" s="271">
        <f t="shared" si="8"/>
        <v>13920</v>
      </c>
      <c r="M125" s="276">
        <f t="shared" si="9"/>
        <v>0.99428571428571433</v>
      </c>
      <c r="N125" s="22">
        <v>390</v>
      </c>
    </row>
    <row r="126" spans="6:14" x14ac:dyDescent="0.25">
      <c r="F126" s="236">
        <f t="shared" si="5"/>
        <v>0</v>
      </c>
      <c r="G126" s="236">
        <f t="shared" si="6"/>
        <v>0</v>
      </c>
      <c r="H126" s="271">
        <v>15000</v>
      </c>
      <c r="I126" s="272">
        <f t="shared" si="7"/>
        <v>0</v>
      </c>
      <c r="J126" s="22">
        <v>15</v>
      </c>
      <c r="K126" s="22">
        <v>18</v>
      </c>
      <c r="L126" s="271">
        <f t="shared" si="8"/>
        <v>16200</v>
      </c>
      <c r="M126" s="276">
        <f t="shared" si="9"/>
        <v>1.08</v>
      </c>
      <c r="N126" s="22">
        <v>271</v>
      </c>
    </row>
    <row r="127" spans="6:14" x14ac:dyDescent="0.25">
      <c r="F127" s="236">
        <f t="shared" si="5"/>
        <v>0</v>
      </c>
      <c r="G127" s="236">
        <f t="shared" si="6"/>
        <v>0</v>
      </c>
      <c r="H127" s="271">
        <v>11000</v>
      </c>
      <c r="I127" s="272">
        <f t="shared" si="7"/>
        <v>0</v>
      </c>
      <c r="J127" s="22">
        <v>15</v>
      </c>
      <c r="K127" s="22">
        <v>18</v>
      </c>
      <c r="L127" s="271">
        <f t="shared" si="8"/>
        <v>16200</v>
      </c>
      <c r="M127" s="276">
        <f t="shared" si="9"/>
        <v>1.4727272727272727</v>
      </c>
      <c r="N127" s="22">
        <v>120</v>
      </c>
    </row>
    <row r="128" spans="6:14" x14ac:dyDescent="0.25">
      <c r="F128" s="236">
        <f t="shared" si="5"/>
        <v>0</v>
      </c>
      <c r="G128" s="236">
        <f t="shared" si="6"/>
        <v>0</v>
      </c>
      <c r="H128" s="271">
        <v>15000</v>
      </c>
      <c r="I128" s="272">
        <f t="shared" si="7"/>
        <v>0</v>
      </c>
      <c r="J128" s="22">
        <v>20</v>
      </c>
      <c r="K128" s="22">
        <v>12</v>
      </c>
      <c r="L128" s="271">
        <f t="shared" si="8"/>
        <v>14400</v>
      </c>
      <c r="M128" s="276">
        <f t="shared" si="9"/>
        <v>0.96</v>
      </c>
      <c r="N128" s="22">
        <v>160</v>
      </c>
    </row>
    <row r="129" spans="6:14" x14ac:dyDescent="0.25">
      <c r="F129" s="236">
        <f t="shared" si="5"/>
        <v>0</v>
      </c>
      <c r="G129" s="236">
        <f t="shared" si="6"/>
        <v>0</v>
      </c>
      <c r="H129" s="271">
        <v>10000</v>
      </c>
      <c r="I129" s="272">
        <f t="shared" si="7"/>
        <v>0</v>
      </c>
      <c r="J129" s="22">
        <v>15</v>
      </c>
      <c r="K129" s="22">
        <v>12</v>
      </c>
      <c r="L129" s="271">
        <f t="shared" si="8"/>
        <v>10800</v>
      </c>
      <c r="M129" s="276">
        <f t="shared" si="9"/>
        <v>1.08</v>
      </c>
      <c r="N129" s="22">
        <v>221</v>
      </c>
    </row>
    <row r="130" spans="6:14" x14ac:dyDescent="0.25">
      <c r="F130" s="236">
        <f t="shared" ref="F130:F193" si="10">E130*D130*60</f>
        <v>0</v>
      </c>
      <c r="G130" s="236">
        <f t="shared" ref="G130:G193" si="11">E130*A130/1000*365</f>
        <v>0</v>
      </c>
      <c r="H130" s="271">
        <v>13000</v>
      </c>
      <c r="I130" s="272">
        <f t="shared" ref="I130:I193" si="12">F130/H130</f>
        <v>0</v>
      </c>
      <c r="J130" s="22">
        <v>15</v>
      </c>
      <c r="K130" s="22">
        <v>18</v>
      </c>
      <c r="L130" s="271">
        <f t="shared" ref="L130:L193" si="13">J130*60*K130</f>
        <v>16200</v>
      </c>
      <c r="M130" s="276">
        <f t="shared" ref="M130:M193" si="14">L130/H130</f>
        <v>1.2461538461538462</v>
      </c>
      <c r="N130" s="22">
        <v>128</v>
      </c>
    </row>
    <row r="131" spans="6:14" x14ac:dyDescent="0.25">
      <c r="F131" s="236">
        <f t="shared" si="10"/>
        <v>0</v>
      </c>
      <c r="G131" s="236">
        <f t="shared" si="11"/>
        <v>0</v>
      </c>
      <c r="H131" s="271">
        <v>14000</v>
      </c>
      <c r="I131" s="272">
        <f t="shared" si="12"/>
        <v>0</v>
      </c>
      <c r="J131" s="22">
        <v>15</v>
      </c>
      <c r="K131" s="22">
        <v>12</v>
      </c>
      <c r="L131" s="271">
        <f t="shared" si="13"/>
        <v>10800</v>
      </c>
      <c r="M131" s="276">
        <f t="shared" si="14"/>
        <v>0.77142857142857146</v>
      </c>
      <c r="N131" s="22">
        <v>120</v>
      </c>
    </row>
    <row r="132" spans="6:14" x14ac:dyDescent="0.25">
      <c r="F132" s="236">
        <f t="shared" si="10"/>
        <v>0</v>
      </c>
      <c r="G132" s="236">
        <f t="shared" si="11"/>
        <v>0</v>
      </c>
      <c r="H132" s="271">
        <v>16000</v>
      </c>
      <c r="I132" s="272">
        <f t="shared" si="12"/>
        <v>0</v>
      </c>
      <c r="J132" s="22">
        <v>20</v>
      </c>
      <c r="K132" s="22">
        <v>12</v>
      </c>
      <c r="L132" s="271">
        <f t="shared" si="13"/>
        <v>14400</v>
      </c>
      <c r="M132" s="276">
        <f t="shared" si="14"/>
        <v>0.9</v>
      </c>
      <c r="N132" s="22">
        <v>230</v>
      </c>
    </row>
    <row r="133" spans="6:14" x14ac:dyDescent="0.25">
      <c r="F133" s="236">
        <f t="shared" si="10"/>
        <v>0</v>
      </c>
      <c r="G133" s="236">
        <f t="shared" si="11"/>
        <v>0</v>
      </c>
      <c r="H133" s="271">
        <v>12000</v>
      </c>
      <c r="I133" s="272">
        <f t="shared" si="12"/>
        <v>0</v>
      </c>
      <c r="J133" s="22">
        <v>15</v>
      </c>
      <c r="K133" s="22">
        <v>12</v>
      </c>
      <c r="L133" s="271">
        <f t="shared" si="13"/>
        <v>10800</v>
      </c>
      <c r="M133" s="276">
        <f t="shared" si="14"/>
        <v>0.9</v>
      </c>
      <c r="N133" s="22">
        <v>145</v>
      </c>
    </row>
    <row r="134" spans="6:14" x14ac:dyDescent="0.25">
      <c r="F134" s="236">
        <f t="shared" si="10"/>
        <v>0</v>
      </c>
      <c r="G134" s="236">
        <f t="shared" si="11"/>
        <v>0</v>
      </c>
      <c r="H134" s="271">
        <v>14000</v>
      </c>
      <c r="I134" s="272">
        <f t="shared" si="12"/>
        <v>0</v>
      </c>
      <c r="J134" s="22">
        <v>15</v>
      </c>
      <c r="K134" s="22">
        <v>16</v>
      </c>
      <c r="L134" s="271">
        <f t="shared" si="13"/>
        <v>14400</v>
      </c>
      <c r="M134" s="276">
        <f t="shared" si="14"/>
        <v>1.0285714285714285</v>
      </c>
      <c r="N134" s="22">
        <v>152</v>
      </c>
    </row>
    <row r="135" spans="6:14" x14ac:dyDescent="0.25">
      <c r="F135" s="236">
        <f t="shared" si="10"/>
        <v>0</v>
      </c>
      <c r="G135" s="236">
        <f t="shared" si="11"/>
        <v>0</v>
      </c>
      <c r="H135" s="271">
        <v>12000</v>
      </c>
      <c r="I135" s="272">
        <f t="shared" si="12"/>
        <v>0</v>
      </c>
      <c r="J135" s="22">
        <v>16</v>
      </c>
      <c r="K135" s="22">
        <v>12</v>
      </c>
      <c r="L135" s="271">
        <f t="shared" si="13"/>
        <v>11520</v>
      </c>
      <c r="M135" s="276">
        <f t="shared" si="14"/>
        <v>0.96</v>
      </c>
      <c r="N135" s="22">
        <v>130</v>
      </c>
    </row>
    <row r="136" spans="6:14" x14ac:dyDescent="0.25">
      <c r="F136" s="236">
        <f t="shared" si="10"/>
        <v>0</v>
      </c>
      <c r="G136" s="236">
        <f t="shared" si="11"/>
        <v>0</v>
      </c>
      <c r="H136" s="271">
        <v>16000</v>
      </c>
      <c r="I136" s="272">
        <f t="shared" si="12"/>
        <v>0</v>
      </c>
      <c r="J136" s="22">
        <v>23</v>
      </c>
      <c r="K136" s="22">
        <v>12</v>
      </c>
      <c r="L136" s="271">
        <f t="shared" si="13"/>
        <v>16560</v>
      </c>
      <c r="M136" s="276">
        <f t="shared" si="14"/>
        <v>1.0349999999999999</v>
      </c>
      <c r="N136" s="22">
        <v>137</v>
      </c>
    </row>
    <row r="137" spans="6:14" x14ac:dyDescent="0.25">
      <c r="F137" s="236">
        <f t="shared" si="10"/>
        <v>0</v>
      </c>
      <c r="G137" s="236">
        <f t="shared" si="11"/>
        <v>0</v>
      </c>
      <c r="H137" s="271">
        <v>18000</v>
      </c>
      <c r="I137" s="272">
        <f t="shared" si="12"/>
        <v>0</v>
      </c>
      <c r="J137" s="22">
        <v>15</v>
      </c>
      <c r="K137" s="22">
        <v>18</v>
      </c>
      <c r="L137" s="271">
        <f t="shared" si="13"/>
        <v>16200</v>
      </c>
      <c r="M137" s="276">
        <f t="shared" si="14"/>
        <v>0.9</v>
      </c>
      <c r="N137" s="22">
        <v>180</v>
      </c>
    </row>
    <row r="138" spans="6:14" x14ac:dyDescent="0.25">
      <c r="F138" s="236">
        <f t="shared" si="10"/>
        <v>0</v>
      </c>
      <c r="G138" s="236">
        <f t="shared" si="11"/>
        <v>0</v>
      </c>
      <c r="H138" s="271">
        <v>20000</v>
      </c>
      <c r="I138" s="272">
        <f t="shared" si="12"/>
        <v>0</v>
      </c>
      <c r="J138" s="22">
        <v>18</v>
      </c>
      <c r="K138" s="22">
        <v>18</v>
      </c>
      <c r="L138" s="271">
        <f t="shared" si="13"/>
        <v>19440</v>
      </c>
      <c r="M138" s="276">
        <f t="shared" si="14"/>
        <v>0.97199999999999998</v>
      </c>
      <c r="N138" s="22">
        <v>154</v>
      </c>
    </row>
    <row r="139" spans="6:14" x14ac:dyDescent="0.25">
      <c r="F139" s="236">
        <f t="shared" si="10"/>
        <v>0</v>
      </c>
      <c r="G139" s="236">
        <f t="shared" si="11"/>
        <v>0</v>
      </c>
      <c r="H139" s="271">
        <v>13000</v>
      </c>
      <c r="I139" s="272">
        <f t="shared" si="12"/>
        <v>0</v>
      </c>
      <c r="J139" s="22">
        <v>15</v>
      </c>
      <c r="K139" s="22">
        <v>18</v>
      </c>
      <c r="L139" s="271">
        <f t="shared" si="13"/>
        <v>16200</v>
      </c>
      <c r="M139" s="276">
        <f t="shared" si="14"/>
        <v>1.2461538461538462</v>
      </c>
      <c r="N139" s="22">
        <v>120</v>
      </c>
    </row>
    <row r="140" spans="6:14" x14ac:dyDescent="0.25">
      <c r="F140" s="236">
        <f t="shared" si="10"/>
        <v>0</v>
      </c>
      <c r="G140" s="236">
        <f t="shared" si="11"/>
        <v>0</v>
      </c>
      <c r="H140" s="271">
        <v>9000</v>
      </c>
      <c r="I140" s="272">
        <f t="shared" si="12"/>
        <v>0</v>
      </c>
      <c r="J140" s="22">
        <v>15</v>
      </c>
      <c r="K140" s="22">
        <v>18</v>
      </c>
      <c r="L140" s="271">
        <f t="shared" si="13"/>
        <v>16200</v>
      </c>
      <c r="M140" s="276">
        <f t="shared" si="14"/>
        <v>1.8</v>
      </c>
      <c r="N140" s="22">
        <v>120</v>
      </c>
    </row>
    <row r="141" spans="6:14" x14ac:dyDescent="0.25">
      <c r="F141" s="236">
        <f t="shared" si="10"/>
        <v>0</v>
      </c>
      <c r="G141" s="236">
        <f t="shared" si="11"/>
        <v>0</v>
      </c>
      <c r="H141" s="271">
        <v>17000</v>
      </c>
      <c r="I141" s="272">
        <f t="shared" si="12"/>
        <v>0</v>
      </c>
      <c r="J141" s="22">
        <v>17</v>
      </c>
      <c r="K141" s="22">
        <v>18</v>
      </c>
      <c r="L141" s="271">
        <f t="shared" si="13"/>
        <v>18360</v>
      </c>
      <c r="M141" s="276">
        <f t="shared" si="14"/>
        <v>1.08</v>
      </c>
      <c r="N141" s="22">
        <v>126</v>
      </c>
    </row>
    <row r="142" spans="6:14" x14ac:dyDescent="0.25">
      <c r="F142" s="236">
        <f t="shared" si="10"/>
        <v>0</v>
      </c>
      <c r="G142" s="236">
        <f t="shared" si="11"/>
        <v>0</v>
      </c>
      <c r="H142" s="271">
        <v>19000</v>
      </c>
      <c r="I142" s="272">
        <f t="shared" si="12"/>
        <v>0</v>
      </c>
      <c r="J142" s="22">
        <v>17</v>
      </c>
      <c r="K142" s="22">
        <v>18</v>
      </c>
      <c r="L142" s="271">
        <f t="shared" si="13"/>
        <v>18360</v>
      </c>
      <c r="M142" s="276">
        <f t="shared" si="14"/>
        <v>0.96631578947368424</v>
      </c>
      <c r="N142" s="22">
        <v>136</v>
      </c>
    </row>
    <row r="143" spans="6:14" x14ac:dyDescent="0.25">
      <c r="F143" s="236">
        <f t="shared" si="10"/>
        <v>0</v>
      </c>
      <c r="G143" s="236">
        <f t="shared" si="11"/>
        <v>0</v>
      </c>
      <c r="H143" s="271">
        <v>21000</v>
      </c>
      <c r="I143" s="272">
        <f t="shared" si="12"/>
        <v>0</v>
      </c>
      <c r="J143" s="22">
        <v>19</v>
      </c>
      <c r="K143" s="22">
        <v>18</v>
      </c>
      <c r="L143" s="271">
        <f t="shared" si="13"/>
        <v>20520</v>
      </c>
      <c r="M143" s="276">
        <f t="shared" si="14"/>
        <v>0.97714285714285709</v>
      </c>
      <c r="N143" s="22">
        <v>187</v>
      </c>
    </row>
    <row r="144" spans="6:14" x14ac:dyDescent="0.25">
      <c r="F144" s="236">
        <f t="shared" si="10"/>
        <v>0</v>
      </c>
      <c r="G144" s="236">
        <f t="shared" si="11"/>
        <v>0</v>
      </c>
      <c r="H144" s="271">
        <v>21000</v>
      </c>
      <c r="I144" s="272">
        <f t="shared" si="12"/>
        <v>0</v>
      </c>
      <c r="J144" s="22">
        <v>15</v>
      </c>
      <c r="K144" s="22">
        <v>18</v>
      </c>
      <c r="L144" s="271">
        <f t="shared" si="13"/>
        <v>16200</v>
      </c>
      <c r="M144" s="276">
        <f t="shared" si="14"/>
        <v>0.77142857142857146</v>
      </c>
      <c r="N144" s="22">
        <v>135</v>
      </c>
    </row>
    <row r="145" spans="6:14" x14ac:dyDescent="0.25">
      <c r="F145" s="236">
        <f t="shared" si="10"/>
        <v>0</v>
      </c>
      <c r="G145" s="236">
        <f t="shared" si="11"/>
        <v>0</v>
      </c>
      <c r="H145" s="271">
        <v>14000</v>
      </c>
      <c r="I145" s="272">
        <f t="shared" si="12"/>
        <v>0</v>
      </c>
      <c r="J145" s="22">
        <v>15</v>
      </c>
      <c r="K145" s="22">
        <v>18</v>
      </c>
      <c r="L145" s="271">
        <f t="shared" si="13"/>
        <v>16200</v>
      </c>
      <c r="M145" s="276">
        <f t="shared" si="14"/>
        <v>1.1571428571428573</v>
      </c>
      <c r="N145" s="22">
        <v>140</v>
      </c>
    </row>
    <row r="146" spans="6:14" x14ac:dyDescent="0.25">
      <c r="F146" s="236">
        <f t="shared" si="10"/>
        <v>0</v>
      </c>
      <c r="G146" s="236">
        <f t="shared" si="11"/>
        <v>0</v>
      </c>
      <c r="H146" s="271">
        <v>14000</v>
      </c>
      <c r="I146" s="272">
        <f t="shared" si="12"/>
        <v>0</v>
      </c>
      <c r="J146" s="22">
        <v>15</v>
      </c>
      <c r="K146" s="22">
        <v>18</v>
      </c>
      <c r="L146" s="271">
        <f t="shared" si="13"/>
        <v>16200</v>
      </c>
      <c r="M146" s="276">
        <f t="shared" si="14"/>
        <v>1.1571428571428573</v>
      </c>
      <c r="N146" s="22">
        <v>123</v>
      </c>
    </row>
    <row r="147" spans="6:14" x14ac:dyDescent="0.25">
      <c r="F147" s="236">
        <f t="shared" si="10"/>
        <v>0</v>
      </c>
      <c r="G147" s="236">
        <f t="shared" si="11"/>
        <v>0</v>
      </c>
      <c r="H147" s="271">
        <v>10000</v>
      </c>
      <c r="I147" s="272">
        <f t="shared" si="12"/>
        <v>0</v>
      </c>
      <c r="J147" s="22">
        <v>15</v>
      </c>
      <c r="K147" s="22">
        <v>18</v>
      </c>
      <c r="L147" s="271">
        <f t="shared" si="13"/>
        <v>16200</v>
      </c>
      <c r="M147" s="276">
        <f t="shared" si="14"/>
        <v>1.62</v>
      </c>
      <c r="N147" s="22">
        <v>135</v>
      </c>
    </row>
    <row r="148" spans="6:14" x14ac:dyDescent="0.25">
      <c r="F148" s="236">
        <f t="shared" si="10"/>
        <v>0</v>
      </c>
      <c r="G148" s="236">
        <f t="shared" si="11"/>
        <v>0</v>
      </c>
      <c r="H148" s="271">
        <v>14000</v>
      </c>
      <c r="I148" s="272">
        <f t="shared" si="12"/>
        <v>0</v>
      </c>
      <c r="J148" s="22">
        <v>15</v>
      </c>
      <c r="K148" s="22">
        <v>18</v>
      </c>
      <c r="L148" s="271">
        <f t="shared" si="13"/>
        <v>16200</v>
      </c>
      <c r="M148" s="276">
        <f t="shared" si="14"/>
        <v>1.1571428571428573</v>
      </c>
      <c r="N148" s="22">
        <v>172</v>
      </c>
    </row>
    <row r="149" spans="6:14" x14ac:dyDescent="0.25">
      <c r="F149" s="236">
        <f t="shared" si="10"/>
        <v>0</v>
      </c>
      <c r="G149" s="236">
        <f t="shared" si="11"/>
        <v>0</v>
      </c>
      <c r="H149" s="271">
        <v>11000</v>
      </c>
      <c r="I149" s="272">
        <f t="shared" si="12"/>
        <v>0</v>
      </c>
      <c r="J149" s="22">
        <v>15</v>
      </c>
      <c r="K149" s="22">
        <v>18</v>
      </c>
      <c r="L149" s="271">
        <f t="shared" si="13"/>
        <v>16200</v>
      </c>
      <c r="M149" s="276">
        <f t="shared" si="14"/>
        <v>1.4727272727272727</v>
      </c>
      <c r="N149" s="22">
        <v>130</v>
      </c>
    </row>
    <row r="150" spans="6:14" x14ac:dyDescent="0.25">
      <c r="F150" s="236">
        <f t="shared" si="10"/>
        <v>0</v>
      </c>
      <c r="G150" s="236">
        <f t="shared" si="11"/>
        <v>0</v>
      </c>
      <c r="H150" s="271">
        <v>13000</v>
      </c>
      <c r="I150" s="272">
        <f t="shared" si="12"/>
        <v>0</v>
      </c>
      <c r="J150" s="22">
        <v>15</v>
      </c>
      <c r="K150" s="22">
        <v>18</v>
      </c>
      <c r="L150" s="271">
        <f t="shared" si="13"/>
        <v>16200</v>
      </c>
      <c r="M150" s="276">
        <f t="shared" si="14"/>
        <v>1.2461538461538462</v>
      </c>
      <c r="N150" s="22">
        <v>150</v>
      </c>
    </row>
    <row r="151" spans="6:14" x14ac:dyDescent="0.25">
      <c r="F151" s="236">
        <f t="shared" si="10"/>
        <v>0</v>
      </c>
      <c r="G151" s="236">
        <f t="shared" si="11"/>
        <v>0</v>
      </c>
      <c r="H151" s="271">
        <v>15000</v>
      </c>
      <c r="I151" s="272">
        <f t="shared" si="12"/>
        <v>0</v>
      </c>
      <c r="J151" s="22">
        <v>15</v>
      </c>
      <c r="K151" s="22">
        <v>18</v>
      </c>
      <c r="L151" s="271">
        <f t="shared" si="13"/>
        <v>16200</v>
      </c>
      <c r="M151" s="276">
        <f t="shared" si="14"/>
        <v>1.08</v>
      </c>
      <c r="N151" s="22">
        <v>166</v>
      </c>
    </row>
    <row r="152" spans="6:14" x14ac:dyDescent="0.25">
      <c r="F152" s="236">
        <f t="shared" si="10"/>
        <v>0</v>
      </c>
      <c r="G152" s="236">
        <f t="shared" si="11"/>
        <v>0</v>
      </c>
      <c r="H152" s="271">
        <v>16000</v>
      </c>
      <c r="I152" s="272">
        <f t="shared" si="12"/>
        <v>0</v>
      </c>
      <c r="J152" s="22">
        <v>15</v>
      </c>
      <c r="K152" s="22">
        <v>18</v>
      </c>
      <c r="L152" s="271">
        <f t="shared" si="13"/>
        <v>16200</v>
      </c>
      <c r="M152" s="276">
        <f t="shared" si="14"/>
        <v>1.0125</v>
      </c>
      <c r="N152" s="22">
        <v>110</v>
      </c>
    </row>
    <row r="153" spans="6:14" x14ac:dyDescent="0.25">
      <c r="F153" s="236">
        <f t="shared" si="10"/>
        <v>0</v>
      </c>
      <c r="G153" s="236">
        <f t="shared" si="11"/>
        <v>0</v>
      </c>
      <c r="H153" s="271">
        <v>16000</v>
      </c>
      <c r="I153" s="272">
        <f t="shared" si="12"/>
        <v>0</v>
      </c>
      <c r="J153" s="22">
        <v>15</v>
      </c>
      <c r="K153" s="22">
        <v>19</v>
      </c>
      <c r="L153" s="271">
        <f t="shared" si="13"/>
        <v>17100</v>
      </c>
      <c r="M153" s="276">
        <f t="shared" si="14"/>
        <v>1.0687500000000001</v>
      </c>
      <c r="N153" s="22">
        <v>132</v>
      </c>
    </row>
    <row r="154" spans="6:14" x14ac:dyDescent="0.25">
      <c r="F154" s="236">
        <f t="shared" si="10"/>
        <v>0</v>
      </c>
      <c r="G154" s="236">
        <f t="shared" si="11"/>
        <v>0</v>
      </c>
      <c r="H154" s="271">
        <v>13000</v>
      </c>
      <c r="I154" s="272">
        <f t="shared" si="12"/>
        <v>0</v>
      </c>
      <c r="J154" s="22">
        <v>15</v>
      </c>
      <c r="K154" s="22">
        <v>18</v>
      </c>
      <c r="L154" s="271">
        <f t="shared" si="13"/>
        <v>16200</v>
      </c>
      <c r="M154" s="276">
        <f t="shared" si="14"/>
        <v>1.2461538461538462</v>
      </c>
      <c r="N154" s="22">
        <v>130</v>
      </c>
    </row>
    <row r="155" spans="6:14" x14ac:dyDescent="0.25">
      <c r="F155" s="236">
        <f t="shared" si="10"/>
        <v>0</v>
      </c>
      <c r="G155" s="236">
        <f t="shared" si="11"/>
        <v>0</v>
      </c>
      <c r="H155" s="271">
        <v>13000</v>
      </c>
      <c r="I155" s="272">
        <f t="shared" si="12"/>
        <v>0</v>
      </c>
      <c r="J155" s="22">
        <v>15</v>
      </c>
      <c r="K155" s="22">
        <v>18</v>
      </c>
      <c r="L155" s="271">
        <f t="shared" si="13"/>
        <v>16200</v>
      </c>
      <c r="M155" s="276">
        <f t="shared" si="14"/>
        <v>1.2461538461538462</v>
      </c>
      <c r="N155" s="22">
        <v>120</v>
      </c>
    </row>
    <row r="156" spans="6:14" x14ac:dyDescent="0.25">
      <c r="F156" s="236">
        <f t="shared" si="10"/>
        <v>0</v>
      </c>
      <c r="G156" s="236">
        <f t="shared" si="11"/>
        <v>0</v>
      </c>
      <c r="H156" s="271">
        <v>12000</v>
      </c>
      <c r="I156" s="272">
        <f t="shared" si="12"/>
        <v>0</v>
      </c>
      <c r="J156" s="22">
        <v>15</v>
      </c>
      <c r="K156" s="22">
        <v>18</v>
      </c>
      <c r="L156" s="271">
        <f t="shared" si="13"/>
        <v>16200</v>
      </c>
      <c r="M156" s="276">
        <f t="shared" si="14"/>
        <v>1.35</v>
      </c>
      <c r="N156" s="22">
        <v>155</v>
      </c>
    </row>
    <row r="157" spans="6:14" x14ac:dyDescent="0.25">
      <c r="F157" s="236">
        <f t="shared" si="10"/>
        <v>0</v>
      </c>
      <c r="G157" s="236">
        <f t="shared" si="11"/>
        <v>0</v>
      </c>
      <c r="H157" s="271">
        <v>13000</v>
      </c>
      <c r="I157" s="272">
        <f t="shared" si="12"/>
        <v>0</v>
      </c>
      <c r="J157" s="22">
        <v>15</v>
      </c>
      <c r="K157" s="22">
        <v>18</v>
      </c>
      <c r="L157" s="271">
        <f t="shared" si="13"/>
        <v>16200</v>
      </c>
      <c r="M157" s="276">
        <f t="shared" si="14"/>
        <v>1.2461538461538462</v>
      </c>
      <c r="N157" s="22">
        <v>144</v>
      </c>
    </row>
    <row r="158" spans="6:14" x14ac:dyDescent="0.25">
      <c r="F158" s="236">
        <f t="shared" si="10"/>
        <v>0</v>
      </c>
      <c r="G158" s="236">
        <f t="shared" si="11"/>
        <v>0</v>
      </c>
      <c r="H158" s="271">
        <v>17000</v>
      </c>
      <c r="I158" s="272">
        <f t="shared" si="12"/>
        <v>0</v>
      </c>
      <c r="J158" s="22">
        <v>15</v>
      </c>
      <c r="K158" s="22">
        <v>18</v>
      </c>
      <c r="L158" s="271">
        <f t="shared" si="13"/>
        <v>16200</v>
      </c>
      <c r="M158" s="276">
        <f t="shared" si="14"/>
        <v>0.95294117647058818</v>
      </c>
      <c r="N158" s="22">
        <v>154</v>
      </c>
    </row>
    <row r="159" spans="6:14" x14ac:dyDescent="0.25">
      <c r="F159" s="236">
        <f t="shared" si="10"/>
        <v>0</v>
      </c>
      <c r="G159" s="236">
        <f t="shared" si="11"/>
        <v>0</v>
      </c>
      <c r="H159" s="271">
        <v>17000</v>
      </c>
      <c r="I159" s="272">
        <f t="shared" si="12"/>
        <v>0</v>
      </c>
      <c r="J159" s="22">
        <v>15</v>
      </c>
      <c r="K159" s="22">
        <v>18</v>
      </c>
      <c r="L159" s="271">
        <f t="shared" si="13"/>
        <v>16200</v>
      </c>
      <c r="M159" s="276">
        <f t="shared" si="14"/>
        <v>0.95294117647058818</v>
      </c>
      <c r="N159" s="22">
        <v>180</v>
      </c>
    </row>
    <row r="160" spans="6:14" x14ac:dyDescent="0.25">
      <c r="F160" s="236">
        <f t="shared" si="10"/>
        <v>0</v>
      </c>
      <c r="G160" s="236">
        <f t="shared" si="11"/>
        <v>0</v>
      </c>
      <c r="H160" s="271">
        <v>15000</v>
      </c>
      <c r="I160" s="272">
        <f t="shared" si="12"/>
        <v>0</v>
      </c>
      <c r="J160" s="22">
        <v>15</v>
      </c>
      <c r="K160" s="22">
        <v>18</v>
      </c>
      <c r="L160" s="271">
        <f t="shared" si="13"/>
        <v>16200</v>
      </c>
      <c r="M160" s="276">
        <f t="shared" si="14"/>
        <v>1.08</v>
      </c>
      <c r="N160" s="22">
        <v>240</v>
      </c>
    </row>
    <row r="161" spans="6:14" x14ac:dyDescent="0.25">
      <c r="F161" s="236">
        <f t="shared" si="10"/>
        <v>0</v>
      </c>
      <c r="G161" s="236">
        <f t="shared" si="11"/>
        <v>0</v>
      </c>
      <c r="H161" s="271">
        <v>23000</v>
      </c>
      <c r="I161" s="272">
        <f t="shared" si="12"/>
        <v>0</v>
      </c>
      <c r="J161" s="22">
        <v>21</v>
      </c>
      <c r="K161" s="22">
        <v>18</v>
      </c>
      <c r="L161" s="271">
        <f t="shared" si="13"/>
        <v>22680</v>
      </c>
      <c r="M161" s="276">
        <f t="shared" si="14"/>
        <v>0.98608695652173917</v>
      </c>
      <c r="N161" s="22">
        <v>162</v>
      </c>
    </row>
    <row r="162" spans="6:14" x14ac:dyDescent="0.25">
      <c r="F162" s="236">
        <f t="shared" si="10"/>
        <v>0</v>
      </c>
      <c r="G162" s="236">
        <f t="shared" si="11"/>
        <v>0</v>
      </c>
      <c r="H162" s="271">
        <v>15000</v>
      </c>
      <c r="I162" s="272">
        <f t="shared" si="12"/>
        <v>0</v>
      </c>
      <c r="J162" s="22">
        <v>15</v>
      </c>
      <c r="K162" s="22">
        <v>18</v>
      </c>
      <c r="L162" s="271">
        <f t="shared" si="13"/>
        <v>16200</v>
      </c>
      <c r="M162" s="276">
        <f t="shared" si="14"/>
        <v>1.08</v>
      </c>
      <c r="N162" s="22">
        <v>145</v>
      </c>
    </row>
    <row r="163" spans="6:14" x14ac:dyDescent="0.25">
      <c r="F163" s="236">
        <f t="shared" si="10"/>
        <v>0</v>
      </c>
      <c r="G163" s="236">
        <f t="shared" si="11"/>
        <v>0</v>
      </c>
      <c r="H163" s="271">
        <v>19000</v>
      </c>
      <c r="I163" s="272">
        <f t="shared" si="12"/>
        <v>0</v>
      </c>
      <c r="J163" s="22">
        <v>26</v>
      </c>
      <c r="K163" s="22">
        <v>12</v>
      </c>
      <c r="L163" s="271">
        <f t="shared" si="13"/>
        <v>18720</v>
      </c>
      <c r="M163" s="276">
        <f t="shared" si="14"/>
        <v>0.98526315789473684</v>
      </c>
      <c r="N163" s="22">
        <v>400</v>
      </c>
    </row>
    <row r="164" spans="6:14" x14ac:dyDescent="0.25">
      <c r="F164" s="236">
        <f t="shared" si="10"/>
        <v>0</v>
      </c>
      <c r="G164" s="236">
        <f t="shared" si="11"/>
        <v>0</v>
      </c>
      <c r="H164" s="271">
        <v>16000</v>
      </c>
      <c r="I164" s="272">
        <f t="shared" si="12"/>
        <v>0</v>
      </c>
      <c r="J164" s="22">
        <v>15</v>
      </c>
      <c r="K164" s="22">
        <v>18</v>
      </c>
      <c r="L164" s="271">
        <f t="shared" si="13"/>
        <v>16200</v>
      </c>
      <c r="M164" s="276">
        <f t="shared" si="14"/>
        <v>1.0125</v>
      </c>
      <c r="N164" s="22">
        <v>140</v>
      </c>
    </row>
    <row r="165" spans="6:14" x14ac:dyDescent="0.25">
      <c r="F165" s="236">
        <f t="shared" si="10"/>
        <v>0</v>
      </c>
      <c r="G165" s="236">
        <f t="shared" si="11"/>
        <v>0</v>
      </c>
      <c r="H165" s="271">
        <v>14000</v>
      </c>
      <c r="I165" s="272">
        <f t="shared" si="12"/>
        <v>0</v>
      </c>
      <c r="J165" s="22">
        <v>25</v>
      </c>
      <c r="K165" s="22">
        <v>12</v>
      </c>
      <c r="L165" s="271">
        <f t="shared" si="13"/>
        <v>18000</v>
      </c>
      <c r="M165" s="276">
        <f t="shared" si="14"/>
        <v>1.2857142857142858</v>
      </c>
      <c r="N165" s="22">
        <v>330</v>
      </c>
    </row>
    <row r="166" spans="6:14" x14ac:dyDescent="0.25">
      <c r="F166" s="236">
        <f t="shared" si="10"/>
        <v>0</v>
      </c>
      <c r="G166" s="236">
        <f t="shared" si="11"/>
        <v>0</v>
      </c>
      <c r="H166" s="271">
        <v>14000</v>
      </c>
      <c r="I166" s="272">
        <f t="shared" si="12"/>
        <v>0</v>
      </c>
      <c r="J166" s="22">
        <v>14</v>
      </c>
      <c r="K166" s="22">
        <v>18</v>
      </c>
      <c r="L166" s="271">
        <f t="shared" si="13"/>
        <v>15120</v>
      </c>
      <c r="M166" s="276">
        <f t="shared" si="14"/>
        <v>1.08</v>
      </c>
      <c r="N166" s="22">
        <v>130</v>
      </c>
    </row>
    <row r="167" spans="6:14" x14ac:dyDescent="0.25">
      <c r="F167" s="236">
        <f t="shared" si="10"/>
        <v>0</v>
      </c>
      <c r="G167" s="236">
        <f t="shared" si="11"/>
        <v>0</v>
      </c>
      <c r="H167" s="271">
        <v>18000</v>
      </c>
      <c r="I167" s="272">
        <f t="shared" si="12"/>
        <v>0</v>
      </c>
      <c r="J167" s="22">
        <v>16</v>
      </c>
      <c r="K167" s="22">
        <v>18</v>
      </c>
      <c r="L167" s="271">
        <f t="shared" si="13"/>
        <v>17280</v>
      </c>
      <c r="M167" s="276">
        <f t="shared" si="14"/>
        <v>0.96</v>
      </c>
      <c r="N167" s="22">
        <v>174</v>
      </c>
    </row>
    <row r="168" spans="6:14" x14ac:dyDescent="0.25">
      <c r="F168" s="236">
        <f t="shared" si="10"/>
        <v>0</v>
      </c>
      <c r="G168" s="236">
        <f t="shared" si="11"/>
        <v>0</v>
      </c>
      <c r="H168" s="271">
        <v>20000</v>
      </c>
      <c r="I168" s="272">
        <f t="shared" si="12"/>
        <v>0</v>
      </c>
      <c r="J168" s="22">
        <v>17</v>
      </c>
      <c r="K168" s="22">
        <v>18</v>
      </c>
      <c r="L168" s="271">
        <f t="shared" si="13"/>
        <v>18360</v>
      </c>
      <c r="M168" s="276">
        <f t="shared" si="14"/>
        <v>0.91800000000000004</v>
      </c>
      <c r="N168" s="22">
        <v>143</v>
      </c>
    </row>
    <row r="169" spans="6:14" x14ac:dyDescent="0.25">
      <c r="F169" s="236">
        <f t="shared" si="10"/>
        <v>0</v>
      </c>
      <c r="G169" s="236">
        <f t="shared" si="11"/>
        <v>0</v>
      </c>
      <c r="H169" s="271">
        <v>20000</v>
      </c>
      <c r="I169" s="272">
        <f t="shared" si="12"/>
        <v>0</v>
      </c>
      <c r="J169" s="22">
        <v>18</v>
      </c>
      <c r="K169" s="22">
        <v>18</v>
      </c>
      <c r="L169" s="271">
        <f t="shared" si="13"/>
        <v>19440</v>
      </c>
      <c r="M169" s="276">
        <f t="shared" si="14"/>
        <v>0.97199999999999998</v>
      </c>
      <c r="N169" s="22">
        <v>154</v>
      </c>
    </row>
    <row r="170" spans="6:14" x14ac:dyDescent="0.25">
      <c r="F170" s="236">
        <f t="shared" si="10"/>
        <v>0</v>
      </c>
      <c r="G170" s="236">
        <f t="shared" si="11"/>
        <v>0</v>
      </c>
      <c r="H170" s="271">
        <v>12000</v>
      </c>
      <c r="I170" s="272">
        <f t="shared" si="12"/>
        <v>0</v>
      </c>
      <c r="J170" s="22">
        <v>20</v>
      </c>
      <c r="K170" s="22">
        <v>8</v>
      </c>
      <c r="L170" s="271">
        <f t="shared" si="13"/>
        <v>9600</v>
      </c>
      <c r="M170" s="276">
        <f t="shared" si="14"/>
        <v>0.8</v>
      </c>
      <c r="N170" s="22">
        <v>552</v>
      </c>
    </row>
    <row r="171" spans="6:14" x14ac:dyDescent="0.25">
      <c r="F171" s="236">
        <f t="shared" si="10"/>
        <v>0</v>
      </c>
      <c r="G171" s="236">
        <f t="shared" si="11"/>
        <v>0</v>
      </c>
      <c r="H171" s="271">
        <v>16000</v>
      </c>
      <c r="I171" s="272">
        <f t="shared" si="12"/>
        <v>0</v>
      </c>
      <c r="J171" s="22">
        <v>15</v>
      </c>
      <c r="K171" s="22">
        <v>18</v>
      </c>
      <c r="L171" s="271">
        <f t="shared" si="13"/>
        <v>16200</v>
      </c>
      <c r="M171" s="276">
        <f t="shared" si="14"/>
        <v>1.0125</v>
      </c>
      <c r="N171" s="22">
        <v>128</v>
      </c>
    </row>
    <row r="172" spans="6:14" x14ac:dyDescent="0.25">
      <c r="F172" s="236">
        <f t="shared" si="10"/>
        <v>0</v>
      </c>
      <c r="G172" s="236">
        <f t="shared" si="11"/>
        <v>0</v>
      </c>
      <c r="H172" s="271">
        <v>14000</v>
      </c>
      <c r="I172" s="272">
        <f t="shared" si="12"/>
        <v>0</v>
      </c>
      <c r="J172" s="22">
        <v>15</v>
      </c>
      <c r="K172" s="22">
        <v>18</v>
      </c>
      <c r="L172" s="271">
        <f t="shared" si="13"/>
        <v>16200</v>
      </c>
      <c r="M172" s="276">
        <f t="shared" si="14"/>
        <v>1.1571428571428573</v>
      </c>
      <c r="N172" s="22">
        <v>123</v>
      </c>
    </row>
    <row r="173" spans="6:14" x14ac:dyDescent="0.25">
      <c r="F173" s="236">
        <f t="shared" si="10"/>
        <v>0</v>
      </c>
      <c r="G173" s="236">
        <f t="shared" si="11"/>
        <v>0</v>
      </c>
      <c r="H173" s="271">
        <v>15000</v>
      </c>
      <c r="I173" s="272">
        <f t="shared" si="12"/>
        <v>0</v>
      </c>
      <c r="J173" s="22">
        <v>26</v>
      </c>
      <c r="K173" s="22">
        <v>12</v>
      </c>
      <c r="L173" s="271">
        <f t="shared" si="13"/>
        <v>18720</v>
      </c>
      <c r="M173" s="276">
        <f t="shared" si="14"/>
        <v>1.248</v>
      </c>
      <c r="N173" s="22">
        <v>250</v>
      </c>
    </row>
    <row r="174" spans="6:14" x14ac:dyDescent="0.25">
      <c r="F174" s="236">
        <f t="shared" si="10"/>
        <v>0</v>
      </c>
      <c r="G174" s="236">
        <f t="shared" si="11"/>
        <v>0</v>
      </c>
      <c r="H174" s="271">
        <v>12000</v>
      </c>
      <c r="I174" s="272">
        <f t="shared" si="12"/>
        <v>0</v>
      </c>
      <c r="J174" s="22">
        <v>15</v>
      </c>
      <c r="K174" s="22">
        <v>18</v>
      </c>
      <c r="L174" s="271">
        <f t="shared" si="13"/>
        <v>16200</v>
      </c>
      <c r="M174" s="276">
        <f t="shared" si="14"/>
        <v>1.35</v>
      </c>
      <c r="N174" s="22">
        <v>120</v>
      </c>
    </row>
    <row r="175" spans="6:14" x14ac:dyDescent="0.25">
      <c r="F175" s="236">
        <f t="shared" si="10"/>
        <v>0</v>
      </c>
      <c r="G175" s="236">
        <f t="shared" si="11"/>
        <v>0</v>
      </c>
      <c r="H175" s="271">
        <v>11000</v>
      </c>
      <c r="I175" s="272">
        <f t="shared" si="12"/>
        <v>0</v>
      </c>
      <c r="J175" s="22">
        <v>15</v>
      </c>
      <c r="K175" s="22">
        <v>18</v>
      </c>
      <c r="L175" s="271">
        <f t="shared" si="13"/>
        <v>16200</v>
      </c>
      <c r="M175" s="276">
        <f t="shared" si="14"/>
        <v>1.4727272727272727</v>
      </c>
      <c r="N175" s="22">
        <v>206</v>
      </c>
    </row>
    <row r="176" spans="6:14" x14ac:dyDescent="0.25">
      <c r="F176" s="236">
        <f t="shared" si="10"/>
        <v>0</v>
      </c>
      <c r="G176" s="236">
        <f t="shared" si="11"/>
        <v>0</v>
      </c>
      <c r="H176" s="271">
        <v>12000</v>
      </c>
      <c r="I176" s="272">
        <f t="shared" si="12"/>
        <v>0</v>
      </c>
      <c r="J176" s="22">
        <v>15</v>
      </c>
      <c r="K176" s="22">
        <v>18</v>
      </c>
      <c r="L176" s="271">
        <f t="shared" si="13"/>
        <v>16200</v>
      </c>
      <c r="M176" s="276">
        <f t="shared" si="14"/>
        <v>1.35</v>
      </c>
      <c r="N176" s="22">
        <v>139</v>
      </c>
    </row>
    <row r="177" spans="6:14" x14ac:dyDescent="0.25">
      <c r="F177" s="236">
        <f t="shared" si="10"/>
        <v>0</v>
      </c>
      <c r="G177" s="236">
        <f t="shared" si="11"/>
        <v>0</v>
      </c>
      <c r="H177" s="271">
        <v>11000</v>
      </c>
      <c r="I177" s="272">
        <f t="shared" si="12"/>
        <v>0</v>
      </c>
      <c r="J177" s="22">
        <v>15</v>
      </c>
      <c r="K177" s="22">
        <v>18</v>
      </c>
      <c r="L177" s="271">
        <f t="shared" si="13"/>
        <v>16200</v>
      </c>
      <c r="M177" s="276">
        <f t="shared" si="14"/>
        <v>1.4727272727272727</v>
      </c>
      <c r="N177" s="22">
        <v>128</v>
      </c>
    </row>
    <row r="178" spans="6:14" x14ac:dyDescent="0.25">
      <c r="F178" s="236">
        <f t="shared" si="10"/>
        <v>0</v>
      </c>
      <c r="G178" s="236">
        <f t="shared" si="11"/>
        <v>0</v>
      </c>
      <c r="H178" s="271">
        <v>14000</v>
      </c>
      <c r="I178" s="272">
        <f t="shared" si="12"/>
        <v>0</v>
      </c>
      <c r="J178" s="22">
        <v>15</v>
      </c>
      <c r="K178" s="22">
        <v>18</v>
      </c>
      <c r="L178" s="271">
        <f t="shared" si="13"/>
        <v>16200</v>
      </c>
      <c r="M178" s="276">
        <f t="shared" si="14"/>
        <v>1.1571428571428573</v>
      </c>
      <c r="N178" s="22">
        <v>123</v>
      </c>
    </row>
    <row r="179" spans="6:14" x14ac:dyDescent="0.25">
      <c r="F179" s="236">
        <f t="shared" si="10"/>
        <v>0</v>
      </c>
      <c r="G179" s="236">
        <f t="shared" si="11"/>
        <v>0</v>
      </c>
      <c r="H179" s="271">
        <v>18000</v>
      </c>
      <c r="I179" s="272">
        <f t="shared" si="12"/>
        <v>0</v>
      </c>
      <c r="J179" s="22">
        <v>16</v>
      </c>
      <c r="K179" s="22">
        <v>18</v>
      </c>
      <c r="L179" s="271">
        <f t="shared" si="13"/>
        <v>17280</v>
      </c>
      <c r="M179" s="276">
        <f t="shared" si="14"/>
        <v>0.96</v>
      </c>
      <c r="N179" s="22">
        <v>125</v>
      </c>
    </row>
    <row r="180" spans="6:14" x14ac:dyDescent="0.25">
      <c r="F180" s="236">
        <f t="shared" si="10"/>
        <v>0</v>
      </c>
      <c r="G180" s="236">
        <f t="shared" si="11"/>
        <v>0</v>
      </c>
      <c r="H180" s="271">
        <v>16000</v>
      </c>
      <c r="I180" s="272">
        <f t="shared" si="12"/>
        <v>0</v>
      </c>
      <c r="J180" s="22">
        <v>15</v>
      </c>
      <c r="K180" s="22">
        <v>18</v>
      </c>
      <c r="L180" s="271">
        <f t="shared" si="13"/>
        <v>16200</v>
      </c>
      <c r="M180" s="276">
        <f t="shared" si="14"/>
        <v>1.0125</v>
      </c>
      <c r="N180" s="22">
        <v>170</v>
      </c>
    </row>
    <row r="181" spans="6:14" x14ac:dyDescent="0.25">
      <c r="F181" s="236">
        <f t="shared" si="10"/>
        <v>0</v>
      </c>
      <c r="G181" s="236">
        <f t="shared" si="11"/>
        <v>0</v>
      </c>
      <c r="H181" s="271">
        <v>14000</v>
      </c>
      <c r="I181" s="272">
        <f t="shared" si="12"/>
        <v>0</v>
      </c>
      <c r="J181" s="22">
        <v>15</v>
      </c>
      <c r="K181" s="22">
        <v>18</v>
      </c>
      <c r="L181" s="271">
        <f t="shared" si="13"/>
        <v>16200</v>
      </c>
      <c r="M181" s="276">
        <f t="shared" si="14"/>
        <v>1.1571428571428573</v>
      </c>
      <c r="N181" s="22">
        <v>130</v>
      </c>
    </row>
    <row r="182" spans="6:14" x14ac:dyDescent="0.25">
      <c r="F182" s="236">
        <f t="shared" si="10"/>
        <v>0</v>
      </c>
      <c r="G182" s="236">
        <f t="shared" si="11"/>
        <v>0</v>
      </c>
      <c r="H182" s="271">
        <v>13000</v>
      </c>
      <c r="I182" s="272">
        <f t="shared" si="12"/>
        <v>0</v>
      </c>
      <c r="J182" s="22">
        <v>15</v>
      </c>
      <c r="K182" s="22">
        <v>12</v>
      </c>
      <c r="L182" s="271">
        <f t="shared" si="13"/>
        <v>10800</v>
      </c>
      <c r="M182" s="276">
        <f t="shared" si="14"/>
        <v>0.83076923076923082</v>
      </c>
      <c r="N182" s="22">
        <v>190</v>
      </c>
    </row>
    <row r="183" spans="6:14" x14ac:dyDescent="0.25">
      <c r="F183" s="236">
        <f t="shared" si="10"/>
        <v>0</v>
      </c>
      <c r="G183" s="236">
        <f t="shared" si="11"/>
        <v>0</v>
      </c>
      <c r="H183" s="271">
        <v>15000</v>
      </c>
      <c r="I183" s="272">
        <f t="shared" si="12"/>
        <v>0</v>
      </c>
      <c r="J183" s="22">
        <v>15</v>
      </c>
      <c r="K183" s="22">
        <v>18</v>
      </c>
      <c r="L183" s="271">
        <f t="shared" si="13"/>
        <v>16200</v>
      </c>
      <c r="M183" s="276">
        <f t="shared" si="14"/>
        <v>1.08</v>
      </c>
      <c r="N183" s="22">
        <v>250</v>
      </c>
    </row>
    <row r="184" spans="6:14" x14ac:dyDescent="0.25">
      <c r="F184" s="236">
        <f t="shared" si="10"/>
        <v>0</v>
      </c>
      <c r="G184" s="236">
        <f t="shared" si="11"/>
        <v>0</v>
      </c>
      <c r="H184" s="271">
        <v>14000</v>
      </c>
      <c r="I184" s="272">
        <f t="shared" si="12"/>
        <v>0</v>
      </c>
      <c r="J184" s="22">
        <v>15</v>
      </c>
      <c r="K184" s="22">
        <v>18</v>
      </c>
      <c r="L184" s="271">
        <f t="shared" si="13"/>
        <v>16200</v>
      </c>
      <c r="M184" s="276">
        <f t="shared" si="14"/>
        <v>1.1571428571428573</v>
      </c>
      <c r="N184" s="22">
        <v>175</v>
      </c>
    </row>
    <row r="185" spans="6:14" x14ac:dyDescent="0.25">
      <c r="F185" s="236">
        <f t="shared" si="10"/>
        <v>0</v>
      </c>
      <c r="G185" s="236">
        <f t="shared" si="11"/>
        <v>0</v>
      </c>
      <c r="H185" s="271">
        <v>16000</v>
      </c>
      <c r="I185" s="272">
        <f t="shared" si="12"/>
        <v>0</v>
      </c>
      <c r="J185" s="22">
        <v>22</v>
      </c>
      <c r="K185" s="22">
        <v>12</v>
      </c>
      <c r="L185" s="271">
        <f t="shared" si="13"/>
        <v>15840</v>
      </c>
      <c r="M185" s="276">
        <f t="shared" si="14"/>
        <v>0.99</v>
      </c>
      <c r="N185" s="22">
        <v>175</v>
      </c>
    </row>
    <row r="186" spans="6:14" x14ac:dyDescent="0.25">
      <c r="F186" s="236">
        <f t="shared" si="10"/>
        <v>0</v>
      </c>
      <c r="G186" s="236">
        <f t="shared" si="11"/>
        <v>0</v>
      </c>
      <c r="H186" s="271">
        <v>15000</v>
      </c>
      <c r="I186" s="272">
        <f t="shared" si="12"/>
        <v>0</v>
      </c>
      <c r="J186" s="22">
        <v>15</v>
      </c>
      <c r="K186" s="22">
        <v>18</v>
      </c>
      <c r="L186" s="271">
        <f t="shared" si="13"/>
        <v>16200</v>
      </c>
      <c r="M186" s="276">
        <f t="shared" si="14"/>
        <v>1.08</v>
      </c>
      <c r="N186" s="22">
        <v>296</v>
      </c>
    </row>
    <row r="187" spans="6:14" x14ac:dyDescent="0.25">
      <c r="F187" s="236">
        <f t="shared" si="10"/>
        <v>0</v>
      </c>
      <c r="G187" s="236">
        <f t="shared" si="11"/>
        <v>0</v>
      </c>
      <c r="H187" s="271">
        <v>11000</v>
      </c>
      <c r="I187" s="272">
        <f t="shared" si="12"/>
        <v>0</v>
      </c>
      <c r="J187" s="22">
        <v>15</v>
      </c>
      <c r="K187" s="22">
        <v>12</v>
      </c>
      <c r="L187" s="271">
        <f t="shared" si="13"/>
        <v>10800</v>
      </c>
      <c r="M187" s="276">
        <f t="shared" si="14"/>
        <v>0.98181818181818181</v>
      </c>
      <c r="N187" s="22">
        <v>120</v>
      </c>
    </row>
    <row r="188" spans="6:14" x14ac:dyDescent="0.25">
      <c r="F188" s="236">
        <f t="shared" si="10"/>
        <v>0</v>
      </c>
      <c r="G188" s="236">
        <f t="shared" si="11"/>
        <v>0</v>
      </c>
      <c r="H188" s="271">
        <v>17000</v>
      </c>
      <c r="I188" s="272">
        <f t="shared" si="12"/>
        <v>0</v>
      </c>
      <c r="J188" s="22">
        <v>15</v>
      </c>
      <c r="K188" s="22">
        <v>16</v>
      </c>
      <c r="L188" s="271">
        <f t="shared" si="13"/>
        <v>14400</v>
      </c>
      <c r="M188" s="276">
        <f t="shared" si="14"/>
        <v>0.84705882352941175</v>
      </c>
      <c r="N188" s="22">
        <v>250</v>
      </c>
    </row>
    <row r="189" spans="6:14" x14ac:dyDescent="0.25">
      <c r="F189" s="236">
        <f t="shared" si="10"/>
        <v>0</v>
      </c>
      <c r="G189" s="236">
        <f t="shared" si="11"/>
        <v>0</v>
      </c>
      <c r="H189" s="271">
        <v>14000</v>
      </c>
      <c r="I189" s="272">
        <f t="shared" si="12"/>
        <v>0</v>
      </c>
      <c r="J189" s="22">
        <v>15</v>
      </c>
      <c r="K189" s="22">
        <v>18</v>
      </c>
      <c r="L189" s="271">
        <f t="shared" si="13"/>
        <v>16200</v>
      </c>
      <c r="M189" s="276">
        <f t="shared" si="14"/>
        <v>1.1571428571428573</v>
      </c>
      <c r="N189" s="22">
        <v>125</v>
      </c>
    </row>
    <row r="190" spans="6:14" x14ac:dyDescent="0.25">
      <c r="F190" s="236">
        <f t="shared" si="10"/>
        <v>0</v>
      </c>
      <c r="G190" s="236">
        <f t="shared" si="11"/>
        <v>0</v>
      </c>
      <c r="H190" s="271">
        <v>9000</v>
      </c>
      <c r="I190" s="272">
        <f t="shared" si="12"/>
        <v>0</v>
      </c>
      <c r="J190" s="22">
        <v>15</v>
      </c>
      <c r="K190" s="22">
        <v>12</v>
      </c>
      <c r="L190" s="271">
        <f t="shared" si="13"/>
        <v>10800</v>
      </c>
      <c r="M190" s="276">
        <f t="shared" si="14"/>
        <v>1.2</v>
      </c>
      <c r="N190" s="22">
        <v>157</v>
      </c>
    </row>
    <row r="191" spans="6:14" x14ac:dyDescent="0.25">
      <c r="F191" s="236">
        <f t="shared" si="10"/>
        <v>0</v>
      </c>
      <c r="G191" s="236">
        <f t="shared" si="11"/>
        <v>0</v>
      </c>
      <c r="H191" s="271">
        <v>17000</v>
      </c>
      <c r="I191" s="272">
        <f t="shared" si="12"/>
        <v>0</v>
      </c>
      <c r="J191" s="22">
        <v>23</v>
      </c>
      <c r="K191" s="22">
        <v>12</v>
      </c>
      <c r="L191" s="271">
        <f t="shared" si="13"/>
        <v>16560</v>
      </c>
      <c r="M191" s="276">
        <f t="shared" si="14"/>
        <v>0.97411764705882353</v>
      </c>
      <c r="N191" s="22">
        <v>197</v>
      </c>
    </row>
    <row r="192" spans="6:14" x14ac:dyDescent="0.25">
      <c r="F192" s="236">
        <f t="shared" si="10"/>
        <v>0</v>
      </c>
      <c r="G192" s="236">
        <f t="shared" si="11"/>
        <v>0</v>
      </c>
      <c r="H192" s="271">
        <v>15000</v>
      </c>
      <c r="I192" s="272">
        <f t="shared" si="12"/>
        <v>0</v>
      </c>
      <c r="J192" s="22">
        <v>20</v>
      </c>
      <c r="K192" s="22">
        <v>18</v>
      </c>
      <c r="L192" s="271">
        <f t="shared" si="13"/>
        <v>21600</v>
      </c>
      <c r="M192" s="276">
        <f t="shared" si="14"/>
        <v>1.44</v>
      </c>
      <c r="N192" s="22">
        <v>200</v>
      </c>
    </row>
    <row r="193" spans="6:14" x14ac:dyDescent="0.25">
      <c r="F193" s="236">
        <f t="shared" si="10"/>
        <v>0</v>
      </c>
      <c r="G193" s="236">
        <f t="shared" si="11"/>
        <v>0</v>
      </c>
      <c r="H193" s="271">
        <v>19000</v>
      </c>
      <c r="I193" s="272">
        <f t="shared" si="12"/>
        <v>0</v>
      </c>
      <c r="J193" s="22">
        <v>17</v>
      </c>
      <c r="K193" s="22">
        <v>18</v>
      </c>
      <c r="L193" s="271">
        <f t="shared" si="13"/>
        <v>18360</v>
      </c>
      <c r="M193" s="276">
        <f t="shared" si="14"/>
        <v>0.96631578947368424</v>
      </c>
      <c r="N193" s="22">
        <v>215</v>
      </c>
    </row>
    <row r="194" spans="6:14" x14ac:dyDescent="0.25">
      <c r="F194" s="236">
        <f t="shared" ref="F194:F257" si="15">E194*D194*60</f>
        <v>0</v>
      </c>
      <c r="G194" s="236">
        <f t="shared" ref="G194:G257" si="16">E194*A194/1000*365</f>
        <v>0</v>
      </c>
      <c r="H194" s="271">
        <v>10000</v>
      </c>
      <c r="I194" s="272">
        <f t="shared" ref="I194:I257" si="17">F194/H194</f>
        <v>0</v>
      </c>
      <c r="J194" s="22">
        <v>15</v>
      </c>
      <c r="K194" s="22">
        <v>12</v>
      </c>
      <c r="L194" s="271">
        <f t="shared" ref="L194:L257" si="18">J194*60*K194</f>
        <v>10800</v>
      </c>
      <c r="M194" s="276">
        <f t="shared" ref="M194:M257" si="19">L194/H194</f>
        <v>1.08</v>
      </c>
      <c r="N194" s="22">
        <v>285</v>
      </c>
    </row>
    <row r="195" spans="6:14" x14ac:dyDescent="0.25">
      <c r="F195" s="236">
        <f t="shared" si="15"/>
        <v>0</v>
      </c>
      <c r="G195" s="236">
        <f t="shared" si="16"/>
        <v>0</v>
      </c>
      <c r="H195" s="271">
        <v>15000</v>
      </c>
      <c r="I195" s="272">
        <f t="shared" si="17"/>
        <v>0</v>
      </c>
      <c r="J195" s="22">
        <v>27</v>
      </c>
      <c r="K195" s="22">
        <v>12</v>
      </c>
      <c r="L195" s="271">
        <f t="shared" si="18"/>
        <v>19440</v>
      </c>
      <c r="M195" s="276">
        <f t="shared" si="19"/>
        <v>1.296</v>
      </c>
      <c r="N195" s="22">
        <v>195</v>
      </c>
    </row>
    <row r="196" spans="6:14" x14ac:dyDescent="0.25">
      <c r="F196" s="236">
        <f t="shared" si="15"/>
        <v>0</v>
      </c>
      <c r="G196" s="236">
        <f t="shared" si="16"/>
        <v>0</v>
      </c>
      <c r="H196" s="271">
        <v>17000</v>
      </c>
      <c r="I196" s="272">
        <f t="shared" si="17"/>
        <v>0</v>
      </c>
      <c r="J196" s="22">
        <v>44</v>
      </c>
      <c r="K196" s="22">
        <v>6</v>
      </c>
      <c r="L196" s="271">
        <f t="shared" si="18"/>
        <v>15840</v>
      </c>
      <c r="M196" s="276">
        <f t="shared" si="19"/>
        <v>0.93176470588235294</v>
      </c>
      <c r="N196" s="22">
        <v>560</v>
      </c>
    </row>
    <row r="197" spans="6:14" x14ac:dyDescent="0.25">
      <c r="F197" s="236">
        <f t="shared" si="15"/>
        <v>0</v>
      </c>
      <c r="G197" s="236">
        <f t="shared" si="16"/>
        <v>0</v>
      </c>
      <c r="H197" s="271">
        <v>11000</v>
      </c>
      <c r="I197" s="272">
        <f t="shared" si="17"/>
        <v>0</v>
      </c>
      <c r="J197" s="22">
        <v>22</v>
      </c>
      <c r="K197" s="22">
        <v>8</v>
      </c>
      <c r="L197" s="271">
        <f t="shared" si="18"/>
        <v>10560</v>
      </c>
      <c r="M197" s="276">
        <f t="shared" si="19"/>
        <v>0.96</v>
      </c>
      <c r="N197" s="22">
        <v>150</v>
      </c>
    </row>
    <row r="198" spans="6:14" x14ac:dyDescent="0.25">
      <c r="F198" s="236">
        <f t="shared" si="15"/>
        <v>0</v>
      </c>
      <c r="G198" s="236">
        <f t="shared" si="16"/>
        <v>0</v>
      </c>
      <c r="H198" s="271">
        <v>18000</v>
      </c>
      <c r="I198" s="272">
        <f t="shared" si="17"/>
        <v>0</v>
      </c>
      <c r="J198" s="22">
        <v>26</v>
      </c>
      <c r="K198" s="22">
        <v>10</v>
      </c>
      <c r="L198" s="271">
        <f t="shared" si="18"/>
        <v>15600</v>
      </c>
      <c r="M198" s="276">
        <f t="shared" si="19"/>
        <v>0.8666666666666667</v>
      </c>
      <c r="N198" s="22">
        <v>154</v>
      </c>
    </row>
    <row r="199" spans="6:14" x14ac:dyDescent="0.25">
      <c r="F199" s="236">
        <f t="shared" si="15"/>
        <v>0</v>
      </c>
      <c r="G199" s="236">
        <f t="shared" si="16"/>
        <v>0</v>
      </c>
      <c r="H199" s="271">
        <v>14000</v>
      </c>
      <c r="I199" s="272">
        <f t="shared" si="17"/>
        <v>0</v>
      </c>
      <c r="J199" s="22">
        <v>40</v>
      </c>
      <c r="K199" s="22">
        <v>7</v>
      </c>
      <c r="L199" s="271">
        <f t="shared" si="18"/>
        <v>16800</v>
      </c>
      <c r="M199" s="276">
        <f t="shared" si="19"/>
        <v>1.2</v>
      </c>
      <c r="N199" s="22">
        <v>350</v>
      </c>
    </row>
    <row r="200" spans="6:14" x14ac:dyDescent="0.25">
      <c r="F200" s="236">
        <f t="shared" si="15"/>
        <v>0</v>
      </c>
      <c r="G200" s="236">
        <f t="shared" si="16"/>
        <v>0</v>
      </c>
      <c r="H200" s="271">
        <v>15000</v>
      </c>
      <c r="I200" s="272">
        <f t="shared" si="17"/>
        <v>0</v>
      </c>
      <c r="J200" s="22">
        <v>27</v>
      </c>
      <c r="K200" s="22">
        <v>8</v>
      </c>
      <c r="L200" s="271">
        <f t="shared" si="18"/>
        <v>12960</v>
      </c>
      <c r="M200" s="276">
        <f t="shared" si="19"/>
        <v>0.86399999999999999</v>
      </c>
      <c r="N200" s="22">
        <v>220</v>
      </c>
    </row>
    <row r="201" spans="6:14" x14ac:dyDescent="0.25">
      <c r="F201" s="236">
        <f t="shared" si="15"/>
        <v>0</v>
      </c>
      <c r="G201" s="236">
        <f t="shared" si="16"/>
        <v>0</v>
      </c>
      <c r="H201" s="271">
        <v>21000</v>
      </c>
      <c r="I201" s="272">
        <f t="shared" si="17"/>
        <v>0</v>
      </c>
      <c r="J201" s="22">
        <v>35</v>
      </c>
      <c r="K201" s="22">
        <v>10</v>
      </c>
      <c r="L201" s="271">
        <f t="shared" si="18"/>
        <v>21000</v>
      </c>
      <c r="M201" s="276">
        <f t="shared" si="19"/>
        <v>1</v>
      </c>
      <c r="N201" s="22">
        <v>590</v>
      </c>
    </row>
    <row r="202" spans="6:14" x14ac:dyDescent="0.25">
      <c r="F202" s="236">
        <f t="shared" si="15"/>
        <v>0</v>
      </c>
      <c r="G202" s="236">
        <f t="shared" si="16"/>
        <v>0</v>
      </c>
      <c r="H202" s="271">
        <v>19000</v>
      </c>
      <c r="I202" s="272">
        <f t="shared" si="17"/>
        <v>0</v>
      </c>
      <c r="J202" s="22">
        <v>17</v>
      </c>
      <c r="K202" s="22">
        <v>12</v>
      </c>
      <c r="L202" s="271">
        <f t="shared" si="18"/>
        <v>12240</v>
      </c>
      <c r="M202" s="276">
        <f t="shared" si="19"/>
        <v>0.64421052631578946</v>
      </c>
      <c r="N202" s="22">
        <v>165</v>
      </c>
    </row>
    <row r="203" spans="6:14" x14ac:dyDescent="0.25">
      <c r="F203" s="236">
        <f t="shared" si="15"/>
        <v>0</v>
      </c>
      <c r="G203" s="236">
        <f t="shared" si="16"/>
        <v>0</v>
      </c>
      <c r="H203" s="271">
        <v>12000</v>
      </c>
      <c r="I203" s="272">
        <f t="shared" si="17"/>
        <v>0</v>
      </c>
      <c r="J203" s="22">
        <v>22</v>
      </c>
      <c r="K203" s="22">
        <v>12</v>
      </c>
      <c r="L203" s="271">
        <f t="shared" si="18"/>
        <v>15840</v>
      </c>
      <c r="M203" s="276">
        <f t="shared" si="19"/>
        <v>1.32</v>
      </c>
      <c r="N203" s="22">
        <v>248</v>
      </c>
    </row>
    <row r="204" spans="6:14" x14ac:dyDescent="0.25">
      <c r="F204" s="236">
        <f t="shared" si="15"/>
        <v>0</v>
      </c>
      <c r="G204" s="236">
        <f t="shared" si="16"/>
        <v>0</v>
      </c>
      <c r="H204" s="271">
        <v>17000</v>
      </c>
      <c r="I204" s="272">
        <f t="shared" si="17"/>
        <v>0</v>
      </c>
      <c r="J204" s="22">
        <v>15</v>
      </c>
      <c r="K204" s="22">
        <v>18</v>
      </c>
      <c r="L204" s="271">
        <f t="shared" si="18"/>
        <v>16200</v>
      </c>
      <c r="M204" s="276">
        <f t="shared" si="19"/>
        <v>0.95294117647058818</v>
      </c>
      <c r="N204" s="22">
        <v>242</v>
      </c>
    </row>
    <row r="205" spans="6:14" x14ac:dyDescent="0.25">
      <c r="F205" s="236">
        <f t="shared" si="15"/>
        <v>0</v>
      </c>
      <c r="G205" s="236">
        <f t="shared" si="16"/>
        <v>0</v>
      </c>
      <c r="H205" s="271">
        <v>10000</v>
      </c>
      <c r="I205" s="272">
        <f t="shared" si="17"/>
        <v>0</v>
      </c>
      <c r="J205" s="22">
        <v>15</v>
      </c>
      <c r="K205" s="22">
        <v>12</v>
      </c>
      <c r="L205" s="271">
        <f t="shared" si="18"/>
        <v>10800</v>
      </c>
      <c r="M205" s="276">
        <f t="shared" si="19"/>
        <v>1.08</v>
      </c>
      <c r="N205" s="22">
        <v>125</v>
      </c>
    </row>
    <row r="206" spans="6:14" x14ac:dyDescent="0.25">
      <c r="F206" s="236">
        <f t="shared" si="15"/>
        <v>0</v>
      </c>
      <c r="G206" s="236">
        <f t="shared" si="16"/>
        <v>0</v>
      </c>
      <c r="H206" s="271">
        <v>14000</v>
      </c>
      <c r="I206" s="272">
        <f t="shared" si="17"/>
        <v>0</v>
      </c>
      <c r="J206" s="22">
        <v>15</v>
      </c>
      <c r="K206" s="22">
        <v>18</v>
      </c>
      <c r="L206" s="271">
        <f t="shared" si="18"/>
        <v>16200</v>
      </c>
      <c r="M206" s="276">
        <f t="shared" si="19"/>
        <v>1.1571428571428573</v>
      </c>
      <c r="N206" s="22">
        <v>130</v>
      </c>
    </row>
    <row r="207" spans="6:14" x14ac:dyDescent="0.25">
      <c r="F207" s="236">
        <f t="shared" si="15"/>
        <v>0</v>
      </c>
      <c r="G207" s="236">
        <f t="shared" si="16"/>
        <v>0</v>
      </c>
      <c r="H207" s="271">
        <v>8000</v>
      </c>
      <c r="I207" s="272">
        <f t="shared" si="17"/>
        <v>0</v>
      </c>
      <c r="J207" s="22">
        <v>15</v>
      </c>
      <c r="K207" s="22">
        <v>11</v>
      </c>
      <c r="L207" s="271">
        <f t="shared" si="18"/>
        <v>9900</v>
      </c>
      <c r="M207" s="276">
        <f t="shared" si="19"/>
        <v>1.2375</v>
      </c>
      <c r="N207" s="22">
        <v>300</v>
      </c>
    </row>
    <row r="208" spans="6:14" x14ac:dyDescent="0.25">
      <c r="F208" s="236">
        <f t="shared" si="15"/>
        <v>0</v>
      </c>
      <c r="G208" s="236">
        <f t="shared" si="16"/>
        <v>0</v>
      </c>
      <c r="H208" s="271">
        <v>23000</v>
      </c>
      <c r="I208" s="272">
        <f t="shared" si="17"/>
        <v>0</v>
      </c>
      <c r="J208" s="22">
        <v>21</v>
      </c>
      <c r="K208" s="22">
        <v>18</v>
      </c>
      <c r="L208" s="271">
        <f t="shared" si="18"/>
        <v>22680</v>
      </c>
      <c r="M208" s="276">
        <f t="shared" si="19"/>
        <v>0.98608695652173917</v>
      </c>
      <c r="N208" s="22">
        <v>145</v>
      </c>
    </row>
    <row r="209" spans="6:14" x14ac:dyDescent="0.25">
      <c r="F209" s="236">
        <f t="shared" si="15"/>
        <v>0</v>
      </c>
      <c r="G209" s="236">
        <f t="shared" si="16"/>
        <v>0</v>
      </c>
      <c r="H209" s="271">
        <v>13000</v>
      </c>
      <c r="I209" s="272">
        <f t="shared" si="17"/>
        <v>0</v>
      </c>
      <c r="J209" s="22">
        <v>18</v>
      </c>
      <c r="K209" s="22">
        <v>12</v>
      </c>
      <c r="L209" s="271">
        <f t="shared" si="18"/>
        <v>12960</v>
      </c>
      <c r="M209" s="276">
        <f t="shared" si="19"/>
        <v>0.99692307692307691</v>
      </c>
      <c r="N209" s="22">
        <v>272</v>
      </c>
    </row>
    <row r="210" spans="6:14" x14ac:dyDescent="0.25">
      <c r="F210" s="236">
        <f t="shared" si="15"/>
        <v>0</v>
      </c>
      <c r="G210" s="236">
        <f t="shared" si="16"/>
        <v>0</v>
      </c>
      <c r="H210" s="271">
        <v>14000</v>
      </c>
      <c r="I210" s="272">
        <f t="shared" si="17"/>
        <v>0</v>
      </c>
      <c r="J210" s="22">
        <v>19</v>
      </c>
      <c r="K210" s="22">
        <v>12</v>
      </c>
      <c r="L210" s="271">
        <f t="shared" si="18"/>
        <v>13680</v>
      </c>
      <c r="M210" s="276">
        <f t="shared" si="19"/>
        <v>0.97714285714285709</v>
      </c>
      <c r="N210" s="22">
        <v>135</v>
      </c>
    </row>
    <row r="211" spans="6:14" x14ac:dyDescent="0.25">
      <c r="F211" s="236">
        <f t="shared" si="15"/>
        <v>0</v>
      </c>
      <c r="G211" s="236">
        <f t="shared" si="16"/>
        <v>0</v>
      </c>
      <c r="H211" s="271">
        <v>17000</v>
      </c>
      <c r="I211" s="272">
        <f t="shared" si="17"/>
        <v>0</v>
      </c>
      <c r="J211" s="22">
        <v>15</v>
      </c>
      <c r="K211" s="22">
        <v>18</v>
      </c>
      <c r="L211" s="271">
        <f t="shared" si="18"/>
        <v>16200</v>
      </c>
      <c r="M211" s="276">
        <f t="shared" si="19"/>
        <v>0.95294117647058818</v>
      </c>
      <c r="N211" s="22">
        <v>123</v>
      </c>
    </row>
    <row r="212" spans="6:14" x14ac:dyDescent="0.25">
      <c r="F212" s="236">
        <f t="shared" si="15"/>
        <v>0</v>
      </c>
      <c r="G212" s="236">
        <f t="shared" si="16"/>
        <v>0</v>
      </c>
      <c r="H212" s="271">
        <v>19000</v>
      </c>
      <c r="I212" s="272">
        <f t="shared" si="17"/>
        <v>0</v>
      </c>
      <c r="J212" s="22">
        <v>17</v>
      </c>
      <c r="K212" s="22">
        <v>18</v>
      </c>
      <c r="L212" s="271">
        <f t="shared" si="18"/>
        <v>18360</v>
      </c>
      <c r="M212" s="276">
        <f t="shared" si="19"/>
        <v>0.96631578947368424</v>
      </c>
      <c r="N212" s="22">
        <v>142</v>
      </c>
    </row>
    <row r="213" spans="6:14" x14ac:dyDescent="0.25">
      <c r="F213" s="236">
        <f t="shared" si="15"/>
        <v>0</v>
      </c>
      <c r="G213" s="236">
        <f t="shared" si="16"/>
        <v>0</v>
      </c>
      <c r="H213" s="271">
        <v>21000</v>
      </c>
      <c r="I213" s="272">
        <f t="shared" si="17"/>
        <v>0</v>
      </c>
      <c r="J213" s="22">
        <v>29</v>
      </c>
      <c r="K213" s="22">
        <v>12</v>
      </c>
      <c r="L213" s="271">
        <f t="shared" si="18"/>
        <v>20880</v>
      </c>
      <c r="M213" s="276">
        <f t="shared" si="19"/>
        <v>0.99428571428571433</v>
      </c>
      <c r="N213" s="22">
        <v>528</v>
      </c>
    </row>
    <row r="214" spans="6:14" x14ac:dyDescent="0.25">
      <c r="F214" s="236">
        <f t="shared" si="15"/>
        <v>0</v>
      </c>
      <c r="G214" s="236">
        <f t="shared" si="16"/>
        <v>0</v>
      </c>
      <c r="H214" s="271">
        <v>15000</v>
      </c>
      <c r="I214" s="272">
        <f t="shared" si="17"/>
        <v>0</v>
      </c>
      <c r="J214" s="22">
        <v>15</v>
      </c>
      <c r="K214" s="22">
        <v>18</v>
      </c>
      <c r="L214" s="271">
        <f t="shared" si="18"/>
        <v>16200</v>
      </c>
      <c r="M214" s="276">
        <f t="shared" si="19"/>
        <v>1.08</v>
      </c>
      <c r="N214" s="22">
        <v>131</v>
      </c>
    </row>
    <row r="215" spans="6:14" x14ac:dyDescent="0.25">
      <c r="F215" s="236">
        <f t="shared" si="15"/>
        <v>0</v>
      </c>
      <c r="G215" s="236">
        <f t="shared" si="16"/>
        <v>0</v>
      </c>
      <c r="H215" s="271">
        <v>19000</v>
      </c>
      <c r="I215" s="272">
        <f t="shared" si="17"/>
        <v>0</v>
      </c>
      <c r="J215" s="22">
        <v>15</v>
      </c>
      <c r="K215" s="22">
        <v>12</v>
      </c>
      <c r="L215" s="271">
        <f t="shared" si="18"/>
        <v>10800</v>
      </c>
      <c r="M215" s="276">
        <f t="shared" si="19"/>
        <v>0.56842105263157894</v>
      </c>
      <c r="N215" s="22">
        <v>168</v>
      </c>
    </row>
    <row r="216" spans="6:14" x14ac:dyDescent="0.25">
      <c r="F216" s="236">
        <f t="shared" si="15"/>
        <v>0</v>
      </c>
      <c r="G216" s="236">
        <f t="shared" si="16"/>
        <v>0</v>
      </c>
      <c r="H216" s="271">
        <v>16000</v>
      </c>
      <c r="I216" s="272">
        <f t="shared" si="17"/>
        <v>0</v>
      </c>
      <c r="J216" s="22">
        <v>15</v>
      </c>
      <c r="K216" s="22">
        <v>12</v>
      </c>
      <c r="L216" s="271">
        <f t="shared" si="18"/>
        <v>10800</v>
      </c>
      <c r="M216" s="276">
        <f t="shared" si="19"/>
        <v>0.67500000000000004</v>
      </c>
      <c r="N216" s="22">
        <v>132</v>
      </c>
    </row>
    <row r="217" spans="6:14" x14ac:dyDescent="0.25">
      <c r="F217" s="236">
        <f t="shared" si="15"/>
        <v>0</v>
      </c>
      <c r="G217" s="236">
        <f t="shared" si="16"/>
        <v>0</v>
      </c>
      <c r="H217" s="271">
        <v>14000</v>
      </c>
      <c r="I217" s="272">
        <f t="shared" si="17"/>
        <v>0</v>
      </c>
      <c r="J217" s="22">
        <v>15</v>
      </c>
      <c r="K217" s="22">
        <v>18</v>
      </c>
      <c r="L217" s="271">
        <f t="shared" si="18"/>
        <v>16200</v>
      </c>
      <c r="M217" s="276">
        <f t="shared" si="19"/>
        <v>1.1571428571428573</v>
      </c>
      <c r="N217" s="22">
        <v>221</v>
      </c>
    </row>
    <row r="218" spans="6:14" x14ac:dyDescent="0.25">
      <c r="F218" s="236">
        <f t="shared" si="15"/>
        <v>0</v>
      </c>
      <c r="G218" s="236">
        <f t="shared" si="16"/>
        <v>0</v>
      </c>
      <c r="H218" s="271">
        <v>16000</v>
      </c>
      <c r="I218" s="272">
        <f t="shared" si="17"/>
        <v>0</v>
      </c>
      <c r="J218" s="22">
        <v>15</v>
      </c>
      <c r="K218" s="22">
        <v>18</v>
      </c>
      <c r="L218" s="271">
        <f t="shared" si="18"/>
        <v>16200</v>
      </c>
      <c r="M218" s="276">
        <f t="shared" si="19"/>
        <v>1.0125</v>
      </c>
      <c r="N218" s="22">
        <v>165</v>
      </c>
    </row>
    <row r="219" spans="6:14" x14ac:dyDescent="0.25">
      <c r="F219" s="236">
        <f t="shared" si="15"/>
        <v>0</v>
      </c>
      <c r="G219" s="236">
        <f t="shared" si="16"/>
        <v>0</v>
      </c>
      <c r="H219" s="271">
        <v>18000</v>
      </c>
      <c r="I219" s="272">
        <f t="shared" si="17"/>
        <v>0</v>
      </c>
      <c r="J219" s="22">
        <v>15</v>
      </c>
      <c r="K219" s="22">
        <v>18</v>
      </c>
      <c r="L219" s="271">
        <f t="shared" si="18"/>
        <v>16200</v>
      </c>
      <c r="M219" s="276">
        <f t="shared" si="19"/>
        <v>0.9</v>
      </c>
      <c r="N219" s="22">
        <v>130</v>
      </c>
    </row>
    <row r="220" spans="6:14" x14ac:dyDescent="0.25">
      <c r="F220" s="236">
        <f t="shared" si="15"/>
        <v>0</v>
      </c>
      <c r="G220" s="236">
        <f t="shared" si="16"/>
        <v>0</v>
      </c>
      <c r="H220" s="271">
        <v>18000</v>
      </c>
      <c r="I220" s="272">
        <f t="shared" si="17"/>
        <v>0</v>
      </c>
      <c r="J220" s="22">
        <v>37</v>
      </c>
      <c r="K220" s="22">
        <v>8</v>
      </c>
      <c r="L220" s="271">
        <f t="shared" si="18"/>
        <v>17760</v>
      </c>
      <c r="M220" s="276">
        <f t="shared" si="19"/>
        <v>0.98666666666666669</v>
      </c>
      <c r="N220" s="22">
        <v>406</v>
      </c>
    </row>
    <row r="221" spans="6:14" x14ac:dyDescent="0.25">
      <c r="F221" s="236">
        <f t="shared" si="15"/>
        <v>0</v>
      </c>
      <c r="G221" s="236">
        <f t="shared" si="16"/>
        <v>0</v>
      </c>
      <c r="H221" s="271">
        <v>15000</v>
      </c>
      <c r="I221" s="272">
        <f t="shared" si="17"/>
        <v>0</v>
      </c>
      <c r="J221" s="22">
        <v>15</v>
      </c>
      <c r="K221" s="22">
        <v>18</v>
      </c>
      <c r="L221" s="271">
        <f t="shared" si="18"/>
        <v>16200</v>
      </c>
      <c r="M221" s="276">
        <f t="shared" si="19"/>
        <v>1.08</v>
      </c>
      <c r="N221" s="22">
        <v>130</v>
      </c>
    </row>
    <row r="222" spans="6:14" x14ac:dyDescent="0.25">
      <c r="F222" s="236">
        <f t="shared" si="15"/>
        <v>0</v>
      </c>
      <c r="G222" s="236">
        <f t="shared" si="16"/>
        <v>0</v>
      </c>
      <c r="H222" s="271">
        <v>14000</v>
      </c>
      <c r="I222" s="272">
        <f t="shared" si="17"/>
        <v>0</v>
      </c>
      <c r="J222" s="22">
        <v>15</v>
      </c>
      <c r="K222" s="22">
        <v>18</v>
      </c>
      <c r="L222" s="271">
        <f t="shared" si="18"/>
        <v>16200</v>
      </c>
      <c r="M222" s="276">
        <f t="shared" si="19"/>
        <v>1.1571428571428573</v>
      </c>
      <c r="N222" s="22">
        <v>135</v>
      </c>
    </row>
    <row r="223" spans="6:14" x14ac:dyDescent="0.25">
      <c r="F223" s="236">
        <f t="shared" si="15"/>
        <v>0</v>
      </c>
      <c r="G223" s="236">
        <f t="shared" si="16"/>
        <v>0</v>
      </c>
      <c r="H223" s="271">
        <v>11000</v>
      </c>
      <c r="I223" s="272">
        <f t="shared" si="17"/>
        <v>0</v>
      </c>
      <c r="J223" s="22">
        <v>15</v>
      </c>
      <c r="K223" s="22">
        <v>18</v>
      </c>
      <c r="L223" s="271">
        <f t="shared" si="18"/>
        <v>16200</v>
      </c>
      <c r="M223" s="276">
        <f t="shared" si="19"/>
        <v>1.4727272727272727</v>
      </c>
      <c r="N223" s="22">
        <v>175</v>
      </c>
    </row>
    <row r="224" spans="6:14" x14ac:dyDescent="0.25">
      <c r="F224" s="236">
        <f t="shared" si="15"/>
        <v>0</v>
      </c>
      <c r="G224" s="236">
        <f t="shared" si="16"/>
        <v>0</v>
      </c>
      <c r="H224" s="271">
        <v>18000</v>
      </c>
      <c r="I224" s="272">
        <f t="shared" si="17"/>
        <v>0</v>
      </c>
      <c r="J224" s="22">
        <v>22</v>
      </c>
      <c r="K224" s="22">
        <v>18</v>
      </c>
      <c r="L224" s="271">
        <f t="shared" si="18"/>
        <v>23760</v>
      </c>
      <c r="M224" s="276">
        <f t="shared" si="19"/>
        <v>1.32</v>
      </c>
      <c r="N224" s="22">
        <v>289</v>
      </c>
    </row>
    <row r="225" spans="6:14" x14ac:dyDescent="0.25">
      <c r="F225" s="236">
        <f t="shared" si="15"/>
        <v>0</v>
      </c>
      <c r="G225" s="236">
        <f t="shared" si="16"/>
        <v>0</v>
      </c>
      <c r="H225" s="271">
        <v>16000</v>
      </c>
      <c r="I225" s="272">
        <f t="shared" si="17"/>
        <v>0</v>
      </c>
      <c r="J225" s="22">
        <v>15</v>
      </c>
      <c r="K225" s="22">
        <v>18</v>
      </c>
      <c r="L225" s="271">
        <f t="shared" si="18"/>
        <v>16200</v>
      </c>
      <c r="M225" s="276">
        <f t="shared" si="19"/>
        <v>1.0125</v>
      </c>
      <c r="N225" s="22">
        <v>146</v>
      </c>
    </row>
    <row r="226" spans="6:14" x14ac:dyDescent="0.25">
      <c r="F226" s="236">
        <f t="shared" si="15"/>
        <v>0</v>
      </c>
      <c r="G226" s="236">
        <f t="shared" si="16"/>
        <v>0</v>
      </c>
      <c r="H226" s="271">
        <v>11000</v>
      </c>
      <c r="I226" s="272">
        <f t="shared" si="17"/>
        <v>0</v>
      </c>
      <c r="J226" s="22">
        <v>15</v>
      </c>
      <c r="K226" s="22">
        <v>12</v>
      </c>
      <c r="L226" s="271">
        <f t="shared" si="18"/>
        <v>10800</v>
      </c>
      <c r="M226" s="276">
        <f t="shared" si="19"/>
        <v>0.98181818181818181</v>
      </c>
      <c r="N226" s="22">
        <v>132</v>
      </c>
    </row>
    <row r="227" spans="6:14" x14ac:dyDescent="0.25">
      <c r="F227" s="236">
        <f t="shared" si="15"/>
        <v>0</v>
      </c>
      <c r="G227" s="236">
        <f t="shared" si="16"/>
        <v>0</v>
      </c>
      <c r="H227" s="271">
        <v>17000</v>
      </c>
      <c r="I227" s="272">
        <f t="shared" si="17"/>
        <v>0</v>
      </c>
      <c r="J227" s="22">
        <v>25</v>
      </c>
      <c r="K227" s="22">
        <v>11</v>
      </c>
      <c r="L227" s="271">
        <f t="shared" si="18"/>
        <v>16500</v>
      </c>
      <c r="M227" s="276">
        <f t="shared" si="19"/>
        <v>0.97058823529411764</v>
      </c>
      <c r="N227" s="22">
        <v>380</v>
      </c>
    </row>
    <row r="228" spans="6:14" x14ac:dyDescent="0.25">
      <c r="F228" s="236">
        <f t="shared" si="15"/>
        <v>0</v>
      </c>
      <c r="G228" s="236">
        <f t="shared" si="16"/>
        <v>0</v>
      </c>
      <c r="H228" s="271">
        <v>18000</v>
      </c>
      <c r="I228" s="272">
        <f t="shared" si="17"/>
        <v>0</v>
      </c>
      <c r="J228" s="22">
        <v>16</v>
      </c>
      <c r="K228" s="22">
        <v>18</v>
      </c>
      <c r="L228" s="271">
        <f t="shared" si="18"/>
        <v>17280</v>
      </c>
      <c r="M228" s="276">
        <f t="shared" si="19"/>
        <v>0.96</v>
      </c>
      <c r="N228" s="22">
        <v>202</v>
      </c>
    </row>
    <row r="229" spans="6:14" x14ac:dyDescent="0.25">
      <c r="F229" s="236">
        <f t="shared" si="15"/>
        <v>0</v>
      </c>
      <c r="G229" s="236">
        <f t="shared" si="16"/>
        <v>0</v>
      </c>
      <c r="H229" s="271">
        <v>13000</v>
      </c>
      <c r="I229" s="272">
        <f t="shared" si="17"/>
        <v>0</v>
      </c>
      <c r="J229" s="22">
        <v>15</v>
      </c>
      <c r="K229" s="22">
        <v>18</v>
      </c>
      <c r="L229" s="271">
        <f t="shared" si="18"/>
        <v>16200</v>
      </c>
      <c r="M229" s="276">
        <f t="shared" si="19"/>
        <v>1.2461538461538462</v>
      </c>
      <c r="N229" s="22">
        <v>145</v>
      </c>
    </row>
    <row r="230" spans="6:14" x14ac:dyDescent="0.25">
      <c r="F230" s="236">
        <f t="shared" si="15"/>
        <v>0</v>
      </c>
      <c r="G230" s="236">
        <f t="shared" si="16"/>
        <v>0</v>
      </c>
      <c r="H230" s="271">
        <v>11000</v>
      </c>
      <c r="I230" s="272">
        <f t="shared" si="17"/>
        <v>0</v>
      </c>
      <c r="J230" s="22">
        <v>15</v>
      </c>
      <c r="K230" s="22">
        <v>18</v>
      </c>
      <c r="L230" s="271">
        <f t="shared" si="18"/>
        <v>16200</v>
      </c>
      <c r="M230" s="276">
        <f t="shared" si="19"/>
        <v>1.4727272727272727</v>
      </c>
      <c r="N230" s="22">
        <v>381</v>
      </c>
    </row>
    <row r="231" spans="6:14" x14ac:dyDescent="0.25">
      <c r="F231" s="236">
        <f t="shared" si="15"/>
        <v>0</v>
      </c>
      <c r="G231" s="236">
        <f t="shared" si="16"/>
        <v>0</v>
      </c>
      <c r="H231" s="271">
        <v>12000</v>
      </c>
      <c r="I231" s="272">
        <f t="shared" si="17"/>
        <v>0</v>
      </c>
      <c r="J231" s="22">
        <v>15</v>
      </c>
      <c r="K231" s="22">
        <v>12</v>
      </c>
      <c r="L231" s="271">
        <f t="shared" si="18"/>
        <v>10800</v>
      </c>
      <c r="M231" s="276">
        <f t="shared" si="19"/>
        <v>0.9</v>
      </c>
      <c r="N231" s="22">
        <v>123</v>
      </c>
    </row>
    <row r="232" spans="6:14" x14ac:dyDescent="0.25">
      <c r="F232" s="236">
        <f t="shared" si="15"/>
        <v>0</v>
      </c>
      <c r="G232" s="236">
        <f t="shared" si="16"/>
        <v>0</v>
      </c>
      <c r="H232" s="271">
        <v>16000</v>
      </c>
      <c r="I232" s="272">
        <f t="shared" si="17"/>
        <v>0</v>
      </c>
      <c r="J232" s="22">
        <v>15</v>
      </c>
      <c r="K232" s="22">
        <v>18</v>
      </c>
      <c r="L232" s="271">
        <f t="shared" si="18"/>
        <v>16200</v>
      </c>
      <c r="M232" s="276">
        <f t="shared" si="19"/>
        <v>1.0125</v>
      </c>
      <c r="N232" s="22">
        <v>128</v>
      </c>
    </row>
    <row r="233" spans="6:14" x14ac:dyDescent="0.25">
      <c r="F233" s="236">
        <f t="shared" si="15"/>
        <v>0</v>
      </c>
      <c r="G233" s="236">
        <f t="shared" si="16"/>
        <v>0</v>
      </c>
      <c r="H233" s="271">
        <v>15000</v>
      </c>
      <c r="I233" s="272">
        <f t="shared" si="17"/>
        <v>0</v>
      </c>
      <c r="J233" s="22">
        <v>15</v>
      </c>
      <c r="K233" s="22">
        <v>18</v>
      </c>
      <c r="L233" s="271">
        <f t="shared" si="18"/>
        <v>16200</v>
      </c>
      <c r="M233" s="276">
        <f t="shared" si="19"/>
        <v>1.08</v>
      </c>
      <c r="N233" s="22">
        <v>180</v>
      </c>
    </row>
    <row r="234" spans="6:14" x14ac:dyDescent="0.25">
      <c r="F234" s="236">
        <f t="shared" si="15"/>
        <v>0</v>
      </c>
      <c r="G234" s="236">
        <f t="shared" si="16"/>
        <v>0</v>
      </c>
      <c r="H234" s="271">
        <v>18000</v>
      </c>
      <c r="I234" s="272">
        <f t="shared" si="17"/>
        <v>0</v>
      </c>
      <c r="J234" s="22">
        <v>16</v>
      </c>
      <c r="K234" s="22">
        <v>18</v>
      </c>
      <c r="L234" s="271">
        <f t="shared" si="18"/>
        <v>17280</v>
      </c>
      <c r="M234" s="276">
        <f t="shared" si="19"/>
        <v>0.96</v>
      </c>
      <c r="N234" s="22">
        <v>124</v>
      </c>
    </row>
    <row r="235" spans="6:14" x14ac:dyDescent="0.25">
      <c r="F235" s="236">
        <f t="shared" si="15"/>
        <v>0</v>
      </c>
      <c r="G235" s="236">
        <f t="shared" si="16"/>
        <v>0</v>
      </c>
      <c r="H235" s="271">
        <v>16000</v>
      </c>
      <c r="I235" s="272">
        <f t="shared" si="17"/>
        <v>0</v>
      </c>
      <c r="J235" s="22">
        <v>15</v>
      </c>
      <c r="K235" s="22">
        <v>18</v>
      </c>
      <c r="L235" s="271">
        <f t="shared" si="18"/>
        <v>16200</v>
      </c>
      <c r="M235" s="276">
        <f t="shared" si="19"/>
        <v>1.0125</v>
      </c>
      <c r="N235" s="22">
        <v>125</v>
      </c>
    </row>
    <row r="236" spans="6:14" x14ac:dyDescent="0.25">
      <c r="F236" s="236">
        <f t="shared" si="15"/>
        <v>0</v>
      </c>
      <c r="G236" s="236">
        <f t="shared" si="16"/>
        <v>0</v>
      </c>
      <c r="H236" s="271">
        <v>16000</v>
      </c>
      <c r="I236" s="272">
        <f t="shared" si="17"/>
        <v>0</v>
      </c>
      <c r="J236" s="22">
        <v>15</v>
      </c>
      <c r="K236" s="22">
        <v>18</v>
      </c>
      <c r="L236" s="271">
        <f t="shared" si="18"/>
        <v>16200</v>
      </c>
      <c r="M236" s="276">
        <f t="shared" si="19"/>
        <v>1.0125</v>
      </c>
      <c r="N236" s="22">
        <v>180</v>
      </c>
    </row>
    <row r="237" spans="6:14" x14ac:dyDescent="0.25">
      <c r="F237" s="236">
        <f t="shared" si="15"/>
        <v>0</v>
      </c>
      <c r="G237" s="236">
        <f t="shared" si="16"/>
        <v>0</v>
      </c>
      <c r="H237" s="271">
        <v>18000</v>
      </c>
      <c r="I237" s="272">
        <f t="shared" si="17"/>
        <v>0</v>
      </c>
      <c r="J237" s="22">
        <v>16</v>
      </c>
      <c r="K237" s="22">
        <v>18</v>
      </c>
      <c r="L237" s="271">
        <f t="shared" si="18"/>
        <v>17280</v>
      </c>
      <c r="M237" s="276">
        <f t="shared" si="19"/>
        <v>0.96</v>
      </c>
      <c r="N237" s="22">
        <v>382</v>
      </c>
    </row>
    <row r="238" spans="6:14" x14ac:dyDescent="0.25">
      <c r="F238" s="236">
        <f t="shared" si="15"/>
        <v>0</v>
      </c>
      <c r="G238" s="236">
        <f t="shared" si="16"/>
        <v>0</v>
      </c>
      <c r="H238" s="271">
        <v>22000</v>
      </c>
      <c r="I238" s="272">
        <f t="shared" si="17"/>
        <v>0</v>
      </c>
      <c r="J238" s="22">
        <v>20</v>
      </c>
      <c r="K238" s="22">
        <v>18</v>
      </c>
      <c r="L238" s="271">
        <f t="shared" si="18"/>
        <v>21600</v>
      </c>
      <c r="M238" s="276">
        <f t="shared" si="19"/>
        <v>0.98181818181818181</v>
      </c>
      <c r="N238" s="22">
        <v>260</v>
      </c>
    </row>
    <row r="239" spans="6:14" x14ac:dyDescent="0.25">
      <c r="F239" s="236">
        <f t="shared" si="15"/>
        <v>0</v>
      </c>
      <c r="G239" s="236">
        <f t="shared" si="16"/>
        <v>0</v>
      </c>
      <c r="H239" s="271">
        <v>16000</v>
      </c>
      <c r="I239" s="272">
        <f t="shared" si="17"/>
        <v>0</v>
      </c>
      <c r="J239" s="22">
        <v>36</v>
      </c>
      <c r="K239" s="22">
        <v>10</v>
      </c>
      <c r="L239" s="271">
        <f t="shared" si="18"/>
        <v>21600</v>
      </c>
      <c r="M239" s="276">
        <f t="shared" si="19"/>
        <v>1.35</v>
      </c>
      <c r="N239" s="22">
        <v>330</v>
      </c>
    </row>
    <row r="240" spans="6:14" x14ac:dyDescent="0.25">
      <c r="F240" s="236">
        <f t="shared" si="15"/>
        <v>0</v>
      </c>
      <c r="G240" s="236">
        <f t="shared" si="16"/>
        <v>0</v>
      </c>
      <c r="H240" s="271">
        <v>15000</v>
      </c>
      <c r="I240" s="272">
        <f t="shared" si="17"/>
        <v>0</v>
      </c>
      <c r="J240" s="22">
        <v>15</v>
      </c>
      <c r="K240" s="22">
        <v>18</v>
      </c>
      <c r="L240" s="271">
        <f t="shared" si="18"/>
        <v>16200</v>
      </c>
      <c r="M240" s="276">
        <f t="shared" si="19"/>
        <v>1.08</v>
      </c>
      <c r="N240" s="22">
        <v>127</v>
      </c>
    </row>
    <row r="241" spans="6:14" x14ac:dyDescent="0.25">
      <c r="F241" s="236">
        <f t="shared" si="15"/>
        <v>0</v>
      </c>
      <c r="G241" s="236">
        <f t="shared" si="16"/>
        <v>0</v>
      </c>
      <c r="H241" s="271">
        <v>15000</v>
      </c>
      <c r="I241" s="272">
        <f t="shared" si="17"/>
        <v>0</v>
      </c>
      <c r="J241" s="22">
        <v>20</v>
      </c>
      <c r="K241" s="22">
        <v>12</v>
      </c>
      <c r="L241" s="271">
        <f t="shared" si="18"/>
        <v>14400</v>
      </c>
      <c r="M241" s="276">
        <f t="shared" si="19"/>
        <v>0.96</v>
      </c>
      <c r="N241" s="22">
        <v>827</v>
      </c>
    </row>
    <row r="242" spans="6:14" x14ac:dyDescent="0.25">
      <c r="F242" s="236">
        <f t="shared" si="15"/>
        <v>0</v>
      </c>
      <c r="G242" s="236">
        <f t="shared" si="16"/>
        <v>0</v>
      </c>
      <c r="H242" s="271">
        <v>20000</v>
      </c>
      <c r="I242" s="272">
        <f t="shared" si="17"/>
        <v>0</v>
      </c>
      <c r="J242" s="22">
        <v>27</v>
      </c>
      <c r="K242" s="22">
        <v>12</v>
      </c>
      <c r="L242" s="271">
        <f t="shared" si="18"/>
        <v>19440</v>
      </c>
      <c r="M242" s="276">
        <f t="shared" si="19"/>
        <v>0.97199999999999998</v>
      </c>
      <c r="N242" s="22">
        <v>194</v>
      </c>
    </row>
    <row r="243" spans="6:14" x14ac:dyDescent="0.25">
      <c r="F243" s="236">
        <f t="shared" si="15"/>
        <v>0</v>
      </c>
      <c r="G243" s="236">
        <f t="shared" si="16"/>
        <v>0</v>
      </c>
      <c r="H243" s="271">
        <v>15000</v>
      </c>
      <c r="I243" s="272">
        <f t="shared" si="17"/>
        <v>0</v>
      </c>
      <c r="J243" s="22">
        <v>20</v>
      </c>
      <c r="K243" s="22">
        <v>12</v>
      </c>
      <c r="L243" s="271">
        <f t="shared" si="18"/>
        <v>14400</v>
      </c>
      <c r="M243" s="276">
        <f t="shared" si="19"/>
        <v>0.96</v>
      </c>
      <c r="N243" s="22">
        <v>207</v>
      </c>
    </row>
    <row r="244" spans="6:14" x14ac:dyDescent="0.25">
      <c r="F244" s="236">
        <f t="shared" si="15"/>
        <v>0</v>
      </c>
      <c r="G244" s="236">
        <f t="shared" si="16"/>
        <v>0</v>
      </c>
      <c r="H244" s="271">
        <v>8000</v>
      </c>
      <c r="I244" s="272">
        <f t="shared" si="17"/>
        <v>0</v>
      </c>
      <c r="J244" s="22">
        <v>16</v>
      </c>
      <c r="K244" s="22">
        <v>18</v>
      </c>
      <c r="L244" s="271">
        <f t="shared" si="18"/>
        <v>17280</v>
      </c>
      <c r="M244" s="276">
        <f t="shared" si="19"/>
        <v>2.16</v>
      </c>
      <c r="N244" s="22">
        <v>127</v>
      </c>
    </row>
    <row r="245" spans="6:14" x14ac:dyDescent="0.25">
      <c r="F245" s="236">
        <f t="shared" si="15"/>
        <v>0</v>
      </c>
      <c r="G245" s="236">
        <f t="shared" si="16"/>
        <v>0</v>
      </c>
      <c r="H245" s="271">
        <v>16000</v>
      </c>
      <c r="I245" s="272">
        <f t="shared" si="17"/>
        <v>0</v>
      </c>
      <c r="J245" s="22">
        <v>15</v>
      </c>
      <c r="K245" s="22">
        <v>18</v>
      </c>
      <c r="L245" s="271">
        <f t="shared" si="18"/>
        <v>16200</v>
      </c>
      <c r="M245" s="276">
        <f t="shared" si="19"/>
        <v>1.0125</v>
      </c>
      <c r="N245" s="22">
        <v>135</v>
      </c>
    </row>
    <row r="246" spans="6:14" x14ac:dyDescent="0.25">
      <c r="F246" s="236">
        <f t="shared" si="15"/>
        <v>0</v>
      </c>
      <c r="G246" s="236">
        <f t="shared" si="16"/>
        <v>0</v>
      </c>
      <c r="H246" s="271">
        <v>17000</v>
      </c>
      <c r="I246" s="272">
        <f t="shared" si="17"/>
        <v>0</v>
      </c>
      <c r="J246" s="22">
        <v>15</v>
      </c>
      <c r="K246" s="22">
        <v>18</v>
      </c>
      <c r="L246" s="271">
        <f t="shared" si="18"/>
        <v>16200</v>
      </c>
      <c r="M246" s="276">
        <f t="shared" si="19"/>
        <v>0.95294117647058818</v>
      </c>
      <c r="N246" s="22">
        <v>270</v>
      </c>
    </row>
    <row r="247" spans="6:14" x14ac:dyDescent="0.25">
      <c r="F247" s="236">
        <f t="shared" si="15"/>
        <v>0</v>
      </c>
      <c r="G247" s="236">
        <f t="shared" si="16"/>
        <v>0</v>
      </c>
      <c r="H247" s="271">
        <v>12000</v>
      </c>
      <c r="I247" s="272">
        <f t="shared" si="17"/>
        <v>0</v>
      </c>
      <c r="J247" s="22">
        <v>16</v>
      </c>
      <c r="K247" s="22">
        <v>12</v>
      </c>
      <c r="L247" s="271">
        <f t="shared" si="18"/>
        <v>11520</v>
      </c>
      <c r="M247" s="276">
        <f t="shared" si="19"/>
        <v>0.96</v>
      </c>
      <c r="N247" s="22">
        <v>183</v>
      </c>
    </row>
    <row r="248" spans="6:14" x14ac:dyDescent="0.25">
      <c r="F248" s="236">
        <f t="shared" si="15"/>
        <v>0</v>
      </c>
      <c r="G248" s="236">
        <f t="shared" si="16"/>
        <v>0</v>
      </c>
      <c r="H248" s="271">
        <v>10000</v>
      </c>
      <c r="I248" s="272">
        <f t="shared" si="17"/>
        <v>0</v>
      </c>
      <c r="J248" s="22">
        <v>15</v>
      </c>
      <c r="K248" s="22">
        <v>18</v>
      </c>
      <c r="L248" s="271">
        <f t="shared" si="18"/>
        <v>16200</v>
      </c>
      <c r="M248" s="276">
        <f t="shared" si="19"/>
        <v>1.62</v>
      </c>
      <c r="N248" s="22">
        <v>126</v>
      </c>
    </row>
    <row r="249" spans="6:14" x14ac:dyDescent="0.25">
      <c r="F249" s="236">
        <f t="shared" si="15"/>
        <v>0</v>
      </c>
      <c r="G249" s="236">
        <f t="shared" si="16"/>
        <v>0</v>
      </c>
      <c r="H249" s="271">
        <v>14000</v>
      </c>
      <c r="I249" s="272">
        <f t="shared" si="17"/>
        <v>0</v>
      </c>
      <c r="J249" s="22">
        <v>15</v>
      </c>
      <c r="K249" s="22">
        <v>18</v>
      </c>
      <c r="L249" s="271">
        <f t="shared" si="18"/>
        <v>16200</v>
      </c>
      <c r="M249" s="276">
        <f t="shared" si="19"/>
        <v>1.1571428571428573</v>
      </c>
      <c r="N249" s="22">
        <v>160</v>
      </c>
    </row>
    <row r="250" spans="6:14" x14ac:dyDescent="0.25">
      <c r="F250" s="236">
        <f t="shared" si="15"/>
        <v>0</v>
      </c>
      <c r="G250" s="236">
        <f t="shared" si="16"/>
        <v>0</v>
      </c>
      <c r="H250" s="271">
        <v>10000</v>
      </c>
      <c r="I250" s="272">
        <f t="shared" si="17"/>
        <v>0</v>
      </c>
      <c r="J250" s="22">
        <v>20</v>
      </c>
      <c r="K250" s="22">
        <v>8</v>
      </c>
      <c r="L250" s="271">
        <f t="shared" si="18"/>
        <v>9600</v>
      </c>
      <c r="M250" s="276">
        <f t="shared" si="19"/>
        <v>0.96</v>
      </c>
      <c r="N250" s="22">
        <v>126</v>
      </c>
    </row>
    <row r="251" spans="6:14" x14ac:dyDescent="0.25">
      <c r="F251" s="236">
        <f t="shared" si="15"/>
        <v>0</v>
      </c>
      <c r="G251" s="236">
        <f t="shared" si="16"/>
        <v>0</v>
      </c>
      <c r="H251" s="271">
        <v>22000</v>
      </c>
      <c r="I251" s="272">
        <f t="shared" si="17"/>
        <v>0</v>
      </c>
      <c r="J251" s="22">
        <v>36</v>
      </c>
      <c r="K251" s="22">
        <v>8</v>
      </c>
      <c r="L251" s="271">
        <f t="shared" si="18"/>
        <v>17280</v>
      </c>
      <c r="M251" s="276">
        <f t="shared" si="19"/>
        <v>0.78545454545454541</v>
      </c>
      <c r="N251" s="22">
        <v>180</v>
      </c>
    </row>
    <row r="252" spans="6:14" x14ac:dyDescent="0.25">
      <c r="F252" s="236">
        <f t="shared" si="15"/>
        <v>0</v>
      </c>
      <c r="G252" s="236">
        <f t="shared" si="16"/>
        <v>0</v>
      </c>
      <c r="H252" s="271">
        <v>19000</v>
      </c>
      <c r="I252" s="272">
        <f t="shared" si="17"/>
        <v>0</v>
      </c>
      <c r="J252" s="22">
        <v>37</v>
      </c>
      <c r="K252" s="22">
        <v>8</v>
      </c>
      <c r="L252" s="271">
        <f t="shared" si="18"/>
        <v>17760</v>
      </c>
      <c r="M252" s="276">
        <f t="shared" si="19"/>
        <v>0.9347368421052632</v>
      </c>
      <c r="N252" s="22">
        <v>625</v>
      </c>
    </row>
    <row r="253" spans="6:14" x14ac:dyDescent="0.25">
      <c r="F253" s="236">
        <f t="shared" si="15"/>
        <v>0</v>
      </c>
      <c r="G253" s="236">
        <f t="shared" si="16"/>
        <v>0</v>
      </c>
      <c r="H253" s="271">
        <v>12000</v>
      </c>
      <c r="I253" s="272">
        <f t="shared" si="17"/>
        <v>0</v>
      </c>
      <c r="J253" s="22">
        <v>16</v>
      </c>
      <c r="K253" s="22">
        <v>12</v>
      </c>
      <c r="L253" s="271">
        <f t="shared" si="18"/>
        <v>11520</v>
      </c>
      <c r="M253" s="276">
        <f t="shared" si="19"/>
        <v>0.96</v>
      </c>
      <c r="N253" s="22">
        <v>180</v>
      </c>
    </row>
    <row r="254" spans="6:14" x14ac:dyDescent="0.25">
      <c r="F254" s="236">
        <f t="shared" si="15"/>
        <v>0</v>
      </c>
      <c r="G254" s="236">
        <f t="shared" si="16"/>
        <v>0</v>
      </c>
      <c r="H254" s="271">
        <v>20000</v>
      </c>
      <c r="I254" s="272">
        <f t="shared" si="17"/>
        <v>0</v>
      </c>
      <c r="J254" s="22">
        <v>27</v>
      </c>
      <c r="K254" s="22">
        <v>12</v>
      </c>
      <c r="L254" s="271">
        <f t="shared" si="18"/>
        <v>19440</v>
      </c>
      <c r="M254" s="276">
        <f t="shared" si="19"/>
        <v>0.97199999999999998</v>
      </c>
      <c r="N254" s="22">
        <v>430</v>
      </c>
    </row>
    <row r="255" spans="6:14" x14ac:dyDescent="0.25">
      <c r="F255" s="236">
        <f t="shared" si="15"/>
        <v>0</v>
      </c>
      <c r="G255" s="236">
        <f t="shared" si="16"/>
        <v>0</v>
      </c>
      <c r="H255" s="271">
        <v>11000</v>
      </c>
      <c r="I255" s="272">
        <f t="shared" si="17"/>
        <v>0</v>
      </c>
      <c r="J255" s="22">
        <v>19</v>
      </c>
      <c r="K255" s="22">
        <v>12</v>
      </c>
      <c r="L255" s="271">
        <f t="shared" si="18"/>
        <v>13680</v>
      </c>
      <c r="M255" s="276">
        <f t="shared" si="19"/>
        <v>1.2436363636363637</v>
      </c>
      <c r="N255" s="22">
        <v>170</v>
      </c>
    </row>
    <row r="256" spans="6:14" x14ac:dyDescent="0.25">
      <c r="F256" s="236">
        <f t="shared" si="15"/>
        <v>0</v>
      </c>
      <c r="G256" s="236">
        <f t="shared" si="16"/>
        <v>0</v>
      </c>
      <c r="H256" s="271">
        <v>12000</v>
      </c>
      <c r="I256" s="272">
        <f t="shared" si="17"/>
        <v>0</v>
      </c>
      <c r="J256" s="22">
        <v>15</v>
      </c>
      <c r="K256" s="22">
        <v>12</v>
      </c>
      <c r="L256" s="271">
        <f t="shared" si="18"/>
        <v>10800</v>
      </c>
      <c r="M256" s="276">
        <f t="shared" si="19"/>
        <v>0.9</v>
      </c>
      <c r="N256" s="22">
        <v>230</v>
      </c>
    </row>
    <row r="257" spans="6:14" x14ac:dyDescent="0.25">
      <c r="F257" s="236">
        <f t="shared" si="15"/>
        <v>0</v>
      </c>
      <c r="G257" s="236">
        <f t="shared" si="16"/>
        <v>0</v>
      </c>
      <c r="H257" s="271">
        <v>20000</v>
      </c>
      <c r="I257" s="272">
        <f t="shared" si="17"/>
        <v>0</v>
      </c>
      <c r="J257" s="22">
        <v>25</v>
      </c>
      <c r="K257" s="22">
        <v>14</v>
      </c>
      <c r="L257" s="271">
        <f t="shared" si="18"/>
        <v>21000</v>
      </c>
      <c r="M257" s="276">
        <f t="shared" si="19"/>
        <v>1.05</v>
      </c>
      <c r="N257" s="22">
        <v>160</v>
      </c>
    </row>
    <row r="258" spans="6:14" x14ac:dyDescent="0.25">
      <c r="F258" s="236">
        <f t="shared" ref="F258:F321" si="20">E258*D258*60</f>
        <v>0</v>
      </c>
      <c r="G258" s="236">
        <f t="shared" ref="G258:G321" si="21">E258*A258/1000*365</f>
        <v>0</v>
      </c>
      <c r="H258" s="271">
        <v>12000</v>
      </c>
      <c r="I258" s="272">
        <f t="shared" ref="I258:I321" si="22">F258/H258</f>
        <v>0</v>
      </c>
      <c r="J258" s="22">
        <v>15</v>
      </c>
      <c r="K258" s="22">
        <v>12</v>
      </c>
      <c r="L258" s="271">
        <f t="shared" ref="L258:L321" si="23">J258*60*K258</f>
        <v>10800</v>
      </c>
      <c r="M258" s="276">
        <f t="shared" ref="M258:M321" si="24">L258/H258</f>
        <v>0.9</v>
      </c>
      <c r="N258" s="22">
        <v>120</v>
      </c>
    </row>
    <row r="259" spans="6:14" x14ac:dyDescent="0.25">
      <c r="F259" s="236">
        <f t="shared" si="20"/>
        <v>0</v>
      </c>
      <c r="G259" s="236">
        <f t="shared" si="21"/>
        <v>0</v>
      </c>
      <c r="H259" s="271">
        <v>16000</v>
      </c>
      <c r="I259" s="272">
        <f t="shared" si="22"/>
        <v>0</v>
      </c>
      <c r="J259" s="22">
        <v>33</v>
      </c>
      <c r="K259" s="22">
        <v>8</v>
      </c>
      <c r="L259" s="271">
        <f t="shared" si="23"/>
        <v>15840</v>
      </c>
      <c r="M259" s="276">
        <f t="shared" si="24"/>
        <v>0.99</v>
      </c>
      <c r="N259" s="22">
        <v>480</v>
      </c>
    </row>
    <row r="260" spans="6:14" x14ac:dyDescent="0.25">
      <c r="F260" s="236">
        <f t="shared" si="20"/>
        <v>0</v>
      </c>
      <c r="G260" s="236">
        <f t="shared" si="21"/>
        <v>0</v>
      </c>
      <c r="H260" s="271">
        <v>14000</v>
      </c>
      <c r="I260" s="272">
        <f t="shared" si="22"/>
        <v>0</v>
      </c>
      <c r="J260" s="22">
        <v>31</v>
      </c>
      <c r="K260" s="22">
        <v>8</v>
      </c>
      <c r="L260" s="271">
        <f t="shared" si="23"/>
        <v>14880</v>
      </c>
      <c r="M260" s="276">
        <f t="shared" si="24"/>
        <v>1.0628571428571429</v>
      </c>
      <c r="N260" s="22">
        <v>520</v>
      </c>
    </row>
    <row r="261" spans="6:14" x14ac:dyDescent="0.25">
      <c r="F261" s="236">
        <f t="shared" si="20"/>
        <v>0</v>
      </c>
      <c r="G261" s="236">
        <f t="shared" si="21"/>
        <v>0</v>
      </c>
      <c r="H261" s="271">
        <v>6000</v>
      </c>
      <c r="I261" s="272">
        <f t="shared" si="22"/>
        <v>0</v>
      </c>
      <c r="J261" s="22">
        <v>15</v>
      </c>
      <c r="K261" s="22">
        <v>8</v>
      </c>
      <c r="L261" s="271">
        <f t="shared" si="23"/>
        <v>7200</v>
      </c>
      <c r="M261" s="276">
        <f t="shared" si="24"/>
        <v>1.2</v>
      </c>
      <c r="N261" s="22">
        <v>120</v>
      </c>
    </row>
    <row r="262" spans="6:14" x14ac:dyDescent="0.25">
      <c r="F262" s="236">
        <f t="shared" si="20"/>
        <v>0</v>
      </c>
      <c r="G262" s="236">
        <f t="shared" si="21"/>
        <v>0</v>
      </c>
      <c r="H262" s="271">
        <v>20000</v>
      </c>
      <c r="I262" s="272">
        <f t="shared" si="22"/>
        <v>0</v>
      </c>
      <c r="J262" s="22">
        <v>27</v>
      </c>
      <c r="K262" s="22">
        <v>14</v>
      </c>
      <c r="L262" s="271">
        <f t="shared" si="23"/>
        <v>22680</v>
      </c>
      <c r="M262" s="276">
        <f t="shared" si="24"/>
        <v>1.1339999999999999</v>
      </c>
      <c r="N262" s="22">
        <v>290</v>
      </c>
    </row>
    <row r="263" spans="6:14" x14ac:dyDescent="0.25">
      <c r="F263" s="236">
        <f t="shared" si="20"/>
        <v>0</v>
      </c>
      <c r="G263" s="236">
        <f t="shared" si="21"/>
        <v>0</v>
      </c>
      <c r="H263" s="271">
        <v>11000</v>
      </c>
      <c r="I263" s="272">
        <f t="shared" si="22"/>
        <v>0</v>
      </c>
      <c r="J263" s="22">
        <v>15</v>
      </c>
      <c r="K263" s="22">
        <v>12</v>
      </c>
      <c r="L263" s="271">
        <f t="shared" si="23"/>
        <v>10800</v>
      </c>
      <c r="M263" s="276">
        <f t="shared" si="24"/>
        <v>0.98181818181818181</v>
      </c>
      <c r="N263" s="22">
        <v>125</v>
      </c>
    </row>
    <row r="264" spans="6:14" x14ac:dyDescent="0.25">
      <c r="F264" s="236">
        <f t="shared" si="20"/>
        <v>0</v>
      </c>
      <c r="G264" s="236">
        <f t="shared" si="21"/>
        <v>0</v>
      </c>
      <c r="H264" s="271">
        <v>12000</v>
      </c>
      <c r="I264" s="272">
        <f t="shared" si="22"/>
        <v>0</v>
      </c>
      <c r="J264" s="22">
        <v>33</v>
      </c>
      <c r="K264" s="22">
        <v>6</v>
      </c>
      <c r="L264" s="271">
        <f t="shared" si="23"/>
        <v>11880</v>
      </c>
      <c r="M264" s="276">
        <f t="shared" si="24"/>
        <v>0.99</v>
      </c>
      <c r="N264" s="22">
        <v>255</v>
      </c>
    </row>
    <row r="265" spans="6:14" x14ac:dyDescent="0.25">
      <c r="F265" s="236">
        <f t="shared" si="20"/>
        <v>0</v>
      </c>
      <c r="G265" s="236">
        <f t="shared" si="21"/>
        <v>0</v>
      </c>
      <c r="H265" s="271">
        <v>16000</v>
      </c>
      <c r="I265" s="272">
        <f t="shared" si="22"/>
        <v>0</v>
      </c>
      <c r="J265" s="22">
        <v>29</v>
      </c>
      <c r="K265" s="22">
        <v>8</v>
      </c>
      <c r="L265" s="271">
        <f t="shared" si="23"/>
        <v>13920</v>
      </c>
      <c r="M265" s="276">
        <f t="shared" si="24"/>
        <v>0.87</v>
      </c>
      <c r="N265" s="22">
        <v>275</v>
      </c>
    </row>
    <row r="266" spans="6:14" x14ac:dyDescent="0.25">
      <c r="F266" s="236">
        <f t="shared" si="20"/>
        <v>0</v>
      </c>
      <c r="G266" s="236">
        <f t="shared" si="21"/>
        <v>0</v>
      </c>
      <c r="H266" s="271">
        <v>12000</v>
      </c>
      <c r="I266" s="272">
        <f t="shared" si="22"/>
        <v>0</v>
      </c>
      <c r="J266" s="22">
        <v>22</v>
      </c>
      <c r="K266" s="22">
        <v>7</v>
      </c>
      <c r="L266" s="271">
        <f t="shared" si="23"/>
        <v>9240</v>
      </c>
      <c r="M266" s="276">
        <f t="shared" si="24"/>
        <v>0.77</v>
      </c>
      <c r="N266" s="22">
        <v>252</v>
      </c>
    </row>
    <row r="267" spans="6:14" x14ac:dyDescent="0.25">
      <c r="F267" s="236">
        <f t="shared" si="20"/>
        <v>0</v>
      </c>
      <c r="G267" s="236">
        <f t="shared" si="21"/>
        <v>0</v>
      </c>
      <c r="H267" s="271">
        <v>10000</v>
      </c>
      <c r="I267" s="272">
        <f t="shared" si="22"/>
        <v>0</v>
      </c>
      <c r="J267" s="22">
        <v>27</v>
      </c>
      <c r="K267" s="22">
        <v>6</v>
      </c>
      <c r="L267" s="271">
        <f t="shared" si="23"/>
        <v>9720</v>
      </c>
      <c r="M267" s="276">
        <f t="shared" si="24"/>
        <v>0.97199999999999998</v>
      </c>
      <c r="N267" s="22">
        <v>220</v>
      </c>
    </row>
    <row r="268" spans="6:14" x14ac:dyDescent="0.25">
      <c r="F268" s="236">
        <f t="shared" si="20"/>
        <v>0</v>
      </c>
      <c r="G268" s="236">
        <f t="shared" si="21"/>
        <v>0</v>
      </c>
      <c r="H268" s="271">
        <v>20000</v>
      </c>
      <c r="I268" s="272">
        <f t="shared" si="22"/>
        <v>0</v>
      </c>
      <c r="J268" s="22">
        <v>41</v>
      </c>
      <c r="K268" s="22">
        <v>8</v>
      </c>
      <c r="L268" s="271">
        <f t="shared" si="23"/>
        <v>19680</v>
      </c>
      <c r="M268" s="276">
        <f t="shared" si="24"/>
        <v>0.98399999999999999</v>
      </c>
      <c r="N268" s="22">
        <v>350</v>
      </c>
    </row>
    <row r="269" spans="6:14" x14ac:dyDescent="0.25">
      <c r="F269" s="236">
        <f t="shared" si="20"/>
        <v>0</v>
      </c>
      <c r="G269" s="236">
        <f t="shared" si="21"/>
        <v>0</v>
      </c>
      <c r="H269" s="271">
        <v>20000</v>
      </c>
      <c r="I269" s="272">
        <f t="shared" si="22"/>
        <v>0</v>
      </c>
      <c r="J269" s="22">
        <v>33</v>
      </c>
      <c r="K269" s="22">
        <v>10</v>
      </c>
      <c r="L269" s="271">
        <f t="shared" si="23"/>
        <v>19800</v>
      </c>
      <c r="M269" s="276">
        <f t="shared" si="24"/>
        <v>0.99</v>
      </c>
      <c r="N269" s="22">
        <v>300</v>
      </c>
    </row>
    <row r="270" spans="6:14" x14ac:dyDescent="0.25">
      <c r="F270" s="236">
        <f t="shared" si="20"/>
        <v>0</v>
      </c>
      <c r="G270" s="236">
        <f t="shared" si="21"/>
        <v>0</v>
      </c>
      <c r="H270" s="271">
        <v>22000</v>
      </c>
      <c r="I270" s="272">
        <f t="shared" si="22"/>
        <v>0</v>
      </c>
      <c r="J270" s="22">
        <v>30</v>
      </c>
      <c r="K270" s="22">
        <v>12</v>
      </c>
      <c r="L270" s="271">
        <f t="shared" si="23"/>
        <v>21600</v>
      </c>
      <c r="M270" s="276">
        <f t="shared" si="24"/>
        <v>0.98181818181818181</v>
      </c>
      <c r="N270" s="22">
        <v>220</v>
      </c>
    </row>
    <row r="271" spans="6:14" x14ac:dyDescent="0.25">
      <c r="F271" s="236">
        <f t="shared" si="20"/>
        <v>0</v>
      </c>
      <c r="G271" s="236">
        <f t="shared" si="21"/>
        <v>0</v>
      </c>
      <c r="H271" s="271">
        <v>20000</v>
      </c>
      <c r="I271" s="272">
        <f t="shared" si="22"/>
        <v>0</v>
      </c>
      <c r="J271" s="22">
        <v>33</v>
      </c>
      <c r="K271" s="22">
        <v>10</v>
      </c>
      <c r="L271" s="271">
        <f t="shared" si="23"/>
        <v>19800</v>
      </c>
      <c r="M271" s="276">
        <f t="shared" si="24"/>
        <v>0.99</v>
      </c>
      <c r="N271" s="22">
        <v>200</v>
      </c>
    </row>
    <row r="272" spans="6:14" x14ac:dyDescent="0.25">
      <c r="F272" s="236">
        <f t="shared" si="20"/>
        <v>0</v>
      </c>
      <c r="G272" s="236">
        <f t="shared" si="21"/>
        <v>0</v>
      </c>
      <c r="H272" s="271">
        <v>18000</v>
      </c>
      <c r="I272" s="272">
        <f t="shared" si="22"/>
        <v>0</v>
      </c>
      <c r="J272" s="22">
        <v>25</v>
      </c>
      <c r="K272" s="22">
        <v>12</v>
      </c>
      <c r="L272" s="271">
        <f t="shared" si="23"/>
        <v>18000</v>
      </c>
      <c r="M272" s="276">
        <f t="shared" si="24"/>
        <v>1</v>
      </c>
      <c r="N272" s="22">
        <v>265</v>
      </c>
    </row>
    <row r="273" spans="6:14" x14ac:dyDescent="0.25">
      <c r="F273" s="236">
        <f t="shared" si="20"/>
        <v>0</v>
      </c>
      <c r="G273" s="236">
        <f t="shared" si="21"/>
        <v>0</v>
      </c>
      <c r="H273" s="271">
        <v>18000</v>
      </c>
      <c r="I273" s="272">
        <f t="shared" si="22"/>
        <v>0</v>
      </c>
      <c r="J273" s="22">
        <v>30</v>
      </c>
      <c r="K273" s="22">
        <v>10</v>
      </c>
      <c r="L273" s="271">
        <f t="shared" si="23"/>
        <v>18000</v>
      </c>
      <c r="M273" s="276">
        <f t="shared" si="24"/>
        <v>1</v>
      </c>
      <c r="N273" s="22">
        <v>280</v>
      </c>
    </row>
    <row r="274" spans="6:14" x14ac:dyDescent="0.25">
      <c r="F274" s="236">
        <f t="shared" si="20"/>
        <v>0</v>
      </c>
      <c r="G274" s="236">
        <f t="shared" si="21"/>
        <v>0</v>
      </c>
      <c r="H274" s="271">
        <v>17000</v>
      </c>
      <c r="I274" s="272">
        <f t="shared" si="22"/>
        <v>0</v>
      </c>
      <c r="J274" s="22">
        <v>40</v>
      </c>
      <c r="K274" s="22">
        <v>7</v>
      </c>
      <c r="L274" s="271">
        <f t="shared" si="23"/>
        <v>16800</v>
      </c>
      <c r="M274" s="276">
        <f t="shared" si="24"/>
        <v>0.9882352941176471</v>
      </c>
      <c r="N274" s="22">
        <v>285</v>
      </c>
    </row>
    <row r="275" spans="6:14" x14ac:dyDescent="0.25">
      <c r="F275" s="236">
        <f t="shared" si="20"/>
        <v>0</v>
      </c>
      <c r="G275" s="236">
        <f t="shared" si="21"/>
        <v>0</v>
      </c>
      <c r="H275" s="271">
        <v>11000</v>
      </c>
      <c r="I275" s="272">
        <f t="shared" si="22"/>
        <v>0</v>
      </c>
      <c r="J275" s="22">
        <v>26</v>
      </c>
      <c r="K275" s="22">
        <v>7</v>
      </c>
      <c r="L275" s="271">
        <f t="shared" si="23"/>
        <v>10920</v>
      </c>
      <c r="M275" s="276">
        <f t="shared" si="24"/>
        <v>0.99272727272727268</v>
      </c>
      <c r="N275" s="22">
        <v>155</v>
      </c>
    </row>
    <row r="276" spans="6:14" x14ac:dyDescent="0.25">
      <c r="F276" s="236">
        <f t="shared" si="20"/>
        <v>0</v>
      </c>
      <c r="G276" s="236">
        <f t="shared" si="21"/>
        <v>0</v>
      </c>
      <c r="H276" s="271">
        <v>18000</v>
      </c>
      <c r="I276" s="272">
        <f t="shared" si="22"/>
        <v>0</v>
      </c>
      <c r="J276" s="22">
        <v>25</v>
      </c>
      <c r="K276" s="22">
        <v>12</v>
      </c>
      <c r="L276" s="271">
        <f t="shared" si="23"/>
        <v>18000</v>
      </c>
      <c r="M276" s="276">
        <f t="shared" si="24"/>
        <v>1</v>
      </c>
      <c r="N276" s="22">
        <v>422</v>
      </c>
    </row>
    <row r="277" spans="6:14" x14ac:dyDescent="0.25">
      <c r="F277" s="236">
        <f t="shared" si="20"/>
        <v>0</v>
      </c>
      <c r="G277" s="236">
        <f t="shared" si="21"/>
        <v>0</v>
      </c>
      <c r="H277" s="271">
        <v>15000</v>
      </c>
      <c r="I277" s="272">
        <f t="shared" si="22"/>
        <v>0</v>
      </c>
      <c r="J277" s="22">
        <v>19</v>
      </c>
      <c r="K277" s="22">
        <v>12</v>
      </c>
      <c r="L277" s="271">
        <f t="shared" si="23"/>
        <v>13680</v>
      </c>
      <c r="M277" s="276">
        <f t="shared" si="24"/>
        <v>0.91200000000000003</v>
      </c>
      <c r="N277" s="22">
        <v>125</v>
      </c>
    </row>
    <row r="278" spans="6:14" x14ac:dyDescent="0.25">
      <c r="F278" s="236">
        <f t="shared" si="20"/>
        <v>0</v>
      </c>
      <c r="G278" s="236">
        <f t="shared" si="21"/>
        <v>0</v>
      </c>
      <c r="H278" s="271">
        <v>24000</v>
      </c>
      <c r="I278" s="272">
        <f t="shared" si="22"/>
        <v>0</v>
      </c>
      <c r="J278" s="22">
        <v>22</v>
      </c>
      <c r="K278" s="22">
        <v>18</v>
      </c>
      <c r="L278" s="271">
        <f t="shared" si="23"/>
        <v>23760</v>
      </c>
      <c r="M278" s="276">
        <f t="shared" si="24"/>
        <v>0.99</v>
      </c>
      <c r="N278" s="22">
        <v>562</v>
      </c>
    </row>
    <row r="279" spans="6:14" x14ac:dyDescent="0.25">
      <c r="F279" s="236">
        <f t="shared" si="20"/>
        <v>0</v>
      </c>
      <c r="G279" s="236">
        <f t="shared" si="21"/>
        <v>0</v>
      </c>
      <c r="H279" s="271">
        <v>12000</v>
      </c>
      <c r="I279" s="272">
        <f t="shared" si="22"/>
        <v>0</v>
      </c>
      <c r="J279" s="22">
        <v>16</v>
      </c>
      <c r="K279" s="22">
        <v>12</v>
      </c>
      <c r="L279" s="271">
        <f t="shared" si="23"/>
        <v>11520</v>
      </c>
      <c r="M279" s="276">
        <f t="shared" si="24"/>
        <v>0.96</v>
      </c>
      <c r="N279" s="22">
        <v>130</v>
      </c>
    </row>
    <row r="280" spans="6:14" x14ac:dyDescent="0.25">
      <c r="F280" s="236">
        <f t="shared" si="20"/>
        <v>0</v>
      </c>
      <c r="G280" s="236">
        <f t="shared" si="21"/>
        <v>0</v>
      </c>
      <c r="H280" s="271">
        <v>22000</v>
      </c>
      <c r="I280" s="272">
        <f t="shared" si="22"/>
        <v>0</v>
      </c>
      <c r="J280" s="22">
        <v>22</v>
      </c>
      <c r="K280" s="22">
        <v>16</v>
      </c>
      <c r="L280" s="271">
        <f t="shared" si="23"/>
        <v>21120</v>
      </c>
      <c r="M280" s="276">
        <f t="shared" si="24"/>
        <v>0.96</v>
      </c>
      <c r="N280" s="22">
        <v>250</v>
      </c>
    </row>
    <row r="281" spans="6:14" x14ac:dyDescent="0.25">
      <c r="F281" s="236">
        <f t="shared" si="20"/>
        <v>0</v>
      </c>
      <c r="G281" s="236">
        <f t="shared" si="21"/>
        <v>0</v>
      </c>
      <c r="H281" s="271">
        <v>15000</v>
      </c>
      <c r="I281" s="272">
        <f t="shared" si="22"/>
        <v>0</v>
      </c>
      <c r="J281" s="22">
        <v>20</v>
      </c>
      <c r="K281" s="22">
        <v>12</v>
      </c>
      <c r="L281" s="271">
        <f t="shared" si="23"/>
        <v>14400</v>
      </c>
      <c r="M281" s="276">
        <f t="shared" si="24"/>
        <v>0.96</v>
      </c>
      <c r="N281" s="22">
        <v>210</v>
      </c>
    </row>
    <row r="282" spans="6:14" x14ac:dyDescent="0.25">
      <c r="F282" s="236">
        <f t="shared" si="20"/>
        <v>0</v>
      </c>
      <c r="G282" s="236">
        <f t="shared" si="21"/>
        <v>0</v>
      </c>
      <c r="H282" s="271">
        <v>17000</v>
      </c>
      <c r="I282" s="272">
        <f t="shared" si="22"/>
        <v>0</v>
      </c>
      <c r="J282" s="22">
        <v>23</v>
      </c>
      <c r="K282" s="22">
        <v>12</v>
      </c>
      <c r="L282" s="271">
        <f t="shared" si="23"/>
        <v>16560</v>
      </c>
      <c r="M282" s="276">
        <f t="shared" si="24"/>
        <v>0.97411764705882353</v>
      </c>
      <c r="N282" s="22">
        <v>147</v>
      </c>
    </row>
    <row r="283" spans="6:14" x14ac:dyDescent="0.25">
      <c r="F283" s="236">
        <f t="shared" si="20"/>
        <v>0</v>
      </c>
      <c r="G283" s="236">
        <f t="shared" si="21"/>
        <v>0</v>
      </c>
      <c r="H283" s="271">
        <v>20000</v>
      </c>
      <c r="I283" s="272">
        <f t="shared" si="22"/>
        <v>0</v>
      </c>
      <c r="J283" s="22">
        <v>25</v>
      </c>
      <c r="K283" s="22">
        <v>14</v>
      </c>
      <c r="L283" s="271">
        <f t="shared" si="23"/>
        <v>21000</v>
      </c>
      <c r="M283" s="276">
        <f t="shared" si="24"/>
        <v>1.05</v>
      </c>
      <c r="N283" s="22">
        <v>150</v>
      </c>
    </row>
    <row r="284" spans="6:14" x14ac:dyDescent="0.25">
      <c r="F284" s="236">
        <f t="shared" si="20"/>
        <v>0</v>
      </c>
      <c r="G284" s="236">
        <f t="shared" si="21"/>
        <v>0</v>
      </c>
      <c r="H284" s="271">
        <v>20000</v>
      </c>
      <c r="I284" s="272">
        <f t="shared" si="22"/>
        <v>0</v>
      </c>
      <c r="J284" s="22">
        <v>20</v>
      </c>
      <c r="K284" s="22">
        <v>16</v>
      </c>
      <c r="L284" s="271">
        <f t="shared" si="23"/>
        <v>19200</v>
      </c>
      <c r="M284" s="276">
        <f t="shared" si="24"/>
        <v>0.96</v>
      </c>
      <c r="N284" s="22">
        <v>200</v>
      </c>
    </row>
    <row r="285" spans="6:14" x14ac:dyDescent="0.25">
      <c r="F285" s="236">
        <f t="shared" si="20"/>
        <v>0</v>
      </c>
      <c r="G285" s="236">
        <f t="shared" si="21"/>
        <v>0</v>
      </c>
      <c r="H285" s="271">
        <v>9000</v>
      </c>
      <c r="I285" s="272">
        <f t="shared" si="22"/>
        <v>0</v>
      </c>
      <c r="J285" s="22">
        <v>15</v>
      </c>
      <c r="K285" s="22">
        <v>10</v>
      </c>
      <c r="L285" s="271">
        <f t="shared" si="23"/>
        <v>9000</v>
      </c>
      <c r="M285" s="276">
        <f t="shared" si="24"/>
        <v>1</v>
      </c>
      <c r="N285" s="22">
        <v>285</v>
      </c>
    </row>
    <row r="286" spans="6:14" x14ac:dyDescent="0.25">
      <c r="F286" s="236">
        <f t="shared" si="20"/>
        <v>0</v>
      </c>
      <c r="G286" s="236">
        <f t="shared" si="21"/>
        <v>0</v>
      </c>
      <c r="H286" s="271">
        <v>22000</v>
      </c>
      <c r="I286" s="272">
        <f t="shared" si="22"/>
        <v>0</v>
      </c>
      <c r="J286" s="22">
        <v>26</v>
      </c>
      <c r="K286" s="22">
        <v>14</v>
      </c>
      <c r="L286" s="271">
        <f t="shared" si="23"/>
        <v>21840</v>
      </c>
      <c r="M286" s="276">
        <f t="shared" si="24"/>
        <v>0.99272727272727268</v>
      </c>
      <c r="N286" s="22">
        <v>408</v>
      </c>
    </row>
    <row r="287" spans="6:14" x14ac:dyDescent="0.25">
      <c r="F287" s="236">
        <f t="shared" si="20"/>
        <v>0</v>
      </c>
      <c r="G287" s="236">
        <f t="shared" si="21"/>
        <v>0</v>
      </c>
      <c r="H287" s="271">
        <v>15000</v>
      </c>
      <c r="I287" s="272">
        <f t="shared" si="22"/>
        <v>0</v>
      </c>
      <c r="J287" s="22">
        <v>20</v>
      </c>
      <c r="K287" s="22">
        <v>12</v>
      </c>
      <c r="L287" s="271">
        <f t="shared" si="23"/>
        <v>14400</v>
      </c>
      <c r="M287" s="276">
        <f t="shared" si="24"/>
        <v>0.96</v>
      </c>
      <c r="N287" s="22">
        <v>135</v>
      </c>
    </row>
    <row r="288" spans="6:14" x14ac:dyDescent="0.25">
      <c r="F288" s="236">
        <f t="shared" si="20"/>
        <v>0</v>
      </c>
      <c r="G288" s="236">
        <f t="shared" si="21"/>
        <v>0</v>
      </c>
      <c r="H288" s="271">
        <v>12000</v>
      </c>
      <c r="I288" s="272">
        <f t="shared" si="22"/>
        <v>0</v>
      </c>
      <c r="J288" s="22">
        <v>16</v>
      </c>
      <c r="K288" s="22">
        <v>12</v>
      </c>
      <c r="L288" s="271">
        <f t="shared" si="23"/>
        <v>11520</v>
      </c>
      <c r="M288" s="276">
        <f t="shared" si="24"/>
        <v>0.96</v>
      </c>
      <c r="N288" s="22">
        <v>156</v>
      </c>
    </row>
    <row r="289" spans="6:14" x14ac:dyDescent="0.25">
      <c r="F289" s="236">
        <f t="shared" si="20"/>
        <v>0</v>
      </c>
      <c r="G289" s="236">
        <f t="shared" si="21"/>
        <v>0</v>
      </c>
      <c r="H289" s="271">
        <v>14000</v>
      </c>
      <c r="I289" s="272">
        <f t="shared" si="22"/>
        <v>0</v>
      </c>
      <c r="J289" s="22">
        <v>19</v>
      </c>
      <c r="K289" s="22">
        <v>12</v>
      </c>
      <c r="L289" s="271">
        <f t="shared" si="23"/>
        <v>13680</v>
      </c>
      <c r="M289" s="276">
        <f t="shared" si="24"/>
        <v>0.97714285714285709</v>
      </c>
      <c r="N289" s="22">
        <v>220</v>
      </c>
    </row>
    <row r="290" spans="6:14" x14ac:dyDescent="0.25">
      <c r="F290" s="236">
        <f t="shared" si="20"/>
        <v>0</v>
      </c>
      <c r="G290" s="236">
        <f t="shared" si="21"/>
        <v>0</v>
      </c>
      <c r="H290" s="271">
        <v>15000</v>
      </c>
      <c r="I290" s="272">
        <f t="shared" si="22"/>
        <v>0</v>
      </c>
      <c r="J290" s="22">
        <v>20</v>
      </c>
      <c r="K290" s="22">
        <v>12</v>
      </c>
      <c r="L290" s="271">
        <f t="shared" si="23"/>
        <v>14400</v>
      </c>
      <c r="M290" s="276">
        <f t="shared" si="24"/>
        <v>0.96</v>
      </c>
      <c r="N290" s="22">
        <v>431</v>
      </c>
    </row>
    <row r="291" spans="6:14" x14ac:dyDescent="0.25">
      <c r="F291" s="236">
        <f t="shared" si="20"/>
        <v>0</v>
      </c>
      <c r="G291" s="236">
        <f t="shared" si="21"/>
        <v>0</v>
      </c>
      <c r="H291" s="271">
        <v>12000</v>
      </c>
      <c r="I291" s="272">
        <f t="shared" si="22"/>
        <v>0</v>
      </c>
      <c r="J291" s="22">
        <v>16</v>
      </c>
      <c r="K291" s="22">
        <v>12</v>
      </c>
      <c r="L291" s="271">
        <f t="shared" si="23"/>
        <v>11520</v>
      </c>
      <c r="M291" s="276">
        <f t="shared" si="24"/>
        <v>0.96</v>
      </c>
      <c r="N291" s="22">
        <v>140</v>
      </c>
    </row>
    <row r="292" spans="6:14" x14ac:dyDescent="0.25">
      <c r="F292" s="236">
        <f t="shared" si="20"/>
        <v>0</v>
      </c>
      <c r="G292" s="236">
        <f t="shared" si="21"/>
        <v>0</v>
      </c>
      <c r="H292" s="271">
        <v>12000</v>
      </c>
      <c r="I292" s="272">
        <f t="shared" si="22"/>
        <v>0</v>
      </c>
      <c r="J292" s="22">
        <v>16</v>
      </c>
      <c r="K292" s="22">
        <v>12</v>
      </c>
      <c r="L292" s="271">
        <f t="shared" si="23"/>
        <v>11520</v>
      </c>
      <c r="M292" s="276">
        <f t="shared" si="24"/>
        <v>0.96</v>
      </c>
      <c r="N292" s="22">
        <v>210</v>
      </c>
    </row>
    <row r="293" spans="6:14" x14ac:dyDescent="0.25">
      <c r="F293" s="236">
        <f t="shared" si="20"/>
        <v>0</v>
      </c>
      <c r="G293" s="236">
        <f t="shared" si="21"/>
        <v>0</v>
      </c>
      <c r="H293" s="271">
        <v>16000</v>
      </c>
      <c r="I293" s="272">
        <f t="shared" si="22"/>
        <v>0</v>
      </c>
      <c r="J293" s="22">
        <v>22</v>
      </c>
      <c r="K293" s="22">
        <v>12</v>
      </c>
      <c r="L293" s="271">
        <f t="shared" si="23"/>
        <v>15840</v>
      </c>
      <c r="M293" s="276">
        <f t="shared" si="24"/>
        <v>0.99</v>
      </c>
      <c r="N293" s="22">
        <v>176</v>
      </c>
    </row>
    <row r="294" spans="6:14" x14ac:dyDescent="0.25">
      <c r="F294" s="236">
        <f t="shared" si="20"/>
        <v>0</v>
      </c>
      <c r="G294" s="236">
        <f t="shared" si="21"/>
        <v>0</v>
      </c>
      <c r="H294" s="271">
        <v>13000</v>
      </c>
      <c r="I294" s="272">
        <f t="shared" si="22"/>
        <v>0</v>
      </c>
      <c r="J294" s="22">
        <v>18</v>
      </c>
      <c r="K294" s="22">
        <v>12</v>
      </c>
      <c r="L294" s="271">
        <f t="shared" si="23"/>
        <v>12960</v>
      </c>
      <c r="M294" s="276">
        <f t="shared" si="24"/>
        <v>0.99692307692307691</v>
      </c>
      <c r="N294" s="22">
        <v>140</v>
      </c>
    </row>
    <row r="295" spans="6:14" x14ac:dyDescent="0.25">
      <c r="F295" s="236">
        <f t="shared" si="20"/>
        <v>0</v>
      </c>
      <c r="G295" s="236">
        <f t="shared" si="21"/>
        <v>0</v>
      </c>
      <c r="H295" s="271">
        <v>18000</v>
      </c>
      <c r="I295" s="272">
        <f t="shared" si="22"/>
        <v>0</v>
      </c>
      <c r="J295" s="22">
        <v>25</v>
      </c>
      <c r="K295" s="22">
        <v>12</v>
      </c>
      <c r="L295" s="271">
        <f t="shared" si="23"/>
        <v>18000</v>
      </c>
      <c r="M295" s="276">
        <f t="shared" si="24"/>
        <v>1</v>
      </c>
      <c r="N295" s="22">
        <v>212</v>
      </c>
    </row>
    <row r="296" spans="6:14" x14ac:dyDescent="0.25">
      <c r="F296" s="236">
        <f t="shared" si="20"/>
        <v>0</v>
      </c>
      <c r="G296" s="236">
        <f t="shared" si="21"/>
        <v>0</v>
      </c>
      <c r="H296" s="271">
        <v>29000</v>
      </c>
      <c r="I296" s="272">
        <f t="shared" si="22"/>
        <v>0</v>
      </c>
      <c r="J296" s="22">
        <v>26</v>
      </c>
      <c r="K296" s="22">
        <v>18</v>
      </c>
      <c r="L296" s="271">
        <f t="shared" si="23"/>
        <v>28080</v>
      </c>
      <c r="M296" s="276">
        <f t="shared" si="24"/>
        <v>0.96827586206896554</v>
      </c>
      <c r="N296" s="22">
        <v>399</v>
      </c>
    </row>
    <row r="297" spans="6:14" x14ac:dyDescent="0.25">
      <c r="F297" s="236">
        <f t="shared" si="20"/>
        <v>0</v>
      </c>
      <c r="G297" s="236">
        <f t="shared" si="21"/>
        <v>0</v>
      </c>
      <c r="H297" s="271">
        <v>21000</v>
      </c>
      <c r="I297" s="272">
        <f t="shared" si="22"/>
        <v>0</v>
      </c>
      <c r="J297" s="22">
        <v>29</v>
      </c>
      <c r="K297" s="22">
        <v>12</v>
      </c>
      <c r="L297" s="271">
        <f t="shared" si="23"/>
        <v>20880</v>
      </c>
      <c r="M297" s="276">
        <f t="shared" si="24"/>
        <v>0.99428571428571433</v>
      </c>
      <c r="N297" s="22">
        <v>675</v>
      </c>
    </row>
    <row r="298" spans="6:14" x14ac:dyDescent="0.25">
      <c r="F298" s="236">
        <f t="shared" si="20"/>
        <v>0</v>
      </c>
      <c r="G298" s="236">
        <f t="shared" si="21"/>
        <v>0</v>
      </c>
      <c r="H298" s="271">
        <v>17000</v>
      </c>
      <c r="I298" s="272">
        <f t="shared" si="22"/>
        <v>0</v>
      </c>
      <c r="J298" s="22">
        <v>23</v>
      </c>
      <c r="K298" s="22">
        <v>12</v>
      </c>
      <c r="L298" s="271">
        <f t="shared" si="23"/>
        <v>16560</v>
      </c>
      <c r="M298" s="276">
        <f t="shared" si="24"/>
        <v>0.97411764705882353</v>
      </c>
      <c r="N298" s="22">
        <v>178</v>
      </c>
    </row>
    <row r="299" spans="6:14" x14ac:dyDescent="0.25">
      <c r="F299" s="236">
        <f t="shared" si="20"/>
        <v>0</v>
      </c>
      <c r="G299" s="236">
        <f t="shared" si="21"/>
        <v>0</v>
      </c>
      <c r="H299" s="271">
        <v>13000</v>
      </c>
      <c r="I299" s="272">
        <f t="shared" si="22"/>
        <v>0</v>
      </c>
      <c r="J299" s="22">
        <v>18</v>
      </c>
      <c r="K299" s="22">
        <v>12</v>
      </c>
      <c r="L299" s="271">
        <f t="shared" si="23"/>
        <v>12960</v>
      </c>
      <c r="M299" s="276">
        <f t="shared" si="24"/>
        <v>0.99692307692307691</v>
      </c>
      <c r="N299" s="22">
        <v>163</v>
      </c>
    </row>
    <row r="300" spans="6:14" x14ac:dyDescent="0.25">
      <c r="F300" s="236">
        <f t="shared" si="20"/>
        <v>0</v>
      </c>
      <c r="G300" s="236">
        <f t="shared" si="21"/>
        <v>0</v>
      </c>
      <c r="H300" s="271">
        <v>21000</v>
      </c>
      <c r="I300" s="272">
        <f t="shared" si="22"/>
        <v>0</v>
      </c>
      <c r="J300" s="22">
        <v>29</v>
      </c>
      <c r="K300" s="22">
        <v>12</v>
      </c>
      <c r="L300" s="271">
        <f t="shared" si="23"/>
        <v>20880</v>
      </c>
      <c r="M300" s="276">
        <f t="shared" si="24"/>
        <v>0.99428571428571433</v>
      </c>
      <c r="N300" s="22">
        <v>171</v>
      </c>
    </row>
    <row r="301" spans="6:14" x14ac:dyDescent="0.25">
      <c r="F301" s="236">
        <f t="shared" si="20"/>
        <v>0</v>
      </c>
      <c r="G301" s="236">
        <f t="shared" si="21"/>
        <v>0</v>
      </c>
      <c r="H301" s="271">
        <v>12000</v>
      </c>
      <c r="I301" s="272">
        <f t="shared" si="22"/>
        <v>0</v>
      </c>
      <c r="J301" s="22">
        <v>15</v>
      </c>
      <c r="K301" s="22">
        <v>14</v>
      </c>
      <c r="L301" s="271">
        <f t="shared" si="23"/>
        <v>12600</v>
      </c>
      <c r="M301" s="276">
        <f t="shared" si="24"/>
        <v>1.05</v>
      </c>
      <c r="N301" s="22">
        <v>135</v>
      </c>
    </row>
    <row r="302" spans="6:14" x14ac:dyDescent="0.25">
      <c r="F302" s="236">
        <f t="shared" si="20"/>
        <v>0</v>
      </c>
      <c r="G302" s="236">
        <f t="shared" si="21"/>
        <v>0</v>
      </c>
      <c r="H302" s="271">
        <v>21000</v>
      </c>
      <c r="I302" s="272">
        <f t="shared" si="22"/>
        <v>0</v>
      </c>
      <c r="J302" s="22">
        <v>29</v>
      </c>
      <c r="K302" s="22">
        <v>12</v>
      </c>
      <c r="L302" s="271">
        <f t="shared" si="23"/>
        <v>20880</v>
      </c>
      <c r="M302" s="276">
        <f t="shared" si="24"/>
        <v>0.99428571428571433</v>
      </c>
      <c r="N302" s="22">
        <v>260</v>
      </c>
    </row>
    <row r="303" spans="6:14" x14ac:dyDescent="0.25">
      <c r="F303" s="236">
        <f t="shared" si="20"/>
        <v>0</v>
      </c>
      <c r="G303" s="236">
        <f t="shared" si="21"/>
        <v>0</v>
      </c>
      <c r="H303" s="271">
        <v>17000</v>
      </c>
      <c r="I303" s="272">
        <f t="shared" si="22"/>
        <v>0</v>
      </c>
      <c r="J303" s="22">
        <v>23</v>
      </c>
      <c r="K303" s="22">
        <v>12</v>
      </c>
      <c r="L303" s="271">
        <f t="shared" si="23"/>
        <v>16560</v>
      </c>
      <c r="M303" s="276">
        <f t="shared" si="24"/>
        <v>0.97411764705882353</v>
      </c>
      <c r="N303" s="22">
        <v>330</v>
      </c>
    </row>
    <row r="304" spans="6:14" x14ac:dyDescent="0.25">
      <c r="F304" s="236">
        <f t="shared" si="20"/>
        <v>0</v>
      </c>
      <c r="G304" s="236">
        <f t="shared" si="21"/>
        <v>0</v>
      </c>
      <c r="H304" s="271">
        <v>11000</v>
      </c>
      <c r="I304" s="272">
        <f t="shared" si="22"/>
        <v>0</v>
      </c>
      <c r="J304" s="22">
        <v>15</v>
      </c>
      <c r="K304" s="22">
        <v>12</v>
      </c>
      <c r="L304" s="271">
        <f t="shared" si="23"/>
        <v>10800</v>
      </c>
      <c r="M304" s="276">
        <f t="shared" si="24"/>
        <v>0.98181818181818181</v>
      </c>
      <c r="N304" s="22">
        <v>124</v>
      </c>
    </row>
    <row r="305" spans="6:14" x14ac:dyDescent="0.25">
      <c r="F305" s="236">
        <f t="shared" si="20"/>
        <v>0</v>
      </c>
      <c r="G305" s="236">
        <f t="shared" si="21"/>
        <v>0</v>
      </c>
      <c r="H305" s="271">
        <v>12000</v>
      </c>
      <c r="I305" s="272">
        <f t="shared" si="22"/>
        <v>0</v>
      </c>
      <c r="J305" s="22">
        <v>20</v>
      </c>
      <c r="K305" s="22">
        <v>10</v>
      </c>
      <c r="L305" s="271">
        <f t="shared" si="23"/>
        <v>12000</v>
      </c>
      <c r="M305" s="276">
        <f t="shared" si="24"/>
        <v>1</v>
      </c>
      <c r="N305" s="22">
        <v>140</v>
      </c>
    </row>
    <row r="306" spans="6:14" x14ac:dyDescent="0.25">
      <c r="F306" s="236">
        <f t="shared" si="20"/>
        <v>0</v>
      </c>
      <c r="G306" s="236">
        <f t="shared" si="21"/>
        <v>0</v>
      </c>
      <c r="H306" s="271">
        <v>10000</v>
      </c>
      <c r="I306" s="272">
        <f t="shared" si="22"/>
        <v>0</v>
      </c>
      <c r="J306" s="22">
        <v>15</v>
      </c>
      <c r="K306" s="22">
        <v>12</v>
      </c>
      <c r="L306" s="271">
        <f t="shared" si="23"/>
        <v>10800</v>
      </c>
      <c r="M306" s="276">
        <f t="shared" si="24"/>
        <v>1.08</v>
      </c>
      <c r="N306" s="22">
        <v>118</v>
      </c>
    </row>
    <row r="307" spans="6:14" x14ac:dyDescent="0.25">
      <c r="F307" s="236">
        <f t="shared" si="20"/>
        <v>0</v>
      </c>
      <c r="G307" s="236">
        <f t="shared" si="21"/>
        <v>0</v>
      </c>
      <c r="H307" s="271">
        <v>9000</v>
      </c>
      <c r="I307" s="272">
        <f t="shared" si="22"/>
        <v>0</v>
      </c>
      <c r="J307" s="22">
        <v>15</v>
      </c>
      <c r="K307" s="22">
        <v>12</v>
      </c>
      <c r="L307" s="271">
        <f t="shared" si="23"/>
        <v>10800</v>
      </c>
      <c r="M307" s="276">
        <f t="shared" si="24"/>
        <v>1.2</v>
      </c>
      <c r="N307" s="22">
        <v>180</v>
      </c>
    </row>
    <row r="308" spans="6:14" x14ac:dyDescent="0.25">
      <c r="F308" s="236">
        <f t="shared" si="20"/>
        <v>0</v>
      </c>
      <c r="G308" s="236">
        <f t="shared" si="21"/>
        <v>0</v>
      </c>
      <c r="H308" s="271">
        <v>9000</v>
      </c>
      <c r="I308" s="272">
        <f t="shared" si="22"/>
        <v>0</v>
      </c>
      <c r="J308" s="22">
        <v>15</v>
      </c>
      <c r="K308" s="22">
        <v>10</v>
      </c>
      <c r="L308" s="271">
        <f t="shared" si="23"/>
        <v>9000</v>
      </c>
      <c r="M308" s="276">
        <f t="shared" si="24"/>
        <v>1</v>
      </c>
      <c r="N308" s="22">
        <v>120</v>
      </c>
    </row>
    <row r="309" spans="6:14" x14ac:dyDescent="0.25">
      <c r="F309" s="236">
        <f t="shared" si="20"/>
        <v>0</v>
      </c>
      <c r="G309" s="236">
        <f t="shared" si="21"/>
        <v>0</v>
      </c>
      <c r="H309" s="271">
        <v>25000</v>
      </c>
      <c r="I309" s="272">
        <f t="shared" si="22"/>
        <v>0</v>
      </c>
      <c r="J309" s="22">
        <v>26</v>
      </c>
      <c r="K309" s="22">
        <v>16</v>
      </c>
      <c r="L309" s="271">
        <f t="shared" si="23"/>
        <v>24960</v>
      </c>
      <c r="M309" s="276">
        <f t="shared" si="24"/>
        <v>0.99839999999999995</v>
      </c>
      <c r="N309" s="22">
        <v>330</v>
      </c>
    </row>
    <row r="310" spans="6:14" x14ac:dyDescent="0.25">
      <c r="F310" s="236">
        <f t="shared" si="20"/>
        <v>0</v>
      </c>
      <c r="G310" s="236">
        <f t="shared" si="21"/>
        <v>0</v>
      </c>
      <c r="H310" s="271">
        <v>12000</v>
      </c>
      <c r="I310" s="272">
        <f t="shared" si="22"/>
        <v>0</v>
      </c>
      <c r="J310" s="22">
        <v>20</v>
      </c>
      <c r="K310" s="22">
        <v>10</v>
      </c>
      <c r="L310" s="271">
        <f t="shared" si="23"/>
        <v>12000</v>
      </c>
      <c r="M310" s="276">
        <f t="shared" si="24"/>
        <v>1</v>
      </c>
      <c r="N310" s="22">
        <v>135</v>
      </c>
    </row>
    <row r="311" spans="6:14" x14ac:dyDescent="0.25">
      <c r="F311" s="236">
        <f t="shared" si="20"/>
        <v>0</v>
      </c>
      <c r="G311" s="236">
        <f t="shared" si="21"/>
        <v>0</v>
      </c>
      <c r="H311" s="271">
        <v>14000</v>
      </c>
      <c r="I311" s="272">
        <f t="shared" si="22"/>
        <v>0</v>
      </c>
      <c r="J311" s="22">
        <v>16</v>
      </c>
      <c r="K311" s="22">
        <v>12</v>
      </c>
      <c r="L311" s="271">
        <f t="shared" si="23"/>
        <v>11520</v>
      </c>
      <c r="M311" s="276">
        <f t="shared" si="24"/>
        <v>0.82285714285714284</v>
      </c>
      <c r="N311" s="22">
        <v>150</v>
      </c>
    </row>
    <row r="312" spans="6:14" x14ac:dyDescent="0.25">
      <c r="F312" s="236">
        <f t="shared" si="20"/>
        <v>0</v>
      </c>
      <c r="G312" s="236">
        <f t="shared" si="21"/>
        <v>0</v>
      </c>
      <c r="H312" s="271">
        <v>12000</v>
      </c>
      <c r="I312" s="272">
        <f t="shared" si="22"/>
        <v>0</v>
      </c>
      <c r="J312" s="22">
        <v>16</v>
      </c>
      <c r="K312" s="22">
        <v>12</v>
      </c>
      <c r="L312" s="271">
        <f t="shared" si="23"/>
        <v>11520</v>
      </c>
      <c r="M312" s="276">
        <f t="shared" si="24"/>
        <v>0.96</v>
      </c>
      <c r="N312" s="22">
        <v>414</v>
      </c>
    </row>
    <row r="313" spans="6:14" x14ac:dyDescent="0.25">
      <c r="F313" s="236">
        <f t="shared" si="20"/>
        <v>0</v>
      </c>
      <c r="G313" s="236">
        <f t="shared" si="21"/>
        <v>0</v>
      </c>
      <c r="H313" s="271">
        <v>9000</v>
      </c>
      <c r="I313" s="272">
        <f t="shared" si="22"/>
        <v>0</v>
      </c>
      <c r="J313" s="22">
        <v>15</v>
      </c>
      <c r="K313" s="22">
        <v>12</v>
      </c>
      <c r="L313" s="271">
        <f t="shared" si="23"/>
        <v>10800</v>
      </c>
      <c r="M313" s="276">
        <f t="shared" si="24"/>
        <v>1.2</v>
      </c>
      <c r="N313" s="22">
        <v>146</v>
      </c>
    </row>
    <row r="314" spans="6:14" x14ac:dyDescent="0.25">
      <c r="F314" s="236">
        <f t="shared" si="20"/>
        <v>0</v>
      </c>
      <c r="G314" s="236">
        <f t="shared" si="21"/>
        <v>0</v>
      </c>
      <c r="H314" s="271">
        <v>17000</v>
      </c>
      <c r="I314" s="272">
        <f t="shared" si="22"/>
        <v>0</v>
      </c>
      <c r="J314" s="22">
        <v>15</v>
      </c>
      <c r="K314" s="22">
        <v>12</v>
      </c>
      <c r="L314" s="271">
        <f t="shared" si="23"/>
        <v>10800</v>
      </c>
      <c r="M314" s="276">
        <f t="shared" si="24"/>
        <v>0.63529411764705879</v>
      </c>
      <c r="N314" s="22">
        <v>204</v>
      </c>
    </row>
    <row r="315" spans="6:14" x14ac:dyDescent="0.25">
      <c r="F315" s="236">
        <f t="shared" si="20"/>
        <v>0</v>
      </c>
      <c r="G315" s="236">
        <f t="shared" si="21"/>
        <v>0</v>
      </c>
      <c r="H315" s="271">
        <v>21000</v>
      </c>
      <c r="I315" s="272">
        <f t="shared" si="22"/>
        <v>0</v>
      </c>
      <c r="J315" s="22">
        <v>26</v>
      </c>
      <c r="K315" s="22">
        <v>13</v>
      </c>
      <c r="L315" s="271">
        <f t="shared" si="23"/>
        <v>20280</v>
      </c>
      <c r="M315" s="276">
        <f t="shared" si="24"/>
        <v>0.96571428571428575</v>
      </c>
      <c r="N315" s="22">
        <v>350</v>
      </c>
    </row>
    <row r="316" spans="6:14" x14ac:dyDescent="0.25">
      <c r="F316" s="236">
        <f t="shared" si="20"/>
        <v>0</v>
      </c>
      <c r="G316" s="236">
        <f t="shared" si="21"/>
        <v>0</v>
      </c>
      <c r="H316" s="271">
        <v>14000</v>
      </c>
      <c r="I316" s="272">
        <f t="shared" si="22"/>
        <v>0</v>
      </c>
      <c r="J316" s="22">
        <v>19</v>
      </c>
      <c r="K316" s="22">
        <v>12</v>
      </c>
      <c r="L316" s="271">
        <f t="shared" si="23"/>
        <v>13680</v>
      </c>
      <c r="M316" s="276">
        <f t="shared" si="24"/>
        <v>0.97714285714285709</v>
      </c>
      <c r="N316" s="22">
        <v>157</v>
      </c>
    </row>
    <row r="317" spans="6:14" x14ac:dyDescent="0.25">
      <c r="F317" s="236">
        <f t="shared" si="20"/>
        <v>0</v>
      </c>
      <c r="G317" s="236">
        <f t="shared" si="21"/>
        <v>0</v>
      </c>
      <c r="H317" s="271">
        <v>30000</v>
      </c>
      <c r="I317" s="272">
        <f t="shared" si="22"/>
        <v>0</v>
      </c>
      <c r="J317" s="22">
        <v>35</v>
      </c>
      <c r="K317" s="22">
        <v>14</v>
      </c>
      <c r="L317" s="271">
        <f t="shared" si="23"/>
        <v>29400</v>
      </c>
      <c r="M317" s="276">
        <f t="shared" si="24"/>
        <v>0.98</v>
      </c>
      <c r="N317" s="22">
        <v>464</v>
      </c>
    </row>
    <row r="318" spans="6:14" x14ac:dyDescent="0.25">
      <c r="F318" s="236">
        <f t="shared" si="20"/>
        <v>0</v>
      </c>
      <c r="G318" s="236">
        <f t="shared" si="21"/>
        <v>0</v>
      </c>
      <c r="H318" s="271">
        <v>25000</v>
      </c>
      <c r="I318" s="272">
        <f t="shared" si="22"/>
        <v>0</v>
      </c>
      <c r="J318" s="22">
        <v>50</v>
      </c>
      <c r="K318" s="22">
        <v>15</v>
      </c>
      <c r="L318" s="271">
        <f t="shared" si="23"/>
        <v>45000</v>
      </c>
      <c r="M318" s="276">
        <f t="shared" si="24"/>
        <v>1.8</v>
      </c>
      <c r="N318" s="22">
        <v>820</v>
      </c>
    </row>
    <row r="319" spans="6:14" x14ac:dyDescent="0.25">
      <c r="F319" s="236">
        <f t="shared" si="20"/>
        <v>0</v>
      </c>
      <c r="G319" s="236">
        <f t="shared" si="21"/>
        <v>0</v>
      </c>
      <c r="H319" s="271">
        <v>10000</v>
      </c>
      <c r="I319" s="272">
        <f t="shared" si="22"/>
        <v>0</v>
      </c>
      <c r="J319" s="22">
        <v>15</v>
      </c>
      <c r="K319" s="22">
        <v>12</v>
      </c>
      <c r="L319" s="271">
        <f t="shared" si="23"/>
        <v>10800</v>
      </c>
      <c r="M319" s="276">
        <f t="shared" si="24"/>
        <v>1.08</v>
      </c>
      <c r="N319" s="22">
        <v>255</v>
      </c>
    </row>
    <row r="320" spans="6:14" x14ac:dyDescent="0.25">
      <c r="F320" s="236">
        <f t="shared" si="20"/>
        <v>0</v>
      </c>
      <c r="G320" s="236">
        <f t="shared" si="21"/>
        <v>0</v>
      </c>
      <c r="H320" s="271">
        <v>19000</v>
      </c>
      <c r="I320" s="272">
        <f t="shared" si="22"/>
        <v>0</v>
      </c>
      <c r="J320" s="22">
        <v>26</v>
      </c>
      <c r="K320" s="22">
        <v>12</v>
      </c>
      <c r="L320" s="271">
        <f t="shared" si="23"/>
        <v>18720</v>
      </c>
      <c r="M320" s="276">
        <f t="shared" si="24"/>
        <v>0.98526315789473684</v>
      </c>
      <c r="N320" s="22">
        <v>250</v>
      </c>
    </row>
    <row r="321" spans="6:14" x14ac:dyDescent="0.25">
      <c r="F321" s="236">
        <f t="shared" si="20"/>
        <v>0</v>
      </c>
      <c r="G321" s="236">
        <f t="shared" si="21"/>
        <v>0</v>
      </c>
      <c r="H321" s="271">
        <v>13000</v>
      </c>
      <c r="I321" s="272">
        <f t="shared" si="22"/>
        <v>0</v>
      </c>
      <c r="J321" s="22">
        <v>18</v>
      </c>
      <c r="K321" s="22">
        <v>12</v>
      </c>
      <c r="L321" s="271">
        <f t="shared" si="23"/>
        <v>12960</v>
      </c>
      <c r="M321" s="276">
        <f t="shared" si="24"/>
        <v>0.99692307692307691</v>
      </c>
      <c r="N321" s="22">
        <v>158</v>
      </c>
    </row>
    <row r="322" spans="6:14" x14ac:dyDescent="0.25">
      <c r="F322" s="236">
        <f t="shared" ref="F322:F385" si="25">E322*D322*60</f>
        <v>0</v>
      </c>
      <c r="G322" s="236">
        <f t="shared" ref="G322:G385" si="26">E322*A322/1000*365</f>
        <v>0</v>
      </c>
      <c r="H322" s="271">
        <v>18000</v>
      </c>
      <c r="I322" s="272">
        <f t="shared" ref="I322:I385" si="27">F322/H322</f>
        <v>0</v>
      </c>
      <c r="J322" s="22">
        <v>16</v>
      </c>
      <c r="K322" s="22">
        <v>18</v>
      </c>
      <c r="L322" s="271">
        <f t="shared" ref="L322:L385" si="28">J322*60*K322</f>
        <v>17280</v>
      </c>
      <c r="M322" s="276">
        <f t="shared" ref="M322:M385" si="29">L322/H322</f>
        <v>0.96</v>
      </c>
      <c r="N322" s="22">
        <v>125</v>
      </c>
    </row>
    <row r="323" spans="6:14" x14ac:dyDescent="0.25">
      <c r="F323" s="236">
        <f t="shared" si="25"/>
        <v>0</v>
      </c>
      <c r="G323" s="236">
        <f t="shared" si="26"/>
        <v>0</v>
      </c>
      <c r="H323" s="271">
        <v>8000</v>
      </c>
      <c r="I323" s="272">
        <f t="shared" si="27"/>
        <v>0</v>
      </c>
      <c r="J323" s="22">
        <v>15</v>
      </c>
      <c r="K323" s="22">
        <v>18</v>
      </c>
      <c r="L323" s="271">
        <f t="shared" si="28"/>
        <v>16200</v>
      </c>
      <c r="M323" s="276">
        <f t="shared" si="29"/>
        <v>2.0249999999999999</v>
      </c>
      <c r="N323" s="22">
        <v>205</v>
      </c>
    </row>
    <row r="324" spans="6:14" x14ac:dyDescent="0.25">
      <c r="F324" s="236">
        <f t="shared" si="25"/>
        <v>0</v>
      </c>
      <c r="G324" s="236">
        <f t="shared" si="26"/>
        <v>0</v>
      </c>
      <c r="H324" s="271">
        <v>13000</v>
      </c>
      <c r="I324" s="272">
        <f t="shared" si="27"/>
        <v>0</v>
      </c>
      <c r="J324" s="22">
        <v>20</v>
      </c>
      <c r="K324" s="22">
        <v>12</v>
      </c>
      <c r="L324" s="271">
        <f t="shared" si="28"/>
        <v>14400</v>
      </c>
      <c r="M324" s="276">
        <f t="shared" si="29"/>
        <v>1.1076923076923078</v>
      </c>
      <c r="N324" s="22">
        <v>160</v>
      </c>
    </row>
    <row r="325" spans="6:14" x14ac:dyDescent="0.25">
      <c r="F325" s="236">
        <f t="shared" si="25"/>
        <v>0</v>
      </c>
      <c r="G325" s="236">
        <f t="shared" si="26"/>
        <v>0</v>
      </c>
      <c r="H325" s="271">
        <v>15000</v>
      </c>
      <c r="I325" s="272">
        <f t="shared" si="27"/>
        <v>0</v>
      </c>
      <c r="J325" s="22">
        <v>15</v>
      </c>
      <c r="K325" s="22">
        <v>18</v>
      </c>
      <c r="L325" s="271">
        <f t="shared" si="28"/>
        <v>16200</v>
      </c>
      <c r="M325" s="276">
        <f t="shared" si="29"/>
        <v>1.08</v>
      </c>
      <c r="N325" s="22">
        <v>130</v>
      </c>
    </row>
    <row r="326" spans="6:14" x14ac:dyDescent="0.25">
      <c r="F326" s="236">
        <f t="shared" si="25"/>
        <v>0</v>
      </c>
      <c r="G326" s="236">
        <f t="shared" si="26"/>
        <v>0</v>
      </c>
      <c r="H326" s="271">
        <v>7000</v>
      </c>
      <c r="I326" s="272">
        <f t="shared" si="27"/>
        <v>0</v>
      </c>
      <c r="J326" s="22">
        <v>15</v>
      </c>
      <c r="K326" s="22">
        <v>10</v>
      </c>
      <c r="L326" s="271">
        <f t="shared" si="28"/>
        <v>9000</v>
      </c>
      <c r="M326" s="276">
        <f t="shared" si="29"/>
        <v>1.2857142857142858</v>
      </c>
      <c r="N326" s="22">
        <v>147</v>
      </c>
    </row>
    <row r="327" spans="6:14" x14ac:dyDescent="0.25">
      <c r="F327" s="236">
        <f t="shared" si="25"/>
        <v>0</v>
      </c>
      <c r="G327" s="236">
        <f t="shared" si="26"/>
        <v>0</v>
      </c>
      <c r="H327" s="271">
        <v>19000</v>
      </c>
      <c r="I327" s="272">
        <f t="shared" si="27"/>
        <v>0</v>
      </c>
      <c r="J327" s="22">
        <v>17</v>
      </c>
      <c r="K327" s="22">
        <v>18</v>
      </c>
      <c r="L327" s="271">
        <f t="shared" si="28"/>
        <v>18360</v>
      </c>
      <c r="M327" s="276">
        <f t="shared" si="29"/>
        <v>0.96631578947368424</v>
      </c>
      <c r="N327" s="22">
        <v>184</v>
      </c>
    </row>
    <row r="328" spans="6:14" x14ac:dyDescent="0.25">
      <c r="F328" s="236">
        <f t="shared" si="25"/>
        <v>0</v>
      </c>
      <c r="G328" s="236">
        <f t="shared" si="26"/>
        <v>0</v>
      </c>
      <c r="H328" s="271">
        <v>18000</v>
      </c>
      <c r="I328" s="272">
        <f t="shared" si="27"/>
        <v>0</v>
      </c>
      <c r="J328" s="22">
        <v>15</v>
      </c>
      <c r="K328" s="22">
        <v>18</v>
      </c>
      <c r="L328" s="271">
        <f t="shared" si="28"/>
        <v>16200</v>
      </c>
      <c r="M328" s="276">
        <f t="shared" si="29"/>
        <v>0.9</v>
      </c>
      <c r="N328" s="22">
        <v>120</v>
      </c>
    </row>
    <row r="329" spans="6:14" x14ac:dyDescent="0.25">
      <c r="F329" s="236">
        <f t="shared" si="25"/>
        <v>0</v>
      </c>
      <c r="G329" s="236">
        <f t="shared" si="26"/>
        <v>0</v>
      </c>
      <c r="H329" s="271">
        <v>22000</v>
      </c>
      <c r="I329" s="272">
        <f t="shared" si="27"/>
        <v>0</v>
      </c>
      <c r="J329" s="22">
        <v>20</v>
      </c>
      <c r="K329" s="22">
        <v>18</v>
      </c>
      <c r="L329" s="271">
        <f t="shared" si="28"/>
        <v>21600</v>
      </c>
      <c r="M329" s="276">
        <f t="shared" si="29"/>
        <v>0.98181818181818181</v>
      </c>
      <c r="N329" s="22">
        <v>170</v>
      </c>
    </row>
    <row r="330" spans="6:14" x14ac:dyDescent="0.25">
      <c r="F330" s="236">
        <f t="shared" si="25"/>
        <v>0</v>
      </c>
      <c r="G330" s="236">
        <f t="shared" si="26"/>
        <v>0</v>
      </c>
      <c r="H330" s="271">
        <v>16000</v>
      </c>
      <c r="I330" s="272">
        <f t="shared" si="27"/>
        <v>0</v>
      </c>
      <c r="J330" s="22">
        <v>30</v>
      </c>
      <c r="K330" s="22">
        <v>18</v>
      </c>
      <c r="L330" s="271">
        <f t="shared" si="28"/>
        <v>32400</v>
      </c>
      <c r="M330" s="276">
        <f t="shared" si="29"/>
        <v>2.0249999999999999</v>
      </c>
      <c r="N330" s="22">
        <v>185</v>
      </c>
    </row>
    <row r="331" spans="6:14" x14ac:dyDescent="0.25">
      <c r="F331" s="236">
        <f t="shared" si="25"/>
        <v>0</v>
      </c>
      <c r="G331" s="236">
        <f t="shared" si="26"/>
        <v>0</v>
      </c>
      <c r="H331" s="271">
        <v>22000</v>
      </c>
      <c r="I331" s="272">
        <f t="shared" si="27"/>
        <v>0</v>
      </c>
      <c r="J331" s="22">
        <v>15</v>
      </c>
      <c r="K331" s="22">
        <v>18</v>
      </c>
      <c r="L331" s="271">
        <f t="shared" si="28"/>
        <v>16200</v>
      </c>
      <c r="M331" s="276">
        <f t="shared" si="29"/>
        <v>0.73636363636363633</v>
      </c>
      <c r="N331" s="22">
        <v>138</v>
      </c>
    </row>
    <row r="332" spans="6:14" x14ac:dyDescent="0.25">
      <c r="F332" s="236">
        <f t="shared" si="25"/>
        <v>0</v>
      </c>
      <c r="G332" s="236">
        <f t="shared" si="26"/>
        <v>0</v>
      </c>
      <c r="H332" s="271">
        <v>14000</v>
      </c>
      <c r="I332" s="272">
        <f t="shared" si="27"/>
        <v>0</v>
      </c>
      <c r="J332" s="22">
        <v>15</v>
      </c>
      <c r="K332" s="22">
        <v>18</v>
      </c>
      <c r="L332" s="271">
        <f t="shared" si="28"/>
        <v>16200</v>
      </c>
      <c r="M332" s="276">
        <f t="shared" si="29"/>
        <v>1.1571428571428573</v>
      </c>
      <c r="N332" s="22">
        <v>126</v>
      </c>
    </row>
    <row r="333" spans="6:14" x14ac:dyDescent="0.25">
      <c r="F333" s="236">
        <f t="shared" si="25"/>
        <v>0</v>
      </c>
      <c r="G333" s="236">
        <f t="shared" si="26"/>
        <v>0</v>
      </c>
      <c r="H333" s="271">
        <v>20000</v>
      </c>
      <c r="I333" s="272">
        <f t="shared" si="27"/>
        <v>0</v>
      </c>
      <c r="J333" s="22">
        <v>20</v>
      </c>
      <c r="K333" s="22">
        <v>12</v>
      </c>
      <c r="L333" s="271">
        <f t="shared" si="28"/>
        <v>14400</v>
      </c>
      <c r="M333" s="276">
        <f t="shared" si="29"/>
        <v>0.72</v>
      </c>
      <c r="N333" s="22">
        <v>250</v>
      </c>
    </row>
    <row r="334" spans="6:14" x14ac:dyDescent="0.25">
      <c r="F334" s="236">
        <f t="shared" si="25"/>
        <v>0</v>
      </c>
      <c r="G334" s="236">
        <f t="shared" si="26"/>
        <v>0</v>
      </c>
      <c r="H334" s="271">
        <v>21000</v>
      </c>
      <c r="I334" s="272">
        <f t="shared" si="27"/>
        <v>0</v>
      </c>
      <c r="J334" s="22">
        <v>50</v>
      </c>
      <c r="K334" s="22">
        <v>7</v>
      </c>
      <c r="L334" s="271">
        <f t="shared" si="28"/>
        <v>21000</v>
      </c>
      <c r="M334" s="276">
        <f t="shared" si="29"/>
        <v>1</v>
      </c>
      <c r="N334" s="22">
        <v>715</v>
      </c>
    </row>
    <row r="335" spans="6:14" x14ac:dyDescent="0.25">
      <c r="F335" s="236">
        <f t="shared" si="25"/>
        <v>0</v>
      </c>
      <c r="G335" s="236">
        <f t="shared" si="26"/>
        <v>0</v>
      </c>
      <c r="H335" s="271">
        <v>14000</v>
      </c>
      <c r="I335" s="272">
        <f t="shared" si="27"/>
        <v>0</v>
      </c>
      <c r="J335" s="22">
        <v>38</v>
      </c>
      <c r="K335" s="22">
        <v>6</v>
      </c>
      <c r="L335" s="271">
        <f t="shared" si="28"/>
        <v>13680</v>
      </c>
      <c r="M335" s="276">
        <f t="shared" si="29"/>
        <v>0.97714285714285709</v>
      </c>
      <c r="N335" s="22">
        <v>600</v>
      </c>
    </row>
    <row r="336" spans="6:14" x14ac:dyDescent="0.25">
      <c r="F336" s="236">
        <f t="shared" si="25"/>
        <v>0</v>
      </c>
      <c r="G336" s="236">
        <f t="shared" si="26"/>
        <v>0</v>
      </c>
      <c r="H336" s="271">
        <v>15000</v>
      </c>
      <c r="I336" s="272">
        <f t="shared" si="27"/>
        <v>0</v>
      </c>
      <c r="J336" s="22">
        <v>27</v>
      </c>
      <c r="K336" s="22">
        <v>9</v>
      </c>
      <c r="L336" s="271">
        <f t="shared" si="28"/>
        <v>14580</v>
      </c>
      <c r="M336" s="276">
        <f t="shared" si="29"/>
        <v>0.97199999999999998</v>
      </c>
      <c r="N336" s="22">
        <v>220</v>
      </c>
    </row>
    <row r="337" spans="6:14" x14ac:dyDescent="0.25">
      <c r="F337" s="236">
        <f t="shared" si="25"/>
        <v>0</v>
      </c>
      <c r="G337" s="236">
        <f t="shared" si="26"/>
        <v>0</v>
      </c>
      <c r="H337" s="271">
        <v>30000</v>
      </c>
      <c r="I337" s="272">
        <f t="shared" si="27"/>
        <v>0</v>
      </c>
      <c r="J337" s="22">
        <v>35</v>
      </c>
      <c r="K337" s="22">
        <v>12</v>
      </c>
      <c r="L337" s="271">
        <f t="shared" si="28"/>
        <v>25200</v>
      </c>
      <c r="M337" s="276">
        <f t="shared" si="29"/>
        <v>0.84</v>
      </c>
      <c r="N337" s="22">
        <v>282</v>
      </c>
    </row>
    <row r="338" spans="6:14" x14ac:dyDescent="0.25">
      <c r="F338" s="236">
        <f t="shared" si="25"/>
        <v>0</v>
      </c>
      <c r="G338" s="236">
        <f t="shared" si="26"/>
        <v>0</v>
      </c>
      <c r="H338" s="271">
        <v>11000</v>
      </c>
      <c r="I338" s="272">
        <f t="shared" si="27"/>
        <v>0</v>
      </c>
      <c r="J338" s="22">
        <v>30</v>
      </c>
      <c r="K338" s="22">
        <v>6</v>
      </c>
      <c r="L338" s="271">
        <f t="shared" si="28"/>
        <v>10800</v>
      </c>
      <c r="M338" s="276">
        <f t="shared" si="29"/>
        <v>0.98181818181818181</v>
      </c>
      <c r="N338" s="22">
        <v>185</v>
      </c>
    </row>
    <row r="339" spans="6:14" x14ac:dyDescent="0.25">
      <c r="F339" s="236">
        <f t="shared" si="25"/>
        <v>0</v>
      </c>
      <c r="G339" s="236">
        <f t="shared" si="26"/>
        <v>0</v>
      </c>
      <c r="H339" s="271">
        <v>20000</v>
      </c>
      <c r="I339" s="272">
        <f t="shared" si="27"/>
        <v>0</v>
      </c>
      <c r="J339" s="22">
        <v>41</v>
      </c>
      <c r="K339" s="22">
        <v>8</v>
      </c>
      <c r="L339" s="271">
        <f t="shared" si="28"/>
        <v>19680</v>
      </c>
      <c r="M339" s="276">
        <f t="shared" si="29"/>
        <v>0.98399999999999999</v>
      </c>
      <c r="N339" s="22">
        <v>691</v>
      </c>
    </row>
    <row r="340" spans="6:14" x14ac:dyDescent="0.25">
      <c r="F340" s="236">
        <f t="shared" si="25"/>
        <v>0</v>
      </c>
      <c r="G340" s="236">
        <f t="shared" si="26"/>
        <v>0</v>
      </c>
      <c r="H340" s="271">
        <v>15000</v>
      </c>
      <c r="I340" s="272">
        <f t="shared" si="27"/>
        <v>0</v>
      </c>
      <c r="J340" s="22">
        <v>27</v>
      </c>
      <c r="K340" s="22">
        <v>12</v>
      </c>
      <c r="L340" s="271">
        <f t="shared" si="28"/>
        <v>19440</v>
      </c>
      <c r="M340" s="276">
        <f t="shared" si="29"/>
        <v>1.296</v>
      </c>
      <c r="N340" s="22">
        <v>200</v>
      </c>
    </row>
    <row r="341" spans="6:14" x14ac:dyDescent="0.25">
      <c r="F341" s="236">
        <f t="shared" si="25"/>
        <v>0</v>
      </c>
      <c r="G341" s="236">
        <f t="shared" si="26"/>
        <v>0</v>
      </c>
      <c r="H341" s="271">
        <v>32000</v>
      </c>
      <c r="I341" s="272">
        <f t="shared" si="27"/>
        <v>0</v>
      </c>
      <c r="J341" s="22">
        <v>38</v>
      </c>
      <c r="K341" s="22">
        <v>14</v>
      </c>
      <c r="L341" s="271">
        <f t="shared" si="28"/>
        <v>31920</v>
      </c>
      <c r="M341" s="276">
        <f t="shared" si="29"/>
        <v>0.99750000000000005</v>
      </c>
      <c r="N341" s="22">
        <v>630</v>
      </c>
    </row>
    <row r="342" spans="6:14" x14ac:dyDescent="0.25">
      <c r="F342" s="236">
        <f t="shared" si="25"/>
        <v>0</v>
      </c>
      <c r="G342" s="236">
        <f t="shared" si="26"/>
        <v>0</v>
      </c>
      <c r="H342" s="271">
        <v>20400</v>
      </c>
      <c r="I342" s="272">
        <f t="shared" si="27"/>
        <v>0</v>
      </c>
      <c r="J342" s="22">
        <v>35</v>
      </c>
      <c r="K342" s="22">
        <v>10</v>
      </c>
      <c r="L342" s="271">
        <f t="shared" si="28"/>
        <v>21000</v>
      </c>
      <c r="M342" s="276">
        <f t="shared" si="29"/>
        <v>1.0294117647058822</v>
      </c>
      <c r="N342" s="22">
        <v>335</v>
      </c>
    </row>
    <row r="343" spans="6:14" x14ac:dyDescent="0.25">
      <c r="F343" s="236">
        <f t="shared" si="25"/>
        <v>0</v>
      </c>
      <c r="G343" s="236">
        <f t="shared" si="26"/>
        <v>0</v>
      </c>
      <c r="H343" s="271">
        <v>21000</v>
      </c>
      <c r="I343" s="272">
        <f t="shared" si="27"/>
        <v>0</v>
      </c>
      <c r="J343" s="22">
        <v>43</v>
      </c>
      <c r="K343" s="22">
        <v>8</v>
      </c>
      <c r="L343" s="271">
        <f t="shared" si="28"/>
        <v>20640</v>
      </c>
      <c r="M343" s="276">
        <f t="shared" si="29"/>
        <v>0.98285714285714287</v>
      </c>
      <c r="N343" s="22">
        <v>425</v>
      </c>
    </row>
    <row r="344" spans="6:14" x14ac:dyDescent="0.25">
      <c r="F344" s="236">
        <f t="shared" si="25"/>
        <v>0</v>
      </c>
      <c r="G344" s="236">
        <f t="shared" si="26"/>
        <v>0</v>
      </c>
      <c r="H344" s="271">
        <v>21000</v>
      </c>
      <c r="I344" s="272">
        <f t="shared" si="27"/>
        <v>0</v>
      </c>
      <c r="J344" s="22">
        <v>19</v>
      </c>
      <c r="K344" s="22">
        <v>18</v>
      </c>
      <c r="L344" s="271">
        <f t="shared" si="28"/>
        <v>20520</v>
      </c>
      <c r="M344" s="276">
        <f t="shared" si="29"/>
        <v>0.97714285714285709</v>
      </c>
      <c r="N344" s="22">
        <v>340</v>
      </c>
    </row>
    <row r="345" spans="6:14" x14ac:dyDescent="0.25">
      <c r="F345" s="236">
        <f t="shared" si="25"/>
        <v>0</v>
      </c>
      <c r="G345" s="236">
        <f t="shared" si="26"/>
        <v>0</v>
      </c>
      <c r="H345" s="271">
        <v>16000</v>
      </c>
      <c r="I345" s="272">
        <f t="shared" si="27"/>
        <v>0</v>
      </c>
      <c r="J345" s="22">
        <v>26</v>
      </c>
      <c r="K345" s="22">
        <v>10</v>
      </c>
      <c r="L345" s="271">
        <f t="shared" si="28"/>
        <v>15600</v>
      </c>
      <c r="M345" s="276">
        <f t="shared" si="29"/>
        <v>0.97499999999999998</v>
      </c>
      <c r="N345" s="22">
        <v>155</v>
      </c>
    </row>
    <row r="346" spans="6:14" x14ac:dyDescent="0.25">
      <c r="F346" s="236">
        <f t="shared" si="25"/>
        <v>0</v>
      </c>
      <c r="G346" s="236">
        <f t="shared" si="26"/>
        <v>0</v>
      </c>
      <c r="H346" s="271">
        <v>22000</v>
      </c>
      <c r="I346" s="272">
        <f t="shared" si="27"/>
        <v>0</v>
      </c>
      <c r="J346" s="22">
        <v>20</v>
      </c>
      <c r="K346" s="22">
        <v>18</v>
      </c>
      <c r="L346" s="271">
        <f t="shared" si="28"/>
        <v>21600</v>
      </c>
      <c r="M346" s="276">
        <f t="shared" si="29"/>
        <v>0.98181818181818181</v>
      </c>
      <c r="N346" s="22">
        <v>281</v>
      </c>
    </row>
    <row r="347" spans="6:14" x14ac:dyDescent="0.25">
      <c r="F347" s="236">
        <f t="shared" si="25"/>
        <v>0</v>
      </c>
      <c r="G347" s="236">
        <f t="shared" si="26"/>
        <v>0</v>
      </c>
      <c r="H347" s="271">
        <v>12000</v>
      </c>
      <c r="I347" s="272">
        <f t="shared" si="27"/>
        <v>0</v>
      </c>
      <c r="J347" s="22">
        <v>22</v>
      </c>
      <c r="K347" s="22">
        <v>8</v>
      </c>
      <c r="L347" s="271">
        <f t="shared" si="28"/>
        <v>10560</v>
      </c>
      <c r="M347" s="276">
        <f t="shared" si="29"/>
        <v>0.88</v>
      </c>
      <c r="N347" s="22">
        <v>148</v>
      </c>
    </row>
    <row r="348" spans="6:14" x14ac:dyDescent="0.25">
      <c r="F348" s="236">
        <f t="shared" si="25"/>
        <v>0</v>
      </c>
      <c r="G348" s="236">
        <f t="shared" si="26"/>
        <v>0</v>
      </c>
      <c r="H348" s="271">
        <v>30000</v>
      </c>
      <c r="I348" s="272">
        <f t="shared" si="27"/>
        <v>0</v>
      </c>
      <c r="J348" s="22">
        <v>25</v>
      </c>
      <c r="K348" s="22">
        <v>20</v>
      </c>
      <c r="L348" s="271">
        <f t="shared" si="28"/>
        <v>30000</v>
      </c>
      <c r="M348" s="276">
        <f t="shared" si="29"/>
        <v>1</v>
      </c>
      <c r="N348" s="22">
        <v>270</v>
      </c>
    </row>
    <row r="349" spans="6:14" x14ac:dyDescent="0.25">
      <c r="F349" s="236">
        <f t="shared" si="25"/>
        <v>0</v>
      </c>
      <c r="G349" s="236">
        <f t="shared" si="26"/>
        <v>0</v>
      </c>
      <c r="H349" s="271">
        <v>12000</v>
      </c>
      <c r="I349" s="272">
        <f t="shared" si="27"/>
        <v>0</v>
      </c>
      <c r="J349" s="22">
        <v>33</v>
      </c>
      <c r="K349" s="22">
        <v>6</v>
      </c>
      <c r="L349" s="271">
        <f t="shared" si="28"/>
        <v>11880</v>
      </c>
      <c r="M349" s="276">
        <f t="shared" si="29"/>
        <v>0.99</v>
      </c>
      <c r="N349" s="22">
        <v>365</v>
      </c>
    </row>
    <row r="350" spans="6:14" x14ac:dyDescent="0.25">
      <c r="F350" s="236">
        <f t="shared" si="25"/>
        <v>0</v>
      </c>
      <c r="G350" s="236">
        <f t="shared" si="26"/>
        <v>0</v>
      </c>
      <c r="H350" s="271">
        <v>12000</v>
      </c>
      <c r="I350" s="272">
        <f t="shared" si="27"/>
        <v>0</v>
      </c>
      <c r="J350" s="22">
        <v>25</v>
      </c>
      <c r="K350" s="22">
        <v>8</v>
      </c>
      <c r="L350" s="271">
        <f t="shared" si="28"/>
        <v>12000</v>
      </c>
      <c r="M350" s="276">
        <f t="shared" si="29"/>
        <v>1</v>
      </c>
      <c r="N350" s="22">
        <v>180</v>
      </c>
    </row>
    <row r="351" spans="6:14" x14ac:dyDescent="0.25">
      <c r="F351" s="236">
        <f t="shared" si="25"/>
        <v>0</v>
      </c>
      <c r="G351" s="236">
        <f t="shared" si="26"/>
        <v>0</v>
      </c>
      <c r="H351" s="271">
        <v>13000</v>
      </c>
      <c r="I351" s="272">
        <f t="shared" si="27"/>
        <v>0</v>
      </c>
      <c r="J351" s="22">
        <v>20</v>
      </c>
      <c r="K351" s="22">
        <v>10</v>
      </c>
      <c r="L351" s="271">
        <f t="shared" si="28"/>
        <v>12000</v>
      </c>
      <c r="M351" s="276">
        <f t="shared" si="29"/>
        <v>0.92307692307692313</v>
      </c>
      <c r="N351" s="22">
        <v>270</v>
      </c>
    </row>
    <row r="352" spans="6:14" x14ac:dyDescent="0.25">
      <c r="F352" s="236">
        <f t="shared" si="25"/>
        <v>0</v>
      </c>
      <c r="G352" s="236">
        <f t="shared" si="26"/>
        <v>0</v>
      </c>
      <c r="H352" s="271">
        <v>16000</v>
      </c>
      <c r="I352" s="272">
        <f t="shared" si="27"/>
        <v>0</v>
      </c>
      <c r="J352" s="22">
        <v>20</v>
      </c>
      <c r="K352" s="22">
        <v>10</v>
      </c>
      <c r="L352" s="271">
        <f t="shared" si="28"/>
        <v>12000</v>
      </c>
      <c r="M352" s="276">
        <f t="shared" si="29"/>
        <v>0.75</v>
      </c>
      <c r="N352" s="22">
        <v>250</v>
      </c>
    </row>
    <row r="353" spans="6:14" x14ac:dyDescent="0.25">
      <c r="F353" s="236">
        <f t="shared" si="25"/>
        <v>0</v>
      </c>
      <c r="G353" s="236">
        <f t="shared" si="26"/>
        <v>0</v>
      </c>
      <c r="H353" s="271">
        <v>14000</v>
      </c>
      <c r="I353" s="272">
        <f t="shared" si="27"/>
        <v>0</v>
      </c>
      <c r="J353" s="22">
        <v>29</v>
      </c>
      <c r="K353" s="22">
        <v>8</v>
      </c>
      <c r="L353" s="271">
        <f t="shared" si="28"/>
        <v>13920</v>
      </c>
      <c r="M353" s="276">
        <f t="shared" si="29"/>
        <v>0.99428571428571433</v>
      </c>
      <c r="N353" s="22">
        <v>590</v>
      </c>
    </row>
    <row r="354" spans="6:14" x14ac:dyDescent="0.25">
      <c r="F354" s="236">
        <f t="shared" si="25"/>
        <v>0</v>
      </c>
      <c r="G354" s="236">
        <f t="shared" si="26"/>
        <v>0</v>
      </c>
      <c r="H354" s="271">
        <v>16000</v>
      </c>
      <c r="I354" s="272">
        <f t="shared" si="27"/>
        <v>0</v>
      </c>
      <c r="J354" s="22">
        <v>26</v>
      </c>
      <c r="K354" s="22">
        <v>10</v>
      </c>
      <c r="L354" s="271">
        <f t="shared" si="28"/>
        <v>15600</v>
      </c>
      <c r="M354" s="276">
        <f t="shared" si="29"/>
        <v>0.97499999999999998</v>
      </c>
      <c r="N354" s="22">
        <v>225</v>
      </c>
    </row>
    <row r="355" spans="6:14" x14ac:dyDescent="0.25">
      <c r="F355" s="236">
        <f t="shared" si="25"/>
        <v>0</v>
      </c>
      <c r="G355" s="236">
        <f t="shared" si="26"/>
        <v>0</v>
      </c>
      <c r="H355" s="271">
        <v>15000</v>
      </c>
      <c r="I355" s="272">
        <f t="shared" si="27"/>
        <v>0</v>
      </c>
      <c r="J355" s="22">
        <v>40</v>
      </c>
      <c r="K355" s="22">
        <v>6</v>
      </c>
      <c r="L355" s="271">
        <f t="shared" si="28"/>
        <v>14400</v>
      </c>
      <c r="M355" s="276">
        <f t="shared" si="29"/>
        <v>0.96</v>
      </c>
      <c r="N355" s="22">
        <v>386</v>
      </c>
    </row>
    <row r="356" spans="6:14" x14ac:dyDescent="0.25">
      <c r="F356" s="236">
        <f t="shared" si="25"/>
        <v>0</v>
      </c>
      <c r="G356" s="236">
        <f t="shared" si="26"/>
        <v>0</v>
      </c>
      <c r="H356" s="271">
        <v>15000</v>
      </c>
      <c r="I356" s="272">
        <f t="shared" si="27"/>
        <v>0</v>
      </c>
      <c r="J356" s="22">
        <v>31</v>
      </c>
      <c r="K356" s="22">
        <v>8</v>
      </c>
      <c r="L356" s="271">
        <f t="shared" si="28"/>
        <v>14880</v>
      </c>
      <c r="M356" s="276">
        <f t="shared" si="29"/>
        <v>0.99199999999999999</v>
      </c>
      <c r="N356" s="22">
        <v>325</v>
      </c>
    </row>
    <row r="357" spans="6:14" x14ac:dyDescent="0.25">
      <c r="F357" s="236">
        <f t="shared" si="25"/>
        <v>0</v>
      </c>
      <c r="G357" s="236">
        <f t="shared" si="26"/>
        <v>0</v>
      </c>
      <c r="H357" s="271">
        <v>14000</v>
      </c>
      <c r="I357" s="272">
        <f t="shared" si="27"/>
        <v>0</v>
      </c>
      <c r="J357" s="22">
        <v>29</v>
      </c>
      <c r="K357" s="22">
        <v>8</v>
      </c>
      <c r="L357" s="271">
        <f t="shared" si="28"/>
        <v>13920</v>
      </c>
      <c r="M357" s="276">
        <f t="shared" si="29"/>
        <v>0.99428571428571433</v>
      </c>
      <c r="N357" s="22">
        <v>410</v>
      </c>
    </row>
    <row r="358" spans="6:14" x14ac:dyDescent="0.25">
      <c r="F358" s="236">
        <f t="shared" si="25"/>
        <v>0</v>
      </c>
      <c r="G358" s="236">
        <f t="shared" si="26"/>
        <v>0</v>
      </c>
      <c r="H358" s="271">
        <v>23000</v>
      </c>
      <c r="I358" s="272">
        <f t="shared" si="27"/>
        <v>0</v>
      </c>
      <c r="J358" s="22">
        <v>37</v>
      </c>
      <c r="K358" s="22">
        <v>11</v>
      </c>
      <c r="L358" s="271">
        <f t="shared" si="28"/>
        <v>24420</v>
      </c>
      <c r="M358" s="276">
        <f t="shared" si="29"/>
        <v>1.0617391304347825</v>
      </c>
      <c r="N358" s="22">
        <v>360</v>
      </c>
    </row>
    <row r="359" spans="6:14" x14ac:dyDescent="0.25">
      <c r="F359" s="236">
        <f t="shared" si="25"/>
        <v>0</v>
      </c>
      <c r="G359" s="236">
        <f t="shared" si="26"/>
        <v>0</v>
      </c>
      <c r="H359" s="271">
        <v>14000</v>
      </c>
      <c r="I359" s="272">
        <f t="shared" si="27"/>
        <v>0</v>
      </c>
      <c r="J359" s="22">
        <v>29</v>
      </c>
      <c r="K359" s="22">
        <v>8</v>
      </c>
      <c r="L359" s="271">
        <f t="shared" si="28"/>
        <v>13920</v>
      </c>
      <c r="M359" s="276">
        <f t="shared" si="29"/>
        <v>0.99428571428571433</v>
      </c>
      <c r="N359" s="22">
        <v>410</v>
      </c>
    </row>
    <row r="360" spans="6:14" x14ac:dyDescent="0.25">
      <c r="F360" s="236">
        <f t="shared" si="25"/>
        <v>0</v>
      </c>
      <c r="G360" s="236">
        <f t="shared" si="26"/>
        <v>0</v>
      </c>
      <c r="H360" s="271">
        <v>18000</v>
      </c>
      <c r="I360" s="272">
        <f t="shared" si="27"/>
        <v>0</v>
      </c>
      <c r="J360" s="22">
        <v>41</v>
      </c>
      <c r="K360" s="22">
        <v>8</v>
      </c>
      <c r="L360" s="271">
        <f t="shared" si="28"/>
        <v>19680</v>
      </c>
      <c r="M360" s="276">
        <f t="shared" si="29"/>
        <v>1.0933333333333333</v>
      </c>
      <c r="N360" s="22">
        <v>485</v>
      </c>
    </row>
    <row r="361" spans="6:14" x14ac:dyDescent="0.25">
      <c r="F361" s="236">
        <f t="shared" si="25"/>
        <v>0</v>
      </c>
      <c r="G361" s="236">
        <f t="shared" si="26"/>
        <v>0</v>
      </c>
      <c r="H361" s="271">
        <v>16000</v>
      </c>
      <c r="I361" s="272">
        <f t="shared" si="27"/>
        <v>0</v>
      </c>
      <c r="J361" s="22">
        <v>45</v>
      </c>
      <c r="K361" s="22">
        <v>9</v>
      </c>
      <c r="L361" s="271">
        <f t="shared" si="28"/>
        <v>24300</v>
      </c>
      <c r="M361" s="276">
        <f t="shared" si="29"/>
        <v>1.51875</v>
      </c>
      <c r="N361" s="22">
        <v>450</v>
      </c>
    </row>
    <row r="362" spans="6:14" x14ac:dyDescent="0.25">
      <c r="F362" s="236">
        <f t="shared" si="25"/>
        <v>0</v>
      </c>
      <c r="G362" s="236">
        <f t="shared" si="26"/>
        <v>0</v>
      </c>
      <c r="H362" s="271">
        <v>14000</v>
      </c>
      <c r="I362" s="272">
        <f t="shared" si="27"/>
        <v>0</v>
      </c>
      <c r="J362" s="22">
        <v>29</v>
      </c>
      <c r="K362" s="22">
        <v>8</v>
      </c>
      <c r="L362" s="271">
        <f t="shared" si="28"/>
        <v>13920</v>
      </c>
      <c r="M362" s="276">
        <f t="shared" si="29"/>
        <v>0.99428571428571433</v>
      </c>
      <c r="N362" s="22">
        <v>620</v>
      </c>
    </row>
    <row r="363" spans="6:14" x14ac:dyDescent="0.25">
      <c r="F363" s="236">
        <f t="shared" si="25"/>
        <v>0</v>
      </c>
      <c r="G363" s="236">
        <f t="shared" si="26"/>
        <v>0</v>
      </c>
      <c r="H363" s="271">
        <v>20000</v>
      </c>
      <c r="I363" s="272">
        <f t="shared" si="27"/>
        <v>0</v>
      </c>
      <c r="J363" s="22">
        <v>27</v>
      </c>
      <c r="K363" s="22">
        <v>12</v>
      </c>
      <c r="L363" s="271">
        <f t="shared" si="28"/>
        <v>19440</v>
      </c>
      <c r="M363" s="276">
        <f t="shared" si="29"/>
        <v>0.97199999999999998</v>
      </c>
      <c r="N363" s="22">
        <v>167</v>
      </c>
    </row>
    <row r="364" spans="6:14" x14ac:dyDescent="0.25">
      <c r="F364" s="236">
        <f t="shared" si="25"/>
        <v>0</v>
      </c>
      <c r="G364" s="236">
        <f t="shared" si="26"/>
        <v>0</v>
      </c>
      <c r="H364" s="271">
        <v>16000</v>
      </c>
      <c r="I364" s="272">
        <f t="shared" si="27"/>
        <v>0</v>
      </c>
      <c r="J364" s="22">
        <v>38</v>
      </c>
      <c r="K364" s="22">
        <v>7</v>
      </c>
      <c r="L364" s="271">
        <f t="shared" si="28"/>
        <v>15960</v>
      </c>
      <c r="M364" s="276">
        <f t="shared" si="29"/>
        <v>0.99750000000000005</v>
      </c>
      <c r="N364" s="22">
        <v>690</v>
      </c>
    </row>
    <row r="365" spans="6:14" x14ac:dyDescent="0.25">
      <c r="F365" s="236">
        <f t="shared" si="25"/>
        <v>0</v>
      </c>
      <c r="G365" s="236">
        <f t="shared" si="26"/>
        <v>0</v>
      </c>
      <c r="H365" s="271">
        <v>16000</v>
      </c>
      <c r="I365" s="272">
        <f t="shared" si="27"/>
        <v>0</v>
      </c>
      <c r="J365" s="22">
        <v>22</v>
      </c>
      <c r="K365" s="22">
        <v>18</v>
      </c>
      <c r="L365" s="271">
        <f t="shared" si="28"/>
        <v>23760</v>
      </c>
      <c r="M365" s="276">
        <f t="shared" si="29"/>
        <v>1.4850000000000001</v>
      </c>
      <c r="N365" s="22">
        <v>155</v>
      </c>
    </row>
    <row r="366" spans="6:14" x14ac:dyDescent="0.25">
      <c r="F366" s="236">
        <f t="shared" si="25"/>
        <v>0</v>
      </c>
      <c r="G366" s="236">
        <f t="shared" si="26"/>
        <v>0</v>
      </c>
      <c r="H366" s="271">
        <v>14000</v>
      </c>
      <c r="I366" s="272">
        <f t="shared" si="27"/>
        <v>0</v>
      </c>
      <c r="J366" s="22">
        <v>30</v>
      </c>
      <c r="K366" s="22">
        <v>8</v>
      </c>
      <c r="L366" s="271">
        <f t="shared" si="28"/>
        <v>14400</v>
      </c>
      <c r="M366" s="276">
        <f t="shared" si="29"/>
        <v>1.0285714285714285</v>
      </c>
      <c r="N366" s="22">
        <v>165</v>
      </c>
    </row>
    <row r="367" spans="6:14" x14ac:dyDescent="0.25">
      <c r="F367" s="236">
        <f t="shared" si="25"/>
        <v>0</v>
      </c>
      <c r="G367" s="236">
        <f t="shared" si="26"/>
        <v>0</v>
      </c>
      <c r="H367" s="271">
        <v>8000</v>
      </c>
      <c r="I367" s="272">
        <f t="shared" si="27"/>
        <v>0</v>
      </c>
      <c r="J367" s="22">
        <v>22</v>
      </c>
      <c r="K367" s="22">
        <v>6</v>
      </c>
      <c r="L367" s="271">
        <f t="shared" si="28"/>
        <v>7920</v>
      </c>
      <c r="M367" s="276">
        <f t="shared" si="29"/>
        <v>0.99</v>
      </c>
      <c r="N367" s="22">
        <v>190</v>
      </c>
    </row>
    <row r="368" spans="6:14" x14ac:dyDescent="0.25">
      <c r="F368" s="236">
        <f t="shared" si="25"/>
        <v>0</v>
      </c>
      <c r="G368" s="236">
        <f t="shared" si="26"/>
        <v>0</v>
      </c>
      <c r="H368" s="271">
        <v>28000</v>
      </c>
      <c r="I368" s="272">
        <f t="shared" si="27"/>
        <v>0</v>
      </c>
      <c r="J368" s="22">
        <v>46</v>
      </c>
      <c r="K368" s="22">
        <v>10</v>
      </c>
      <c r="L368" s="271">
        <f t="shared" si="28"/>
        <v>27600</v>
      </c>
      <c r="M368" s="276">
        <f t="shared" si="29"/>
        <v>0.98571428571428577</v>
      </c>
      <c r="N368" s="22">
        <v>475</v>
      </c>
    </row>
    <row r="369" spans="6:14" x14ac:dyDescent="0.25">
      <c r="F369" s="236">
        <f t="shared" si="25"/>
        <v>0</v>
      </c>
      <c r="G369" s="236">
        <f t="shared" si="26"/>
        <v>0</v>
      </c>
      <c r="H369" s="271">
        <v>19000</v>
      </c>
      <c r="I369" s="272">
        <f t="shared" si="27"/>
        <v>0</v>
      </c>
      <c r="J369" s="22">
        <v>17</v>
      </c>
      <c r="K369" s="22">
        <v>18</v>
      </c>
      <c r="L369" s="271">
        <f t="shared" si="28"/>
        <v>18360</v>
      </c>
      <c r="M369" s="276">
        <f t="shared" si="29"/>
        <v>0.96631578947368424</v>
      </c>
      <c r="N369" s="22">
        <v>138</v>
      </c>
    </row>
    <row r="370" spans="6:14" x14ac:dyDescent="0.25">
      <c r="F370" s="236">
        <f t="shared" si="25"/>
        <v>0</v>
      </c>
      <c r="G370" s="236">
        <f t="shared" si="26"/>
        <v>0</v>
      </c>
      <c r="H370" s="271">
        <v>15000</v>
      </c>
      <c r="I370" s="272">
        <f t="shared" si="27"/>
        <v>0</v>
      </c>
      <c r="J370" s="22">
        <v>15</v>
      </c>
      <c r="K370" s="22">
        <v>18</v>
      </c>
      <c r="L370" s="271">
        <f t="shared" si="28"/>
        <v>16200</v>
      </c>
      <c r="M370" s="276">
        <f t="shared" si="29"/>
        <v>1.08</v>
      </c>
      <c r="N370" s="22">
        <v>156</v>
      </c>
    </row>
    <row r="371" spans="6:14" x14ac:dyDescent="0.25">
      <c r="F371" s="236">
        <f t="shared" si="25"/>
        <v>0</v>
      </c>
      <c r="G371" s="236">
        <f t="shared" si="26"/>
        <v>0</v>
      </c>
      <c r="H371" s="271">
        <v>11000</v>
      </c>
      <c r="I371" s="272">
        <f t="shared" si="27"/>
        <v>0</v>
      </c>
      <c r="J371" s="22">
        <v>15</v>
      </c>
      <c r="K371" s="22">
        <v>18</v>
      </c>
      <c r="L371" s="271">
        <f t="shared" si="28"/>
        <v>16200</v>
      </c>
      <c r="M371" s="276">
        <f t="shared" si="29"/>
        <v>1.4727272727272727</v>
      </c>
      <c r="N371" s="22">
        <v>118</v>
      </c>
    </row>
    <row r="372" spans="6:14" x14ac:dyDescent="0.25">
      <c r="F372" s="236">
        <f t="shared" si="25"/>
        <v>0</v>
      </c>
      <c r="G372" s="236">
        <f t="shared" si="26"/>
        <v>0</v>
      </c>
      <c r="H372" s="271">
        <v>10000</v>
      </c>
      <c r="I372" s="272">
        <f t="shared" si="27"/>
        <v>0</v>
      </c>
      <c r="J372" s="22">
        <v>15</v>
      </c>
      <c r="K372" s="22">
        <v>18</v>
      </c>
      <c r="L372" s="271">
        <f t="shared" si="28"/>
        <v>16200</v>
      </c>
      <c r="M372" s="276">
        <f t="shared" si="29"/>
        <v>1.62</v>
      </c>
      <c r="N372" s="22">
        <v>158</v>
      </c>
    </row>
    <row r="373" spans="6:14" x14ac:dyDescent="0.25">
      <c r="F373" s="236">
        <f t="shared" si="25"/>
        <v>0</v>
      </c>
      <c r="G373" s="236">
        <f t="shared" si="26"/>
        <v>0</v>
      </c>
      <c r="H373" s="271">
        <v>19000</v>
      </c>
      <c r="I373" s="272">
        <f t="shared" si="27"/>
        <v>0</v>
      </c>
      <c r="J373" s="22">
        <v>15</v>
      </c>
      <c r="K373" s="22">
        <v>18</v>
      </c>
      <c r="L373" s="271">
        <f t="shared" si="28"/>
        <v>16200</v>
      </c>
      <c r="M373" s="276">
        <f t="shared" si="29"/>
        <v>0.85263157894736841</v>
      </c>
      <c r="N373" s="22">
        <v>130</v>
      </c>
    </row>
    <row r="374" spans="6:14" x14ac:dyDescent="0.25">
      <c r="F374" s="236">
        <f t="shared" si="25"/>
        <v>0</v>
      </c>
      <c r="G374" s="236">
        <f t="shared" si="26"/>
        <v>0</v>
      </c>
      <c r="H374" s="271">
        <v>17000</v>
      </c>
      <c r="I374" s="272">
        <f t="shared" si="27"/>
        <v>0</v>
      </c>
      <c r="J374" s="22">
        <v>15</v>
      </c>
      <c r="K374" s="22">
        <v>18</v>
      </c>
      <c r="L374" s="271">
        <f t="shared" si="28"/>
        <v>16200</v>
      </c>
      <c r="M374" s="276">
        <f t="shared" si="29"/>
        <v>0.95294117647058818</v>
      </c>
      <c r="N374" s="22">
        <v>140</v>
      </c>
    </row>
    <row r="375" spans="6:14" x14ac:dyDescent="0.25">
      <c r="F375" s="236">
        <f t="shared" si="25"/>
        <v>0</v>
      </c>
      <c r="G375" s="236">
        <f t="shared" si="26"/>
        <v>0</v>
      </c>
      <c r="H375" s="271">
        <v>16000</v>
      </c>
      <c r="I375" s="272">
        <f t="shared" si="27"/>
        <v>0</v>
      </c>
      <c r="J375" s="22">
        <v>15</v>
      </c>
      <c r="K375" s="22">
        <v>18</v>
      </c>
      <c r="L375" s="271">
        <f t="shared" si="28"/>
        <v>16200</v>
      </c>
      <c r="M375" s="276">
        <f t="shared" si="29"/>
        <v>1.0125</v>
      </c>
      <c r="N375" s="22">
        <v>150</v>
      </c>
    </row>
    <row r="376" spans="6:14" x14ac:dyDescent="0.25">
      <c r="F376" s="236">
        <f t="shared" si="25"/>
        <v>0</v>
      </c>
      <c r="G376" s="236">
        <f t="shared" si="26"/>
        <v>0</v>
      </c>
      <c r="H376" s="271">
        <v>17000</v>
      </c>
      <c r="I376" s="272">
        <f t="shared" si="27"/>
        <v>0</v>
      </c>
      <c r="J376" s="22">
        <v>15</v>
      </c>
      <c r="K376" s="22">
        <v>18</v>
      </c>
      <c r="L376" s="271">
        <f t="shared" si="28"/>
        <v>16200</v>
      </c>
      <c r="M376" s="276">
        <f t="shared" si="29"/>
        <v>0.95294117647058818</v>
      </c>
      <c r="N376" s="22">
        <v>125</v>
      </c>
    </row>
    <row r="377" spans="6:14" x14ac:dyDescent="0.25">
      <c r="F377" s="236">
        <f t="shared" si="25"/>
        <v>0</v>
      </c>
      <c r="G377" s="236">
        <f t="shared" si="26"/>
        <v>0</v>
      </c>
      <c r="H377" s="271">
        <v>12000</v>
      </c>
      <c r="I377" s="272">
        <f t="shared" si="27"/>
        <v>0</v>
      </c>
      <c r="J377" s="22">
        <v>15</v>
      </c>
      <c r="K377" s="22">
        <v>18</v>
      </c>
      <c r="L377" s="271">
        <f t="shared" si="28"/>
        <v>16200</v>
      </c>
      <c r="M377" s="276">
        <f t="shared" si="29"/>
        <v>1.35</v>
      </c>
      <c r="N377" s="22">
        <v>131</v>
      </c>
    </row>
    <row r="378" spans="6:14" x14ac:dyDescent="0.25">
      <c r="F378" s="236">
        <f t="shared" si="25"/>
        <v>0</v>
      </c>
      <c r="G378" s="236">
        <f t="shared" si="26"/>
        <v>0</v>
      </c>
      <c r="H378" s="271">
        <v>9000</v>
      </c>
      <c r="I378" s="272">
        <f t="shared" si="27"/>
        <v>0</v>
      </c>
      <c r="J378" s="22">
        <v>15</v>
      </c>
      <c r="K378" s="22">
        <v>18</v>
      </c>
      <c r="L378" s="271">
        <f t="shared" si="28"/>
        <v>16200</v>
      </c>
      <c r="M378" s="276">
        <f t="shared" si="29"/>
        <v>1.8</v>
      </c>
      <c r="N378" s="22">
        <v>198</v>
      </c>
    </row>
    <row r="379" spans="6:14" x14ac:dyDescent="0.25">
      <c r="F379" s="236">
        <f t="shared" si="25"/>
        <v>0</v>
      </c>
      <c r="G379" s="236">
        <f t="shared" si="26"/>
        <v>0</v>
      </c>
      <c r="H379" s="271">
        <v>15000</v>
      </c>
      <c r="I379" s="272">
        <f t="shared" si="27"/>
        <v>0</v>
      </c>
      <c r="J379" s="22">
        <v>15</v>
      </c>
      <c r="K379" s="22">
        <v>18</v>
      </c>
      <c r="L379" s="271">
        <f t="shared" si="28"/>
        <v>16200</v>
      </c>
      <c r="M379" s="276">
        <f t="shared" si="29"/>
        <v>1.08</v>
      </c>
      <c r="N379" s="22">
        <v>120</v>
      </c>
    </row>
    <row r="380" spans="6:14" x14ac:dyDescent="0.25">
      <c r="F380" s="236">
        <f t="shared" si="25"/>
        <v>0</v>
      </c>
      <c r="G380" s="236">
        <f t="shared" si="26"/>
        <v>0</v>
      </c>
      <c r="H380" s="271">
        <v>19000</v>
      </c>
      <c r="I380" s="272">
        <f t="shared" si="27"/>
        <v>0</v>
      </c>
      <c r="J380" s="22">
        <v>17</v>
      </c>
      <c r="K380" s="22">
        <v>18</v>
      </c>
      <c r="L380" s="271">
        <f t="shared" si="28"/>
        <v>18360</v>
      </c>
      <c r="M380" s="276">
        <f t="shared" si="29"/>
        <v>0.96631578947368424</v>
      </c>
      <c r="N380" s="22">
        <v>120</v>
      </c>
    </row>
    <row r="381" spans="6:14" x14ac:dyDescent="0.25">
      <c r="F381" s="236">
        <f t="shared" si="25"/>
        <v>0</v>
      </c>
      <c r="G381" s="236">
        <f t="shared" si="26"/>
        <v>0</v>
      </c>
      <c r="H381" s="271">
        <v>14000</v>
      </c>
      <c r="I381" s="272">
        <f t="shared" si="27"/>
        <v>0</v>
      </c>
      <c r="J381" s="22">
        <v>15</v>
      </c>
      <c r="K381" s="22">
        <v>18</v>
      </c>
      <c r="L381" s="271">
        <f t="shared" si="28"/>
        <v>16200</v>
      </c>
      <c r="M381" s="276">
        <f t="shared" si="29"/>
        <v>1.1571428571428573</v>
      </c>
      <c r="N381" s="22">
        <v>146</v>
      </c>
    </row>
    <row r="382" spans="6:14" x14ac:dyDescent="0.25">
      <c r="F382" s="236">
        <f t="shared" si="25"/>
        <v>0</v>
      </c>
      <c r="G382" s="236">
        <f t="shared" si="26"/>
        <v>0</v>
      </c>
      <c r="H382" s="271">
        <v>13000</v>
      </c>
      <c r="I382" s="272">
        <f t="shared" si="27"/>
        <v>0</v>
      </c>
      <c r="J382" s="22">
        <v>18</v>
      </c>
      <c r="K382" s="22">
        <v>12</v>
      </c>
      <c r="L382" s="271">
        <f t="shared" si="28"/>
        <v>12960</v>
      </c>
      <c r="M382" s="276">
        <f t="shared" si="29"/>
        <v>0.99692307692307691</v>
      </c>
      <c r="N382" s="22">
        <v>160</v>
      </c>
    </row>
    <row r="383" spans="6:14" x14ac:dyDescent="0.25">
      <c r="F383" s="236">
        <f t="shared" si="25"/>
        <v>0</v>
      </c>
      <c r="G383" s="236">
        <f t="shared" si="26"/>
        <v>0</v>
      </c>
      <c r="H383" s="271">
        <v>13000</v>
      </c>
      <c r="I383" s="272">
        <f t="shared" si="27"/>
        <v>0</v>
      </c>
      <c r="J383" s="22">
        <v>15</v>
      </c>
      <c r="K383" s="22">
        <v>18</v>
      </c>
      <c r="L383" s="271">
        <f t="shared" si="28"/>
        <v>16200</v>
      </c>
      <c r="M383" s="276">
        <f t="shared" si="29"/>
        <v>1.2461538461538462</v>
      </c>
      <c r="N383" s="22">
        <v>178</v>
      </c>
    </row>
    <row r="384" spans="6:14" x14ac:dyDescent="0.25">
      <c r="F384" s="236">
        <f t="shared" si="25"/>
        <v>0</v>
      </c>
      <c r="G384" s="236">
        <f t="shared" si="26"/>
        <v>0</v>
      </c>
      <c r="H384" s="271">
        <v>19000</v>
      </c>
      <c r="I384" s="272">
        <f t="shared" si="27"/>
        <v>0</v>
      </c>
      <c r="J384" s="22">
        <v>17</v>
      </c>
      <c r="K384" s="22">
        <v>18</v>
      </c>
      <c r="L384" s="271">
        <f t="shared" si="28"/>
        <v>18360</v>
      </c>
      <c r="M384" s="276">
        <f t="shared" si="29"/>
        <v>0.96631578947368424</v>
      </c>
      <c r="N384" s="22">
        <v>118</v>
      </c>
    </row>
    <row r="385" spans="6:14" x14ac:dyDescent="0.25">
      <c r="F385" s="236">
        <f t="shared" si="25"/>
        <v>0</v>
      </c>
      <c r="G385" s="236">
        <f t="shared" si="26"/>
        <v>0</v>
      </c>
      <c r="H385" s="271">
        <v>24000</v>
      </c>
      <c r="I385" s="272">
        <f t="shared" si="27"/>
        <v>0</v>
      </c>
      <c r="J385" s="22">
        <v>22</v>
      </c>
      <c r="K385" s="22">
        <v>18</v>
      </c>
      <c r="L385" s="271">
        <f t="shared" si="28"/>
        <v>23760</v>
      </c>
      <c r="M385" s="276">
        <f t="shared" si="29"/>
        <v>0.99</v>
      </c>
      <c r="N385" s="22">
        <v>177</v>
      </c>
    </row>
    <row r="386" spans="6:14" x14ac:dyDescent="0.25">
      <c r="F386" s="236">
        <f t="shared" ref="F386:F449" si="30">E386*D386*60</f>
        <v>0</v>
      </c>
      <c r="G386" s="236">
        <f t="shared" ref="G386:G449" si="31">E386*A386/1000*365</f>
        <v>0</v>
      </c>
      <c r="H386" s="271">
        <v>18000</v>
      </c>
      <c r="I386" s="272">
        <f t="shared" ref="I386:I449" si="32">F386/H386</f>
        <v>0</v>
      </c>
      <c r="J386" s="22">
        <v>24</v>
      </c>
      <c r="K386" s="22">
        <v>13</v>
      </c>
      <c r="L386" s="271">
        <f t="shared" ref="L386:L449" si="33">J386*60*K386</f>
        <v>18720</v>
      </c>
      <c r="M386" s="276">
        <f t="shared" ref="M386:M449" si="34">L386/H386</f>
        <v>1.04</v>
      </c>
      <c r="N386" s="22">
        <v>218</v>
      </c>
    </row>
    <row r="387" spans="6:14" x14ac:dyDescent="0.25">
      <c r="F387" s="236">
        <f t="shared" si="30"/>
        <v>0</v>
      </c>
      <c r="G387" s="236">
        <f t="shared" si="31"/>
        <v>0</v>
      </c>
      <c r="H387" s="271">
        <v>14000</v>
      </c>
      <c r="I387" s="272">
        <f t="shared" si="32"/>
        <v>0</v>
      </c>
      <c r="J387" s="22">
        <v>41</v>
      </c>
      <c r="K387" s="22">
        <v>8</v>
      </c>
      <c r="L387" s="271">
        <f t="shared" si="33"/>
        <v>19680</v>
      </c>
      <c r="M387" s="276">
        <f t="shared" si="34"/>
        <v>1.4057142857142857</v>
      </c>
      <c r="N387" s="22">
        <v>670</v>
      </c>
    </row>
    <row r="388" spans="6:14" x14ac:dyDescent="0.25">
      <c r="F388" s="236">
        <f t="shared" si="30"/>
        <v>0</v>
      </c>
      <c r="G388" s="236">
        <f t="shared" si="31"/>
        <v>0</v>
      </c>
      <c r="H388" s="271">
        <v>16000</v>
      </c>
      <c r="I388" s="272">
        <f t="shared" si="32"/>
        <v>0</v>
      </c>
      <c r="J388" s="22">
        <v>15</v>
      </c>
      <c r="K388" s="22">
        <v>18</v>
      </c>
      <c r="L388" s="271">
        <f t="shared" si="33"/>
        <v>16200</v>
      </c>
      <c r="M388" s="276">
        <f t="shared" si="34"/>
        <v>1.0125</v>
      </c>
      <c r="N388" s="22">
        <v>120</v>
      </c>
    </row>
    <row r="389" spans="6:14" x14ac:dyDescent="0.25">
      <c r="F389" s="236">
        <f t="shared" si="30"/>
        <v>0</v>
      </c>
      <c r="G389" s="236">
        <f t="shared" si="31"/>
        <v>0</v>
      </c>
      <c r="H389" s="271">
        <v>18000</v>
      </c>
      <c r="I389" s="272">
        <f t="shared" si="32"/>
        <v>0</v>
      </c>
      <c r="J389" s="22">
        <v>16</v>
      </c>
      <c r="K389" s="22">
        <v>18</v>
      </c>
      <c r="L389" s="271">
        <f t="shared" si="33"/>
        <v>17280</v>
      </c>
      <c r="M389" s="276">
        <f t="shared" si="34"/>
        <v>0.96</v>
      </c>
      <c r="N389" s="22">
        <v>143</v>
      </c>
    </row>
    <row r="390" spans="6:14" x14ac:dyDescent="0.25">
      <c r="F390" s="236">
        <f t="shared" si="30"/>
        <v>0</v>
      </c>
      <c r="G390" s="236">
        <f t="shared" si="31"/>
        <v>0</v>
      </c>
      <c r="H390" s="271">
        <v>10000</v>
      </c>
      <c r="I390" s="272">
        <f t="shared" si="32"/>
        <v>0</v>
      </c>
      <c r="J390" s="22">
        <v>16</v>
      </c>
      <c r="K390" s="22">
        <v>10</v>
      </c>
      <c r="L390" s="271">
        <f t="shared" si="33"/>
        <v>9600</v>
      </c>
      <c r="M390" s="276">
        <f t="shared" si="34"/>
        <v>0.96</v>
      </c>
      <c r="N390" s="22">
        <v>137</v>
      </c>
    </row>
    <row r="391" spans="6:14" x14ac:dyDescent="0.25">
      <c r="F391" s="236">
        <f t="shared" si="30"/>
        <v>0</v>
      </c>
      <c r="G391" s="236">
        <f t="shared" si="31"/>
        <v>0</v>
      </c>
      <c r="H391" s="271">
        <v>10000</v>
      </c>
      <c r="I391" s="272">
        <f t="shared" si="32"/>
        <v>0</v>
      </c>
      <c r="J391" s="22">
        <v>15</v>
      </c>
      <c r="K391" s="22">
        <v>18</v>
      </c>
      <c r="L391" s="271">
        <f t="shared" si="33"/>
        <v>16200</v>
      </c>
      <c r="M391" s="276">
        <f t="shared" si="34"/>
        <v>1.62</v>
      </c>
      <c r="N391" s="22">
        <v>120</v>
      </c>
    </row>
    <row r="392" spans="6:14" x14ac:dyDescent="0.25">
      <c r="F392" s="236">
        <f t="shared" si="30"/>
        <v>0</v>
      </c>
      <c r="G392" s="236">
        <f t="shared" si="31"/>
        <v>0</v>
      </c>
      <c r="H392" s="271">
        <v>18000</v>
      </c>
      <c r="I392" s="272">
        <f t="shared" si="32"/>
        <v>0</v>
      </c>
      <c r="J392" s="22">
        <v>16</v>
      </c>
      <c r="K392" s="22">
        <v>18</v>
      </c>
      <c r="L392" s="271">
        <f t="shared" si="33"/>
        <v>17280</v>
      </c>
      <c r="M392" s="276">
        <f t="shared" si="34"/>
        <v>0.96</v>
      </c>
      <c r="N392" s="22">
        <v>145</v>
      </c>
    </row>
    <row r="393" spans="6:14" x14ac:dyDescent="0.25">
      <c r="F393" s="236">
        <f t="shared" si="30"/>
        <v>0</v>
      </c>
      <c r="G393" s="236">
        <f t="shared" si="31"/>
        <v>0</v>
      </c>
      <c r="H393" s="271">
        <v>12000</v>
      </c>
      <c r="I393" s="272">
        <f t="shared" si="32"/>
        <v>0</v>
      </c>
      <c r="J393" s="22">
        <v>15</v>
      </c>
      <c r="K393" s="22">
        <v>18</v>
      </c>
      <c r="L393" s="271">
        <f t="shared" si="33"/>
        <v>16200</v>
      </c>
      <c r="M393" s="276">
        <f t="shared" si="34"/>
        <v>1.35</v>
      </c>
      <c r="N393" s="22">
        <v>125</v>
      </c>
    </row>
    <row r="394" spans="6:14" x14ac:dyDescent="0.25">
      <c r="F394" s="236">
        <f t="shared" si="30"/>
        <v>0</v>
      </c>
      <c r="G394" s="236">
        <f t="shared" si="31"/>
        <v>0</v>
      </c>
      <c r="H394" s="271">
        <v>10000</v>
      </c>
      <c r="I394" s="272">
        <f t="shared" si="32"/>
        <v>0</v>
      </c>
      <c r="J394" s="22">
        <v>15</v>
      </c>
      <c r="K394" s="22">
        <v>18</v>
      </c>
      <c r="L394" s="271">
        <f t="shared" si="33"/>
        <v>16200</v>
      </c>
      <c r="M394" s="276">
        <f t="shared" si="34"/>
        <v>1.62</v>
      </c>
      <c r="N394" s="22">
        <v>123</v>
      </c>
    </row>
    <row r="395" spans="6:14" x14ac:dyDescent="0.25">
      <c r="F395" s="236">
        <f t="shared" si="30"/>
        <v>0</v>
      </c>
      <c r="G395" s="236">
        <f t="shared" si="31"/>
        <v>0</v>
      </c>
      <c r="H395" s="271">
        <v>6000</v>
      </c>
      <c r="I395" s="272">
        <f t="shared" si="32"/>
        <v>0</v>
      </c>
      <c r="J395" s="22">
        <v>15</v>
      </c>
      <c r="K395" s="22">
        <v>10</v>
      </c>
      <c r="L395" s="271">
        <f t="shared" si="33"/>
        <v>9000</v>
      </c>
      <c r="M395" s="276">
        <f t="shared" si="34"/>
        <v>1.5</v>
      </c>
      <c r="N395" s="22">
        <v>120</v>
      </c>
    </row>
    <row r="396" spans="6:14" x14ac:dyDescent="0.25">
      <c r="F396" s="236">
        <f t="shared" si="30"/>
        <v>0</v>
      </c>
      <c r="G396" s="236">
        <f t="shared" si="31"/>
        <v>0</v>
      </c>
      <c r="H396" s="271">
        <v>15000</v>
      </c>
      <c r="I396" s="272">
        <f t="shared" si="32"/>
        <v>0</v>
      </c>
      <c r="J396" s="22">
        <v>15</v>
      </c>
      <c r="K396" s="22">
        <v>18</v>
      </c>
      <c r="L396" s="271">
        <f t="shared" si="33"/>
        <v>16200</v>
      </c>
      <c r="M396" s="276">
        <f t="shared" si="34"/>
        <v>1.08</v>
      </c>
      <c r="N396" s="22">
        <v>154</v>
      </c>
    </row>
    <row r="397" spans="6:14" x14ac:dyDescent="0.25">
      <c r="F397" s="236">
        <f t="shared" si="30"/>
        <v>0</v>
      </c>
      <c r="G397" s="236">
        <f t="shared" si="31"/>
        <v>0</v>
      </c>
      <c r="H397" s="271">
        <v>25000</v>
      </c>
      <c r="I397" s="272">
        <f t="shared" si="32"/>
        <v>0</v>
      </c>
      <c r="J397" s="22">
        <v>23</v>
      </c>
      <c r="K397" s="22">
        <v>18</v>
      </c>
      <c r="L397" s="271">
        <f t="shared" si="33"/>
        <v>24840</v>
      </c>
      <c r="M397" s="276">
        <f t="shared" si="34"/>
        <v>0.99360000000000004</v>
      </c>
      <c r="N397" s="22">
        <v>305</v>
      </c>
    </row>
    <row r="398" spans="6:14" x14ac:dyDescent="0.25">
      <c r="F398" s="236">
        <f t="shared" si="30"/>
        <v>0</v>
      </c>
      <c r="G398" s="236">
        <f t="shared" si="31"/>
        <v>0</v>
      </c>
      <c r="H398" s="271">
        <v>10000</v>
      </c>
      <c r="I398" s="272">
        <f t="shared" si="32"/>
        <v>0</v>
      </c>
      <c r="J398" s="22">
        <v>15</v>
      </c>
      <c r="K398" s="22">
        <v>18</v>
      </c>
      <c r="L398" s="271">
        <f t="shared" si="33"/>
        <v>16200</v>
      </c>
      <c r="M398" s="276">
        <f t="shared" si="34"/>
        <v>1.62</v>
      </c>
      <c r="N398" s="22">
        <v>120</v>
      </c>
    </row>
    <row r="399" spans="6:14" x14ac:dyDescent="0.25">
      <c r="F399" s="236">
        <f t="shared" si="30"/>
        <v>0</v>
      </c>
      <c r="G399" s="236">
        <f t="shared" si="31"/>
        <v>0</v>
      </c>
      <c r="H399" s="271">
        <v>14000</v>
      </c>
      <c r="I399" s="272">
        <f t="shared" si="32"/>
        <v>0</v>
      </c>
      <c r="J399" s="22">
        <v>15</v>
      </c>
      <c r="K399" s="22">
        <v>18</v>
      </c>
      <c r="L399" s="271">
        <f t="shared" si="33"/>
        <v>16200</v>
      </c>
      <c r="M399" s="276">
        <f t="shared" si="34"/>
        <v>1.1571428571428573</v>
      </c>
      <c r="N399" s="22">
        <v>134</v>
      </c>
    </row>
    <row r="400" spans="6:14" x14ac:dyDescent="0.25">
      <c r="F400" s="236">
        <f t="shared" si="30"/>
        <v>0</v>
      </c>
      <c r="G400" s="236">
        <f t="shared" si="31"/>
        <v>0</v>
      </c>
      <c r="H400" s="271">
        <v>14000</v>
      </c>
      <c r="I400" s="272">
        <f t="shared" si="32"/>
        <v>0</v>
      </c>
      <c r="J400" s="22">
        <v>15</v>
      </c>
      <c r="K400" s="22">
        <v>18</v>
      </c>
      <c r="L400" s="271">
        <f t="shared" si="33"/>
        <v>16200</v>
      </c>
      <c r="M400" s="276">
        <f t="shared" si="34"/>
        <v>1.1571428571428573</v>
      </c>
      <c r="N400" s="22">
        <v>120</v>
      </c>
    </row>
    <row r="401" spans="6:14" x14ac:dyDescent="0.25">
      <c r="F401" s="236">
        <f t="shared" si="30"/>
        <v>0</v>
      </c>
      <c r="G401" s="236">
        <f t="shared" si="31"/>
        <v>0</v>
      </c>
      <c r="H401" s="271">
        <v>13000</v>
      </c>
      <c r="I401" s="272">
        <f t="shared" si="32"/>
        <v>0</v>
      </c>
      <c r="J401" s="22">
        <v>15</v>
      </c>
      <c r="K401" s="22">
        <v>18</v>
      </c>
      <c r="L401" s="271">
        <f t="shared" si="33"/>
        <v>16200</v>
      </c>
      <c r="M401" s="276">
        <f t="shared" si="34"/>
        <v>1.2461538461538462</v>
      </c>
      <c r="N401" s="22">
        <v>165</v>
      </c>
    </row>
    <row r="402" spans="6:14" x14ac:dyDescent="0.25">
      <c r="F402" s="236">
        <f t="shared" si="30"/>
        <v>0</v>
      </c>
      <c r="G402" s="236">
        <f t="shared" si="31"/>
        <v>0</v>
      </c>
      <c r="H402" s="271">
        <v>11000</v>
      </c>
      <c r="I402" s="272">
        <f t="shared" si="32"/>
        <v>0</v>
      </c>
      <c r="J402" s="22">
        <v>15</v>
      </c>
      <c r="K402" s="22">
        <v>18</v>
      </c>
      <c r="L402" s="271">
        <f t="shared" si="33"/>
        <v>16200</v>
      </c>
      <c r="M402" s="276">
        <f t="shared" si="34"/>
        <v>1.4727272727272727</v>
      </c>
      <c r="N402" s="22">
        <v>143</v>
      </c>
    </row>
    <row r="403" spans="6:14" x14ac:dyDescent="0.25">
      <c r="F403" s="236">
        <f t="shared" si="30"/>
        <v>0</v>
      </c>
      <c r="G403" s="236">
        <f t="shared" si="31"/>
        <v>0</v>
      </c>
      <c r="H403" s="271">
        <v>18000</v>
      </c>
      <c r="I403" s="272">
        <f t="shared" si="32"/>
        <v>0</v>
      </c>
      <c r="J403" s="22">
        <v>17</v>
      </c>
      <c r="K403" s="22">
        <v>18</v>
      </c>
      <c r="L403" s="271">
        <f t="shared" si="33"/>
        <v>18360</v>
      </c>
      <c r="M403" s="276">
        <f t="shared" si="34"/>
        <v>1.02</v>
      </c>
      <c r="N403" s="22">
        <v>135</v>
      </c>
    </row>
    <row r="404" spans="6:14" x14ac:dyDescent="0.25">
      <c r="F404" s="236">
        <f t="shared" si="30"/>
        <v>0</v>
      </c>
      <c r="G404" s="236">
        <f t="shared" si="31"/>
        <v>0</v>
      </c>
      <c r="H404" s="271">
        <v>17000</v>
      </c>
      <c r="I404" s="272">
        <f t="shared" si="32"/>
        <v>0</v>
      </c>
      <c r="J404" s="22">
        <v>23</v>
      </c>
      <c r="K404" s="22">
        <v>12</v>
      </c>
      <c r="L404" s="271">
        <f t="shared" si="33"/>
        <v>16560</v>
      </c>
      <c r="M404" s="276">
        <f t="shared" si="34"/>
        <v>0.97411764705882353</v>
      </c>
      <c r="N404" s="22">
        <v>215</v>
      </c>
    </row>
    <row r="405" spans="6:14" x14ac:dyDescent="0.25">
      <c r="F405" s="236">
        <f t="shared" si="30"/>
        <v>0</v>
      </c>
      <c r="G405" s="236">
        <f t="shared" si="31"/>
        <v>0</v>
      </c>
      <c r="H405" s="271">
        <v>15000</v>
      </c>
      <c r="I405" s="272">
        <f t="shared" si="32"/>
        <v>0</v>
      </c>
      <c r="J405" s="22">
        <v>20</v>
      </c>
      <c r="K405" s="22">
        <v>12</v>
      </c>
      <c r="L405" s="271">
        <f t="shared" si="33"/>
        <v>14400</v>
      </c>
      <c r="M405" s="276">
        <f t="shared" si="34"/>
        <v>0.96</v>
      </c>
      <c r="N405" s="22">
        <v>291</v>
      </c>
    </row>
    <row r="406" spans="6:14" x14ac:dyDescent="0.25">
      <c r="F406" s="236">
        <f t="shared" si="30"/>
        <v>0</v>
      </c>
      <c r="G406" s="236">
        <f t="shared" si="31"/>
        <v>0</v>
      </c>
      <c r="H406" s="271">
        <v>20000</v>
      </c>
      <c r="I406" s="272">
        <f t="shared" si="32"/>
        <v>0</v>
      </c>
      <c r="J406" s="22">
        <v>18</v>
      </c>
      <c r="K406" s="22">
        <v>18</v>
      </c>
      <c r="L406" s="271">
        <f t="shared" si="33"/>
        <v>19440</v>
      </c>
      <c r="M406" s="276">
        <f t="shared" si="34"/>
        <v>0.97199999999999998</v>
      </c>
      <c r="N406" s="22">
        <v>185</v>
      </c>
    </row>
    <row r="407" spans="6:14" x14ac:dyDescent="0.25">
      <c r="F407" s="236">
        <f t="shared" si="30"/>
        <v>0</v>
      </c>
      <c r="G407" s="236">
        <f t="shared" si="31"/>
        <v>0</v>
      </c>
      <c r="H407" s="271">
        <v>12000</v>
      </c>
      <c r="I407" s="272">
        <f t="shared" si="32"/>
        <v>0</v>
      </c>
      <c r="J407" s="22">
        <v>15</v>
      </c>
      <c r="K407" s="22">
        <v>18</v>
      </c>
      <c r="L407" s="271">
        <f t="shared" si="33"/>
        <v>16200</v>
      </c>
      <c r="M407" s="276">
        <f t="shared" si="34"/>
        <v>1.35</v>
      </c>
      <c r="N407" s="22">
        <v>230</v>
      </c>
    </row>
    <row r="408" spans="6:14" x14ac:dyDescent="0.25">
      <c r="F408" s="236">
        <f t="shared" si="30"/>
        <v>0</v>
      </c>
      <c r="G408" s="236">
        <f t="shared" si="31"/>
        <v>0</v>
      </c>
      <c r="H408" s="271">
        <v>14000</v>
      </c>
      <c r="I408" s="272">
        <f t="shared" si="32"/>
        <v>0</v>
      </c>
      <c r="J408" s="22">
        <v>15</v>
      </c>
      <c r="K408" s="22">
        <v>18</v>
      </c>
      <c r="L408" s="271">
        <f t="shared" si="33"/>
        <v>16200</v>
      </c>
      <c r="M408" s="276">
        <f t="shared" si="34"/>
        <v>1.1571428571428573</v>
      </c>
      <c r="N408" s="22">
        <v>120</v>
      </c>
    </row>
    <row r="409" spans="6:14" x14ac:dyDescent="0.25">
      <c r="F409" s="236">
        <f t="shared" si="30"/>
        <v>0</v>
      </c>
      <c r="G409" s="236">
        <f t="shared" si="31"/>
        <v>0</v>
      </c>
      <c r="H409" s="271">
        <v>19000</v>
      </c>
      <c r="I409" s="272">
        <f t="shared" si="32"/>
        <v>0</v>
      </c>
      <c r="J409" s="22">
        <v>17</v>
      </c>
      <c r="K409" s="22">
        <v>18</v>
      </c>
      <c r="L409" s="271">
        <f t="shared" si="33"/>
        <v>18360</v>
      </c>
      <c r="M409" s="276">
        <f t="shared" si="34"/>
        <v>0.96631578947368424</v>
      </c>
      <c r="N409" s="22">
        <v>215</v>
      </c>
    </row>
    <row r="410" spans="6:14" x14ac:dyDescent="0.25">
      <c r="F410" s="236">
        <f t="shared" si="30"/>
        <v>0</v>
      </c>
      <c r="G410" s="236">
        <f t="shared" si="31"/>
        <v>0</v>
      </c>
      <c r="H410" s="271">
        <v>12000</v>
      </c>
      <c r="I410" s="272">
        <f t="shared" si="32"/>
        <v>0</v>
      </c>
      <c r="J410" s="22">
        <v>15</v>
      </c>
      <c r="K410" s="22">
        <v>18</v>
      </c>
      <c r="L410" s="271">
        <f t="shared" si="33"/>
        <v>16200</v>
      </c>
      <c r="M410" s="276">
        <f t="shared" si="34"/>
        <v>1.35</v>
      </c>
      <c r="N410" s="22">
        <v>190</v>
      </c>
    </row>
    <row r="411" spans="6:14" x14ac:dyDescent="0.25">
      <c r="F411" s="236">
        <f t="shared" si="30"/>
        <v>0</v>
      </c>
      <c r="G411" s="236">
        <f t="shared" si="31"/>
        <v>0</v>
      </c>
      <c r="H411" s="271">
        <v>13000</v>
      </c>
      <c r="I411" s="272">
        <f t="shared" si="32"/>
        <v>0</v>
      </c>
      <c r="J411" s="22">
        <v>28</v>
      </c>
      <c r="K411" s="22">
        <v>10</v>
      </c>
      <c r="L411" s="271">
        <f t="shared" si="33"/>
        <v>16800</v>
      </c>
      <c r="M411" s="276">
        <f t="shared" si="34"/>
        <v>1.2923076923076924</v>
      </c>
      <c r="N411" s="22">
        <v>308</v>
      </c>
    </row>
    <row r="412" spans="6:14" x14ac:dyDescent="0.25">
      <c r="F412" s="236">
        <f t="shared" si="30"/>
        <v>0</v>
      </c>
      <c r="G412" s="236">
        <f t="shared" si="31"/>
        <v>0</v>
      </c>
      <c r="H412" s="271">
        <v>14000</v>
      </c>
      <c r="I412" s="272">
        <f t="shared" si="32"/>
        <v>0</v>
      </c>
      <c r="J412" s="22">
        <v>15</v>
      </c>
      <c r="K412" s="22">
        <v>18</v>
      </c>
      <c r="L412" s="271">
        <f t="shared" si="33"/>
        <v>16200</v>
      </c>
      <c r="M412" s="276">
        <f t="shared" si="34"/>
        <v>1.1571428571428573</v>
      </c>
      <c r="N412" s="22">
        <v>154</v>
      </c>
    </row>
    <row r="413" spans="6:14" x14ac:dyDescent="0.25">
      <c r="F413" s="236">
        <f t="shared" si="30"/>
        <v>0</v>
      </c>
      <c r="G413" s="236">
        <f t="shared" si="31"/>
        <v>0</v>
      </c>
      <c r="H413" s="271">
        <v>15000</v>
      </c>
      <c r="I413" s="272">
        <f t="shared" si="32"/>
        <v>0</v>
      </c>
      <c r="J413" s="22">
        <v>25</v>
      </c>
      <c r="K413" s="22">
        <v>12</v>
      </c>
      <c r="L413" s="271">
        <f t="shared" si="33"/>
        <v>18000</v>
      </c>
      <c r="M413" s="276">
        <f t="shared" si="34"/>
        <v>1.2</v>
      </c>
      <c r="N413" s="22">
        <v>290</v>
      </c>
    </row>
    <row r="414" spans="6:14" x14ac:dyDescent="0.25">
      <c r="F414" s="236">
        <f t="shared" si="30"/>
        <v>0</v>
      </c>
      <c r="G414" s="236">
        <f t="shared" si="31"/>
        <v>0</v>
      </c>
      <c r="H414" s="271">
        <v>6000</v>
      </c>
      <c r="I414" s="272">
        <f t="shared" si="32"/>
        <v>0</v>
      </c>
      <c r="J414" s="22">
        <v>15</v>
      </c>
      <c r="K414" s="22">
        <v>12</v>
      </c>
      <c r="L414" s="271">
        <f t="shared" si="33"/>
        <v>10800</v>
      </c>
      <c r="M414" s="276">
        <f t="shared" si="34"/>
        <v>1.8</v>
      </c>
      <c r="N414" s="22">
        <v>110</v>
      </c>
    </row>
    <row r="415" spans="6:14" x14ac:dyDescent="0.25">
      <c r="F415" s="236">
        <f t="shared" si="30"/>
        <v>0</v>
      </c>
      <c r="G415" s="236">
        <f t="shared" si="31"/>
        <v>0</v>
      </c>
      <c r="H415" s="271">
        <v>19000</v>
      </c>
      <c r="I415" s="272">
        <f t="shared" si="32"/>
        <v>0</v>
      </c>
      <c r="J415" s="22">
        <v>17</v>
      </c>
      <c r="K415" s="22">
        <v>18</v>
      </c>
      <c r="L415" s="271">
        <f t="shared" si="33"/>
        <v>18360</v>
      </c>
      <c r="M415" s="276">
        <f t="shared" si="34"/>
        <v>0.96631578947368424</v>
      </c>
      <c r="N415" s="22">
        <v>145</v>
      </c>
    </row>
    <row r="416" spans="6:14" x14ac:dyDescent="0.25">
      <c r="F416" s="236">
        <f t="shared" si="30"/>
        <v>0</v>
      </c>
      <c r="G416" s="236">
        <f t="shared" si="31"/>
        <v>0</v>
      </c>
      <c r="H416" s="271">
        <v>18000</v>
      </c>
      <c r="I416" s="272">
        <f t="shared" si="32"/>
        <v>0</v>
      </c>
      <c r="J416" s="22">
        <v>16</v>
      </c>
      <c r="K416" s="22">
        <v>18</v>
      </c>
      <c r="L416" s="271">
        <f t="shared" si="33"/>
        <v>17280</v>
      </c>
      <c r="M416" s="276">
        <f t="shared" si="34"/>
        <v>0.96</v>
      </c>
      <c r="N416" s="22">
        <v>284</v>
      </c>
    </row>
    <row r="417" spans="6:14" x14ac:dyDescent="0.25">
      <c r="F417" s="236">
        <f t="shared" si="30"/>
        <v>0</v>
      </c>
      <c r="G417" s="236">
        <f t="shared" si="31"/>
        <v>0</v>
      </c>
      <c r="H417" s="271">
        <v>17000</v>
      </c>
      <c r="I417" s="272">
        <f t="shared" si="32"/>
        <v>0</v>
      </c>
      <c r="J417" s="22">
        <v>23</v>
      </c>
      <c r="K417" s="22">
        <v>12</v>
      </c>
      <c r="L417" s="271">
        <f t="shared" si="33"/>
        <v>16560</v>
      </c>
      <c r="M417" s="276">
        <f t="shared" si="34"/>
        <v>0.97411764705882353</v>
      </c>
      <c r="N417" s="22">
        <v>153</v>
      </c>
    </row>
    <row r="418" spans="6:14" x14ac:dyDescent="0.25">
      <c r="F418" s="236">
        <f t="shared" si="30"/>
        <v>0</v>
      </c>
      <c r="G418" s="236">
        <f t="shared" si="31"/>
        <v>0</v>
      </c>
      <c r="H418" s="271">
        <v>19000</v>
      </c>
      <c r="I418" s="272">
        <f t="shared" si="32"/>
        <v>0</v>
      </c>
      <c r="J418" s="22">
        <v>17</v>
      </c>
      <c r="K418" s="22">
        <v>18</v>
      </c>
      <c r="L418" s="271">
        <f t="shared" si="33"/>
        <v>18360</v>
      </c>
      <c r="M418" s="276">
        <f t="shared" si="34"/>
        <v>0.96631578947368424</v>
      </c>
      <c r="N418" s="22">
        <v>146</v>
      </c>
    </row>
    <row r="419" spans="6:14" x14ac:dyDescent="0.25">
      <c r="F419" s="236">
        <f t="shared" si="30"/>
        <v>0</v>
      </c>
      <c r="G419" s="236">
        <f t="shared" si="31"/>
        <v>0</v>
      </c>
      <c r="H419" s="271">
        <v>11000</v>
      </c>
      <c r="I419" s="272">
        <f t="shared" si="32"/>
        <v>0</v>
      </c>
      <c r="J419" s="22">
        <v>15</v>
      </c>
      <c r="K419" s="22">
        <v>18</v>
      </c>
      <c r="L419" s="271">
        <f t="shared" si="33"/>
        <v>16200</v>
      </c>
      <c r="M419" s="276">
        <f t="shared" si="34"/>
        <v>1.4727272727272727</v>
      </c>
      <c r="N419" s="22">
        <v>141</v>
      </c>
    </row>
    <row r="420" spans="6:14" x14ac:dyDescent="0.25">
      <c r="F420" s="236">
        <f t="shared" si="30"/>
        <v>0</v>
      </c>
      <c r="G420" s="236">
        <f t="shared" si="31"/>
        <v>0</v>
      </c>
      <c r="H420" s="271">
        <v>13000</v>
      </c>
      <c r="I420" s="272">
        <f t="shared" si="32"/>
        <v>0</v>
      </c>
      <c r="J420" s="22">
        <v>15</v>
      </c>
      <c r="K420" s="22">
        <v>12</v>
      </c>
      <c r="L420" s="271">
        <f t="shared" si="33"/>
        <v>10800</v>
      </c>
      <c r="M420" s="276">
        <f t="shared" si="34"/>
        <v>0.83076923076923082</v>
      </c>
      <c r="N420" s="22">
        <v>125</v>
      </c>
    </row>
    <row r="421" spans="6:14" x14ac:dyDescent="0.25">
      <c r="F421" s="236">
        <f t="shared" si="30"/>
        <v>0</v>
      </c>
      <c r="G421" s="236">
        <f t="shared" si="31"/>
        <v>0</v>
      </c>
      <c r="H421" s="271">
        <v>9000</v>
      </c>
      <c r="I421" s="272">
        <f t="shared" si="32"/>
        <v>0</v>
      </c>
      <c r="J421" s="22">
        <v>15</v>
      </c>
      <c r="K421" s="22">
        <v>12</v>
      </c>
      <c r="L421" s="271">
        <f t="shared" si="33"/>
        <v>10800</v>
      </c>
      <c r="M421" s="276">
        <f t="shared" si="34"/>
        <v>1.2</v>
      </c>
      <c r="N421" s="22">
        <v>120</v>
      </c>
    </row>
    <row r="422" spans="6:14" x14ac:dyDescent="0.25">
      <c r="F422" s="236">
        <f t="shared" si="30"/>
        <v>0</v>
      </c>
      <c r="G422" s="236">
        <f t="shared" si="31"/>
        <v>0</v>
      </c>
      <c r="H422" s="271">
        <v>15000</v>
      </c>
      <c r="I422" s="272">
        <f t="shared" si="32"/>
        <v>0</v>
      </c>
      <c r="J422" s="22">
        <v>15</v>
      </c>
      <c r="K422" s="22">
        <v>18</v>
      </c>
      <c r="L422" s="271">
        <f t="shared" si="33"/>
        <v>16200</v>
      </c>
      <c r="M422" s="276">
        <f t="shared" si="34"/>
        <v>1.08</v>
      </c>
      <c r="N422" s="22">
        <v>250</v>
      </c>
    </row>
    <row r="423" spans="6:14" x14ac:dyDescent="0.25">
      <c r="F423" s="236">
        <f t="shared" si="30"/>
        <v>0</v>
      </c>
      <c r="G423" s="236">
        <f t="shared" si="31"/>
        <v>0</v>
      </c>
      <c r="H423" s="271">
        <v>26000</v>
      </c>
      <c r="I423" s="272">
        <f t="shared" si="32"/>
        <v>0</v>
      </c>
      <c r="J423" s="22">
        <v>15</v>
      </c>
      <c r="K423" s="22">
        <v>15</v>
      </c>
      <c r="L423" s="271">
        <f t="shared" si="33"/>
        <v>13500</v>
      </c>
      <c r="M423" s="276">
        <f t="shared" si="34"/>
        <v>0.51923076923076927</v>
      </c>
      <c r="N423" s="22">
        <v>293</v>
      </c>
    </row>
    <row r="424" spans="6:14" x14ac:dyDescent="0.25">
      <c r="F424" s="236">
        <f t="shared" si="30"/>
        <v>0</v>
      </c>
      <c r="G424" s="236">
        <f t="shared" si="31"/>
        <v>0</v>
      </c>
      <c r="H424" s="271">
        <v>20000</v>
      </c>
      <c r="I424" s="272">
        <f t="shared" si="32"/>
        <v>0</v>
      </c>
      <c r="J424" s="22">
        <v>19</v>
      </c>
      <c r="K424" s="22">
        <v>15</v>
      </c>
      <c r="L424" s="271">
        <f t="shared" si="33"/>
        <v>17100</v>
      </c>
      <c r="M424" s="276">
        <f t="shared" si="34"/>
        <v>0.85499999999999998</v>
      </c>
      <c r="N424" s="22">
        <v>289</v>
      </c>
    </row>
    <row r="425" spans="6:14" x14ac:dyDescent="0.25">
      <c r="F425" s="236">
        <f t="shared" si="30"/>
        <v>0</v>
      </c>
      <c r="G425" s="236">
        <f t="shared" si="31"/>
        <v>0</v>
      </c>
      <c r="H425" s="271">
        <v>17000</v>
      </c>
      <c r="I425" s="272">
        <f t="shared" si="32"/>
        <v>0</v>
      </c>
      <c r="J425" s="22">
        <v>28</v>
      </c>
      <c r="K425" s="22">
        <v>10</v>
      </c>
      <c r="L425" s="271">
        <f t="shared" si="33"/>
        <v>16800</v>
      </c>
      <c r="M425" s="276">
        <f t="shared" si="34"/>
        <v>0.9882352941176471</v>
      </c>
      <c r="N425" s="22">
        <v>162</v>
      </c>
    </row>
    <row r="426" spans="6:14" x14ac:dyDescent="0.25">
      <c r="F426" s="236">
        <f t="shared" si="30"/>
        <v>0</v>
      </c>
      <c r="G426" s="236">
        <f t="shared" si="31"/>
        <v>0</v>
      </c>
      <c r="H426" s="271">
        <v>16000</v>
      </c>
      <c r="I426" s="272">
        <f t="shared" si="32"/>
        <v>0</v>
      </c>
      <c r="J426" s="22">
        <v>22</v>
      </c>
      <c r="K426" s="22">
        <v>12</v>
      </c>
      <c r="L426" s="271">
        <f t="shared" si="33"/>
        <v>15840</v>
      </c>
      <c r="M426" s="276">
        <f t="shared" si="34"/>
        <v>0.99</v>
      </c>
      <c r="N426" s="22">
        <v>135</v>
      </c>
    </row>
    <row r="427" spans="6:14" x14ac:dyDescent="0.25">
      <c r="F427" s="236">
        <f t="shared" si="30"/>
        <v>0</v>
      </c>
      <c r="G427" s="236">
        <f t="shared" si="31"/>
        <v>0</v>
      </c>
      <c r="H427" s="271">
        <v>24000</v>
      </c>
      <c r="I427" s="272">
        <f t="shared" si="32"/>
        <v>0</v>
      </c>
      <c r="J427" s="22">
        <v>28</v>
      </c>
      <c r="K427" s="22">
        <v>14</v>
      </c>
      <c r="L427" s="271">
        <f t="shared" si="33"/>
        <v>23520</v>
      </c>
      <c r="M427" s="276">
        <f t="shared" si="34"/>
        <v>0.98</v>
      </c>
      <c r="N427" s="22">
        <v>435</v>
      </c>
    </row>
    <row r="428" spans="6:14" x14ac:dyDescent="0.25">
      <c r="F428" s="236">
        <f t="shared" si="30"/>
        <v>0</v>
      </c>
      <c r="G428" s="236">
        <f t="shared" si="31"/>
        <v>0</v>
      </c>
      <c r="H428" s="271">
        <v>14000</v>
      </c>
      <c r="I428" s="272">
        <f t="shared" si="32"/>
        <v>0</v>
      </c>
      <c r="J428" s="22">
        <v>33</v>
      </c>
      <c r="K428" s="22">
        <v>7</v>
      </c>
      <c r="L428" s="271">
        <f t="shared" si="33"/>
        <v>13860</v>
      </c>
      <c r="M428" s="276">
        <f t="shared" si="34"/>
        <v>0.99</v>
      </c>
      <c r="N428" s="22">
        <v>525</v>
      </c>
    </row>
    <row r="429" spans="6:14" x14ac:dyDescent="0.25">
      <c r="F429" s="236">
        <f t="shared" si="30"/>
        <v>0</v>
      </c>
      <c r="G429" s="236">
        <f t="shared" si="31"/>
        <v>0</v>
      </c>
      <c r="H429" s="271">
        <v>12000</v>
      </c>
      <c r="I429" s="272">
        <f t="shared" si="32"/>
        <v>0</v>
      </c>
      <c r="J429" s="22">
        <v>36</v>
      </c>
      <c r="K429" s="22">
        <v>7</v>
      </c>
      <c r="L429" s="271">
        <f t="shared" si="33"/>
        <v>15120</v>
      </c>
      <c r="M429" s="276">
        <f t="shared" si="34"/>
        <v>1.26</v>
      </c>
      <c r="N429" s="22">
        <v>470</v>
      </c>
    </row>
    <row r="430" spans="6:14" x14ac:dyDescent="0.25">
      <c r="F430" s="236">
        <f t="shared" si="30"/>
        <v>0</v>
      </c>
      <c r="G430" s="236">
        <f t="shared" si="31"/>
        <v>0</v>
      </c>
      <c r="H430" s="271">
        <v>18000</v>
      </c>
      <c r="I430" s="272">
        <f t="shared" si="32"/>
        <v>0</v>
      </c>
      <c r="J430" s="22">
        <v>23</v>
      </c>
      <c r="K430" s="22">
        <v>13</v>
      </c>
      <c r="L430" s="271">
        <f t="shared" si="33"/>
        <v>17940</v>
      </c>
      <c r="M430" s="276">
        <f t="shared" si="34"/>
        <v>0.9966666666666667</v>
      </c>
      <c r="N430" s="22">
        <v>390</v>
      </c>
    </row>
    <row r="431" spans="6:14" x14ac:dyDescent="0.25">
      <c r="F431" s="236">
        <f t="shared" si="30"/>
        <v>0</v>
      </c>
      <c r="G431" s="236">
        <f t="shared" si="31"/>
        <v>0</v>
      </c>
      <c r="H431" s="271">
        <v>17000</v>
      </c>
      <c r="I431" s="272">
        <f t="shared" si="32"/>
        <v>0</v>
      </c>
      <c r="J431" s="22">
        <v>15</v>
      </c>
      <c r="K431" s="22">
        <v>18</v>
      </c>
      <c r="L431" s="271">
        <f t="shared" si="33"/>
        <v>16200</v>
      </c>
      <c r="M431" s="276">
        <f t="shared" si="34"/>
        <v>0.95294117647058818</v>
      </c>
      <c r="N431" s="22">
        <v>160</v>
      </c>
    </row>
    <row r="432" spans="6:14" x14ac:dyDescent="0.25">
      <c r="F432" s="236">
        <f t="shared" si="30"/>
        <v>0</v>
      </c>
      <c r="G432" s="236">
        <f t="shared" si="31"/>
        <v>0</v>
      </c>
      <c r="H432" s="271">
        <v>10000</v>
      </c>
      <c r="I432" s="272">
        <f t="shared" si="32"/>
        <v>0</v>
      </c>
      <c r="J432" s="22">
        <v>15</v>
      </c>
      <c r="K432" s="22">
        <v>12</v>
      </c>
      <c r="L432" s="271">
        <f t="shared" si="33"/>
        <v>10800</v>
      </c>
      <c r="M432" s="276">
        <f t="shared" si="34"/>
        <v>1.08</v>
      </c>
      <c r="N432" s="22">
        <v>120</v>
      </c>
    </row>
    <row r="433" spans="6:14" x14ac:dyDescent="0.25">
      <c r="F433" s="236">
        <f t="shared" si="30"/>
        <v>0</v>
      </c>
      <c r="G433" s="236">
        <f t="shared" si="31"/>
        <v>0</v>
      </c>
      <c r="H433" s="271">
        <v>16000</v>
      </c>
      <c r="I433" s="272">
        <f t="shared" si="32"/>
        <v>0</v>
      </c>
      <c r="J433" s="22">
        <v>15</v>
      </c>
      <c r="K433" s="22">
        <v>14</v>
      </c>
      <c r="L433" s="271">
        <f t="shared" si="33"/>
        <v>12600</v>
      </c>
      <c r="M433" s="276">
        <f t="shared" si="34"/>
        <v>0.78749999999999998</v>
      </c>
      <c r="N433" s="22">
        <v>120</v>
      </c>
    </row>
    <row r="434" spans="6:14" x14ac:dyDescent="0.25">
      <c r="F434" s="236">
        <f t="shared" si="30"/>
        <v>0</v>
      </c>
      <c r="G434" s="236">
        <f t="shared" si="31"/>
        <v>0</v>
      </c>
      <c r="H434" s="271">
        <v>13000</v>
      </c>
      <c r="I434" s="272">
        <f t="shared" si="32"/>
        <v>0</v>
      </c>
      <c r="J434" s="22">
        <v>15</v>
      </c>
      <c r="K434" s="22">
        <v>18</v>
      </c>
      <c r="L434" s="271">
        <f t="shared" si="33"/>
        <v>16200</v>
      </c>
      <c r="M434" s="276">
        <f t="shared" si="34"/>
        <v>1.2461538461538462</v>
      </c>
      <c r="N434" s="22">
        <v>160</v>
      </c>
    </row>
    <row r="435" spans="6:14" x14ac:dyDescent="0.25">
      <c r="F435" s="236">
        <f t="shared" si="30"/>
        <v>0</v>
      </c>
      <c r="G435" s="236">
        <f t="shared" si="31"/>
        <v>0</v>
      </c>
      <c r="H435" s="271">
        <v>11000</v>
      </c>
      <c r="I435" s="272">
        <f t="shared" si="32"/>
        <v>0</v>
      </c>
      <c r="J435" s="22">
        <v>15</v>
      </c>
      <c r="K435" s="22">
        <v>12</v>
      </c>
      <c r="L435" s="271">
        <f t="shared" si="33"/>
        <v>10800</v>
      </c>
      <c r="M435" s="276">
        <f t="shared" si="34"/>
        <v>0.98181818181818181</v>
      </c>
      <c r="N435" s="22">
        <v>110</v>
      </c>
    </row>
    <row r="436" spans="6:14" x14ac:dyDescent="0.25">
      <c r="F436" s="236">
        <f t="shared" si="30"/>
        <v>0</v>
      </c>
      <c r="G436" s="236">
        <f t="shared" si="31"/>
        <v>0</v>
      </c>
      <c r="H436" s="271">
        <v>15000</v>
      </c>
      <c r="I436" s="272">
        <f t="shared" si="32"/>
        <v>0</v>
      </c>
      <c r="J436" s="22">
        <v>15</v>
      </c>
      <c r="K436" s="22">
        <v>12</v>
      </c>
      <c r="L436" s="271">
        <f t="shared" si="33"/>
        <v>10800</v>
      </c>
      <c r="M436" s="276">
        <f t="shared" si="34"/>
        <v>0.72</v>
      </c>
      <c r="N436" s="22">
        <v>230</v>
      </c>
    </row>
    <row r="437" spans="6:14" x14ac:dyDescent="0.25">
      <c r="F437" s="236">
        <f t="shared" si="30"/>
        <v>0</v>
      </c>
      <c r="G437" s="236">
        <f t="shared" si="31"/>
        <v>0</v>
      </c>
      <c r="H437" s="271">
        <v>11000</v>
      </c>
      <c r="I437" s="272">
        <f t="shared" si="32"/>
        <v>0</v>
      </c>
      <c r="J437" s="22">
        <v>15</v>
      </c>
      <c r="K437" s="22">
        <v>12</v>
      </c>
      <c r="L437" s="271">
        <f t="shared" si="33"/>
        <v>10800</v>
      </c>
      <c r="M437" s="276">
        <f t="shared" si="34"/>
        <v>0.98181818181818181</v>
      </c>
      <c r="N437" s="22">
        <v>193</v>
      </c>
    </row>
    <row r="438" spans="6:14" x14ac:dyDescent="0.25">
      <c r="F438" s="236">
        <f t="shared" si="30"/>
        <v>0</v>
      </c>
      <c r="G438" s="236">
        <f t="shared" si="31"/>
        <v>0</v>
      </c>
      <c r="H438" s="271">
        <v>16000</v>
      </c>
      <c r="I438" s="272">
        <f t="shared" si="32"/>
        <v>0</v>
      </c>
      <c r="J438" s="22">
        <v>19</v>
      </c>
      <c r="K438" s="22">
        <v>14</v>
      </c>
      <c r="L438" s="271">
        <f t="shared" si="33"/>
        <v>15960</v>
      </c>
      <c r="M438" s="276">
        <f t="shared" si="34"/>
        <v>0.99750000000000005</v>
      </c>
      <c r="N438" s="22">
        <v>230</v>
      </c>
    </row>
    <row r="439" spans="6:14" x14ac:dyDescent="0.25">
      <c r="F439" s="236">
        <f t="shared" si="30"/>
        <v>0</v>
      </c>
      <c r="G439" s="236">
        <f t="shared" si="31"/>
        <v>0</v>
      </c>
      <c r="H439" s="271">
        <v>10000</v>
      </c>
      <c r="I439" s="272">
        <f t="shared" si="32"/>
        <v>0</v>
      </c>
      <c r="J439" s="22">
        <v>15</v>
      </c>
      <c r="K439" s="22">
        <v>12</v>
      </c>
      <c r="L439" s="271">
        <f t="shared" si="33"/>
        <v>10800</v>
      </c>
      <c r="M439" s="276">
        <f t="shared" si="34"/>
        <v>1.08</v>
      </c>
      <c r="N439" s="22">
        <v>120</v>
      </c>
    </row>
    <row r="440" spans="6:14" x14ac:dyDescent="0.25">
      <c r="F440" s="236">
        <f t="shared" si="30"/>
        <v>0</v>
      </c>
      <c r="G440" s="236">
        <f t="shared" si="31"/>
        <v>0</v>
      </c>
      <c r="H440" s="271">
        <v>13000</v>
      </c>
      <c r="I440" s="272">
        <f t="shared" si="32"/>
        <v>0</v>
      </c>
      <c r="J440" s="22">
        <v>24</v>
      </c>
      <c r="K440" s="22">
        <v>9</v>
      </c>
      <c r="L440" s="271">
        <f t="shared" si="33"/>
        <v>12960</v>
      </c>
      <c r="M440" s="276">
        <f t="shared" si="34"/>
        <v>0.99692307692307691</v>
      </c>
      <c r="N440" s="22">
        <v>245</v>
      </c>
    </row>
    <row r="441" spans="6:14" x14ac:dyDescent="0.25">
      <c r="F441" s="236">
        <f t="shared" si="30"/>
        <v>0</v>
      </c>
      <c r="G441" s="236">
        <f t="shared" si="31"/>
        <v>0</v>
      </c>
      <c r="H441" s="271">
        <v>20000</v>
      </c>
      <c r="I441" s="272">
        <f t="shared" si="32"/>
        <v>0</v>
      </c>
      <c r="J441" s="22">
        <v>33</v>
      </c>
      <c r="K441" s="22">
        <v>10</v>
      </c>
      <c r="L441" s="271">
        <f t="shared" si="33"/>
        <v>19800</v>
      </c>
      <c r="M441" s="276">
        <f t="shared" si="34"/>
        <v>0.99</v>
      </c>
      <c r="N441" s="22">
        <v>177</v>
      </c>
    </row>
    <row r="442" spans="6:14" x14ac:dyDescent="0.25">
      <c r="F442" s="236">
        <f t="shared" si="30"/>
        <v>0</v>
      </c>
      <c r="G442" s="236">
        <f t="shared" si="31"/>
        <v>0</v>
      </c>
      <c r="H442" s="271">
        <v>16000</v>
      </c>
      <c r="I442" s="272">
        <f t="shared" si="32"/>
        <v>0</v>
      </c>
      <c r="J442" s="22">
        <v>25</v>
      </c>
      <c r="K442" s="22">
        <v>10</v>
      </c>
      <c r="L442" s="271">
        <f t="shared" si="33"/>
        <v>15000</v>
      </c>
      <c r="M442" s="276">
        <f t="shared" si="34"/>
        <v>0.9375</v>
      </c>
      <c r="N442" s="22">
        <v>200</v>
      </c>
    </row>
    <row r="443" spans="6:14" x14ac:dyDescent="0.25">
      <c r="F443" s="236">
        <f t="shared" si="30"/>
        <v>0</v>
      </c>
      <c r="G443" s="236">
        <f t="shared" si="31"/>
        <v>0</v>
      </c>
      <c r="H443" s="271">
        <v>20000</v>
      </c>
      <c r="I443" s="272">
        <f t="shared" si="32"/>
        <v>0</v>
      </c>
      <c r="J443" s="22">
        <v>15</v>
      </c>
      <c r="K443" s="22">
        <v>12</v>
      </c>
      <c r="L443" s="271">
        <f t="shared" si="33"/>
        <v>10800</v>
      </c>
      <c r="M443" s="276">
        <f t="shared" si="34"/>
        <v>0.54</v>
      </c>
      <c r="N443" s="22">
        <v>120</v>
      </c>
    </row>
    <row r="444" spans="6:14" x14ac:dyDescent="0.25">
      <c r="F444" s="236">
        <f t="shared" si="30"/>
        <v>0</v>
      </c>
      <c r="G444" s="236">
        <f t="shared" si="31"/>
        <v>0</v>
      </c>
      <c r="H444" s="271">
        <v>7000</v>
      </c>
      <c r="I444" s="272">
        <f t="shared" si="32"/>
        <v>0</v>
      </c>
      <c r="J444" s="22">
        <v>15</v>
      </c>
      <c r="K444" s="22">
        <v>12</v>
      </c>
      <c r="L444" s="271">
        <f t="shared" si="33"/>
        <v>10800</v>
      </c>
      <c r="M444" s="276">
        <f t="shared" si="34"/>
        <v>1.5428571428571429</v>
      </c>
      <c r="N444" s="22">
        <v>130</v>
      </c>
    </row>
    <row r="445" spans="6:14" x14ac:dyDescent="0.25">
      <c r="F445" s="236">
        <f t="shared" si="30"/>
        <v>0</v>
      </c>
      <c r="G445" s="236">
        <f t="shared" si="31"/>
        <v>0</v>
      </c>
      <c r="H445" s="271">
        <v>12000</v>
      </c>
      <c r="I445" s="272">
        <f t="shared" si="32"/>
        <v>0</v>
      </c>
      <c r="J445" s="22">
        <v>15</v>
      </c>
      <c r="K445" s="22">
        <v>12</v>
      </c>
      <c r="L445" s="271">
        <f t="shared" si="33"/>
        <v>10800</v>
      </c>
      <c r="M445" s="276">
        <f t="shared" si="34"/>
        <v>0.9</v>
      </c>
      <c r="N445" s="22">
        <v>150</v>
      </c>
    </row>
    <row r="446" spans="6:14" x14ac:dyDescent="0.25">
      <c r="F446" s="236">
        <f t="shared" si="30"/>
        <v>0</v>
      </c>
      <c r="G446" s="236">
        <f t="shared" si="31"/>
        <v>0</v>
      </c>
      <c r="H446" s="271">
        <v>17000</v>
      </c>
      <c r="I446" s="272">
        <f t="shared" si="32"/>
        <v>0</v>
      </c>
      <c r="J446" s="22">
        <v>26</v>
      </c>
      <c r="K446" s="22">
        <v>9</v>
      </c>
      <c r="L446" s="271">
        <f t="shared" si="33"/>
        <v>14040</v>
      </c>
      <c r="M446" s="276">
        <f t="shared" si="34"/>
        <v>0.82588235294117651</v>
      </c>
      <c r="N446" s="22">
        <v>237</v>
      </c>
    </row>
    <row r="447" spans="6:14" x14ac:dyDescent="0.25">
      <c r="F447" s="236">
        <f t="shared" si="30"/>
        <v>0</v>
      </c>
      <c r="G447" s="236">
        <f t="shared" si="31"/>
        <v>0</v>
      </c>
      <c r="H447" s="271">
        <v>10000</v>
      </c>
      <c r="I447" s="272">
        <f t="shared" si="32"/>
        <v>0</v>
      </c>
      <c r="J447" s="22">
        <v>15</v>
      </c>
      <c r="K447" s="22">
        <v>14</v>
      </c>
      <c r="L447" s="271">
        <f t="shared" si="33"/>
        <v>12600</v>
      </c>
      <c r="M447" s="276">
        <f t="shared" si="34"/>
        <v>1.26</v>
      </c>
      <c r="N447" s="22">
        <v>179</v>
      </c>
    </row>
    <row r="448" spans="6:14" x14ac:dyDescent="0.25">
      <c r="F448" s="236">
        <f t="shared" si="30"/>
        <v>0</v>
      </c>
      <c r="G448" s="236">
        <f t="shared" si="31"/>
        <v>0</v>
      </c>
      <c r="H448" s="271">
        <v>21000</v>
      </c>
      <c r="I448" s="272">
        <f t="shared" si="32"/>
        <v>0</v>
      </c>
      <c r="J448" s="22">
        <v>28</v>
      </c>
      <c r="K448" s="22">
        <v>9</v>
      </c>
      <c r="L448" s="271">
        <f t="shared" si="33"/>
        <v>15120</v>
      </c>
      <c r="M448" s="276">
        <f t="shared" si="34"/>
        <v>0.72</v>
      </c>
      <c r="N448" s="22">
        <v>410</v>
      </c>
    </row>
    <row r="449" spans="6:14" x14ac:dyDescent="0.25">
      <c r="F449" s="236">
        <f t="shared" si="30"/>
        <v>0</v>
      </c>
      <c r="G449" s="236">
        <f t="shared" si="31"/>
        <v>0</v>
      </c>
      <c r="H449" s="271">
        <v>35000</v>
      </c>
      <c r="I449" s="272">
        <f t="shared" si="32"/>
        <v>0</v>
      </c>
      <c r="J449" s="22">
        <v>41</v>
      </c>
      <c r="K449" s="22">
        <v>14</v>
      </c>
      <c r="L449" s="271">
        <f t="shared" si="33"/>
        <v>34440</v>
      </c>
      <c r="M449" s="276">
        <f t="shared" si="34"/>
        <v>0.98399999999999999</v>
      </c>
      <c r="N449" s="22">
        <v>165</v>
      </c>
    </row>
    <row r="450" spans="6:14" x14ac:dyDescent="0.25">
      <c r="F450" s="236">
        <f t="shared" ref="F450:F513" si="35">E450*D450*60</f>
        <v>0</v>
      </c>
      <c r="G450" s="236">
        <f t="shared" ref="G450:G513" si="36">E450*A450/1000*365</f>
        <v>0</v>
      </c>
      <c r="H450" s="271">
        <v>22000</v>
      </c>
      <c r="I450" s="272">
        <f t="shared" ref="I450:I513" si="37">F450/H450</f>
        <v>0</v>
      </c>
      <c r="J450" s="22">
        <v>15</v>
      </c>
      <c r="K450" s="22">
        <v>18</v>
      </c>
      <c r="L450" s="271">
        <f t="shared" ref="L450:L513" si="38">J450*60*K450</f>
        <v>16200</v>
      </c>
      <c r="M450" s="276">
        <f t="shared" ref="M450:M513" si="39">L450/H450</f>
        <v>0.73636363636363633</v>
      </c>
      <c r="N450" s="22">
        <v>555</v>
      </c>
    </row>
    <row r="451" spans="6:14" x14ac:dyDescent="0.25">
      <c r="F451" s="236">
        <f t="shared" si="35"/>
        <v>0</v>
      </c>
      <c r="G451" s="236">
        <f t="shared" si="36"/>
        <v>0</v>
      </c>
      <c r="H451" s="271">
        <v>12000</v>
      </c>
      <c r="I451" s="272">
        <f t="shared" si="37"/>
        <v>0</v>
      </c>
      <c r="J451" s="22">
        <v>15</v>
      </c>
      <c r="K451" s="22">
        <v>18</v>
      </c>
      <c r="L451" s="271">
        <f t="shared" si="38"/>
        <v>16200</v>
      </c>
      <c r="M451" s="276">
        <f t="shared" si="39"/>
        <v>1.35</v>
      </c>
      <c r="N451" s="22">
        <v>142</v>
      </c>
    </row>
    <row r="452" spans="6:14" x14ac:dyDescent="0.25">
      <c r="F452" s="236">
        <f t="shared" si="35"/>
        <v>0</v>
      </c>
      <c r="G452" s="236">
        <f t="shared" si="36"/>
        <v>0</v>
      </c>
      <c r="H452" s="271">
        <v>14000</v>
      </c>
      <c r="I452" s="272">
        <f t="shared" si="37"/>
        <v>0</v>
      </c>
      <c r="J452" s="22">
        <v>15</v>
      </c>
      <c r="K452" s="22">
        <v>18</v>
      </c>
      <c r="L452" s="271">
        <f t="shared" si="38"/>
        <v>16200</v>
      </c>
      <c r="M452" s="276">
        <f t="shared" si="39"/>
        <v>1.1571428571428573</v>
      </c>
      <c r="N452" s="22">
        <v>140</v>
      </c>
    </row>
    <row r="453" spans="6:14" x14ac:dyDescent="0.25">
      <c r="F453" s="236">
        <f t="shared" si="35"/>
        <v>0</v>
      </c>
      <c r="G453" s="236">
        <f t="shared" si="36"/>
        <v>0</v>
      </c>
      <c r="H453" s="271">
        <v>17000</v>
      </c>
      <c r="I453" s="272">
        <f t="shared" si="37"/>
        <v>0</v>
      </c>
      <c r="J453" s="22">
        <v>15</v>
      </c>
      <c r="K453" s="22">
        <v>18</v>
      </c>
      <c r="L453" s="271">
        <f t="shared" si="38"/>
        <v>16200</v>
      </c>
      <c r="M453" s="276">
        <f t="shared" si="39"/>
        <v>0.95294117647058818</v>
      </c>
      <c r="N453" s="22">
        <v>146</v>
      </c>
    </row>
    <row r="454" spans="6:14" x14ac:dyDescent="0.25">
      <c r="F454" s="236">
        <f t="shared" si="35"/>
        <v>0</v>
      </c>
      <c r="G454" s="236">
        <f t="shared" si="36"/>
        <v>0</v>
      </c>
      <c r="H454" s="271">
        <v>16000</v>
      </c>
      <c r="I454" s="272">
        <f t="shared" si="37"/>
        <v>0</v>
      </c>
      <c r="J454" s="22">
        <v>15</v>
      </c>
      <c r="K454" s="22">
        <v>18</v>
      </c>
      <c r="L454" s="271">
        <f t="shared" si="38"/>
        <v>16200</v>
      </c>
      <c r="M454" s="276">
        <f t="shared" si="39"/>
        <v>1.0125</v>
      </c>
      <c r="N454" s="22">
        <v>150</v>
      </c>
    </row>
    <row r="455" spans="6:14" x14ac:dyDescent="0.25">
      <c r="F455" s="236">
        <f t="shared" si="35"/>
        <v>0</v>
      </c>
      <c r="G455" s="236">
        <f t="shared" si="36"/>
        <v>0</v>
      </c>
      <c r="H455" s="271">
        <v>9000</v>
      </c>
      <c r="I455" s="272">
        <f t="shared" si="37"/>
        <v>0</v>
      </c>
      <c r="J455" s="22">
        <v>15</v>
      </c>
      <c r="K455" s="22">
        <v>12</v>
      </c>
      <c r="L455" s="271">
        <f t="shared" si="38"/>
        <v>10800</v>
      </c>
      <c r="M455" s="276">
        <f t="shared" si="39"/>
        <v>1.2</v>
      </c>
      <c r="N455" s="22">
        <v>110</v>
      </c>
    </row>
    <row r="456" spans="6:14" x14ac:dyDescent="0.25">
      <c r="F456" s="236">
        <f t="shared" si="35"/>
        <v>0</v>
      </c>
      <c r="G456" s="236">
        <f t="shared" si="36"/>
        <v>0</v>
      </c>
      <c r="H456" s="271">
        <v>15000</v>
      </c>
      <c r="I456" s="272">
        <f t="shared" si="37"/>
        <v>0</v>
      </c>
      <c r="J456" s="22">
        <v>15</v>
      </c>
      <c r="K456" s="22">
        <v>12</v>
      </c>
      <c r="L456" s="271">
        <f t="shared" si="38"/>
        <v>10800</v>
      </c>
      <c r="M456" s="276">
        <f t="shared" si="39"/>
        <v>0.72</v>
      </c>
      <c r="N456" s="22">
        <v>222</v>
      </c>
    </row>
    <row r="457" spans="6:14" x14ac:dyDescent="0.25">
      <c r="F457" s="236">
        <f t="shared" si="35"/>
        <v>0</v>
      </c>
      <c r="G457" s="236">
        <f t="shared" si="36"/>
        <v>0</v>
      </c>
      <c r="H457" s="271">
        <v>20000</v>
      </c>
      <c r="I457" s="272">
        <f t="shared" si="37"/>
        <v>0</v>
      </c>
      <c r="J457" s="22">
        <v>18</v>
      </c>
      <c r="K457" s="22">
        <v>18</v>
      </c>
      <c r="L457" s="271">
        <f t="shared" si="38"/>
        <v>19440</v>
      </c>
      <c r="M457" s="276">
        <f t="shared" si="39"/>
        <v>0.97199999999999998</v>
      </c>
      <c r="N457" s="22">
        <v>234</v>
      </c>
    </row>
    <row r="458" spans="6:14" x14ac:dyDescent="0.25">
      <c r="F458" s="236">
        <f t="shared" si="35"/>
        <v>0</v>
      </c>
      <c r="G458" s="236">
        <f t="shared" si="36"/>
        <v>0</v>
      </c>
      <c r="H458" s="271">
        <v>13000</v>
      </c>
      <c r="I458" s="272">
        <f t="shared" si="37"/>
        <v>0</v>
      </c>
      <c r="J458" s="22">
        <v>15</v>
      </c>
      <c r="K458" s="22">
        <v>18</v>
      </c>
      <c r="L458" s="271">
        <f t="shared" si="38"/>
        <v>16200</v>
      </c>
      <c r="M458" s="276">
        <f t="shared" si="39"/>
        <v>1.2461538461538462</v>
      </c>
      <c r="N458" s="22">
        <v>170</v>
      </c>
    </row>
    <row r="459" spans="6:14" x14ac:dyDescent="0.25">
      <c r="F459" s="236">
        <f t="shared" si="35"/>
        <v>0</v>
      </c>
      <c r="G459" s="236">
        <f t="shared" si="36"/>
        <v>0</v>
      </c>
      <c r="H459" s="271">
        <v>17000</v>
      </c>
      <c r="I459" s="272">
        <f t="shared" si="37"/>
        <v>0</v>
      </c>
      <c r="J459" s="22">
        <v>30</v>
      </c>
      <c r="K459" s="22">
        <v>9</v>
      </c>
      <c r="L459" s="271">
        <f t="shared" si="38"/>
        <v>16200</v>
      </c>
      <c r="M459" s="276">
        <f t="shared" si="39"/>
        <v>0.95294117647058818</v>
      </c>
      <c r="N459" s="22">
        <v>260</v>
      </c>
    </row>
    <row r="460" spans="6:14" x14ac:dyDescent="0.25">
      <c r="F460" s="236">
        <f t="shared" si="35"/>
        <v>0</v>
      </c>
      <c r="G460" s="236">
        <f t="shared" si="36"/>
        <v>0</v>
      </c>
      <c r="H460" s="271">
        <v>18000</v>
      </c>
      <c r="I460" s="272">
        <f t="shared" si="37"/>
        <v>0</v>
      </c>
      <c r="J460" s="22">
        <v>25</v>
      </c>
      <c r="K460" s="22">
        <v>10</v>
      </c>
      <c r="L460" s="271">
        <f t="shared" si="38"/>
        <v>15000</v>
      </c>
      <c r="M460" s="276">
        <f t="shared" si="39"/>
        <v>0.83333333333333337</v>
      </c>
      <c r="N460" s="22">
        <v>255</v>
      </c>
    </row>
    <row r="461" spans="6:14" x14ac:dyDescent="0.25">
      <c r="F461" s="236">
        <f t="shared" si="35"/>
        <v>0</v>
      </c>
      <c r="G461" s="236">
        <f t="shared" si="36"/>
        <v>0</v>
      </c>
      <c r="H461" s="271">
        <v>17000</v>
      </c>
      <c r="I461" s="272">
        <f t="shared" si="37"/>
        <v>0</v>
      </c>
      <c r="J461" s="22">
        <v>27</v>
      </c>
      <c r="K461" s="22">
        <v>9</v>
      </c>
      <c r="L461" s="271">
        <f t="shared" si="38"/>
        <v>14580</v>
      </c>
      <c r="M461" s="276">
        <f t="shared" si="39"/>
        <v>0.85764705882352943</v>
      </c>
      <c r="N461" s="22">
        <v>160</v>
      </c>
    </row>
    <row r="462" spans="6:14" x14ac:dyDescent="0.25">
      <c r="F462" s="236">
        <f t="shared" si="35"/>
        <v>0</v>
      </c>
      <c r="G462" s="236">
        <f t="shared" si="36"/>
        <v>0</v>
      </c>
      <c r="H462" s="271">
        <v>16000</v>
      </c>
      <c r="I462" s="272">
        <f t="shared" si="37"/>
        <v>0</v>
      </c>
      <c r="J462" s="22">
        <v>26</v>
      </c>
      <c r="K462" s="22">
        <v>10</v>
      </c>
      <c r="L462" s="271">
        <f t="shared" si="38"/>
        <v>15600</v>
      </c>
      <c r="M462" s="276">
        <f t="shared" si="39"/>
        <v>0.97499999999999998</v>
      </c>
      <c r="N462" s="22">
        <v>580</v>
      </c>
    </row>
    <row r="463" spans="6:14" x14ac:dyDescent="0.25">
      <c r="F463" s="236">
        <f t="shared" si="35"/>
        <v>0</v>
      </c>
      <c r="G463" s="236">
        <f t="shared" si="36"/>
        <v>0</v>
      </c>
      <c r="H463" s="271">
        <v>12000</v>
      </c>
      <c r="I463" s="272">
        <f t="shared" si="37"/>
        <v>0</v>
      </c>
      <c r="J463" s="22">
        <v>27</v>
      </c>
      <c r="K463" s="22">
        <v>9</v>
      </c>
      <c r="L463" s="271">
        <f t="shared" si="38"/>
        <v>14580</v>
      </c>
      <c r="M463" s="276">
        <f t="shared" si="39"/>
        <v>1.2150000000000001</v>
      </c>
      <c r="N463" s="22">
        <v>400</v>
      </c>
    </row>
    <row r="464" spans="6:14" x14ac:dyDescent="0.25">
      <c r="F464" s="236">
        <f t="shared" si="35"/>
        <v>0</v>
      </c>
      <c r="G464" s="236">
        <f t="shared" si="36"/>
        <v>0</v>
      </c>
      <c r="H464" s="271">
        <v>13000</v>
      </c>
      <c r="I464" s="272">
        <f t="shared" si="37"/>
        <v>0</v>
      </c>
      <c r="J464" s="22">
        <v>15</v>
      </c>
      <c r="K464" s="22">
        <v>18</v>
      </c>
      <c r="L464" s="271">
        <f t="shared" si="38"/>
        <v>16200</v>
      </c>
      <c r="M464" s="276">
        <f t="shared" si="39"/>
        <v>1.2461538461538462</v>
      </c>
      <c r="N464" s="22">
        <v>154</v>
      </c>
    </row>
    <row r="465" spans="6:14" x14ac:dyDescent="0.25">
      <c r="F465" s="236">
        <f t="shared" si="35"/>
        <v>0</v>
      </c>
      <c r="G465" s="236">
        <f t="shared" si="36"/>
        <v>0</v>
      </c>
      <c r="H465" s="271">
        <v>15000</v>
      </c>
      <c r="I465" s="272">
        <f t="shared" si="37"/>
        <v>0</v>
      </c>
      <c r="J465" s="22">
        <v>23</v>
      </c>
      <c r="K465" s="22">
        <v>10</v>
      </c>
      <c r="L465" s="271">
        <f t="shared" si="38"/>
        <v>13800</v>
      </c>
      <c r="M465" s="276">
        <f t="shared" si="39"/>
        <v>0.92</v>
      </c>
      <c r="N465" s="22">
        <v>160</v>
      </c>
    </row>
    <row r="466" spans="6:14" x14ac:dyDescent="0.25">
      <c r="F466" s="236">
        <f t="shared" si="35"/>
        <v>0</v>
      </c>
      <c r="G466" s="236">
        <f t="shared" si="36"/>
        <v>0</v>
      </c>
      <c r="H466" s="271">
        <v>15000</v>
      </c>
      <c r="I466" s="272">
        <f t="shared" si="37"/>
        <v>0</v>
      </c>
      <c r="J466" s="22">
        <v>22</v>
      </c>
      <c r="K466" s="22">
        <v>11</v>
      </c>
      <c r="L466" s="271">
        <f t="shared" si="38"/>
        <v>14520</v>
      </c>
      <c r="M466" s="276">
        <f t="shared" si="39"/>
        <v>0.96799999999999997</v>
      </c>
      <c r="N466" s="22">
        <v>160</v>
      </c>
    </row>
    <row r="467" spans="6:14" x14ac:dyDescent="0.25">
      <c r="F467" s="236">
        <f t="shared" si="35"/>
        <v>0</v>
      </c>
      <c r="G467" s="236">
        <f t="shared" si="36"/>
        <v>0</v>
      </c>
      <c r="H467" s="271">
        <v>14000</v>
      </c>
      <c r="I467" s="272">
        <f t="shared" si="37"/>
        <v>0</v>
      </c>
      <c r="J467" s="22">
        <v>29</v>
      </c>
      <c r="K467" s="22">
        <v>8</v>
      </c>
      <c r="L467" s="271">
        <f t="shared" si="38"/>
        <v>13920</v>
      </c>
      <c r="M467" s="276">
        <f t="shared" si="39"/>
        <v>0.99428571428571433</v>
      </c>
      <c r="N467" s="22">
        <v>210</v>
      </c>
    </row>
    <row r="468" spans="6:14" x14ac:dyDescent="0.25">
      <c r="F468" s="236">
        <f t="shared" si="35"/>
        <v>0</v>
      </c>
      <c r="G468" s="236">
        <f t="shared" si="36"/>
        <v>0</v>
      </c>
      <c r="H468" s="271">
        <v>15000</v>
      </c>
      <c r="I468" s="272">
        <f t="shared" si="37"/>
        <v>0</v>
      </c>
      <c r="J468" s="22">
        <v>35</v>
      </c>
      <c r="K468" s="22">
        <v>7</v>
      </c>
      <c r="L468" s="271">
        <f t="shared" si="38"/>
        <v>14700</v>
      </c>
      <c r="M468" s="276">
        <f t="shared" si="39"/>
        <v>0.98</v>
      </c>
      <c r="N468" s="22">
        <v>410</v>
      </c>
    </row>
    <row r="469" spans="6:14" x14ac:dyDescent="0.25">
      <c r="F469" s="236">
        <f t="shared" si="35"/>
        <v>0</v>
      </c>
      <c r="G469" s="236">
        <f t="shared" si="36"/>
        <v>0</v>
      </c>
      <c r="H469" s="271">
        <v>23000</v>
      </c>
      <c r="I469" s="272">
        <f t="shared" si="37"/>
        <v>0</v>
      </c>
      <c r="J469" s="22">
        <v>21</v>
      </c>
      <c r="K469" s="22">
        <v>18</v>
      </c>
      <c r="L469" s="271">
        <f t="shared" si="38"/>
        <v>22680</v>
      </c>
      <c r="M469" s="276">
        <f t="shared" si="39"/>
        <v>0.98608695652173917</v>
      </c>
      <c r="N469" s="22">
        <v>245</v>
      </c>
    </row>
    <row r="470" spans="6:14" x14ac:dyDescent="0.25">
      <c r="F470" s="236">
        <f t="shared" si="35"/>
        <v>0</v>
      </c>
      <c r="G470" s="236">
        <f t="shared" si="36"/>
        <v>0</v>
      </c>
      <c r="H470" s="271">
        <v>25000</v>
      </c>
      <c r="I470" s="272">
        <f t="shared" si="37"/>
        <v>0</v>
      </c>
      <c r="J470" s="22">
        <v>30</v>
      </c>
      <c r="K470" s="22">
        <v>10</v>
      </c>
      <c r="L470" s="271">
        <f t="shared" si="38"/>
        <v>18000</v>
      </c>
      <c r="M470" s="276">
        <f t="shared" si="39"/>
        <v>0.72</v>
      </c>
      <c r="N470" s="22">
        <v>300</v>
      </c>
    </row>
    <row r="471" spans="6:14" x14ac:dyDescent="0.25">
      <c r="F471" s="236">
        <f t="shared" si="35"/>
        <v>0</v>
      </c>
      <c r="G471" s="236">
        <f t="shared" si="36"/>
        <v>0</v>
      </c>
      <c r="H471" s="271">
        <v>16000</v>
      </c>
      <c r="I471" s="272">
        <f t="shared" si="37"/>
        <v>0</v>
      </c>
      <c r="J471" s="22">
        <v>15</v>
      </c>
      <c r="K471" s="22">
        <v>18</v>
      </c>
      <c r="L471" s="271">
        <f t="shared" si="38"/>
        <v>16200</v>
      </c>
      <c r="M471" s="276">
        <f t="shared" si="39"/>
        <v>1.0125</v>
      </c>
      <c r="N471" s="22">
        <v>190</v>
      </c>
    </row>
    <row r="472" spans="6:14" x14ac:dyDescent="0.25">
      <c r="F472" s="236">
        <f t="shared" si="35"/>
        <v>0</v>
      </c>
      <c r="G472" s="236">
        <f t="shared" si="36"/>
        <v>0</v>
      </c>
      <c r="H472" s="271">
        <v>12000</v>
      </c>
      <c r="I472" s="272">
        <f t="shared" si="37"/>
        <v>0</v>
      </c>
      <c r="J472" s="22">
        <v>15</v>
      </c>
      <c r="K472" s="22">
        <v>18</v>
      </c>
      <c r="L472" s="271">
        <f t="shared" si="38"/>
        <v>16200</v>
      </c>
      <c r="M472" s="276">
        <f t="shared" si="39"/>
        <v>1.35</v>
      </c>
      <c r="N472" s="22">
        <v>196</v>
      </c>
    </row>
    <row r="473" spans="6:14" x14ac:dyDescent="0.25">
      <c r="F473" s="236">
        <f t="shared" si="35"/>
        <v>0</v>
      </c>
      <c r="G473" s="236">
        <f t="shared" si="36"/>
        <v>0</v>
      </c>
      <c r="H473" s="271">
        <v>13000</v>
      </c>
      <c r="I473" s="272">
        <f t="shared" si="37"/>
        <v>0</v>
      </c>
      <c r="J473" s="22">
        <v>15</v>
      </c>
      <c r="K473" s="22">
        <v>18</v>
      </c>
      <c r="L473" s="271">
        <f t="shared" si="38"/>
        <v>16200</v>
      </c>
      <c r="M473" s="276">
        <f t="shared" si="39"/>
        <v>1.2461538461538462</v>
      </c>
      <c r="N473" s="22">
        <v>135</v>
      </c>
    </row>
    <row r="474" spans="6:14" x14ac:dyDescent="0.25">
      <c r="F474" s="236">
        <f t="shared" si="35"/>
        <v>0</v>
      </c>
      <c r="G474" s="236">
        <f t="shared" si="36"/>
        <v>0</v>
      </c>
      <c r="H474" s="271">
        <v>13000</v>
      </c>
      <c r="I474" s="272">
        <f t="shared" si="37"/>
        <v>0</v>
      </c>
      <c r="J474" s="22">
        <v>15</v>
      </c>
      <c r="K474" s="22">
        <v>18</v>
      </c>
      <c r="L474" s="271">
        <f t="shared" si="38"/>
        <v>16200</v>
      </c>
      <c r="M474" s="276">
        <f t="shared" si="39"/>
        <v>1.2461538461538462</v>
      </c>
      <c r="N474" s="22">
        <v>135</v>
      </c>
    </row>
    <row r="475" spans="6:14" x14ac:dyDescent="0.25">
      <c r="F475" s="236">
        <f t="shared" si="35"/>
        <v>0</v>
      </c>
      <c r="G475" s="236">
        <f t="shared" si="36"/>
        <v>0</v>
      </c>
      <c r="H475" s="271">
        <v>16000</v>
      </c>
      <c r="I475" s="272">
        <f t="shared" si="37"/>
        <v>0</v>
      </c>
      <c r="J475" s="22">
        <v>15</v>
      </c>
      <c r="K475" s="22">
        <v>18</v>
      </c>
      <c r="L475" s="271">
        <f t="shared" si="38"/>
        <v>16200</v>
      </c>
      <c r="M475" s="276">
        <f t="shared" si="39"/>
        <v>1.0125</v>
      </c>
      <c r="N475" s="22">
        <v>170</v>
      </c>
    </row>
    <row r="476" spans="6:14" x14ac:dyDescent="0.25">
      <c r="F476" s="236">
        <f t="shared" si="35"/>
        <v>0</v>
      </c>
      <c r="G476" s="236">
        <f t="shared" si="36"/>
        <v>0</v>
      </c>
      <c r="H476" s="271">
        <v>11000</v>
      </c>
      <c r="I476" s="272">
        <f t="shared" si="37"/>
        <v>0</v>
      </c>
      <c r="J476" s="22">
        <v>15</v>
      </c>
      <c r="K476" s="22">
        <v>12</v>
      </c>
      <c r="L476" s="271">
        <f t="shared" si="38"/>
        <v>10800</v>
      </c>
      <c r="M476" s="276">
        <f t="shared" si="39"/>
        <v>0.98181818181818181</v>
      </c>
      <c r="N476" s="22">
        <v>165</v>
      </c>
    </row>
    <row r="477" spans="6:14" x14ac:dyDescent="0.25">
      <c r="F477" s="236">
        <f t="shared" si="35"/>
        <v>0</v>
      </c>
      <c r="G477" s="236">
        <f t="shared" si="36"/>
        <v>0</v>
      </c>
      <c r="H477" s="271">
        <v>14000</v>
      </c>
      <c r="I477" s="272">
        <f t="shared" si="37"/>
        <v>0</v>
      </c>
      <c r="J477" s="22">
        <v>15</v>
      </c>
      <c r="K477" s="22">
        <v>18</v>
      </c>
      <c r="L477" s="271">
        <f t="shared" si="38"/>
        <v>16200</v>
      </c>
      <c r="M477" s="276">
        <f t="shared" si="39"/>
        <v>1.1571428571428573</v>
      </c>
      <c r="N477" s="22">
        <v>168</v>
      </c>
    </row>
    <row r="478" spans="6:14" x14ac:dyDescent="0.25">
      <c r="F478" s="236">
        <f t="shared" si="35"/>
        <v>0</v>
      </c>
      <c r="G478" s="236">
        <f t="shared" si="36"/>
        <v>0</v>
      </c>
      <c r="H478" s="271">
        <v>19000</v>
      </c>
      <c r="I478" s="272">
        <f t="shared" si="37"/>
        <v>0</v>
      </c>
      <c r="J478" s="22">
        <v>17</v>
      </c>
      <c r="K478" s="22">
        <v>18</v>
      </c>
      <c r="L478" s="271">
        <f t="shared" si="38"/>
        <v>18360</v>
      </c>
      <c r="M478" s="276">
        <f t="shared" si="39"/>
        <v>0.96631578947368424</v>
      </c>
      <c r="N478" s="22">
        <v>240</v>
      </c>
    </row>
    <row r="479" spans="6:14" x14ac:dyDescent="0.25">
      <c r="F479" s="236">
        <f t="shared" si="35"/>
        <v>0</v>
      </c>
      <c r="G479" s="236">
        <f t="shared" si="36"/>
        <v>0</v>
      </c>
      <c r="H479" s="271">
        <v>12000</v>
      </c>
      <c r="I479" s="272">
        <f t="shared" si="37"/>
        <v>0</v>
      </c>
      <c r="J479" s="22">
        <v>25</v>
      </c>
      <c r="K479" s="22">
        <v>8</v>
      </c>
      <c r="L479" s="271">
        <f t="shared" si="38"/>
        <v>12000</v>
      </c>
      <c r="M479" s="276">
        <f t="shared" si="39"/>
        <v>1</v>
      </c>
      <c r="N479" s="22">
        <v>270</v>
      </c>
    </row>
    <row r="480" spans="6:14" x14ac:dyDescent="0.25">
      <c r="F480" s="236">
        <f t="shared" si="35"/>
        <v>0</v>
      </c>
      <c r="G480" s="236">
        <f t="shared" si="36"/>
        <v>0</v>
      </c>
      <c r="H480" s="271">
        <v>18000</v>
      </c>
      <c r="I480" s="272">
        <f t="shared" si="37"/>
        <v>0</v>
      </c>
      <c r="J480" s="22">
        <v>16</v>
      </c>
      <c r="K480" s="22">
        <v>18</v>
      </c>
      <c r="L480" s="271">
        <f t="shared" si="38"/>
        <v>17280</v>
      </c>
      <c r="M480" s="276">
        <f t="shared" si="39"/>
        <v>0.96</v>
      </c>
      <c r="N480" s="22">
        <v>354</v>
      </c>
    </row>
    <row r="481" spans="6:14" x14ac:dyDescent="0.25">
      <c r="F481" s="236">
        <f t="shared" si="35"/>
        <v>0</v>
      </c>
      <c r="G481" s="236">
        <f t="shared" si="36"/>
        <v>0</v>
      </c>
      <c r="H481" s="271">
        <v>18000</v>
      </c>
      <c r="I481" s="272">
        <f t="shared" si="37"/>
        <v>0</v>
      </c>
      <c r="J481" s="22">
        <v>16</v>
      </c>
      <c r="K481" s="22">
        <v>18</v>
      </c>
      <c r="L481" s="271">
        <f t="shared" si="38"/>
        <v>17280</v>
      </c>
      <c r="M481" s="276">
        <f t="shared" si="39"/>
        <v>0.96</v>
      </c>
      <c r="N481" s="22">
        <v>185</v>
      </c>
    </row>
    <row r="482" spans="6:14" x14ac:dyDescent="0.25">
      <c r="F482" s="236">
        <f t="shared" si="35"/>
        <v>0</v>
      </c>
      <c r="G482" s="236">
        <f t="shared" si="36"/>
        <v>0</v>
      </c>
      <c r="H482" s="271">
        <v>18000</v>
      </c>
      <c r="I482" s="272">
        <f t="shared" si="37"/>
        <v>0</v>
      </c>
      <c r="J482" s="22">
        <v>16</v>
      </c>
      <c r="K482" s="22">
        <v>18</v>
      </c>
      <c r="L482" s="271">
        <f t="shared" si="38"/>
        <v>17280</v>
      </c>
      <c r="M482" s="276">
        <f t="shared" si="39"/>
        <v>0.96</v>
      </c>
      <c r="N482" s="22">
        <v>150</v>
      </c>
    </row>
    <row r="483" spans="6:14" x14ac:dyDescent="0.25">
      <c r="F483" s="236">
        <f t="shared" si="35"/>
        <v>0</v>
      </c>
      <c r="G483" s="236">
        <f t="shared" si="36"/>
        <v>0</v>
      </c>
      <c r="H483" s="271">
        <v>14000</v>
      </c>
      <c r="I483" s="272">
        <f t="shared" si="37"/>
        <v>0</v>
      </c>
      <c r="J483" s="22">
        <v>16</v>
      </c>
      <c r="K483" s="22">
        <v>15</v>
      </c>
      <c r="L483" s="271">
        <f t="shared" si="38"/>
        <v>14400</v>
      </c>
      <c r="M483" s="276">
        <f t="shared" si="39"/>
        <v>1.0285714285714285</v>
      </c>
      <c r="N483" s="22">
        <v>180</v>
      </c>
    </row>
    <row r="484" spans="6:14" x14ac:dyDescent="0.25">
      <c r="F484" s="236">
        <f t="shared" si="35"/>
        <v>0</v>
      </c>
      <c r="G484" s="236">
        <f t="shared" si="36"/>
        <v>0</v>
      </c>
      <c r="H484" s="271">
        <v>13000</v>
      </c>
      <c r="I484" s="272">
        <f t="shared" si="37"/>
        <v>0</v>
      </c>
      <c r="J484" s="22">
        <v>18</v>
      </c>
      <c r="K484" s="22">
        <v>12</v>
      </c>
      <c r="L484" s="271">
        <f t="shared" si="38"/>
        <v>12960</v>
      </c>
      <c r="M484" s="276">
        <f t="shared" si="39"/>
        <v>0.99692307692307691</v>
      </c>
      <c r="N484" s="22">
        <v>155</v>
      </c>
    </row>
    <row r="485" spans="6:14" x14ac:dyDescent="0.25">
      <c r="F485" s="236">
        <f t="shared" si="35"/>
        <v>0</v>
      </c>
      <c r="G485" s="236">
        <f t="shared" si="36"/>
        <v>0</v>
      </c>
      <c r="H485" s="271">
        <v>17000</v>
      </c>
      <c r="I485" s="272">
        <f t="shared" si="37"/>
        <v>0</v>
      </c>
      <c r="J485" s="22">
        <v>15</v>
      </c>
      <c r="K485" s="22">
        <v>18</v>
      </c>
      <c r="L485" s="271">
        <f t="shared" si="38"/>
        <v>16200</v>
      </c>
      <c r="M485" s="276">
        <f t="shared" si="39"/>
        <v>0.95294117647058818</v>
      </c>
      <c r="N485" s="22">
        <v>110</v>
      </c>
    </row>
    <row r="486" spans="6:14" x14ac:dyDescent="0.25">
      <c r="F486" s="236">
        <f t="shared" si="35"/>
        <v>0</v>
      </c>
      <c r="G486" s="236">
        <f t="shared" si="36"/>
        <v>0</v>
      </c>
      <c r="H486" s="271">
        <v>20000</v>
      </c>
      <c r="I486" s="272">
        <f t="shared" si="37"/>
        <v>0</v>
      </c>
      <c r="J486" s="22">
        <v>18</v>
      </c>
      <c r="K486" s="22">
        <v>18</v>
      </c>
      <c r="L486" s="271">
        <f t="shared" si="38"/>
        <v>19440</v>
      </c>
      <c r="M486" s="276">
        <f t="shared" si="39"/>
        <v>0.97199999999999998</v>
      </c>
      <c r="N486" s="22">
        <v>170</v>
      </c>
    </row>
    <row r="487" spans="6:14" x14ac:dyDescent="0.25">
      <c r="F487" s="236">
        <f t="shared" si="35"/>
        <v>0</v>
      </c>
      <c r="G487" s="236">
        <f t="shared" si="36"/>
        <v>0</v>
      </c>
      <c r="H487" s="271">
        <v>16000</v>
      </c>
      <c r="I487" s="272">
        <f t="shared" si="37"/>
        <v>0</v>
      </c>
      <c r="J487" s="22">
        <v>26</v>
      </c>
      <c r="K487" s="22">
        <v>10</v>
      </c>
      <c r="L487" s="271">
        <f t="shared" si="38"/>
        <v>15600</v>
      </c>
      <c r="M487" s="276">
        <f t="shared" si="39"/>
        <v>0.97499999999999998</v>
      </c>
      <c r="N487" s="22">
        <v>350</v>
      </c>
    </row>
    <row r="488" spans="6:14" x14ac:dyDescent="0.25">
      <c r="F488" s="236">
        <f t="shared" si="35"/>
        <v>0</v>
      </c>
      <c r="G488" s="236">
        <f t="shared" si="36"/>
        <v>0</v>
      </c>
      <c r="H488" s="271">
        <v>17000</v>
      </c>
      <c r="I488" s="272">
        <f t="shared" si="37"/>
        <v>0</v>
      </c>
      <c r="J488" s="22">
        <v>28</v>
      </c>
      <c r="K488" s="22">
        <v>10</v>
      </c>
      <c r="L488" s="271">
        <f t="shared" si="38"/>
        <v>16800</v>
      </c>
      <c r="M488" s="276">
        <f t="shared" si="39"/>
        <v>0.9882352941176471</v>
      </c>
      <c r="N488" s="22">
        <v>360</v>
      </c>
    </row>
    <row r="489" spans="6:14" x14ac:dyDescent="0.25">
      <c r="F489" s="236">
        <f t="shared" si="35"/>
        <v>0</v>
      </c>
      <c r="G489" s="236">
        <f t="shared" si="36"/>
        <v>0</v>
      </c>
      <c r="H489" s="271">
        <v>14000</v>
      </c>
      <c r="I489" s="272">
        <f t="shared" si="37"/>
        <v>0</v>
      </c>
      <c r="J489" s="22">
        <v>30</v>
      </c>
      <c r="K489" s="22">
        <v>8</v>
      </c>
      <c r="L489" s="271">
        <f t="shared" si="38"/>
        <v>14400</v>
      </c>
      <c r="M489" s="276">
        <f t="shared" si="39"/>
        <v>1.0285714285714285</v>
      </c>
      <c r="N489" s="22">
        <v>450</v>
      </c>
    </row>
    <row r="490" spans="6:14" x14ac:dyDescent="0.25">
      <c r="F490" s="236">
        <f t="shared" si="35"/>
        <v>0</v>
      </c>
      <c r="G490" s="236">
        <f t="shared" si="36"/>
        <v>0</v>
      </c>
      <c r="H490" s="271">
        <v>15000</v>
      </c>
      <c r="I490" s="272">
        <f t="shared" si="37"/>
        <v>0</v>
      </c>
      <c r="J490" s="22">
        <v>50</v>
      </c>
      <c r="K490" s="22">
        <v>8</v>
      </c>
      <c r="L490" s="271">
        <f t="shared" si="38"/>
        <v>24000</v>
      </c>
      <c r="M490" s="276">
        <f t="shared" si="39"/>
        <v>1.6</v>
      </c>
      <c r="N490" s="22">
        <v>533</v>
      </c>
    </row>
    <row r="491" spans="6:14" x14ac:dyDescent="0.25">
      <c r="F491" s="236">
        <f t="shared" si="35"/>
        <v>0</v>
      </c>
      <c r="G491" s="236">
        <f t="shared" si="36"/>
        <v>0</v>
      </c>
      <c r="H491" s="271">
        <v>16000</v>
      </c>
      <c r="I491" s="272">
        <f t="shared" si="37"/>
        <v>0</v>
      </c>
      <c r="J491" s="22">
        <v>29</v>
      </c>
      <c r="K491" s="22">
        <v>9</v>
      </c>
      <c r="L491" s="271">
        <f t="shared" si="38"/>
        <v>15660</v>
      </c>
      <c r="M491" s="276">
        <f t="shared" si="39"/>
        <v>0.97875000000000001</v>
      </c>
      <c r="N491" s="22">
        <v>168</v>
      </c>
    </row>
    <row r="492" spans="6:14" x14ac:dyDescent="0.25">
      <c r="F492" s="236">
        <f t="shared" si="35"/>
        <v>0</v>
      </c>
      <c r="G492" s="236">
        <f t="shared" si="36"/>
        <v>0</v>
      </c>
      <c r="H492" s="271">
        <v>16000</v>
      </c>
      <c r="I492" s="272">
        <f t="shared" si="37"/>
        <v>0</v>
      </c>
      <c r="J492" s="22">
        <v>15</v>
      </c>
      <c r="K492" s="22">
        <v>18</v>
      </c>
      <c r="L492" s="271">
        <f t="shared" si="38"/>
        <v>16200</v>
      </c>
      <c r="M492" s="276">
        <f t="shared" si="39"/>
        <v>1.0125</v>
      </c>
      <c r="N492" s="22">
        <v>130</v>
      </c>
    </row>
    <row r="493" spans="6:14" x14ac:dyDescent="0.25">
      <c r="F493" s="236">
        <f t="shared" si="35"/>
        <v>0</v>
      </c>
      <c r="G493" s="236">
        <f t="shared" si="36"/>
        <v>0</v>
      </c>
      <c r="H493" s="271">
        <v>19000</v>
      </c>
      <c r="I493" s="272">
        <f t="shared" si="37"/>
        <v>0</v>
      </c>
      <c r="J493" s="22">
        <v>17</v>
      </c>
      <c r="K493" s="22">
        <v>18</v>
      </c>
      <c r="L493" s="271">
        <f t="shared" si="38"/>
        <v>18360</v>
      </c>
      <c r="M493" s="276">
        <f t="shared" si="39"/>
        <v>0.96631578947368424</v>
      </c>
      <c r="N493" s="22">
        <v>120</v>
      </c>
    </row>
    <row r="494" spans="6:14" x14ac:dyDescent="0.25">
      <c r="F494" s="236">
        <f t="shared" si="35"/>
        <v>0</v>
      </c>
      <c r="G494" s="236">
        <f t="shared" si="36"/>
        <v>0</v>
      </c>
      <c r="H494" s="271">
        <v>14000</v>
      </c>
      <c r="I494" s="272">
        <f t="shared" si="37"/>
        <v>0</v>
      </c>
      <c r="J494" s="22">
        <v>15</v>
      </c>
      <c r="K494" s="22">
        <v>18</v>
      </c>
      <c r="L494" s="271">
        <f t="shared" si="38"/>
        <v>16200</v>
      </c>
      <c r="M494" s="276">
        <f t="shared" si="39"/>
        <v>1.1571428571428573</v>
      </c>
      <c r="N494" s="22">
        <v>120</v>
      </c>
    </row>
    <row r="495" spans="6:14" x14ac:dyDescent="0.25">
      <c r="F495" s="236">
        <f t="shared" si="35"/>
        <v>0</v>
      </c>
      <c r="G495" s="236">
        <f t="shared" si="36"/>
        <v>0</v>
      </c>
      <c r="H495" s="271">
        <v>14000</v>
      </c>
      <c r="I495" s="272">
        <f t="shared" si="37"/>
        <v>0</v>
      </c>
      <c r="J495" s="22">
        <v>15</v>
      </c>
      <c r="K495" s="22">
        <v>16</v>
      </c>
      <c r="L495" s="271">
        <f t="shared" si="38"/>
        <v>14400</v>
      </c>
      <c r="M495" s="276">
        <f t="shared" si="39"/>
        <v>1.0285714285714285</v>
      </c>
      <c r="N495" s="22">
        <v>153</v>
      </c>
    </row>
    <row r="496" spans="6:14" x14ac:dyDescent="0.25">
      <c r="F496" s="236">
        <f t="shared" si="35"/>
        <v>0</v>
      </c>
      <c r="G496" s="236">
        <f t="shared" si="36"/>
        <v>0</v>
      </c>
      <c r="H496" s="271">
        <v>19000</v>
      </c>
      <c r="I496" s="272">
        <f t="shared" si="37"/>
        <v>0</v>
      </c>
      <c r="J496" s="22">
        <v>15</v>
      </c>
      <c r="K496" s="22">
        <v>20</v>
      </c>
      <c r="L496" s="271">
        <f t="shared" si="38"/>
        <v>18000</v>
      </c>
      <c r="M496" s="276">
        <f t="shared" si="39"/>
        <v>0.94736842105263153</v>
      </c>
      <c r="N496" s="22">
        <v>258</v>
      </c>
    </row>
    <row r="497" spans="6:14" x14ac:dyDescent="0.25">
      <c r="F497" s="236">
        <f t="shared" si="35"/>
        <v>0</v>
      </c>
      <c r="G497" s="236">
        <f t="shared" si="36"/>
        <v>0</v>
      </c>
      <c r="H497" s="271">
        <v>18000</v>
      </c>
      <c r="I497" s="272">
        <f t="shared" si="37"/>
        <v>0</v>
      </c>
      <c r="J497" s="22">
        <v>15</v>
      </c>
      <c r="K497" s="22">
        <v>18</v>
      </c>
      <c r="L497" s="271">
        <f t="shared" si="38"/>
        <v>16200</v>
      </c>
      <c r="M497" s="276">
        <f t="shared" si="39"/>
        <v>0.9</v>
      </c>
      <c r="N497" s="22">
        <v>185</v>
      </c>
    </row>
    <row r="498" spans="6:14" x14ac:dyDescent="0.25">
      <c r="F498" s="236">
        <f t="shared" si="35"/>
        <v>0</v>
      </c>
      <c r="G498" s="236">
        <f t="shared" si="36"/>
        <v>0</v>
      </c>
      <c r="H498" s="271">
        <v>17000</v>
      </c>
      <c r="I498" s="272">
        <f t="shared" si="37"/>
        <v>0</v>
      </c>
      <c r="J498" s="22">
        <v>15</v>
      </c>
      <c r="K498" s="22">
        <v>18</v>
      </c>
      <c r="L498" s="271">
        <f t="shared" si="38"/>
        <v>16200</v>
      </c>
      <c r="M498" s="276">
        <f t="shared" si="39"/>
        <v>0.95294117647058818</v>
      </c>
      <c r="N498" s="22">
        <v>230</v>
      </c>
    </row>
    <row r="499" spans="6:14" x14ac:dyDescent="0.25">
      <c r="F499" s="236">
        <f t="shared" si="35"/>
        <v>0</v>
      </c>
      <c r="G499" s="236">
        <f t="shared" si="36"/>
        <v>0</v>
      </c>
      <c r="H499" s="271">
        <v>20000</v>
      </c>
      <c r="I499" s="272">
        <f t="shared" si="37"/>
        <v>0</v>
      </c>
      <c r="J499" s="22">
        <v>18</v>
      </c>
      <c r="K499" s="22">
        <v>18</v>
      </c>
      <c r="L499" s="271">
        <f t="shared" si="38"/>
        <v>19440</v>
      </c>
      <c r="M499" s="276">
        <f t="shared" si="39"/>
        <v>0.97199999999999998</v>
      </c>
      <c r="N499" s="22">
        <v>164</v>
      </c>
    </row>
    <row r="500" spans="6:14" x14ac:dyDescent="0.25">
      <c r="F500" s="236">
        <f t="shared" si="35"/>
        <v>0</v>
      </c>
      <c r="G500" s="236">
        <f t="shared" si="36"/>
        <v>0</v>
      </c>
      <c r="H500" s="271">
        <v>14000</v>
      </c>
      <c r="I500" s="272">
        <f t="shared" si="37"/>
        <v>0</v>
      </c>
      <c r="J500" s="22">
        <v>15</v>
      </c>
      <c r="K500" s="22">
        <v>18</v>
      </c>
      <c r="L500" s="271">
        <f t="shared" si="38"/>
        <v>16200</v>
      </c>
      <c r="M500" s="276">
        <f t="shared" si="39"/>
        <v>1.1571428571428573</v>
      </c>
      <c r="N500" s="22">
        <v>150</v>
      </c>
    </row>
    <row r="501" spans="6:14" x14ac:dyDescent="0.25">
      <c r="F501" s="236">
        <f t="shared" si="35"/>
        <v>0</v>
      </c>
      <c r="G501" s="236">
        <f t="shared" si="36"/>
        <v>0</v>
      </c>
      <c r="H501" s="271">
        <v>12000</v>
      </c>
      <c r="I501" s="272">
        <f t="shared" si="37"/>
        <v>0</v>
      </c>
      <c r="J501" s="22">
        <v>16</v>
      </c>
      <c r="K501" s="22">
        <v>12</v>
      </c>
      <c r="L501" s="271">
        <f t="shared" si="38"/>
        <v>11520</v>
      </c>
      <c r="M501" s="276">
        <f t="shared" si="39"/>
        <v>0.96</v>
      </c>
      <c r="N501" s="22">
        <v>196</v>
      </c>
    </row>
    <row r="502" spans="6:14" x14ac:dyDescent="0.25">
      <c r="F502" s="236">
        <f t="shared" si="35"/>
        <v>0</v>
      </c>
      <c r="G502" s="236">
        <f t="shared" si="36"/>
        <v>0</v>
      </c>
      <c r="H502" s="271">
        <v>16000</v>
      </c>
      <c r="I502" s="272">
        <f t="shared" si="37"/>
        <v>0</v>
      </c>
      <c r="J502" s="22">
        <v>15</v>
      </c>
      <c r="K502" s="22">
        <v>18</v>
      </c>
      <c r="L502" s="271">
        <f t="shared" si="38"/>
        <v>16200</v>
      </c>
      <c r="M502" s="276">
        <f t="shared" si="39"/>
        <v>1.0125</v>
      </c>
      <c r="N502" s="22">
        <v>160</v>
      </c>
    </row>
    <row r="503" spans="6:14" x14ac:dyDescent="0.25">
      <c r="F503" s="236">
        <f t="shared" si="35"/>
        <v>0</v>
      </c>
      <c r="G503" s="236">
        <f t="shared" si="36"/>
        <v>0</v>
      </c>
      <c r="H503" s="271">
        <v>14000</v>
      </c>
      <c r="I503" s="272">
        <f t="shared" si="37"/>
        <v>0</v>
      </c>
      <c r="J503" s="22">
        <v>45</v>
      </c>
      <c r="K503" s="22">
        <v>8</v>
      </c>
      <c r="L503" s="271">
        <f t="shared" si="38"/>
        <v>21600</v>
      </c>
      <c r="M503" s="276">
        <f t="shared" si="39"/>
        <v>1.5428571428571429</v>
      </c>
      <c r="N503" s="22">
        <v>501</v>
      </c>
    </row>
    <row r="504" spans="6:14" x14ac:dyDescent="0.25">
      <c r="F504" s="236">
        <f t="shared" si="35"/>
        <v>0</v>
      </c>
      <c r="G504" s="236">
        <f t="shared" si="36"/>
        <v>0</v>
      </c>
      <c r="H504" s="271">
        <v>14000</v>
      </c>
      <c r="I504" s="272">
        <f t="shared" si="37"/>
        <v>0</v>
      </c>
      <c r="J504" s="22">
        <v>15</v>
      </c>
      <c r="K504" s="22">
        <v>18</v>
      </c>
      <c r="L504" s="271">
        <f t="shared" si="38"/>
        <v>16200</v>
      </c>
      <c r="M504" s="276">
        <f t="shared" si="39"/>
        <v>1.1571428571428573</v>
      </c>
      <c r="N504" s="22">
        <v>136</v>
      </c>
    </row>
    <row r="505" spans="6:14" x14ac:dyDescent="0.25">
      <c r="F505" s="236">
        <f t="shared" si="35"/>
        <v>0</v>
      </c>
      <c r="G505" s="236">
        <f t="shared" si="36"/>
        <v>0</v>
      </c>
      <c r="H505" s="271">
        <v>18000</v>
      </c>
      <c r="I505" s="272">
        <f t="shared" si="37"/>
        <v>0</v>
      </c>
      <c r="J505" s="22">
        <v>16</v>
      </c>
      <c r="K505" s="22">
        <v>18</v>
      </c>
      <c r="L505" s="271">
        <f t="shared" si="38"/>
        <v>17280</v>
      </c>
      <c r="M505" s="276">
        <f t="shared" si="39"/>
        <v>0.96</v>
      </c>
      <c r="N505" s="22">
        <v>240</v>
      </c>
    </row>
    <row r="506" spans="6:14" x14ac:dyDescent="0.25">
      <c r="F506" s="236">
        <f t="shared" si="35"/>
        <v>0</v>
      </c>
      <c r="G506" s="236">
        <f t="shared" si="36"/>
        <v>0</v>
      </c>
      <c r="H506" s="271">
        <v>12000</v>
      </c>
      <c r="I506" s="272">
        <f t="shared" si="37"/>
        <v>0</v>
      </c>
      <c r="J506" s="22">
        <v>16</v>
      </c>
      <c r="K506" s="22">
        <v>12</v>
      </c>
      <c r="L506" s="271">
        <f t="shared" si="38"/>
        <v>11520</v>
      </c>
      <c r="M506" s="276">
        <f t="shared" si="39"/>
        <v>0.96</v>
      </c>
      <c r="N506" s="22">
        <v>147</v>
      </c>
    </row>
    <row r="507" spans="6:14" x14ac:dyDescent="0.25">
      <c r="F507" s="236">
        <f t="shared" si="35"/>
        <v>0</v>
      </c>
      <c r="G507" s="236">
        <f t="shared" si="36"/>
        <v>0</v>
      </c>
      <c r="H507" s="271">
        <v>21000</v>
      </c>
      <c r="I507" s="272">
        <f t="shared" si="37"/>
        <v>0</v>
      </c>
      <c r="J507" s="22">
        <v>19</v>
      </c>
      <c r="K507" s="22">
        <v>18</v>
      </c>
      <c r="L507" s="271">
        <f t="shared" si="38"/>
        <v>20520</v>
      </c>
      <c r="M507" s="276">
        <f t="shared" si="39"/>
        <v>0.97714285714285709</v>
      </c>
      <c r="N507" s="22">
        <v>144</v>
      </c>
    </row>
    <row r="508" spans="6:14" x14ac:dyDescent="0.25">
      <c r="F508" s="236">
        <f t="shared" si="35"/>
        <v>0</v>
      </c>
      <c r="G508" s="236">
        <f t="shared" si="36"/>
        <v>0</v>
      </c>
      <c r="H508" s="271">
        <v>12000</v>
      </c>
      <c r="I508" s="272">
        <f t="shared" si="37"/>
        <v>0</v>
      </c>
      <c r="J508" s="22">
        <v>15</v>
      </c>
      <c r="K508" s="22">
        <v>12</v>
      </c>
      <c r="L508" s="271">
        <f t="shared" si="38"/>
        <v>10800</v>
      </c>
      <c r="M508" s="276">
        <f t="shared" si="39"/>
        <v>0.9</v>
      </c>
      <c r="N508" s="22">
        <v>165</v>
      </c>
    </row>
    <row r="509" spans="6:14" x14ac:dyDescent="0.25">
      <c r="F509" s="236">
        <f t="shared" si="35"/>
        <v>0</v>
      </c>
      <c r="G509" s="236">
        <f t="shared" si="36"/>
        <v>0</v>
      </c>
      <c r="H509" s="271">
        <v>25000</v>
      </c>
      <c r="I509" s="272">
        <f t="shared" si="37"/>
        <v>0</v>
      </c>
      <c r="J509" s="22">
        <v>23</v>
      </c>
      <c r="K509" s="22">
        <v>18</v>
      </c>
      <c r="L509" s="271">
        <f t="shared" si="38"/>
        <v>24840</v>
      </c>
      <c r="M509" s="276">
        <f t="shared" si="39"/>
        <v>0.99360000000000004</v>
      </c>
      <c r="N509" s="22">
        <v>240</v>
      </c>
    </row>
    <row r="510" spans="6:14" x14ac:dyDescent="0.25">
      <c r="F510" s="236">
        <f t="shared" si="35"/>
        <v>0</v>
      </c>
      <c r="G510" s="236">
        <f t="shared" si="36"/>
        <v>0</v>
      </c>
      <c r="H510" s="271">
        <v>23000</v>
      </c>
      <c r="I510" s="272">
        <f t="shared" si="37"/>
        <v>0</v>
      </c>
      <c r="J510" s="22">
        <v>30</v>
      </c>
      <c r="K510" s="22">
        <v>18</v>
      </c>
      <c r="L510" s="271">
        <f t="shared" si="38"/>
        <v>32400</v>
      </c>
      <c r="M510" s="276">
        <f t="shared" si="39"/>
        <v>1.4086956521739131</v>
      </c>
      <c r="N510" s="22">
        <v>275</v>
      </c>
    </row>
    <row r="511" spans="6:14" x14ac:dyDescent="0.25">
      <c r="F511" s="236">
        <f t="shared" si="35"/>
        <v>0</v>
      </c>
      <c r="G511" s="236">
        <f t="shared" si="36"/>
        <v>0</v>
      </c>
      <c r="H511" s="271">
        <v>16000</v>
      </c>
      <c r="I511" s="272">
        <f t="shared" si="37"/>
        <v>0</v>
      </c>
      <c r="J511" s="22">
        <v>15</v>
      </c>
      <c r="K511" s="22">
        <v>12</v>
      </c>
      <c r="L511" s="271">
        <f t="shared" si="38"/>
        <v>10800</v>
      </c>
      <c r="M511" s="276">
        <f t="shared" si="39"/>
        <v>0.67500000000000004</v>
      </c>
      <c r="N511" s="22">
        <v>140</v>
      </c>
    </row>
    <row r="512" spans="6:14" x14ac:dyDescent="0.25">
      <c r="F512" s="236">
        <f t="shared" si="35"/>
        <v>0</v>
      </c>
      <c r="G512" s="236">
        <f t="shared" si="36"/>
        <v>0</v>
      </c>
      <c r="H512" s="271">
        <v>18000</v>
      </c>
      <c r="I512" s="272">
        <f t="shared" si="37"/>
        <v>0</v>
      </c>
      <c r="J512" s="22">
        <v>15</v>
      </c>
      <c r="K512" s="22">
        <v>18</v>
      </c>
      <c r="L512" s="271">
        <f t="shared" si="38"/>
        <v>16200</v>
      </c>
      <c r="M512" s="276">
        <f t="shared" si="39"/>
        <v>0.9</v>
      </c>
      <c r="N512" s="22">
        <v>137</v>
      </c>
    </row>
    <row r="513" spans="6:14" x14ac:dyDescent="0.25">
      <c r="F513" s="236">
        <f t="shared" si="35"/>
        <v>0</v>
      </c>
      <c r="G513" s="236">
        <f t="shared" si="36"/>
        <v>0</v>
      </c>
      <c r="H513" s="271">
        <v>15000</v>
      </c>
      <c r="I513" s="272">
        <f t="shared" si="37"/>
        <v>0</v>
      </c>
      <c r="J513" s="22">
        <v>25</v>
      </c>
      <c r="K513" s="22">
        <v>10</v>
      </c>
      <c r="L513" s="271">
        <f t="shared" si="38"/>
        <v>15000</v>
      </c>
      <c r="M513" s="276">
        <f t="shared" si="39"/>
        <v>1</v>
      </c>
      <c r="N513" s="22">
        <v>140</v>
      </c>
    </row>
    <row r="514" spans="6:14" x14ac:dyDescent="0.25">
      <c r="F514" s="236">
        <f t="shared" ref="F514:F577" si="40">E514*D514*60</f>
        <v>0</v>
      </c>
      <c r="G514" s="236">
        <f t="shared" ref="G514:G577" si="41">E514*A514/1000*365</f>
        <v>0</v>
      </c>
      <c r="H514" s="271">
        <v>24000</v>
      </c>
      <c r="I514" s="272">
        <f t="shared" ref="I514:I577" si="42">F514/H514</f>
        <v>0</v>
      </c>
      <c r="J514" s="22">
        <v>22</v>
      </c>
      <c r="K514" s="22">
        <v>18</v>
      </c>
      <c r="L514" s="271">
        <f t="shared" ref="L514:L577" si="43">J514*60*K514</f>
        <v>23760</v>
      </c>
      <c r="M514" s="276">
        <f t="shared" ref="M514:M577" si="44">L514/H514</f>
        <v>0.99</v>
      </c>
      <c r="N514" s="22">
        <v>156</v>
      </c>
    </row>
    <row r="515" spans="6:14" x14ac:dyDescent="0.25">
      <c r="F515" s="236">
        <f t="shared" si="40"/>
        <v>0</v>
      </c>
      <c r="G515" s="236">
        <f t="shared" si="41"/>
        <v>0</v>
      </c>
      <c r="H515" s="271">
        <v>14000</v>
      </c>
      <c r="I515" s="272">
        <f t="shared" si="42"/>
        <v>0</v>
      </c>
      <c r="J515" s="22">
        <v>14</v>
      </c>
      <c r="K515" s="22">
        <v>18</v>
      </c>
      <c r="L515" s="271">
        <f t="shared" si="43"/>
        <v>15120</v>
      </c>
      <c r="M515" s="276">
        <f t="shared" si="44"/>
        <v>1.08</v>
      </c>
      <c r="N515" s="22">
        <v>191</v>
      </c>
    </row>
    <row r="516" spans="6:14" x14ac:dyDescent="0.25">
      <c r="F516" s="236">
        <f t="shared" si="40"/>
        <v>0</v>
      </c>
      <c r="G516" s="236">
        <f t="shared" si="41"/>
        <v>0</v>
      </c>
      <c r="H516" s="271">
        <v>20000</v>
      </c>
      <c r="I516" s="272">
        <f t="shared" si="42"/>
        <v>0</v>
      </c>
      <c r="J516" s="22">
        <v>27</v>
      </c>
      <c r="K516" s="22">
        <v>12</v>
      </c>
      <c r="L516" s="271">
        <f t="shared" si="43"/>
        <v>19440</v>
      </c>
      <c r="M516" s="276">
        <f t="shared" si="44"/>
        <v>0.97199999999999998</v>
      </c>
      <c r="N516" s="22">
        <v>346</v>
      </c>
    </row>
    <row r="517" spans="6:14" x14ac:dyDescent="0.25">
      <c r="F517" s="236">
        <f t="shared" si="40"/>
        <v>0</v>
      </c>
      <c r="G517" s="236">
        <f t="shared" si="41"/>
        <v>0</v>
      </c>
      <c r="H517" s="271">
        <v>10000</v>
      </c>
      <c r="I517" s="272">
        <f t="shared" si="42"/>
        <v>0</v>
      </c>
      <c r="J517" s="22">
        <v>15</v>
      </c>
      <c r="K517" s="22">
        <v>12</v>
      </c>
      <c r="L517" s="271">
        <f t="shared" si="43"/>
        <v>10800</v>
      </c>
      <c r="M517" s="276">
        <f t="shared" si="44"/>
        <v>1.08</v>
      </c>
      <c r="N517" s="22">
        <v>124</v>
      </c>
    </row>
    <row r="518" spans="6:14" x14ac:dyDescent="0.25">
      <c r="F518" s="236">
        <f t="shared" si="40"/>
        <v>0</v>
      </c>
      <c r="G518" s="236">
        <f t="shared" si="41"/>
        <v>0</v>
      </c>
      <c r="H518" s="271">
        <v>18000</v>
      </c>
      <c r="I518" s="272">
        <f t="shared" si="42"/>
        <v>0</v>
      </c>
      <c r="J518" s="22">
        <v>25</v>
      </c>
      <c r="K518" s="22">
        <v>12</v>
      </c>
      <c r="L518" s="271">
        <f t="shared" si="43"/>
        <v>18000</v>
      </c>
      <c r="M518" s="276">
        <f t="shared" si="44"/>
        <v>1</v>
      </c>
      <c r="N518" s="22">
        <v>178</v>
      </c>
    </row>
    <row r="519" spans="6:14" x14ac:dyDescent="0.25">
      <c r="F519" s="236">
        <f t="shared" si="40"/>
        <v>0</v>
      </c>
      <c r="G519" s="236">
        <f t="shared" si="41"/>
        <v>0</v>
      </c>
      <c r="H519" s="271">
        <v>16000</v>
      </c>
      <c r="I519" s="272">
        <f t="shared" si="42"/>
        <v>0</v>
      </c>
      <c r="J519" s="22">
        <v>22</v>
      </c>
      <c r="K519" s="22">
        <v>12</v>
      </c>
      <c r="L519" s="271">
        <f t="shared" si="43"/>
        <v>15840</v>
      </c>
      <c r="M519" s="276">
        <f t="shared" si="44"/>
        <v>0.99</v>
      </c>
      <c r="N519" s="22">
        <v>137</v>
      </c>
    </row>
    <row r="520" spans="6:14" x14ac:dyDescent="0.25">
      <c r="F520" s="236">
        <f t="shared" si="40"/>
        <v>0</v>
      </c>
      <c r="G520" s="236">
        <f t="shared" si="41"/>
        <v>0</v>
      </c>
      <c r="H520" s="271">
        <v>15000</v>
      </c>
      <c r="I520" s="272">
        <f t="shared" si="42"/>
        <v>0</v>
      </c>
      <c r="J520" s="22">
        <v>15</v>
      </c>
      <c r="K520" s="22">
        <v>18</v>
      </c>
      <c r="L520" s="271">
        <f t="shared" si="43"/>
        <v>16200</v>
      </c>
      <c r="M520" s="276">
        <f t="shared" si="44"/>
        <v>1.08</v>
      </c>
      <c r="N520" s="22">
        <v>131</v>
      </c>
    </row>
    <row r="521" spans="6:14" x14ac:dyDescent="0.25">
      <c r="F521" s="236">
        <f t="shared" si="40"/>
        <v>0</v>
      </c>
      <c r="G521" s="236">
        <f t="shared" si="41"/>
        <v>0</v>
      </c>
      <c r="H521" s="271">
        <v>18000</v>
      </c>
      <c r="I521" s="272">
        <f t="shared" si="42"/>
        <v>0</v>
      </c>
      <c r="J521" s="22">
        <v>25</v>
      </c>
      <c r="K521" s="22">
        <v>12</v>
      </c>
      <c r="L521" s="271">
        <f t="shared" si="43"/>
        <v>18000</v>
      </c>
      <c r="M521" s="276">
        <f t="shared" si="44"/>
        <v>1</v>
      </c>
      <c r="N521" s="22">
        <v>285</v>
      </c>
    </row>
    <row r="522" spans="6:14" x14ac:dyDescent="0.25">
      <c r="F522" s="236">
        <f t="shared" si="40"/>
        <v>0</v>
      </c>
      <c r="G522" s="236">
        <f t="shared" si="41"/>
        <v>0</v>
      </c>
      <c r="H522" s="271">
        <v>16000</v>
      </c>
      <c r="I522" s="272">
        <f t="shared" si="42"/>
        <v>0</v>
      </c>
      <c r="J522" s="22">
        <v>15</v>
      </c>
      <c r="K522" s="22">
        <v>18</v>
      </c>
      <c r="L522" s="271">
        <f t="shared" si="43"/>
        <v>16200</v>
      </c>
      <c r="M522" s="276">
        <f t="shared" si="44"/>
        <v>1.0125</v>
      </c>
      <c r="N522" s="22">
        <v>120</v>
      </c>
    </row>
    <row r="523" spans="6:14" x14ac:dyDescent="0.25">
      <c r="F523" s="236">
        <f t="shared" si="40"/>
        <v>0</v>
      </c>
      <c r="G523" s="236">
        <f t="shared" si="41"/>
        <v>0</v>
      </c>
      <c r="H523" s="271">
        <v>12000</v>
      </c>
      <c r="I523" s="272">
        <f t="shared" si="42"/>
        <v>0</v>
      </c>
      <c r="J523" s="22">
        <v>15</v>
      </c>
      <c r="K523" s="22">
        <v>18</v>
      </c>
      <c r="L523" s="271">
        <f t="shared" si="43"/>
        <v>16200</v>
      </c>
      <c r="M523" s="276">
        <f t="shared" si="44"/>
        <v>1.35</v>
      </c>
      <c r="N523" s="22">
        <v>120</v>
      </c>
    </row>
    <row r="524" spans="6:14" x14ac:dyDescent="0.25">
      <c r="F524" s="236">
        <f t="shared" si="40"/>
        <v>0</v>
      </c>
      <c r="G524" s="236">
        <f t="shared" si="41"/>
        <v>0</v>
      </c>
      <c r="H524" s="271">
        <v>16000</v>
      </c>
      <c r="I524" s="272">
        <f t="shared" si="42"/>
        <v>0</v>
      </c>
      <c r="J524" s="22">
        <v>16</v>
      </c>
      <c r="K524" s="22">
        <v>18</v>
      </c>
      <c r="L524" s="271">
        <f t="shared" si="43"/>
        <v>17280</v>
      </c>
      <c r="M524" s="276">
        <f t="shared" si="44"/>
        <v>1.08</v>
      </c>
      <c r="N524" s="22">
        <v>264</v>
      </c>
    </row>
    <row r="525" spans="6:14" x14ac:dyDescent="0.25">
      <c r="F525" s="236">
        <f t="shared" si="40"/>
        <v>0</v>
      </c>
      <c r="G525" s="236">
        <f t="shared" si="41"/>
        <v>0</v>
      </c>
      <c r="H525" s="271">
        <v>14000</v>
      </c>
      <c r="I525" s="272">
        <f t="shared" si="42"/>
        <v>0</v>
      </c>
      <c r="J525" s="22">
        <v>15</v>
      </c>
      <c r="K525" s="22">
        <v>18</v>
      </c>
      <c r="L525" s="271">
        <f t="shared" si="43"/>
        <v>16200</v>
      </c>
      <c r="M525" s="276">
        <f t="shared" si="44"/>
        <v>1.1571428571428573</v>
      </c>
      <c r="N525" s="22">
        <v>126</v>
      </c>
    </row>
    <row r="526" spans="6:14" x14ac:dyDescent="0.25">
      <c r="F526" s="236">
        <f t="shared" si="40"/>
        <v>0</v>
      </c>
      <c r="G526" s="236">
        <f t="shared" si="41"/>
        <v>0</v>
      </c>
      <c r="H526" s="271">
        <v>15000</v>
      </c>
      <c r="I526" s="272">
        <f t="shared" si="42"/>
        <v>0</v>
      </c>
      <c r="J526" s="22">
        <v>15</v>
      </c>
      <c r="K526" s="22">
        <v>18</v>
      </c>
      <c r="L526" s="271">
        <f t="shared" si="43"/>
        <v>16200</v>
      </c>
      <c r="M526" s="276">
        <f t="shared" si="44"/>
        <v>1.08</v>
      </c>
      <c r="N526" s="22">
        <v>120</v>
      </c>
    </row>
    <row r="527" spans="6:14" x14ac:dyDescent="0.25">
      <c r="F527" s="236">
        <f t="shared" si="40"/>
        <v>0</v>
      </c>
      <c r="G527" s="236">
        <f t="shared" si="41"/>
        <v>0</v>
      </c>
      <c r="H527" s="271">
        <v>15000</v>
      </c>
      <c r="I527" s="272">
        <f t="shared" si="42"/>
        <v>0</v>
      </c>
      <c r="J527" s="22">
        <v>15</v>
      </c>
      <c r="K527" s="22">
        <v>18</v>
      </c>
      <c r="L527" s="271">
        <f t="shared" si="43"/>
        <v>16200</v>
      </c>
      <c r="M527" s="276">
        <f t="shared" si="44"/>
        <v>1.08</v>
      </c>
      <c r="N527" s="22">
        <v>140</v>
      </c>
    </row>
    <row r="528" spans="6:14" x14ac:dyDescent="0.25">
      <c r="F528" s="236">
        <f t="shared" si="40"/>
        <v>0</v>
      </c>
      <c r="G528" s="236">
        <f t="shared" si="41"/>
        <v>0</v>
      </c>
      <c r="H528" s="271">
        <v>11000</v>
      </c>
      <c r="I528" s="272">
        <f t="shared" si="42"/>
        <v>0</v>
      </c>
      <c r="J528" s="22">
        <v>31</v>
      </c>
      <c r="K528" s="22">
        <v>10</v>
      </c>
      <c r="L528" s="271">
        <f t="shared" si="43"/>
        <v>18600</v>
      </c>
      <c r="M528" s="276">
        <f t="shared" si="44"/>
        <v>1.6909090909090909</v>
      </c>
      <c r="N528" s="22">
        <v>473</v>
      </c>
    </row>
    <row r="529" spans="6:14" x14ac:dyDescent="0.25">
      <c r="F529" s="236">
        <f t="shared" si="40"/>
        <v>0</v>
      </c>
      <c r="G529" s="236">
        <f t="shared" si="41"/>
        <v>0</v>
      </c>
      <c r="H529" s="271">
        <v>30000</v>
      </c>
      <c r="I529" s="272">
        <f t="shared" si="42"/>
        <v>0</v>
      </c>
      <c r="J529" s="22">
        <v>32</v>
      </c>
      <c r="K529" s="22">
        <v>18</v>
      </c>
      <c r="L529" s="271">
        <f t="shared" si="43"/>
        <v>34560</v>
      </c>
      <c r="M529" s="276">
        <f t="shared" si="44"/>
        <v>1.1519999999999999</v>
      </c>
      <c r="N529" s="22">
        <v>309</v>
      </c>
    </row>
    <row r="530" spans="6:14" x14ac:dyDescent="0.25">
      <c r="F530" s="236">
        <f t="shared" si="40"/>
        <v>0</v>
      </c>
      <c r="G530" s="236">
        <f t="shared" si="41"/>
        <v>0</v>
      </c>
      <c r="H530" s="271">
        <v>18000</v>
      </c>
      <c r="I530" s="272">
        <f t="shared" si="42"/>
        <v>0</v>
      </c>
      <c r="J530" s="22">
        <v>16</v>
      </c>
      <c r="K530" s="22">
        <v>18</v>
      </c>
      <c r="L530" s="271">
        <f t="shared" si="43"/>
        <v>17280</v>
      </c>
      <c r="M530" s="276">
        <f t="shared" si="44"/>
        <v>0.96</v>
      </c>
      <c r="N530" s="22">
        <v>151</v>
      </c>
    </row>
    <row r="531" spans="6:14" x14ac:dyDescent="0.25">
      <c r="F531" s="236">
        <f t="shared" si="40"/>
        <v>0</v>
      </c>
      <c r="G531" s="236">
        <f t="shared" si="41"/>
        <v>0</v>
      </c>
      <c r="H531" s="271">
        <v>16000</v>
      </c>
      <c r="I531" s="272">
        <f t="shared" si="42"/>
        <v>0</v>
      </c>
      <c r="J531" s="22">
        <v>15</v>
      </c>
      <c r="K531" s="22">
        <v>18</v>
      </c>
      <c r="L531" s="271">
        <f t="shared" si="43"/>
        <v>16200</v>
      </c>
      <c r="M531" s="276">
        <f t="shared" si="44"/>
        <v>1.0125</v>
      </c>
      <c r="N531" s="22">
        <v>379</v>
      </c>
    </row>
    <row r="532" spans="6:14" x14ac:dyDescent="0.25">
      <c r="F532" s="236">
        <f t="shared" si="40"/>
        <v>0</v>
      </c>
      <c r="G532" s="236">
        <f t="shared" si="41"/>
        <v>0</v>
      </c>
      <c r="H532" s="271">
        <v>20000</v>
      </c>
      <c r="I532" s="272">
        <f t="shared" si="42"/>
        <v>0</v>
      </c>
      <c r="J532" s="22">
        <v>15</v>
      </c>
      <c r="K532" s="22">
        <v>18</v>
      </c>
      <c r="L532" s="271">
        <f t="shared" si="43"/>
        <v>16200</v>
      </c>
      <c r="M532" s="276">
        <f t="shared" si="44"/>
        <v>0.81</v>
      </c>
      <c r="N532" s="22">
        <v>193</v>
      </c>
    </row>
    <row r="533" spans="6:14" x14ac:dyDescent="0.25">
      <c r="F533" s="236">
        <f t="shared" si="40"/>
        <v>0</v>
      </c>
      <c r="G533" s="236">
        <f t="shared" si="41"/>
        <v>0</v>
      </c>
      <c r="H533" s="271">
        <v>13000</v>
      </c>
      <c r="I533" s="272">
        <f t="shared" si="42"/>
        <v>0</v>
      </c>
      <c r="J533" s="22">
        <v>15</v>
      </c>
      <c r="K533" s="22">
        <v>18</v>
      </c>
      <c r="L533" s="271">
        <f t="shared" si="43"/>
        <v>16200</v>
      </c>
      <c r="M533" s="276">
        <f t="shared" si="44"/>
        <v>1.2461538461538462</v>
      </c>
      <c r="N533" s="22">
        <v>120</v>
      </c>
    </row>
    <row r="534" spans="6:14" x14ac:dyDescent="0.25">
      <c r="F534" s="236">
        <f t="shared" si="40"/>
        <v>0</v>
      </c>
      <c r="G534" s="236">
        <f t="shared" si="41"/>
        <v>0</v>
      </c>
      <c r="H534" s="271">
        <v>18000</v>
      </c>
      <c r="I534" s="272">
        <f t="shared" si="42"/>
        <v>0</v>
      </c>
      <c r="J534" s="22">
        <v>30</v>
      </c>
      <c r="K534" s="22">
        <v>10</v>
      </c>
      <c r="L534" s="271">
        <f t="shared" si="43"/>
        <v>18000</v>
      </c>
      <c r="M534" s="276">
        <f t="shared" si="44"/>
        <v>1</v>
      </c>
      <c r="N534" s="22">
        <v>300</v>
      </c>
    </row>
    <row r="535" spans="6:14" x14ac:dyDescent="0.25">
      <c r="F535" s="236">
        <f t="shared" si="40"/>
        <v>0</v>
      </c>
      <c r="G535" s="236">
        <f t="shared" si="41"/>
        <v>0</v>
      </c>
      <c r="H535" s="271">
        <v>12000</v>
      </c>
      <c r="I535" s="272">
        <f t="shared" si="42"/>
        <v>0</v>
      </c>
      <c r="J535" s="22">
        <v>33</v>
      </c>
      <c r="K535" s="22">
        <v>5</v>
      </c>
      <c r="L535" s="271">
        <f t="shared" si="43"/>
        <v>9900</v>
      </c>
      <c r="M535" s="276">
        <f t="shared" si="44"/>
        <v>0.82499999999999996</v>
      </c>
      <c r="N535" s="22">
        <v>240</v>
      </c>
    </row>
    <row r="536" spans="6:14" x14ac:dyDescent="0.25">
      <c r="F536" s="236">
        <f t="shared" si="40"/>
        <v>0</v>
      </c>
      <c r="G536" s="236">
        <f t="shared" si="41"/>
        <v>0</v>
      </c>
      <c r="H536" s="271">
        <v>15000</v>
      </c>
      <c r="I536" s="272">
        <f t="shared" si="42"/>
        <v>0</v>
      </c>
      <c r="J536" s="22">
        <v>27</v>
      </c>
      <c r="K536" s="22">
        <v>9</v>
      </c>
      <c r="L536" s="271">
        <f t="shared" si="43"/>
        <v>14580</v>
      </c>
      <c r="M536" s="276">
        <f t="shared" si="44"/>
        <v>0.97199999999999998</v>
      </c>
      <c r="N536" s="22">
        <v>179</v>
      </c>
    </row>
    <row r="537" spans="6:14" x14ac:dyDescent="0.25">
      <c r="F537" s="236">
        <f t="shared" si="40"/>
        <v>0</v>
      </c>
      <c r="G537" s="236">
        <f t="shared" si="41"/>
        <v>0</v>
      </c>
      <c r="H537" s="271">
        <v>15000</v>
      </c>
      <c r="I537" s="272">
        <f t="shared" si="42"/>
        <v>0</v>
      </c>
      <c r="J537" s="22">
        <v>23</v>
      </c>
      <c r="K537" s="22">
        <v>9</v>
      </c>
      <c r="L537" s="271">
        <f t="shared" si="43"/>
        <v>12420</v>
      </c>
      <c r="M537" s="276">
        <f t="shared" si="44"/>
        <v>0.82799999999999996</v>
      </c>
      <c r="N537" s="22">
        <v>224</v>
      </c>
    </row>
    <row r="538" spans="6:14" x14ac:dyDescent="0.25">
      <c r="F538" s="236">
        <f t="shared" si="40"/>
        <v>0</v>
      </c>
      <c r="G538" s="236">
        <f t="shared" si="41"/>
        <v>0</v>
      </c>
      <c r="H538" s="271">
        <v>17000</v>
      </c>
      <c r="I538" s="272">
        <f t="shared" si="42"/>
        <v>0</v>
      </c>
      <c r="J538" s="22">
        <v>15</v>
      </c>
      <c r="K538" s="22">
        <v>16</v>
      </c>
      <c r="L538" s="271">
        <f t="shared" si="43"/>
        <v>14400</v>
      </c>
      <c r="M538" s="276">
        <f t="shared" si="44"/>
        <v>0.84705882352941175</v>
      </c>
      <c r="N538" s="22">
        <v>175</v>
      </c>
    </row>
    <row r="539" spans="6:14" x14ac:dyDescent="0.25">
      <c r="F539" s="236">
        <f t="shared" si="40"/>
        <v>0</v>
      </c>
      <c r="G539" s="236">
        <f t="shared" si="41"/>
        <v>0</v>
      </c>
      <c r="H539" s="271">
        <v>10000</v>
      </c>
      <c r="I539" s="272">
        <f t="shared" si="42"/>
        <v>0</v>
      </c>
      <c r="J539" s="22">
        <v>15</v>
      </c>
      <c r="K539" s="22">
        <v>12</v>
      </c>
      <c r="L539" s="271">
        <f t="shared" si="43"/>
        <v>10800</v>
      </c>
      <c r="M539" s="276">
        <f t="shared" si="44"/>
        <v>1.08</v>
      </c>
      <c r="N539" s="22">
        <v>126</v>
      </c>
    </row>
    <row r="540" spans="6:14" x14ac:dyDescent="0.25">
      <c r="F540" s="236">
        <f t="shared" si="40"/>
        <v>0</v>
      </c>
      <c r="G540" s="236">
        <f t="shared" si="41"/>
        <v>0</v>
      </c>
      <c r="H540" s="271">
        <v>11000</v>
      </c>
      <c r="I540" s="272">
        <f t="shared" si="42"/>
        <v>0</v>
      </c>
      <c r="J540" s="22">
        <v>15</v>
      </c>
      <c r="K540" s="22">
        <v>18</v>
      </c>
      <c r="L540" s="271">
        <f t="shared" si="43"/>
        <v>16200</v>
      </c>
      <c r="M540" s="276">
        <f t="shared" si="44"/>
        <v>1.4727272727272727</v>
      </c>
      <c r="N540" s="22">
        <v>164</v>
      </c>
    </row>
    <row r="541" spans="6:14" x14ac:dyDescent="0.25">
      <c r="F541" s="236">
        <f t="shared" si="40"/>
        <v>0</v>
      </c>
      <c r="G541" s="236">
        <f t="shared" si="41"/>
        <v>0</v>
      </c>
      <c r="H541" s="271">
        <v>18000</v>
      </c>
      <c r="I541" s="272">
        <f t="shared" si="42"/>
        <v>0</v>
      </c>
      <c r="J541" s="22">
        <v>15</v>
      </c>
      <c r="K541" s="22">
        <v>18</v>
      </c>
      <c r="L541" s="271">
        <f t="shared" si="43"/>
        <v>16200</v>
      </c>
      <c r="M541" s="276">
        <f t="shared" si="44"/>
        <v>0.9</v>
      </c>
      <c r="N541" s="22">
        <v>240</v>
      </c>
    </row>
    <row r="542" spans="6:14" x14ac:dyDescent="0.25">
      <c r="F542" s="236">
        <f t="shared" si="40"/>
        <v>0</v>
      </c>
      <c r="G542" s="236">
        <f t="shared" si="41"/>
        <v>0</v>
      </c>
      <c r="H542" s="271">
        <v>12000</v>
      </c>
      <c r="I542" s="272">
        <f t="shared" si="42"/>
        <v>0</v>
      </c>
      <c r="J542" s="22">
        <v>15</v>
      </c>
      <c r="K542" s="22">
        <v>12</v>
      </c>
      <c r="L542" s="271">
        <f t="shared" si="43"/>
        <v>10800</v>
      </c>
      <c r="M542" s="276">
        <f t="shared" si="44"/>
        <v>0.9</v>
      </c>
      <c r="N542" s="22">
        <v>132</v>
      </c>
    </row>
    <row r="543" spans="6:14" x14ac:dyDescent="0.25">
      <c r="F543" s="236">
        <f t="shared" si="40"/>
        <v>0</v>
      </c>
      <c r="G543" s="236">
        <f t="shared" si="41"/>
        <v>0</v>
      </c>
      <c r="H543" s="271">
        <v>14000</v>
      </c>
      <c r="I543" s="272">
        <f t="shared" si="42"/>
        <v>0</v>
      </c>
      <c r="J543" s="22">
        <v>15</v>
      </c>
      <c r="K543" s="22">
        <v>18</v>
      </c>
      <c r="L543" s="271">
        <f t="shared" si="43"/>
        <v>16200</v>
      </c>
      <c r="M543" s="276">
        <f t="shared" si="44"/>
        <v>1.1571428571428573</v>
      </c>
      <c r="N543" s="22">
        <v>130</v>
      </c>
    </row>
    <row r="544" spans="6:14" x14ac:dyDescent="0.25">
      <c r="F544" s="236">
        <f t="shared" si="40"/>
        <v>0</v>
      </c>
      <c r="G544" s="236">
        <f t="shared" si="41"/>
        <v>0</v>
      </c>
      <c r="H544" s="271">
        <v>16000</v>
      </c>
      <c r="I544" s="272">
        <f t="shared" si="42"/>
        <v>0</v>
      </c>
      <c r="J544" s="22">
        <v>16</v>
      </c>
      <c r="K544" s="22">
        <v>16</v>
      </c>
      <c r="L544" s="271">
        <f t="shared" si="43"/>
        <v>15360</v>
      </c>
      <c r="M544" s="276">
        <f t="shared" si="44"/>
        <v>0.96</v>
      </c>
      <c r="N544" s="22">
        <v>163</v>
      </c>
    </row>
    <row r="545" spans="6:14" x14ac:dyDescent="0.25">
      <c r="F545" s="236">
        <f t="shared" si="40"/>
        <v>0</v>
      </c>
      <c r="G545" s="236">
        <f t="shared" si="41"/>
        <v>0</v>
      </c>
      <c r="H545" s="271">
        <v>17000</v>
      </c>
      <c r="I545" s="272">
        <f t="shared" si="42"/>
        <v>0</v>
      </c>
      <c r="J545" s="22">
        <v>15</v>
      </c>
      <c r="K545" s="22">
        <v>18</v>
      </c>
      <c r="L545" s="271">
        <f t="shared" si="43"/>
        <v>16200</v>
      </c>
      <c r="M545" s="276">
        <f t="shared" si="44"/>
        <v>0.95294117647058818</v>
      </c>
      <c r="N545" s="22">
        <v>110</v>
      </c>
    </row>
    <row r="546" spans="6:14" x14ac:dyDescent="0.25">
      <c r="F546" s="236">
        <f t="shared" si="40"/>
        <v>0</v>
      </c>
      <c r="G546" s="236">
        <f t="shared" si="41"/>
        <v>0</v>
      </c>
      <c r="H546" s="271">
        <v>16000</v>
      </c>
      <c r="I546" s="272">
        <f t="shared" si="42"/>
        <v>0</v>
      </c>
      <c r="J546" s="22">
        <v>33</v>
      </c>
      <c r="K546" s="22">
        <v>8</v>
      </c>
      <c r="L546" s="271">
        <f t="shared" si="43"/>
        <v>15840</v>
      </c>
      <c r="M546" s="276">
        <f t="shared" si="44"/>
        <v>0.99</v>
      </c>
      <c r="N546" s="22">
        <v>168</v>
      </c>
    </row>
    <row r="547" spans="6:14" x14ac:dyDescent="0.25">
      <c r="F547" s="236">
        <f t="shared" si="40"/>
        <v>0</v>
      </c>
      <c r="G547" s="236">
        <f t="shared" si="41"/>
        <v>0</v>
      </c>
      <c r="H547" s="271">
        <v>10000</v>
      </c>
      <c r="I547" s="272">
        <f t="shared" si="42"/>
        <v>0</v>
      </c>
      <c r="J547" s="22">
        <v>15</v>
      </c>
      <c r="K547" s="22">
        <v>12</v>
      </c>
      <c r="L547" s="271">
        <f t="shared" si="43"/>
        <v>10800</v>
      </c>
      <c r="M547" s="276">
        <f t="shared" si="44"/>
        <v>1.08</v>
      </c>
      <c r="N547" s="22">
        <v>126</v>
      </c>
    </row>
    <row r="548" spans="6:14" x14ac:dyDescent="0.25">
      <c r="F548" s="236">
        <f t="shared" si="40"/>
        <v>0</v>
      </c>
      <c r="G548" s="236">
        <f t="shared" si="41"/>
        <v>0</v>
      </c>
      <c r="H548" s="271">
        <v>14000</v>
      </c>
      <c r="I548" s="272">
        <f t="shared" si="42"/>
        <v>0</v>
      </c>
      <c r="J548" s="22">
        <v>15</v>
      </c>
      <c r="K548" s="22">
        <v>18</v>
      </c>
      <c r="L548" s="271">
        <f t="shared" si="43"/>
        <v>16200</v>
      </c>
      <c r="M548" s="276">
        <f t="shared" si="44"/>
        <v>1.1571428571428573</v>
      </c>
      <c r="N548" s="22">
        <v>200</v>
      </c>
    </row>
    <row r="549" spans="6:14" x14ac:dyDescent="0.25">
      <c r="F549" s="236">
        <f t="shared" si="40"/>
        <v>0</v>
      </c>
      <c r="G549" s="236">
        <f t="shared" si="41"/>
        <v>0</v>
      </c>
      <c r="H549" s="271">
        <v>12000</v>
      </c>
      <c r="I549" s="272">
        <f t="shared" si="42"/>
        <v>0</v>
      </c>
      <c r="J549" s="22">
        <v>15</v>
      </c>
      <c r="K549" s="22">
        <v>12</v>
      </c>
      <c r="L549" s="271">
        <f t="shared" si="43"/>
        <v>10800</v>
      </c>
      <c r="M549" s="276">
        <f t="shared" si="44"/>
        <v>0.9</v>
      </c>
      <c r="N549" s="22">
        <v>170</v>
      </c>
    </row>
    <row r="550" spans="6:14" x14ac:dyDescent="0.25">
      <c r="F550" s="236">
        <f t="shared" si="40"/>
        <v>0</v>
      </c>
      <c r="G550" s="236">
        <f t="shared" si="41"/>
        <v>0</v>
      </c>
      <c r="H550" s="271">
        <v>13000</v>
      </c>
      <c r="I550" s="272">
        <f t="shared" si="42"/>
        <v>0</v>
      </c>
      <c r="J550" s="22">
        <v>15</v>
      </c>
      <c r="K550" s="22">
        <v>11</v>
      </c>
      <c r="L550" s="271">
        <f t="shared" si="43"/>
        <v>9900</v>
      </c>
      <c r="M550" s="276">
        <f t="shared" si="44"/>
        <v>0.7615384615384615</v>
      </c>
      <c r="N550" s="22">
        <v>140</v>
      </c>
    </row>
    <row r="551" spans="6:14" x14ac:dyDescent="0.25">
      <c r="F551" s="236">
        <f t="shared" si="40"/>
        <v>0</v>
      </c>
      <c r="G551" s="236">
        <f t="shared" si="41"/>
        <v>0</v>
      </c>
      <c r="H551" s="271">
        <v>11000</v>
      </c>
      <c r="I551" s="272">
        <f t="shared" si="42"/>
        <v>0</v>
      </c>
      <c r="J551" s="22">
        <v>38</v>
      </c>
      <c r="K551" s="22">
        <v>7</v>
      </c>
      <c r="L551" s="271">
        <f t="shared" si="43"/>
        <v>15960</v>
      </c>
      <c r="M551" s="276">
        <f t="shared" si="44"/>
        <v>1.4509090909090909</v>
      </c>
      <c r="N551" s="22">
        <v>417</v>
      </c>
    </row>
    <row r="552" spans="6:14" x14ac:dyDescent="0.25">
      <c r="F552" s="236">
        <f t="shared" si="40"/>
        <v>0</v>
      </c>
      <c r="G552" s="236">
        <f t="shared" si="41"/>
        <v>0</v>
      </c>
      <c r="H552" s="271">
        <v>15000</v>
      </c>
      <c r="I552" s="272">
        <f t="shared" si="42"/>
        <v>0</v>
      </c>
      <c r="J552" s="22">
        <v>20</v>
      </c>
      <c r="K552" s="22">
        <v>12</v>
      </c>
      <c r="L552" s="271">
        <f t="shared" si="43"/>
        <v>14400</v>
      </c>
      <c r="M552" s="276">
        <f t="shared" si="44"/>
        <v>0.96</v>
      </c>
      <c r="N552" s="22">
        <v>263</v>
      </c>
    </row>
    <row r="553" spans="6:14" x14ac:dyDescent="0.25">
      <c r="F553" s="236">
        <f t="shared" si="40"/>
        <v>0</v>
      </c>
      <c r="G553" s="236">
        <f t="shared" si="41"/>
        <v>0</v>
      </c>
      <c r="H553" s="271">
        <v>13000</v>
      </c>
      <c r="I553" s="272">
        <f t="shared" si="42"/>
        <v>0</v>
      </c>
      <c r="J553" s="22">
        <v>15</v>
      </c>
      <c r="K553" s="22">
        <v>12</v>
      </c>
      <c r="L553" s="271">
        <f t="shared" si="43"/>
        <v>10800</v>
      </c>
      <c r="M553" s="276">
        <f t="shared" si="44"/>
        <v>0.83076923076923082</v>
      </c>
      <c r="N553" s="22">
        <v>243</v>
      </c>
    </row>
    <row r="554" spans="6:14" x14ac:dyDescent="0.25">
      <c r="F554" s="236">
        <f t="shared" si="40"/>
        <v>0</v>
      </c>
      <c r="G554" s="236">
        <f t="shared" si="41"/>
        <v>0</v>
      </c>
      <c r="H554" s="271">
        <v>15000</v>
      </c>
      <c r="I554" s="272">
        <f t="shared" si="42"/>
        <v>0</v>
      </c>
      <c r="J554" s="22">
        <v>20</v>
      </c>
      <c r="K554" s="22">
        <v>18</v>
      </c>
      <c r="L554" s="271">
        <f t="shared" si="43"/>
        <v>21600</v>
      </c>
      <c r="M554" s="276">
        <f t="shared" si="44"/>
        <v>1.44</v>
      </c>
      <c r="N554" s="22">
        <v>250</v>
      </c>
    </row>
    <row r="555" spans="6:14" x14ac:dyDescent="0.25">
      <c r="F555" s="236">
        <f t="shared" si="40"/>
        <v>0</v>
      </c>
      <c r="G555" s="236">
        <f t="shared" si="41"/>
        <v>0</v>
      </c>
      <c r="H555" s="271">
        <v>17000</v>
      </c>
      <c r="I555" s="272">
        <f t="shared" si="42"/>
        <v>0</v>
      </c>
      <c r="J555" s="22">
        <v>15</v>
      </c>
      <c r="K555" s="22">
        <v>18</v>
      </c>
      <c r="L555" s="271">
        <f t="shared" si="43"/>
        <v>16200</v>
      </c>
      <c r="M555" s="276">
        <f t="shared" si="44"/>
        <v>0.95294117647058818</v>
      </c>
      <c r="N555" s="22">
        <v>170</v>
      </c>
    </row>
    <row r="556" spans="6:14" x14ac:dyDescent="0.25">
      <c r="F556" s="236">
        <f t="shared" si="40"/>
        <v>0</v>
      </c>
      <c r="G556" s="236">
        <f t="shared" si="41"/>
        <v>0</v>
      </c>
      <c r="H556" s="271">
        <v>20000</v>
      </c>
      <c r="I556" s="272">
        <f t="shared" si="42"/>
        <v>0</v>
      </c>
      <c r="J556" s="22">
        <v>18</v>
      </c>
      <c r="K556" s="22">
        <v>18</v>
      </c>
      <c r="L556" s="271">
        <f t="shared" si="43"/>
        <v>19440</v>
      </c>
      <c r="M556" s="276">
        <f t="shared" si="44"/>
        <v>0.97199999999999998</v>
      </c>
      <c r="N556" s="22">
        <v>296</v>
      </c>
    </row>
    <row r="557" spans="6:14" x14ac:dyDescent="0.25">
      <c r="F557" s="236">
        <f t="shared" si="40"/>
        <v>0</v>
      </c>
      <c r="G557" s="236">
        <f t="shared" si="41"/>
        <v>0</v>
      </c>
      <c r="H557" s="271">
        <v>15000</v>
      </c>
      <c r="I557" s="272">
        <f t="shared" si="42"/>
        <v>0</v>
      </c>
      <c r="J557" s="22">
        <v>15</v>
      </c>
      <c r="K557" s="22">
        <v>18</v>
      </c>
      <c r="L557" s="271">
        <f t="shared" si="43"/>
        <v>16200</v>
      </c>
      <c r="M557" s="276">
        <f t="shared" si="44"/>
        <v>1.08</v>
      </c>
      <c r="N557" s="22">
        <v>130</v>
      </c>
    </row>
    <row r="558" spans="6:14" x14ac:dyDescent="0.25">
      <c r="F558" s="236">
        <f t="shared" si="40"/>
        <v>0</v>
      </c>
      <c r="G558" s="236">
        <f t="shared" si="41"/>
        <v>0</v>
      </c>
      <c r="H558" s="271">
        <v>11000</v>
      </c>
      <c r="I558" s="272">
        <f t="shared" si="42"/>
        <v>0</v>
      </c>
      <c r="J558" s="22">
        <v>15</v>
      </c>
      <c r="K558" s="22">
        <v>10</v>
      </c>
      <c r="L558" s="271">
        <f t="shared" si="43"/>
        <v>9000</v>
      </c>
      <c r="M558" s="276">
        <f t="shared" si="44"/>
        <v>0.81818181818181823</v>
      </c>
      <c r="N558" s="22">
        <v>200</v>
      </c>
    </row>
    <row r="559" spans="6:14" x14ac:dyDescent="0.25">
      <c r="F559" s="236">
        <f t="shared" si="40"/>
        <v>0</v>
      </c>
      <c r="G559" s="236">
        <f t="shared" si="41"/>
        <v>0</v>
      </c>
      <c r="H559" s="271">
        <v>16000</v>
      </c>
      <c r="I559" s="272">
        <f t="shared" si="42"/>
        <v>0</v>
      </c>
      <c r="J559" s="22">
        <v>15</v>
      </c>
      <c r="K559" s="22">
        <v>16</v>
      </c>
      <c r="L559" s="271">
        <f t="shared" si="43"/>
        <v>14400</v>
      </c>
      <c r="M559" s="276">
        <f t="shared" si="44"/>
        <v>0.9</v>
      </c>
      <c r="N559" s="22">
        <v>124</v>
      </c>
    </row>
    <row r="560" spans="6:14" x14ac:dyDescent="0.25">
      <c r="F560" s="236">
        <f t="shared" si="40"/>
        <v>0</v>
      </c>
      <c r="G560" s="236">
        <f t="shared" si="41"/>
        <v>0</v>
      </c>
      <c r="H560" s="271">
        <v>13000</v>
      </c>
      <c r="I560" s="272">
        <f t="shared" si="42"/>
        <v>0</v>
      </c>
      <c r="J560" s="22">
        <v>15</v>
      </c>
      <c r="K560" s="22">
        <v>16</v>
      </c>
      <c r="L560" s="271">
        <f t="shared" si="43"/>
        <v>14400</v>
      </c>
      <c r="M560" s="276">
        <f t="shared" si="44"/>
        <v>1.1076923076923078</v>
      </c>
      <c r="N560" s="22">
        <v>216</v>
      </c>
    </row>
    <row r="561" spans="6:14" x14ac:dyDescent="0.25">
      <c r="F561" s="236">
        <f t="shared" si="40"/>
        <v>0</v>
      </c>
      <c r="G561" s="236">
        <f t="shared" si="41"/>
        <v>0</v>
      </c>
      <c r="H561" s="271">
        <v>13000</v>
      </c>
      <c r="I561" s="272">
        <f t="shared" si="42"/>
        <v>0</v>
      </c>
      <c r="J561" s="22">
        <v>15</v>
      </c>
      <c r="K561" s="22">
        <v>16</v>
      </c>
      <c r="L561" s="271">
        <f t="shared" si="43"/>
        <v>14400</v>
      </c>
      <c r="M561" s="276">
        <f t="shared" si="44"/>
        <v>1.1076923076923078</v>
      </c>
      <c r="N561" s="22">
        <v>135</v>
      </c>
    </row>
    <row r="562" spans="6:14" x14ac:dyDescent="0.25">
      <c r="F562" s="236">
        <f t="shared" si="40"/>
        <v>0</v>
      </c>
      <c r="G562" s="236">
        <f t="shared" si="41"/>
        <v>0</v>
      </c>
      <c r="H562" s="271">
        <v>14000</v>
      </c>
      <c r="I562" s="272">
        <f t="shared" si="42"/>
        <v>0</v>
      </c>
      <c r="J562" s="22">
        <v>15</v>
      </c>
      <c r="K562" s="22">
        <v>18</v>
      </c>
      <c r="L562" s="271">
        <f t="shared" si="43"/>
        <v>16200</v>
      </c>
      <c r="M562" s="276">
        <f t="shared" si="44"/>
        <v>1.1571428571428573</v>
      </c>
      <c r="N562" s="22">
        <v>163</v>
      </c>
    </row>
    <row r="563" spans="6:14" x14ac:dyDescent="0.25">
      <c r="F563" s="236">
        <f t="shared" si="40"/>
        <v>0</v>
      </c>
      <c r="G563" s="236">
        <f t="shared" si="41"/>
        <v>0</v>
      </c>
      <c r="H563" s="271">
        <v>13000</v>
      </c>
      <c r="I563" s="272">
        <f t="shared" si="42"/>
        <v>0</v>
      </c>
      <c r="J563" s="22">
        <v>15</v>
      </c>
      <c r="K563" s="22">
        <v>11</v>
      </c>
      <c r="L563" s="271">
        <f t="shared" si="43"/>
        <v>9900</v>
      </c>
      <c r="M563" s="276">
        <f t="shared" si="44"/>
        <v>0.7615384615384615</v>
      </c>
      <c r="N563" s="22">
        <v>147</v>
      </c>
    </row>
    <row r="564" spans="6:14" x14ac:dyDescent="0.25">
      <c r="F564" s="236">
        <f t="shared" si="40"/>
        <v>0</v>
      </c>
      <c r="G564" s="236">
        <f t="shared" si="41"/>
        <v>0</v>
      </c>
      <c r="H564" s="271">
        <v>15000</v>
      </c>
      <c r="I564" s="272">
        <f t="shared" si="42"/>
        <v>0</v>
      </c>
      <c r="J564" s="22">
        <v>14</v>
      </c>
      <c r="K564" s="22">
        <v>18</v>
      </c>
      <c r="L564" s="271">
        <f t="shared" si="43"/>
        <v>15120</v>
      </c>
      <c r="M564" s="276">
        <f t="shared" si="44"/>
        <v>1.008</v>
      </c>
      <c r="N564" s="22">
        <v>150</v>
      </c>
    </row>
    <row r="565" spans="6:14" x14ac:dyDescent="0.25">
      <c r="F565" s="236">
        <f t="shared" si="40"/>
        <v>0</v>
      </c>
      <c r="G565" s="236">
        <f t="shared" si="41"/>
        <v>0</v>
      </c>
      <c r="H565" s="271">
        <v>15000</v>
      </c>
      <c r="I565" s="272">
        <f t="shared" si="42"/>
        <v>0</v>
      </c>
      <c r="J565" s="22">
        <v>18</v>
      </c>
      <c r="K565" s="22">
        <v>12</v>
      </c>
      <c r="L565" s="271">
        <f t="shared" si="43"/>
        <v>12960</v>
      </c>
      <c r="M565" s="276">
        <f t="shared" si="44"/>
        <v>0.86399999999999999</v>
      </c>
      <c r="N565" s="22">
        <v>340</v>
      </c>
    </row>
    <row r="566" spans="6:14" x14ac:dyDescent="0.25">
      <c r="F566" s="236">
        <f t="shared" si="40"/>
        <v>0</v>
      </c>
      <c r="G566" s="236">
        <f t="shared" si="41"/>
        <v>0</v>
      </c>
      <c r="H566" s="271">
        <v>16000</v>
      </c>
      <c r="I566" s="272">
        <f t="shared" si="42"/>
        <v>0</v>
      </c>
      <c r="J566" s="22">
        <v>15</v>
      </c>
      <c r="K566" s="22">
        <v>18</v>
      </c>
      <c r="L566" s="271">
        <f t="shared" si="43"/>
        <v>16200</v>
      </c>
      <c r="M566" s="276">
        <f t="shared" si="44"/>
        <v>1.0125</v>
      </c>
      <c r="N566" s="22">
        <v>147</v>
      </c>
    </row>
    <row r="567" spans="6:14" x14ac:dyDescent="0.25">
      <c r="F567" s="236">
        <f t="shared" si="40"/>
        <v>0</v>
      </c>
      <c r="G567" s="236">
        <f t="shared" si="41"/>
        <v>0</v>
      </c>
      <c r="H567" s="271">
        <v>16000</v>
      </c>
      <c r="I567" s="272">
        <f t="shared" si="42"/>
        <v>0</v>
      </c>
      <c r="J567" s="22">
        <v>15</v>
      </c>
      <c r="K567" s="22">
        <v>11</v>
      </c>
      <c r="L567" s="271">
        <f t="shared" si="43"/>
        <v>9900</v>
      </c>
      <c r="M567" s="276">
        <f t="shared" si="44"/>
        <v>0.61875000000000002</v>
      </c>
      <c r="N567" s="22">
        <v>260</v>
      </c>
    </row>
    <row r="568" spans="6:14" x14ac:dyDescent="0.25">
      <c r="F568" s="236">
        <f t="shared" si="40"/>
        <v>0</v>
      </c>
      <c r="G568" s="236">
        <f t="shared" si="41"/>
        <v>0</v>
      </c>
      <c r="H568" s="271">
        <v>12000</v>
      </c>
      <c r="I568" s="272">
        <f t="shared" si="42"/>
        <v>0</v>
      </c>
      <c r="J568" s="22">
        <v>28</v>
      </c>
      <c r="K568" s="22">
        <v>7</v>
      </c>
      <c r="L568" s="271">
        <f t="shared" si="43"/>
        <v>11760</v>
      </c>
      <c r="M568" s="276">
        <f t="shared" si="44"/>
        <v>0.98</v>
      </c>
      <c r="N568" s="22">
        <v>280</v>
      </c>
    </row>
    <row r="569" spans="6:14" x14ac:dyDescent="0.25">
      <c r="F569" s="236">
        <f t="shared" si="40"/>
        <v>0</v>
      </c>
      <c r="G569" s="236">
        <f t="shared" si="41"/>
        <v>0</v>
      </c>
      <c r="H569" s="271">
        <v>11000</v>
      </c>
      <c r="I569" s="272">
        <f t="shared" si="42"/>
        <v>0</v>
      </c>
      <c r="J569" s="22">
        <v>21</v>
      </c>
      <c r="K569" s="22">
        <v>7</v>
      </c>
      <c r="L569" s="271">
        <f t="shared" si="43"/>
        <v>8820</v>
      </c>
      <c r="M569" s="276">
        <f t="shared" si="44"/>
        <v>0.80181818181818176</v>
      </c>
      <c r="N569" s="22">
        <v>265</v>
      </c>
    </row>
    <row r="570" spans="6:14" x14ac:dyDescent="0.25">
      <c r="F570" s="236">
        <f t="shared" si="40"/>
        <v>0</v>
      </c>
      <c r="G570" s="236">
        <f t="shared" si="41"/>
        <v>0</v>
      </c>
      <c r="H570" s="271">
        <v>15000</v>
      </c>
      <c r="I570" s="272">
        <f t="shared" si="42"/>
        <v>0</v>
      </c>
      <c r="J570" s="22">
        <v>35</v>
      </c>
      <c r="K570" s="22">
        <v>7</v>
      </c>
      <c r="L570" s="271">
        <f t="shared" si="43"/>
        <v>14700</v>
      </c>
      <c r="M570" s="276">
        <f t="shared" si="44"/>
        <v>0.98</v>
      </c>
      <c r="N570" s="22">
        <v>290</v>
      </c>
    </row>
    <row r="571" spans="6:14" x14ac:dyDescent="0.25">
      <c r="F571" s="236">
        <f t="shared" si="40"/>
        <v>0</v>
      </c>
      <c r="G571" s="236">
        <f t="shared" si="41"/>
        <v>0</v>
      </c>
      <c r="H571" s="271">
        <v>16000</v>
      </c>
      <c r="I571" s="272">
        <f t="shared" si="42"/>
        <v>0</v>
      </c>
      <c r="J571" s="22">
        <v>23</v>
      </c>
      <c r="K571" s="22">
        <v>9.5</v>
      </c>
      <c r="L571" s="271">
        <f t="shared" si="43"/>
        <v>13110</v>
      </c>
      <c r="M571" s="276">
        <f t="shared" si="44"/>
        <v>0.81937499999999996</v>
      </c>
      <c r="N571" s="22">
        <v>200</v>
      </c>
    </row>
    <row r="572" spans="6:14" x14ac:dyDescent="0.25">
      <c r="F572" s="236">
        <f t="shared" si="40"/>
        <v>0</v>
      </c>
      <c r="G572" s="236">
        <f t="shared" si="41"/>
        <v>0</v>
      </c>
      <c r="H572" s="271">
        <v>11000</v>
      </c>
      <c r="I572" s="272">
        <f t="shared" si="42"/>
        <v>0</v>
      </c>
      <c r="J572" s="22">
        <v>26</v>
      </c>
      <c r="K572" s="22">
        <v>7</v>
      </c>
      <c r="L572" s="271">
        <f t="shared" si="43"/>
        <v>10920</v>
      </c>
      <c r="M572" s="276">
        <f t="shared" si="44"/>
        <v>0.99272727272727268</v>
      </c>
      <c r="N572" s="22">
        <v>145</v>
      </c>
    </row>
    <row r="573" spans="6:14" x14ac:dyDescent="0.25">
      <c r="F573" s="236">
        <f t="shared" si="40"/>
        <v>0</v>
      </c>
      <c r="G573" s="236">
        <f t="shared" si="41"/>
        <v>0</v>
      </c>
      <c r="H573" s="271">
        <v>12000</v>
      </c>
      <c r="I573" s="272">
        <f t="shared" si="42"/>
        <v>0</v>
      </c>
      <c r="J573" s="22">
        <v>33</v>
      </c>
      <c r="K573" s="22">
        <v>7</v>
      </c>
      <c r="L573" s="271">
        <f t="shared" si="43"/>
        <v>13860</v>
      </c>
      <c r="M573" s="276">
        <f t="shared" si="44"/>
        <v>1.155</v>
      </c>
      <c r="N573" s="22">
        <v>280</v>
      </c>
    </row>
    <row r="574" spans="6:14" x14ac:dyDescent="0.25">
      <c r="F574" s="236">
        <f t="shared" si="40"/>
        <v>0</v>
      </c>
      <c r="G574" s="236">
        <f t="shared" si="41"/>
        <v>0</v>
      </c>
      <c r="H574" s="271">
        <v>9000</v>
      </c>
      <c r="I574" s="272">
        <f t="shared" si="42"/>
        <v>0</v>
      </c>
      <c r="J574" s="22">
        <v>30</v>
      </c>
      <c r="K574" s="22">
        <v>5</v>
      </c>
      <c r="L574" s="271">
        <f t="shared" si="43"/>
        <v>9000</v>
      </c>
      <c r="M574" s="276">
        <f t="shared" si="44"/>
        <v>1</v>
      </c>
      <c r="N574" s="22">
        <v>265</v>
      </c>
    </row>
    <row r="575" spans="6:14" x14ac:dyDescent="0.25">
      <c r="F575" s="236">
        <f t="shared" si="40"/>
        <v>0</v>
      </c>
      <c r="G575" s="236">
        <f t="shared" si="41"/>
        <v>0</v>
      </c>
      <c r="H575" s="271">
        <v>9000</v>
      </c>
      <c r="I575" s="272">
        <f t="shared" si="42"/>
        <v>0</v>
      </c>
      <c r="J575" s="22">
        <v>37</v>
      </c>
      <c r="K575" s="22">
        <v>4</v>
      </c>
      <c r="L575" s="271">
        <f t="shared" si="43"/>
        <v>8880</v>
      </c>
      <c r="M575" s="276">
        <f t="shared" si="44"/>
        <v>0.98666666666666669</v>
      </c>
      <c r="N575" s="22">
        <v>275</v>
      </c>
    </row>
    <row r="576" spans="6:14" x14ac:dyDescent="0.25">
      <c r="F576" s="236">
        <f t="shared" si="40"/>
        <v>0</v>
      </c>
      <c r="G576" s="236">
        <f t="shared" si="41"/>
        <v>0</v>
      </c>
      <c r="H576" s="271">
        <v>15000</v>
      </c>
      <c r="I576" s="272">
        <f t="shared" si="42"/>
        <v>0</v>
      </c>
      <c r="J576" s="22">
        <v>29</v>
      </c>
      <c r="K576" s="22">
        <v>8.5</v>
      </c>
      <c r="L576" s="271">
        <f t="shared" si="43"/>
        <v>14790</v>
      </c>
      <c r="M576" s="276">
        <f t="shared" si="44"/>
        <v>0.98599999999999999</v>
      </c>
      <c r="N576" s="22">
        <v>272</v>
      </c>
    </row>
    <row r="577" spans="6:14" x14ac:dyDescent="0.25">
      <c r="F577" s="236">
        <f t="shared" si="40"/>
        <v>0</v>
      </c>
      <c r="G577" s="236">
        <f t="shared" si="41"/>
        <v>0</v>
      </c>
      <c r="H577" s="271">
        <v>11000</v>
      </c>
      <c r="I577" s="272">
        <f t="shared" si="42"/>
        <v>0</v>
      </c>
      <c r="J577" s="22">
        <v>42</v>
      </c>
      <c r="K577" s="22">
        <v>5</v>
      </c>
      <c r="L577" s="271">
        <f t="shared" si="43"/>
        <v>12600</v>
      </c>
      <c r="M577" s="276">
        <f t="shared" si="44"/>
        <v>1.1454545454545455</v>
      </c>
      <c r="N577" s="22">
        <v>410</v>
      </c>
    </row>
    <row r="578" spans="6:14" x14ac:dyDescent="0.25">
      <c r="F578" s="236">
        <f t="shared" ref="F578:F641" si="45">E578*D578*60</f>
        <v>0</v>
      </c>
      <c r="G578" s="236">
        <f t="shared" ref="G578:G641" si="46">E578*A578/1000*365</f>
        <v>0</v>
      </c>
      <c r="H578" s="271">
        <v>15000</v>
      </c>
      <c r="I578" s="272">
        <f t="shared" ref="I578:I641" si="47">F578/H578</f>
        <v>0</v>
      </c>
      <c r="J578" s="22">
        <v>15</v>
      </c>
      <c r="K578" s="22">
        <v>18</v>
      </c>
      <c r="L578" s="271">
        <f t="shared" ref="L578:L641" si="48">J578*60*K578</f>
        <v>16200</v>
      </c>
      <c r="M578" s="276">
        <f t="shared" ref="M578:M641" si="49">L578/H578</f>
        <v>1.08</v>
      </c>
      <c r="N578" s="22">
        <v>160</v>
      </c>
    </row>
    <row r="579" spans="6:14" x14ac:dyDescent="0.25">
      <c r="F579" s="236">
        <f t="shared" si="45"/>
        <v>0</v>
      </c>
      <c r="G579" s="236">
        <f t="shared" si="46"/>
        <v>0</v>
      </c>
      <c r="H579" s="271">
        <v>14000</v>
      </c>
      <c r="I579" s="272">
        <f t="shared" si="47"/>
        <v>0</v>
      </c>
      <c r="J579" s="22">
        <v>19</v>
      </c>
      <c r="K579" s="22">
        <v>12</v>
      </c>
      <c r="L579" s="271">
        <f t="shared" si="48"/>
        <v>13680</v>
      </c>
      <c r="M579" s="276">
        <f t="shared" si="49"/>
        <v>0.97714285714285709</v>
      </c>
      <c r="N579" s="22">
        <v>157</v>
      </c>
    </row>
    <row r="580" spans="6:14" x14ac:dyDescent="0.25">
      <c r="F580" s="236">
        <f t="shared" si="45"/>
        <v>0</v>
      </c>
      <c r="G580" s="236">
        <f t="shared" si="46"/>
        <v>0</v>
      </c>
      <c r="H580" s="271">
        <v>17000</v>
      </c>
      <c r="I580" s="272">
        <f t="shared" si="47"/>
        <v>0</v>
      </c>
      <c r="J580" s="22">
        <v>35</v>
      </c>
      <c r="K580" s="22">
        <v>8</v>
      </c>
      <c r="L580" s="271">
        <f t="shared" si="48"/>
        <v>16800</v>
      </c>
      <c r="M580" s="276">
        <f t="shared" si="49"/>
        <v>0.9882352941176471</v>
      </c>
      <c r="N580" s="22">
        <v>460</v>
      </c>
    </row>
    <row r="581" spans="6:14" x14ac:dyDescent="0.25">
      <c r="F581" s="236">
        <f t="shared" si="45"/>
        <v>0</v>
      </c>
      <c r="G581" s="236">
        <f t="shared" si="46"/>
        <v>0</v>
      </c>
      <c r="H581" s="271">
        <v>22000</v>
      </c>
      <c r="I581" s="272">
        <f t="shared" si="47"/>
        <v>0</v>
      </c>
      <c r="J581" s="22">
        <v>22</v>
      </c>
      <c r="K581" s="22">
        <v>14.5</v>
      </c>
      <c r="L581" s="271">
        <f t="shared" si="48"/>
        <v>19140</v>
      </c>
      <c r="M581" s="276">
        <f t="shared" si="49"/>
        <v>0.87</v>
      </c>
      <c r="N581" s="22">
        <v>185</v>
      </c>
    </row>
    <row r="582" spans="6:14" x14ac:dyDescent="0.25">
      <c r="F582" s="236">
        <f t="shared" si="45"/>
        <v>0</v>
      </c>
      <c r="G582" s="236">
        <f t="shared" si="46"/>
        <v>0</v>
      </c>
      <c r="H582" s="271">
        <v>12000</v>
      </c>
      <c r="I582" s="272">
        <f t="shared" si="47"/>
        <v>0</v>
      </c>
      <c r="J582" s="22">
        <v>16</v>
      </c>
      <c r="K582" s="22">
        <v>12</v>
      </c>
      <c r="L582" s="271">
        <f t="shared" si="48"/>
        <v>11520</v>
      </c>
      <c r="M582" s="276">
        <f t="shared" si="49"/>
        <v>0.96</v>
      </c>
      <c r="N582" s="22">
        <v>180</v>
      </c>
    </row>
    <row r="583" spans="6:14" x14ac:dyDescent="0.25">
      <c r="F583" s="236">
        <f t="shared" si="45"/>
        <v>0</v>
      </c>
      <c r="G583" s="236">
        <f t="shared" si="46"/>
        <v>0</v>
      </c>
      <c r="H583" s="271">
        <v>19500</v>
      </c>
      <c r="I583" s="272">
        <f t="shared" si="47"/>
        <v>0</v>
      </c>
      <c r="J583" s="22">
        <v>27</v>
      </c>
      <c r="K583" s="22">
        <v>12</v>
      </c>
      <c r="L583" s="271">
        <f t="shared" si="48"/>
        <v>19440</v>
      </c>
      <c r="M583" s="276">
        <f t="shared" si="49"/>
        <v>0.99692307692307691</v>
      </c>
      <c r="N583" s="22">
        <v>270</v>
      </c>
    </row>
    <row r="584" spans="6:14" x14ac:dyDescent="0.25">
      <c r="F584" s="236">
        <f t="shared" si="45"/>
        <v>0</v>
      </c>
      <c r="G584" s="236">
        <f t="shared" si="46"/>
        <v>0</v>
      </c>
      <c r="H584" s="271">
        <v>15000</v>
      </c>
      <c r="I584" s="272">
        <f t="shared" si="47"/>
        <v>0</v>
      </c>
      <c r="J584" s="22">
        <v>31</v>
      </c>
      <c r="K584" s="22">
        <v>6</v>
      </c>
      <c r="L584" s="271">
        <f t="shared" si="48"/>
        <v>11160</v>
      </c>
      <c r="M584" s="276">
        <f t="shared" si="49"/>
        <v>0.74399999999999999</v>
      </c>
      <c r="N584" s="22">
        <v>225</v>
      </c>
    </row>
    <row r="585" spans="6:14" x14ac:dyDescent="0.25">
      <c r="F585" s="236">
        <f t="shared" si="45"/>
        <v>0</v>
      </c>
      <c r="G585" s="236">
        <f t="shared" si="46"/>
        <v>0</v>
      </c>
      <c r="H585" s="271">
        <v>16000</v>
      </c>
      <c r="I585" s="272">
        <f t="shared" si="47"/>
        <v>0</v>
      </c>
      <c r="J585" s="22">
        <v>33</v>
      </c>
      <c r="K585" s="22">
        <v>8</v>
      </c>
      <c r="L585" s="271">
        <f t="shared" si="48"/>
        <v>15840</v>
      </c>
      <c r="M585" s="276">
        <f t="shared" si="49"/>
        <v>0.99</v>
      </c>
      <c r="N585" s="22">
        <v>275</v>
      </c>
    </row>
    <row r="586" spans="6:14" x14ac:dyDescent="0.25">
      <c r="F586" s="236">
        <f t="shared" si="45"/>
        <v>0</v>
      </c>
      <c r="G586" s="236">
        <f t="shared" si="46"/>
        <v>0</v>
      </c>
      <c r="H586" s="271">
        <v>18000</v>
      </c>
      <c r="I586" s="272">
        <f t="shared" si="47"/>
        <v>0</v>
      </c>
      <c r="J586" s="22">
        <v>30</v>
      </c>
      <c r="K586" s="22">
        <v>10</v>
      </c>
      <c r="L586" s="271">
        <f t="shared" si="48"/>
        <v>18000</v>
      </c>
      <c r="M586" s="276">
        <f t="shared" si="49"/>
        <v>1</v>
      </c>
      <c r="N586" s="22">
        <v>230</v>
      </c>
    </row>
    <row r="587" spans="6:14" x14ac:dyDescent="0.25">
      <c r="F587" s="236">
        <f t="shared" si="45"/>
        <v>0</v>
      </c>
      <c r="G587" s="236">
        <f t="shared" si="46"/>
        <v>0</v>
      </c>
      <c r="H587" s="271">
        <v>11000</v>
      </c>
      <c r="I587" s="272">
        <f t="shared" si="47"/>
        <v>0</v>
      </c>
      <c r="J587" s="22">
        <v>26</v>
      </c>
      <c r="K587" s="22">
        <v>7</v>
      </c>
      <c r="L587" s="271">
        <f t="shared" si="48"/>
        <v>10920</v>
      </c>
      <c r="M587" s="276">
        <f t="shared" si="49"/>
        <v>0.99272727272727268</v>
      </c>
      <c r="N587" s="22">
        <v>200</v>
      </c>
    </row>
    <row r="588" spans="6:14" x14ac:dyDescent="0.25">
      <c r="F588" s="236">
        <f t="shared" si="45"/>
        <v>0</v>
      </c>
      <c r="G588" s="236">
        <f t="shared" si="46"/>
        <v>0</v>
      </c>
      <c r="H588" s="271">
        <v>18000</v>
      </c>
      <c r="I588" s="272">
        <f t="shared" si="47"/>
        <v>0</v>
      </c>
      <c r="J588" s="22">
        <v>33</v>
      </c>
      <c r="K588" s="22">
        <v>8</v>
      </c>
      <c r="L588" s="271">
        <f t="shared" si="48"/>
        <v>15840</v>
      </c>
      <c r="M588" s="276">
        <f t="shared" si="49"/>
        <v>0.88</v>
      </c>
      <c r="N588" s="22">
        <v>275</v>
      </c>
    </row>
    <row r="589" spans="6:14" x14ac:dyDescent="0.25">
      <c r="F589" s="236">
        <f t="shared" si="45"/>
        <v>0</v>
      </c>
      <c r="G589" s="236">
        <f t="shared" si="46"/>
        <v>0</v>
      </c>
      <c r="H589" s="271">
        <v>11000</v>
      </c>
      <c r="I589" s="272">
        <f t="shared" si="47"/>
        <v>0</v>
      </c>
      <c r="J589" s="22">
        <v>22</v>
      </c>
      <c r="K589" s="22">
        <v>7</v>
      </c>
      <c r="L589" s="271">
        <f t="shared" si="48"/>
        <v>9240</v>
      </c>
      <c r="M589" s="276">
        <f t="shared" si="49"/>
        <v>0.84</v>
      </c>
      <c r="N589" s="22">
        <v>345</v>
      </c>
    </row>
    <row r="590" spans="6:14" x14ac:dyDescent="0.25">
      <c r="F590" s="236">
        <f t="shared" si="45"/>
        <v>0</v>
      </c>
      <c r="G590" s="236">
        <f t="shared" si="46"/>
        <v>0</v>
      </c>
      <c r="H590" s="271">
        <v>16000</v>
      </c>
      <c r="I590" s="272">
        <f t="shared" si="47"/>
        <v>0</v>
      </c>
      <c r="J590" s="22">
        <v>18</v>
      </c>
      <c r="K590" s="22">
        <v>10</v>
      </c>
      <c r="L590" s="271">
        <f t="shared" si="48"/>
        <v>10800</v>
      </c>
      <c r="M590" s="276">
        <f t="shared" si="49"/>
        <v>0.67500000000000004</v>
      </c>
      <c r="N590" s="22">
        <v>135</v>
      </c>
    </row>
    <row r="591" spans="6:14" x14ac:dyDescent="0.25">
      <c r="F591" s="236">
        <f t="shared" si="45"/>
        <v>0</v>
      </c>
      <c r="G591" s="236">
        <f t="shared" si="46"/>
        <v>0</v>
      </c>
      <c r="H591" s="271">
        <v>10000</v>
      </c>
      <c r="I591" s="272">
        <f t="shared" si="47"/>
        <v>0</v>
      </c>
      <c r="J591" s="22">
        <v>33</v>
      </c>
      <c r="K591" s="22">
        <v>5</v>
      </c>
      <c r="L591" s="271">
        <f t="shared" si="48"/>
        <v>9900</v>
      </c>
      <c r="M591" s="276">
        <f t="shared" si="49"/>
        <v>0.99</v>
      </c>
      <c r="N591" s="22">
        <v>300</v>
      </c>
    </row>
    <row r="592" spans="6:14" x14ac:dyDescent="0.25">
      <c r="F592" s="236">
        <f t="shared" si="45"/>
        <v>0</v>
      </c>
      <c r="G592" s="236">
        <f t="shared" si="46"/>
        <v>0</v>
      </c>
      <c r="H592" s="271">
        <v>9000</v>
      </c>
      <c r="I592" s="272">
        <f t="shared" si="47"/>
        <v>0</v>
      </c>
      <c r="J592" s="22">
        <v>30</v>
      </c>
      <c r="K592" s="22">
        <v>5</v>
      </c>
      <c r="L592" s="271">
        <f t="shared" si="48"/>
        <v>9000</v>
      </c>
      <c r="M592" s="276">
        <f t="shared" si="49"/>
        <v>1</v>
      </c>
      <c r="N592" s="22">
        <v>275</v>
      </c>
    </row>
    <row r="593" spans="6:14" x14ac:dyDescent="0.25">
      <c r="F593" s="236">
        <f t="shared" si="45"/>
        <v>0</v>
      </c>
      <c r="G593" s="236">
        <f t="shared" si="46"/>
        <v>0</v>
      </c>
      <c r="H593" s="271">
        <v>25000</v>
      </c>
      <c r="I593" s="272">
        <f t="shared" si="47"/>
        <v>0</v>
      </c>
      <c r="J593" s="22">
        <v>24</v>
      </c>
      <c r="K593" s="22">
        <v>17</v>
      </c>
      <c r="L593" s="271">
        <f t="shared" si="48"/>
        <v>24480</v>
      </c>
      <c r="M593" s="276">
        <f t="shared" si="49"/>
        <v>0.97919999999999996</v>
      </c>
      <c r="N593" s="22">
        <v>170</v>
      </c>
    </row>
    <row r="594" spans="6:14" x14ac:dyDescent="0.25">
      <c r="F594" s="236">
        <f t="shared" si="45"/>
        <v>0</v>
      </c>
      <c r="G594" s="236">
        <f t="shared" si="46"/>
        <v>0</v>
      </c>
      <c r="H594" s="271">
        <v>20000</v>
      </c>
      <c r="I594" s="272">
        <f t="shared" si="47"/>
        <v>0</v>
      </c>
      <c r="J594" s="22">
        <v>33</v>
      </c>
      <c r="K594" s="22">
        <v>9</v>
      </c>
      <c r="L594" s="271">
        <f t="shared" si="48"/>
        <v>17820</v>
      </c>
      <c r="M594" s="276">
        <f t="shared" si="49"/>
        <v>0.89100000000000001</v>
      </c>
      <c r="N594" s="22">
        <v>300</v>
      </c>
    </row>
    <row r="595" spans="6:14" x14ac:dyDescent="0.25">
      <c r="F595" s="236">
        <f t="shared" si="45"/>
        <v>0</v>
      </c>
      <c r="G595" s="236">
        <f t="shared" si="46"/>
        <v>0</v>
      </c>
      <c r="H595" s="271">
        <v>17000</v>
      </c>
      <c r="I595" s="272">
        <f t="shared" si="47"/>
        <v>0</v>
      </c>
      <c r="J595" s="22">
        <v>40</v>
      </c>
      <c r="K595" s="22">
        <v>7</v>
      </c>
      <c r="L595" s="271">
        <f t="shared" si="48"/>
        <v>16800</v>
      </c>
      <c r="M595" s="276">
        <f t="shared" si="49"/>
        <v>0.9882352941176471</v>
      </c>
      <c r="N595" s="22">
        <v>350</v>
      </c>
    </row>
    <row r="596" spans="6:14" x14ac:dyDescent="0.25">
      <c r="F596" s="236">
        <f t="shared" si="45"/>
        <v>0</v>
      </c>
      <c r="G596" s="236">
        <f t="shared" si="46"/>
        <v>0</v>
      </c>
      <c r="H596" s="271">
        <v>8000</v>
      </c>
      <c r="I596" s="272">
        <f t="shared" si="47"/>
        <v>0</v>
      </c>
      <c r="J596" s="22">
        <v>26</v>
      </c>
      <c r="K596" s="22">
        <v>5</v>
      </c>
      <c r="L596" s="271">
        <f t="shared" si="48"/>
        <v>7800</v>
      </c>
      <c r="M596" s="276">
        <f t="shared" si="49"/>
        <v>0.97499999999999998</v>
      </c>
      <c r="N596" s="22">
        <v>210</v>
      </c>
    </row>
    <row r="597" spans="6:14" x14ac:dyDescent="0.25">
      <c r="F597" s="236">
        <f t="shared" si="45"/>
        <v>0</v>
      </c>
      <c r="G597" s="236">
        <f t="shared" si="46"/>
        <v>0</v>
      </c>
      <c r="H597" s="271">
        <v>10000</v>
      </c>
      <c r="I597" s="272">
        <f t="shared" si="47"/>
        <v>0</v>
      </c>
      <c r="J597" s="22">
        <v>27</v>
      </c>
      <c r="K597" s="22">
        <v>6</v>
      </c>
      <c r="L597" s="271">
        <f t="shared" si="48"/>
        <v>9720</v>
      </c>
      <c r="M597" s="276">
        <f t="shared" si="49"/>
        <v>0.97199999999999998</v>
      </c>
      <c r="N597" s="22">
        <v>220</v>
      </c>
    </row>
    <row r="598" spans="6:14" x14ac:dyDescent="0.25">
      <c r="F598" s="236">
        <f t="shared" si="45"/>
        <v>0</v>
      </c>
      <c r="G598" s="236">
        <f t="shared" si="46"/>
        <v>0</v>
      </c>
      <c r="H598" s="271">
        <v>8000</v>
      </c>
      <c r="I598" s="272">
        <f t="shared" si="47"/>
        <v>0</v>
      </c>
      <c r="J598" s="22">
        <v>25</v>
      </c>
      <c r="K598" s="22">
        <v>5</v>
      </c>
      <c r="L598" s="271">
        <f t="shared" si="48"/>
        <v>7500</v>
      </c>
      <c r="M598" s="276">
        <f t="shared" si="49"/>
        <v>0.9375</v>
      </c>
      <c r="N598" s="22">
        <v>160</v>
      </c>
    </row>
    <row r="599" spans="6:14" x14ac:dyDescent="0.25">
      <c r="F599" s="236">
        <f t="shared" si="45"/>
        <v>0</v>
      </c>
      <c r="G599" s="236">
        <f t="shared" si="46"/>
        <v>0</v>
      </c>
      <c r="H599" s="271">
        <v>10000</v>
      </c>
      <c r="I599" s="272">
        <f t="shared" si="47"/>
        <v>0</v>
      </c>
      <c r="J599" s="22">
        <v>33</v>
      </c>
      <c r="K599" s="22">
        <v>5</v>
      </c>
      <c r="L599" s="271">
        <f t="shared" si="48"/>
        <v>9900</v>
      </c>
      <c r="M599" s="276">
        <f t="shared" si="49"/>
        <v>0.99</v>
      </c>
      <c r="N599" s="22">
        <v>300</v>
      </c>
    </row>
    <row r="600" spans="6:14" x14ac:dyDescent="0.25">
      <c r="F600" s="236">
        <f t="shared" si="45"/>
        <v>0</v>
      </c>
      <c r="G600" s="236">
        <f t="shared" si="46"/>
        <v>0</v>
      </c>
      <c r="H600" s="271">
        <v>16000</v>
      </c>
      <c r="I600" s="272">
        <f t="shared" si="47"/>
        <v>0</v>
      </c>
      <c r="J600" s="22">
        <v>22</v>
      </c>
      <c r="K600" s="22">
        <v>10</v>
      </c>
      <c r="L600" s="271">
        <f t="shared" si="48"/>
        <v>13200</v>
      </c>
      <c r="M600" s="276">
        <f t="shared" si="49"/>
        <v>0.82499999999999996</v>
      </c>
      <c r="N600" s="22">
        <v>328</v>
      </c>
    </row>
    <row r="601" spans="6:14" x14ac:dyDescent="0.25">
      <c r="F601" s="236">
        <f t="shared" si="45"/>
        <v>0</v>
      </c>
      <c r="G601" s="236">
        <f t="shared" si="46"/>
        <v>0</v>
      </c>
      <c r="H601" s="271">
        <v>16000</v>
      </c>
      <c r="I601" s="272">
        <f t="shared" si="47"/>
        <v>0</v>
      </c>
      <c r="J601" s="22">
        <v>22</v>
      </c>
      <c r="K601" s="22">
        <v>12</v>
      </c>
      <c r="L601" s="271">
        <f t="shared" si="48"/>
        <v>15840</v>
      </c>
      <c r="M601" s="276">
        <f t="shared" si="49"/>
        <v>0.99</v>
      </c>
      <c r="N601" s="22">
        <v>200</v>
      </c>
    </row>
    <row r="602" spans="6:14" x14ac:dyDescent="0.25">
      <c r="F602" s="236">
        <f t="shared" si="45"/>
        <v>0</v>
      </c>
      <c r="G602" s="236">
        <f t="shared" si="46"/>
        <v>0</v>
      </c>
      <c r="H602" s="271">
        <v>20000</v>
      </c>
      <c r="I602" s="272">
        <f t="shared" si="47"/>
        <v>0</v>
      </c>
      <c r="J602" s="22">
        <v>27</v>
      </c>
      <c r="K602" s="22">
        <v>12</v>
      </c>
      <c r="L602" s="271">
        <f t="shared" si="48"/>
        <v>19440</v>
      </c>
      <c r="M602" s="276">
        <f t="shared" si="49"/>
        <v>0.97199999999999998</v>
      </c>
      <c r="N602" s="22">
        <v>230</v>
      </c>
    </row>
    <row r="603" spans="6:14" x14ac:dyDescent="0.25">
      <c r="F603" s="236">
        <f t="shared" si="45"/>
        <v>0</v>
      </c>
      <c r="G603" s="236">
        <f t="shared" si="46"/>
        <v>0</v>
      </c>
      <c r="H603" s="271">
        <v>15000</v>
      </c>
      <c r="I603" s="272">
        <f t="shared" si="47"/>
        <v>0</v>
      </c>
      <c r="J603" s="22">
        <v>16</v>
      </c>
      <c r="K603" s="22">
        <v>13.5</v>
      </c>
      <c r="L603" s="271">
        <f t="shared" si="48"/>
        <v>12960</v>
      </c>
      <c r="M603" s="276">
        <f t="shared" si="49"/>
        <v>0.86399999999999999</v>
      </c>
      <c r="N603" s="22">
        <v>275</v>
      </c>
    </row>
    <row r="604" spans="6:14" x14ac:dyDescent="0.25">
      <c r="F604" s="236">
        <f t="shared" si="45"/>
        <v>0</v>
      </c>
      <c r="G604" s="236">
        <f t="shared" si="46"/>
        <v>0</v>
      </c>
      <c r="H604" s="271">
        <v>10000</v>
      </c>
      <c r="I604" s="272">
        <f t="shared" si="47"/>
        <v>0</v>
      </c>
      <c r="J604" s="22">
        <v>27</v>
      </c>
      <c r="K604" s="22">
        <v>6</v>
      </c>
      <c r="L604" s="271">
        <f t="shared" si="48"/>
        <v>9720</v>
      </c>
      <c r="M604" s="276">
        <f t="shared" si="49"/>
        <v>0.97199999999999998</v>
      </c>
      <c r="N604" s="22">
        <v>170</v>
      </c>
    </row>
    <row r="605" spans="6:14" x14ac:dyDescent="0.25">
      <c r="F605" s="236">
        <f t="shared" si="45"/>
        <v>0</v>
      </c>
      <c r="G605" s="236">
        <f t="shared" si="46"/>
        <v>0</v>
      </c>
      <c r="H605" s="271">
        <v>14000</v>
      </c>
      <c r="I605" s="272">
        <f t="shared" si="47"/>
        <v>0</v>
      </c>
      <c r="J605" s="22">
        <v>33</v>
      </c>
      <c r="K605" s="22">
        <v>7</v>
      </c>
      <c r="L605" s="271">
        <f t="shared" si="48"/>
        <v>13860</v>
      </c>
      <c r="M605" s="276">
        <f t="shared" si="49"/>
        <v>0.99</v>
      </c>
      <c r="N605" s="22">
        <v>250</v>
      </c>
    </row>
    <row r="606" spans="6:14" x14ac:dyDescent="0.25">
      <c r="F606" s="236">
        <f t="shared" si="45"/>
        <v>0</v>
      </c>
      <c r="G606" s="236">
        <f t="shared" si="46"/>
        <v>0</v>
      </c>
      <c r="H606" s="271">
        <v>11000</v>
      </c>
      <c r="I606" s="272">
        <f t="shared" si="47"/>
        <v>0</v>
      </c>
      <c r="J606" s="22">
        <v>36</v>
      </c>
      <c r="K606" s="22">
        <v>5</v>
      </c>
      <c r="L606" s="271">
        <f t="shared" si="48"/>
        <v>10800</v>
      </c>
      <c r="M606" s="276">
        <f t="shared" si="49"/>
        <v>0.98181818181818181</v>
      </c>
      <c r="N606" s="22">
        <v>300</v>
      </c>
    </row>
    <row r="607" spans="6:14" x14ac:dyDescent="0.25">
      <c r="F607" s="236">
        <f t="shared" si="45"/>
        <v>0</v>
      </c>
      <c r="G607" s="236">
        <f t="shared" si="46"/>
        <v>0</v>
      </c>
      <c r="H607" s="271">
        <v>10000</v>
      </c>
      <c r="I607" s="272">
        <f t="shared" si="47"/>
        <v>0</v>
      </c>
      <c r="J607" s="22">
        <v>26</v>
      </c>
      <c r="K607" s="22">
        <v>6</v>
      </c>
      <c r="L607" s="271">
        <f t="shared" si="48"/>
        <v>9360</v>
      </c>
      <c r="M607" s="276">
        <f t="shared" si="49"/>
        <v>0.93600000000000005</v>
      </c>
      <c r="N607" s="22">
        <v>270</v>
      </c>
    </row>
    <row r="608" spans="6:14" x14ac:dyDescent="0.25">
      <c r="F608" s="236">
        <f t="shared" si="45"/>
        <v>0</v>
      </c>
      <c r="G608" s="236">
        <f t="shared" si="46"/>
        <v>0</v>
      </c>
      <c r="H608" s="271">
        <v>19000</v>
      </c>
      <c r="I608" s="272">
        <f t="shared" si="47"/>
        <v>0</v>
      </c>
      <c r="J608" s="22">
        <v>26</v>
      </c>
      <c r="K608" s="22">
        <v>10.5</v>
      </c>
      <c r="L608" s="271">
        <f t="shared" si="48"/>
        <v>16380</v>
      </c>
      <c r="M608" s="276">
        <f t="shared" si="49"/>
        <v>0.86210526315789471</v>
      </c>
      <c r="N608" s="22">
        <v>174</v>
      </c>
    </row>
    <row r="609" spans="6:14" x14ac:dyDescent="0.25">
      <c r="F609" s="236">
        <f t="shared" si="45"/>
        <v>0</v>
      </c>
      <c r="G609" s="236">
        <f t="shared" si="46"/>
        <v>0</v>
      </c>
      <c r="H609" s="271">
        <v>15000</v>
      </c>
      <c r="I609" s="272">
        <f t="shared" si="47"/>
        <v>0</v>
      </c>
      <c r="J609" s="22">
        <v>25</v>
      </c>
      <c r="K609" s="22">
        <v>10</v>
      </c>
      <c r="L609" s="271">
        <f t="shared" si="48"/>
        <v>15000</v>
      </c>
      <c r="M609" s="276">
        <f t="shared" si="49"/>
        <v>1</v>
      </c>
      <c r="N609" s="22">
        <v>180</v>
      </c>
    </row>
    <row r="610" spans="6:14" x14ac:dyDescent="0.25">
      <c r="F610" s="236">
        <f t="shared" si="45"/>
        <v>0</v>
      </c>
      <c r="G610" s="236">
        <f t="shared" si="46"/>
        <v>0</v>
      </c>
      <c r="H610" s="271">
        <v>11000</v>
      </c>
      <c r="I610" s="272">
        <f t="shared" si="47"/>
        <v>0</v>
      </c>
      <c r="J610" s="22">
        <v>30</v>
      </c>
      <c r="K610" s="22">
        <v>6</v>
      </c>
      <c r="L610" s="271">
        <f t="shared" si="48"/>
        <v>10800</v>
      </c>
      <c r="M610" s="276">
        <f t="shared" si="49"/>
        <v>0.98181818181818181</v>
      </c>
      <c r="N610" s="22">
        <v>490</v>
      </c>
    </row>
    <row r="611" spans="6:14" x14ac:dyDescent="0.25">
      <c r="F611" s="236">
        <f t="shared" si="45"/>
        <v>0</v>
      </c>
      <c r="G611" s="236">
        <f t="shared" si="46"/>
        <v>0</v>
      </c>
      <c r="H611" s="271">
        <v>18000</v>
      </c>
      <c r="I611" s="272">
        <f t="shared" si="47"/>
        <v>0</v>
      </c>
      <c r="J611" s="22">
        <v>27</v>
      </c>
      <c r="K611" s="22">
        <v>11</v>
      </c>
      <c r="L611" s="271">
        <f t="shared" si="48"/>
        <v>17820</v>
      </c>
      <c r="M611" s="276">
        <f t="shared" si="49"/>
        <v>0.99</v>
      </c>
      <c r="N611" s="22">
        <v>165</v>
      </c>
    </row>
    <row r="612" spans="6:14" x14ac:dyDescent="0.25">
      <c r="F612" s="236">
        <f t="shared" si="45"/>
        <v>0</v>
      </c>
      <c r="G612" s="236">
        <f t="shared" si="46"/>
        <v>0</v>
      </c>
      <c r="H612" s="271">
        <v>22000</v>
      </c>
      <c r="I612" s="272">
        <f t="shared" si="47"/>
        <v>0</v>
      </c>
      <c r="J612" s="22">
        <v>38</v>
      </c>
      <c r="K612" s="22">
        <v>10</v>
      </c>
      <c r="L612" s="271">
        <f t="shared" si="48"/>
        <v>22800</v>
      </c>
      <c r="M612" s="276">
        <f t="shared" si="49"/>
        <v>1.0363636363636364</v>
      </c>
      <c r="N612" s="22">
        <v>800</v>
      </c>
    </row>
    <row r="613" spans="6:14" x14ac:dyDescent="0.25">
      <c r="F613" s="236">
        <f t="shared" si="45"/>
        <v>0</v>
      </c>
      <c r="G613" s="236">
        <f t="shared" si="46"/>
        <v>0</v>
      </c>
      <c r="H613" s="271">
        <v>12000</v>
      </c>
      <c r="I613" s="272">
        <f t="shared" si="47"/>
        <v>0</v>
      </c>
      <c r="J613" s="22">
        <v>28</v>
      </c>
      <c r="K613" s="22">
        <v>8</v>
      </c>
      <c r="L613" s="271">
        <f t="shared" si="48"/>
        <v>13440</v>
      </c>
      <c r="M613" s="276">
        <f t="shared" si="49"/>
        <v>1.1200000000000001</v>
      </c>
      <c r="N613" s="22">
        <v>170</v>
      </c>
    </row>
    <row r="614" spans="6:14" x14ac:dyDescent="0.25">
      <c r="F614" s="236">
        <f t="shared" si="45"/>
        <v>0</v>
      </c>
      <c r="G614" s="236">
        <f t="shared" si="46"/>
        <v>0</v>
      </c>
      <c r="H614" s="271">
        <v>11500</v>
      </c>
      <c r="I614" s="272">
        <f t="shared" si="47"/>
        <v>0</v>
      </c>
      <c r="J614" s="22">
        <v>27</v>
      </c>
      <c r="K614" s="22">
        <v>7</v>
      </c>
      <c r="L614" s="271">
        <f t="shared" si="48"/>
        <v>11340</v>
      </c>
      <c r="M614" s="276">
        <f t="shared" si="49"/>
        <v>0.98608695652173917</v>
      </c>
      <c r="N614" s="22">
        <v>430</v>
      </c>
    </row>
    <row r="615" spans="6:14" x14ac:dyDescent="0.25">
      <c r="F615" s="236">
        <f t="shared" si="45"/>
        <v>0</v>
      </c>
      <c r="G615" s="236">
        <f t="shared" si="46"/>
        <v>0</v>
      </c>
      <c r="H615" s="271">
        <v>27000</v>
      </c>
      <c r="I615" s="272">
        <f t="shared" si="47"/>
        <v>0</v>
      </c>
      <c r="J615" s="22">
        <v>37</v>
      </c>
      <c r="K615" s="22">
        <v>12</v>
      </c>
      <c r="L615" s="271">
        <f t="shared" si="48"/>
        <v>26640</v>
      </c>
      <c r="M615" s="276">
        <f t="shared" si="49"/>
        <v>0.98666666666666669</v>
      </c>
      <c r="N615" s="22">
        <v>485</v>
      </c>
    </row>
    <row r="616" spans="6:14" x14ac:dyDescent="0.25">
      <c r="F616" s="236">
        <f t="shared" si="45"/>
        <v>0</v>
      </c>
      <c r="G616" s="236">
        <f t="shared" si="46"/>
        <v>0</v>
      </c>
      <c r="H616" s="271">
        <v>8000</v>
      </c>
      <c r="I616" s="272">
        <f t="shared" si="47"/>
        <v>0</v>
      </c>
      <c r="J616" s="22">
        <v>33</v>
      </c>
      <c r="K616" s="22">
        <v>6</v>
      </c>
      <c r="L616" s="271">
        <f t="shared" si="48"/>
        <v>11880</v>
      </c>
      <c r="M616" s="276">
        <f t="shared" si="49"/>
        <v>1.4850000000000001</v>
      </c>
      <c r="N616" s="22">
        <v>350</v>
      </c>
    </row>
    <row r="617" spans="6:14" x14ac:dyDescent="0.25">
      <c r="F617" s="236">
        <f t="shared" si="45"/>
        <v>0</v>
      </c>
      <c r="G617" s="236">
        <f t="shared" si="46"/>
        <v>0</v>
      </c>
      <c r="H617" s="271">
        <v>6000</v>
      </c>
      <c r="I617" s="272">
        <f t="shared" si="47"/>
        <v>0</v>
      </c>
      <c r="J617" s="22">
        <v>20</v>
      </c>
      <c r="K617" s="22">
        <v>8</v>
      </c>
      <c r="L617" s="271">
        <f t="shared" si="48"/>
        <v>9600</v>
      </c>
      <c r="M617" s="276">
        <f t="shared" si="49"/>
        <v>1.6</v>
      </c>
      <c r="N617" s="22">
        <v>151</v>
      </c>
    </row>
    <row r="618" spans="6:14" x14ac:dyDescent="0.25">
      <c r="F618" s="236">
        <f t="shared" si="45"/>
        <v>0</v>
      </c>
      <c r="G618" s="236">
        <f t="shared" si="46"/>
        <v>0</v>
      </c>
      <c r="H618" s="271">
        <v>30000</v>
      </c>
      <c r="I618" s="272">
        <f t="shared" si="47"/>
        <v>0</v>
      </c>
      <c r="J618" s="22">
        <v>41</v>
      </c>
      <c r="K618" s="22">
        <v>12</v>
      </c>
      <c r="L618" s="271">
        <f t="shared" si="48"/>
        <v>29520</v>
      </c>
      <c r="M618" s="276">
        <f t="shared" si="49"/>
        <v>0.98399999999999999</v>
      </c>
      <c r="N618" s="22">
        <v>550</v>
      </c>
    </row>
    <row r="619" spans="6:14" x14ac:dyDescent="0.25">
      <c r="F619" s="236">
        <f t="shared" si="45"/>
        <v>0</v>
      </c>
      <c r="G619" s="236">
        <f t="shared" si="46"/>
        <v>0</v>
      </c>
      <c r="H619" s="271">
        <v>11000</v>
      </c>
      <c r="I619" s="272">
        <f t="shared" si="47"/>
        <v>0</v>
      </c>
      <c r="J619" s="22">
        <v>29</v>
      </c>
      <c r="K619" s="22">
        <v>8</v>
      </c>
      <c r="L619" s="271">
        <f t="shared" si="48"/>
        <v>13920</v>
      </c>
      <c r="M619" s="276">
        <f t="shared" si="49"/>
        <v>1.2654545454545454</v>
      </c>
      <c r="N619" s="22">
        <v>200</v>
      </c>
    </row>
    <row r="620" spans="6:14" x14ac:dyDescent="0.25">
      <c r="F620" s="236">
        <f t="shared" si="45"/>
        <v>0</v>
      </c>
      <c r="G620" s="236">
        <f t="shared" si="46"/>
        <v>0</v>
      </c>
      <c r="H620" s="271">
        <v>11000</v>
      </c>
      <c r="I620" s="272">
        <f t="shared" si="47"/>
        <v>0</v>
      </c>
      <c r="J620" s="22">
        <v>20</v>
      </c>
      <c r="K620" s="22">
        <v>9</v>
      </c>
      <c r="L620" s="271">
        <f t="shared" si="48"/>
        <v>10800</v>
      </c>
      <c r="M620" s="276">
        <f t="shared" si="49"/>
        <v>0.98181818181818181</v>
      </c>
      <c r="N620" s="22">
        <v>450</v>
      </c>
    </row>
    <row r="621" spans="6:14" x14ac:dyDescent="0.25">
      <c r="F621" s="236">
        <f t="shared" si="45"/>
        <v>0</v>
      </c>
      <c r="G621" s="236">
        <f t="shared" si="46"/>
        <v>0</v>
      </c>
      <c r="H621" s="271">
        <v>19000</v>
      </c>
      <c r="I621" s="272">
        <f t="shared" si="47"/>
        <v>0</v>
      </c>
      <c r="J621" s="22">
        <v>31</v>
      </c>
      <c r="K621" s="22">
        <v>7</v>
      </c>
      <c r="L621" s="271">
        <f t="shared" si="48"/>
        <v>13020</v>
      </c>
      <c r="M621" s="276">
        <f t="shared" si="49"/>
        <v>0.6852631578947368</v>
      </c>
      <c r="N621" s="22">
        <v>165</v>
      </c>
    </row>
    <row r="622" spans="6:14" x14ac:dyDescent="0.25">
      <c r="F622" s="236">
        <f t="shared" si="45"/>
        <v>0</v>
      </c>
      <c r="G622" s="236">
        <f t="shared" si="46"/>
        <v>0</v>
      </c>
      <c r="H622" s="271">
        <v>10000</v>
      </c>
      <c r="I622" s="272">
        <f t="shared" si="47"/>
        <v>0</v>
      </c>
      <c r="J622" s="22">
        <v>33</v>
      </c>
      <c r="K622" s="22">
        <v>5</v>
      </c>
      <c r="L622" s="271">
        <f t="shared" si="48"/>
        <v>9900</v>
      </c>
      <c r="M622" s="276">
        <f t="shared" si="49"/>
        <v>0.99</v>
      </c>
      <c r="N622" s="22">
        <v>240</v>
      </c>
    </row>
    <row r="623" spans="6:14" x14ac:dyDescent="0.25">
      <c r="F623" s="236">
        <f t="shared" si="45"/>
        <v>0</v>
      </c>
      <c r="G623" s="236">
        <f t="shared" si="46"/>
        <v>0</v>
      </c>
      <c r="H623" s="271">
        <v>20000</v>
      </c>
      <c r="I623" s="272">
        <f t="shared" si="47"/>
        <v>0</v>
      </c>
      <c r="J623" s="22">
        <v>19</v>
      </c>
      <c r="K623" s="22">
        <v>13.5</v>
      </c>
      <c r="L623" s="271">
        <f t="shared" si="48"/>
        <v>15390</v>
      </c>
      <c r="M623" s="276">
        <f t="shared" si="49"/>
        <v>0.76949999999999996</v>
      </c>
      <c r="N623" s="22">
        <v>130</v>
      </c>
    </row>
    <row r="624" spans="6:14" x14ac:dyDescent="0.25">
      <c r="F624" s="236">
        <f t="shared" si="45"/>
        <v>0</v>
      </c>
      <c r="G624" s="236">
        <f t="shared" si="46"/>
        <v>0</v>
      </c>
      <c r="H624" s="271">
        <v>22000</v>
      </c>
      <c r="I624" s="272">
        <f t="shared" si="47"/>
        <v>0</v>
      </c>
      <c r="J624" s="22">
        <v>30</v>
      </c>
      <c r="K624" s="22">
        <v>12</v>
      </c>
      <c r="L624" s="271">
        <f t="shared" si="48"/>
        <v>21600</v>
      </c>
      <c r="M624" s="276">
        <f t="shared" si="49"/>
        <v>0.98181818181818181</v>
      </c>
      <c r="N624" s="22">
        <v>550</v>
      </c>
    </row>
    <row r="625" spans="6:14" x14ac:dyDescent="0.25">
      <c r="F625" s="236">
        <f t="shared" si="45"/>
        <v>0</v>
      </c>
      <c r="G625" s="236">
        <f t="shared" si="46"/>
        <v>0</v>
      </c>
      <c r="H625" s="271">
        <v>30000</v>
      </c>
      <c r="I625" s="272">
        <f t="shared" si="47"/>
        <v>0</v>
      </c>
      <c r="J625" s="22">
        <v>41</v>
      </c>
      <c r="K625" s="22">
        <v>12</v>
      </c>
      <c r="L625" s="271">
        <f t="shared" si="48"/>
        <v>29520</v>
      </c>
      <c r="M625" s="276">
        <f t="shared" si="49"/>
        <v>0.98399999999999999</v>
      </c>
      <c r="N625" s="22">
        <v>900</v>
      </c>
    </row>
    <row r="626" spans="6:14" x14ac:dyDescent="0.25">
      <c r="F626" s="236">
        <f t="shared" si="45"/>
        <v>0</v>
      </c>
      <c r="G626" s="236">
        <f t="shared" si="46"/>
        <v>0</v>
      </c>
      <c r="H626" s="271">
        <v>13000</v>
      </c>
      <c r="I626" s="272">
        <f t="shared" si="47"/>
        <v>0</v>
      </c>
      <c r="J626" s="22">
        <v>18</v>
      </c>
      <c r="K626" s="22">
        <v>12</v>
      </c>
      <c r="L626" s="271">
        <f t="shared" si="48"/>
        <v>12960</v>
      </c>
      <c r="M626" s="276">
        <f t="shared" si="49"/>
        <v>0.99692307692307691</v>
      </c>
      <c r="N626" s="22">
        <v>250</v>
      </c>
    </row>
    <row r="627" spans="6:14" x14ac:dyDescent="0.25">
      <c r="F627" s="236">
        <f t="shared" si="45"/>
        <v>0</v>
      </c>
      <c r="G627" s="236">
        <f t="shared" si="46"/>
        <v>0</v>
      </c>
      <c r="H627" s="271">
        <v>22000</v>
      </c>
      <c r="I627" s="272">
        <f t="shared" si="47"/>
        <v>0</v>
      </c>
      <c r="J627" s="22">
        <v>45</v>
      </c>
      <c r="K627" s="22">
        <v>8</v>
      </c>
      <c r="L627" s="271">
        <f t="shared" si="48"/>
        <v>21600</v>
      </c>
      <c r="M627" s="276">
        <f t="shared" si="49"/>
        <v>0.98181818181818181</v>
      </c>
      <c r="N627" s="22">
        <v>730</v>
      </c>
    </row>
    <row r="628" spans="6:14" x14ac:dyDescent="0.25">
      <c r="F628" s="236">
        <f t="shared" si="45"/>
        <v>0</v>
      </c>
      <c r="G628" s="236">
        <f t="shared" si="46"/>
        <v>0</v>
      </c>
      <c r="H628" s="271">
        <v>20000</v>
      </c>
      <c r="I628" s="272">
        <f t="shared" si="47"/>
        <v>0</v>
      </c>
      <c r="J628" s="22">
        <v>41</v>
      </c>
      <c r="K628" s="22">
        <v>8</v>
      </c>
      <c r="L628" s="271">
        <f t="shared" si="48"/>
        <v>19680</v>
      </c>
      <c r="M628" s="276">
        <f t="shared" si="49"/>
        <v>0.98399999999999999</v>
      </c>
      <c r="N628" s="22">
        <v>530</v>
      </c>
    </row>
    <row r="629" spans="6:14" x14ac:dyDescent="0.25">
      <c r="F629" s="236">
        <f t="shared" si="45"/>
        <v>0</v>
      </c>
      <c r="G629" s="236">
        <f t="shared" si="46"/>
        <v>0</v>
      </c>
      <c r="H629" s="271">
        <v>22000</v>
      </c>
      <c r="I629" s="272">
        <f t="shared" si="47"/>
        <v>0</v>
      </c>
      <c r="J629" s="22">
        <v>30</v>
      </c>
      <c r="K629" s="22">
        <v>12</v>
      </c>
      <c r="L629" s="271">
        <f t="shared" si="48"/>
        <v>21600</v>
      </c>
      <c r="M629" s="276">
        <f t="shared" si="49"/>
        <v>0.98181818181818181</v>
      </c>
      <c r="N629" s="22">
        <v>460</v>
      </c>
    </row>
    <row r="630" spans="6:14" x14ac:dyDescent="0.25">
      <c r="F630" s="236">
        <f t="shared" si="45"/>
        <v>0</v>
      </c>
      <c r="G630" s="236">
        <f t="shared" si="46"/>
        <v>0</v>
      </c>
      <c r="H630" s="271">
        <v>15000</v>
      </c>
      <c r="I630" s="272">
        <f t="shared" si="47"/>
        <v>0</v>
      </c>
      <c r="J630" s="22">
        <v>31</v>
      </c>
      <c r="K630" s="22">
        <v>7</v>
      </c>
      <c r="L630" s="271">
        <f t="shared" si="48"/>
        <v>13020</v>
      </c>
      <c r="M630" s="276">
        <f t="shared" si="49"/>
        <v>0.86799999999999999</v>
      </c>
      <c r="N630" s="22">
        <v>250</v>
      </c>
    </row>
    <row r="631" spans="6:14" x14ac:dyDescent="0.25">
      <c r="F631" s="236">
        <f t="shared" si="45"/>
        <v>0</v>
      </c>
      <c r="G631" s="236">
        <f t="shared" si="46"/>
        <v>0</v>
      </c>
      <c r="H631" s="271">
        <v>14900</v>
      </c>
      <c r="I631" s="272">
        <f t="shared" si="47"/>
        <v>0</v>
      </c>
      <c r="J631" s="22">
        <v>25</v>
      </c>
      <c r="K631" s="22">
        <v>10</v>
      </c>
      <c r="L631" s="271">
        <f t="shared" si="48"/>
        <v>15000</v>
      </c>
      <c r="M631" s="276">
        <f t="shared" si="49"/>
        <v>1.0067114093959733</v>
      </c>
      <c r="N631" s="22">
        <v>602</v>
      </c>
    </row>
    <row r="632" spans="6:14" x14ac:dyDescent="0.25">
      <c r="F632" s="236">
        <f t="shared" si="45"/>
        <v>0</v>
      </c>
      <c r="G632" s="236">
        <f t="shared" si="46"/>
        <v>0</v>
      </c>
      <c r="H632" s="271">
        <v>11000</v>
      </c>
      <c r="I632" s="272">
        <f t="shared" si="47"/>
        <v>0</v>
      </c>
      <c r="J632" s="22">
        <v>22</v>
      </c>
      <c r="K632" s="22">
        <v>7.5</v>
      </c>
      <c r="L632" s="271">
        <f t="shared" si="48"/>
        <v>9900</v>
      </c>
      <c r="M632" s="276">
        <f t="shared" si="49"/>
        <v>0.9</v>
      </c>
      <c r="N632" s="22">
        <v>165</v>
      </c>
    </row>
    <row r="633" spans="6:14" x14ac:dyDescent="0.25">
      <c r="F633" s="236">
        <f t="shared" si="45"/>
        <v>0</v>
      </c>
      <c r="G633" s="236">
        <f t="shared" si="46"/>
        <v>0</v>
      </c>
      <c r="H633" s="271">
        <v>18000</v>
      </c>
      <c r="I633" s="272">
        <f t="shared" si="47"/>
        <v>0</v>
      </c>
      <c r="J633" s="22">
        <v>21</v>
      </c>
      <c r="K633" s="22">
        <v>14</v>
      </c>
      <c r="L633" s="271">
        <f t="shared" si="48"/>
        <v>17640</v>
      </c>
      <c r="M633" s="276">
        <f t="shared" si="49"/>
        <v>0.98</v>
      </c>
      <c r="N633" s="22">
        <v>253</v>
      </c>
    </row>
    <row r="634" spans="6:14" x14ac:dyDescent="0.25">
      <c r="F634" s="236">
        <f t="shared" si="45"/>
        <v>0</v>
      </c>
      <c r="G634" s="236">
        <f t="shared" si="46"/>
        <v>0</v>
      </c>
      <c r="H634" s="271">
        <v>20000</v>
      </c>
      <c r="I634" s="272">
        <f t="shared" si="47"/>
        <v>0</v>
      </c>
      <c r="J634" s="22">
        <v>43</v>
      </c>
      <c r="K634" s="22">
        <v>7</v>
      </c>
      <c r="L634" s="271">
        <f t="shared" si="48"/>
        <v>18060</v>
      </c>
      <c r="M634" s="276">
        <f t="shared" si="49"/>
        <v>0.90300000000000002</v>
      </c>
      <c r="N634" s="22">
        <v>580</v>
      </c>
    </row>
    <row r="635" spans="6:14" x14ac:dyDescent="0.25">
      <c r="F635" s="236">
        <f t="shared" si="45"/>
        <v>0</v>
      </c>
      <c r="G635" s="236">
        <f t="shared" si="46"/>
        <v>0</v>
      </c>
      <c r="H635" s="271">
        <v>8000</v>
      </c>
      <c r="I635" s="272">
        <f t="shared" si="47"/>
        <v>0</v>
      </c>
      <c r="J635" s="22">
        <v>33</v>
      </c>
      <c r="K635" s="22">
        <v>8</v>
      </c>
      <c r="L635" s="271">
        <f t="shared" si="48"/>
        <v>15840</v>
      </c>
      <c r="M635" s="276">
        <f t="shared" si="49"/>
        <v>1.98</v>
      </c>
      <c r="N635" s="22">
        <v>265</v>
      </c>
    </row>
    <row r="636" spans="6:14" x14ac:dyDescent="0.25">
      <c r="F636" s="236">
        <f t="shared" si="45"/>
        <v>0</v>
      </c>
      <c r="G636" s="236">
        <f t="shared" si="46"/>
        <v>0</v>
      </c>
      <c r="H636" s="271">
        <v>20000</v>
      </c>
      <c r="I636" s="272">
        <f t="shared" si="47"/>
        <v>0</v>
      </c>
      <c r="J636" s="22">
        <v>27</v>
      </c>
      <c r="K636" s="22">
        <v>12</v>
      </c>
      <c r="L636" s="271">
        <f t="shared" si="48"/>
        <v>19440</v>
      </c>
      <c r="M636" s="276">
        <f t="shared" si="49"/>
        <v>0.97199999999999998</v>
      </c>
      <c r="N636" s="22">
        <v>380</v>
      </c>
    </row>
    <row r="637" spans="6:14" x14ac:dyDescent="0.25">
      <c r="F637" s="236">
        <f t="shared" si="45"/>
        <v>0</v>
      </c>
      <c r="G637" s="236">
        <f t="shared" si="46"/>
        <v>0</v>
      </c>
      <c r="H637" s="271">
        <v>17000</v>
      </c>
      <c r="I637" s="272">
        <f t="shared" si="47"/>
        <v>0</v>
      </c>
      <c r="J637" s="22">
        <v>23</v>
      </c>
      <c r="K637" s="22">
        <v>12</v>
      </c>
      <c r="L637" s="271">
        <f t="shared" si="48"/>
        <v>16560</v>
      </c>
      <c r="M637" s="276">
        <f t="shared" si="49"/>
        <v>0.97411764705882353</v>
      </c>
      <c r="N637" s="22">
        <v>419</v>
      </c>
    </row>
    <row r="638" spans="6:14" x14ac:dyDescent="0.25">
      <c r="F638" s="236">
        <f t="shared" si="45"/>
        <v>0</v>
      </c>
      <c r="G638" s="236">
        <f t="shared" si="46"/>
        <v>0</v>
      </c>
      <c r="H638" s="271">
        <v>15000</v>
      </c>
      <c r="I638" s="272">
        <f t="shared" si="47"/>
        <v>0</v>
      </c>
      <c r="J638" s="22">
        <v>22</v>
      </c>
      <c r="K638" s="22">
        <v>11</v>
      </c>
      <c r="L638" s="271">
        <f t="shared" si="48"/>
        <v>14520</v>
      </c>
      <c r="M638" s="276">
        <f t="shared" si="49"/>
        <v>0.96799999999999997</v>
      </c>
      <c r="N638" s="22">
        <v>200</v>
      </c>
    </row>
    <row r="639" spans="6:14" x14ac:dyDescent="0.25">
      <c r="F639" s="236">
        <f t="shared" si="45"/>
        <v>0</v>
      </c>
      <c r="G639" s="236">
        <f t="shared" si="46"/>
        <v>0</v>
      </c>
      <c r="H639" s="271">
        <v>16000</v>
      </c>
      <c r="I639" s="272">
        <f t="shared" si="47"/>
        <v>0</v>
      </c>
      <c r="J639" s="22">
        <v>29</v>
      </c>
      <c r="K639" s="22">
        <v>9</v>
      </c>
      <c r="L639" s="271">
        <f t="shared" si="48"/>
        <v>15660</v>
      </c>
      <c r="M639" s="276">
        <f t="shared" si="49"/>
        <v>0.97875000000000001</v>
      </c>
      <c r="N639" s="22">
        <v>280</v>
      </c>
    </row>
    <row r="640" spans="6:14" x14ac:dyDescent="0.25">
      <c r="F640" s="236">
        <f t="shared" si="45"/>
        <v>0</v>
      </c>
      <c r="G640" s="236">
        <f t="shared" si="46"/>
        <v>0</v>
      </c>
      <c r="H640" s="271">
        <v>22000</v>
      </c>
      <c r="I640" s="272">
        <f t="shared" si="47"/>
        <v>0</v>
      </c>
      <c r="J640" s="22">
        <v>33</v>
      </c>
      <c r="K640" s="22">
        <v>11</v>
      </c>
      <c r="L640" s="271">
        <f t="shared" si="48"/>
        <v>21780</v>
      </c>
      <c r="M640" s="276">
        <f t="shared" si="49"/>
        <v>0.99</v>
      </c>
      <c r="N640" s="22">
        <v>250</v>
      </c>
    </row>
    <row r="641" spans="6:14" x14ac:dyDescent="0.25">
      <c r="F641" s="236">
        <f t="shared" si="45"/>
        <v>0</v>
      </c>
      <c r="G641" s="236">
        <f t="shared" si="46"/>
        <v>0</v>
      </c>
      <c r="H641" s="271">
        <v>15000</v>
      </c>
      <c r="I641" s="272">
        <f t="shared" si="47"/>
        <v>0</v>
      </c>
      <c r="J641" s="22">
        <v>35</v>
      </c>
      <c r="K641" s="22">
        <v>7</v>
      </c>
      <c r="L641" s="271">
        <f t="shared" si="48"/>
        <v>14700</v>
      </c>
      <c r="M641" s="276">
        <f t="shared" si="49"/>
        <v>0.98</v>
      </c>
      <c r="N641" s="22">
        <v>180</v>
      </c>
    </row>
    <row r="642" spans="6:14" x14ac:dyDescent="0.25">
      <c r="F642" s="236">
        <f t="shared" ref="F642:F675" si="50">E642*D642*60</f>
        <v>0</v>
      </c>
      <c r="G642" s="236">
        <f t="shared" ref="G642:G675" si="51">E642*A642/1000*365</f>
        <v>0</v>
      </c>
      <c r="H642" s="271">
        <v>28000</v>
      </c>
      <c r="I642" s="272">
        <f t="shared" ref="I642:I675" si="52">F642/H642</f>
        <v>0</v>
      </c>
      <c r="J642" s="22">
        <v>35</v>
      </c>
      <c r="K642" s="22">
        <v>15</v>
      </c>
      <c r="L642" s="271">
        <f t="shared" ref="L642:L675" si="53">J642*60*K642</f>
        <v>31500</v>
      </c>
      <c r="M642" s="276">
        <f t="shared" ref="M642:M675" si="54">L642/H642</f>
        <v>1.125</v>
      </c>
      <c r="N642" s="22">
        <v>600</v>
      </c>
    </row>
    <row r="643" spans="6:14" x14ac:dyDescent="0.25">
      <c r="F643" s="236">
        <f t="shared" si="50"/>
        <v>0</v>
      </c>
      <c r="G643" s="236">
        <f t="shared" si="51"/>
        <v>0</v>
      </c>
      <c r="H643" s="271">
        <v>16000</v>
      </c>
      <c r="I643" s="272">
        <f t="shared" si="52"/>
        <v>0</v>
      </c>
      <c r="J643" s="22">
        <v>33</v>
      </c>
      <c r="K643" s="22">
        <v>8</v>
      </c>
      <c r="L643" s="271">
        <f t="shared" si="53"/>
        <v>15840</v>
      </c>
      <c r="M643" s="276">
        <f t="shared" si="54"/>
        <v>0.99</v>
      </c>
      <c r="N643" s="22">
        <v>500</v>
      </c>
    </row>
    <row r="644" spans="6:14" x14ac:dyDescent="0.25">
      <c r="F644" s="236">
        <f t="shared" si="50"/>
        <v>0</v>
      </c>
      <c r="G644" s="236">
        <f t="shared" si="51"/>
        <v>0</v>
      </c>
      <c r="H644" s="271">
        <v>14000</v>
      </c>
      <c r="I644" s="272">
        <f t="shared" si="52"/>
        <v>0</v>
      </c>
      <c r="J644" s="22">
        <v>29</v>
      </c>
      <c r="K644" s="22">
        <v>8</v>
      </c>
      <c r="L644" s="271">
        <f t="shared" si="53"/>
        <v>13920</v>
      </c>
      <c r="M644" s="276">
        <f t="shared" si="54"/>
        <v>0.99428571428571433</v>
      </c>
      <c r="N644" s="22">
        <v>280</v>
      </c>
    </row>
    <row r="645" spans="6:14" x14ac:dyDescent="0.25">
      <c r="F645" s="236">
        <f t="shared" si="50"/>
        <v>0</v>
      </c>
      <c r="G645" s="236">
        <f t="shared" si="51"/>
        <v>0</v>
      </c>
      <c r="H645" s="271">
        <v>17000</v>
      </c>
      <c r="I645" s="272">
        <f t="shared" si="52"/>
        <v>0</v>
      </c>
      <c r="J645" s="22">
        <v>25</v>
      </c>
      <c r="K645" s="22">
        <v>11</v>
      </c>
      <c r="L645" s="271">
        <f t="shared" si="53"/>
        <v>16500</v>
      </c>
      <c r="M645" s="276">
        <f t="shared" si="54"/>
        <v>0.97058823529411764</v>
      </c>
      <c r="N645" s="22">
        <v>140</v>
      </c>
    </row>
    <row r="646" spans="6:14" x14ac:dyDescent="0.25">
      <c r="F646" s="236">
        <f t="shared" si="50"/>
        <v>0</v>
      </c>
      <c r="G646" s="236">
        <f t="shared" si="51"/>
        <v>0</v>
      </c>
      <c r="H646" s="271">
        <v>18000</v>
      </c>
      <c r="I646" s="272">
        <f t="shared" si="52"/>
        <v>0</v>
      </c>
      <c r="J646" s="22">
        <v>29</v>
      </c>
      <c r="K646" s="22">
        <v>8</v>
      </c>
      <c r="L646" s="271">
        <f t="shared" si="53"/>
        <v>13920</v>
      </c>
      <c r="M646" s="276">
        <f t="shared" si="54"/>
        <v>0.77333333333333332</v>
      </c>
      <c r="N646" s="22">
        <v>260</v>
      </c>
    </row>
    <row r="647" spans="6:14" x14ac:dyDescent="0.25">
      <c r="F647" s="236">
        <f t="shared" si="50"/>
        <v>0</v>
      </c>
      <c r="G647" s="236">
        <f t="shared" si="51"/>
        <v>0</v>
      </c>
      <c r="H647" s="271">
        <v>15000</v>
      </c>
      <c r="I647" s="272">
        <f t="shared" si="52"/>
        <v>0</v>
      </c>
      <c r="J647" s="22">
        <v>18</v>
      </c>
      <c r="K647" s="22">
        <v>16</v>
      </c>
      <c r="L647" s="271">
        <f t="shared" si="53"/>
        <v>17280</v>
      </c>
      <c r="M647" s="276">
        <f t="shared" si="54"/>
        <v>1.1519999999999999</v>
      </c>
      <c r="N647" s="22">
        <v>127</v>
      </c>
    </row>
    <row r="648" spans="6:14" x14ac:dyDescent="0.25">
      <c r="F648" s="236">
        <f t="shared" si="50"/>
        <v>0</v>
      </c>
      <c r="G648" s="236">
        <f t="shared" si="51"/>
        <v>0</v>
      </c>
      <c r="H648" s="271">
        <v>16000</v>
      </c>
      <c r="I648" s="272">
        <f t="shared" si="52"/>
        <v>0</v>
      </c>
      <c r="J648" s="22">
        <v>29</v>
      </c>
      <c r="K648" s="22">
        <v>9</v>
      </c>
      <c r="L648" s="271">
        <f t="shared" si="53"/>
        <v>15660</v>
      </c>
      <c r="M648" s="276">
        <f t="shared" si="54"/>
        <v>0.97875000000000001</v>
      </c>
      <c r="N648" s="22">
        <v>180</v>
      </c>
    </row>
    <row r="649" spans="6:14" x14ac:dyDescent="0.25">
      <c r="F649" s="236">
        <f t="shared" si="50"/>
        <v>0</v>
      </c>
      <c r="G649" s="236">
        <f t="shared" si="51"/>
        <v>0</v>
      </c>
      <c r="H649" s="271">
        <v>6000</v>
      </c>
      <c r="I649" s="272">
        <f t="shared" si="52"/>
        <v>0</v>
      </c>
      <c r="J649" s="22">
        <v>25</v>
      </c>
      <c r="K649" s="22">
        <v>4</v>
      </c>
      <c r="L649" s="271">
        <f t="shared" si="53"/>
        <v>6000</v>
      </c>
      <c r="M649" s="276">
        <f t="shared" si="54"/>
        <v>1</v>
      </c>
      <c r="N649" s="22">
        <v>160</v>
      </c>
    </row>
    <row r="650" spans="6:14" x14ac:dyDescent="0.25">
      <c r="F650" s="236">
        <f t="shared" si="50"/>
        <v>0</v>
      </c>
      <c r="G650" s="236">
        <f t="shared" si="51"/>
        <v>0</v>
      </c>
      <c r="H650" s="271">
        <v>16000</v>
      </c>
      <c r="I650" s="272">
        <f t="shared" si="52"/>
        <v>0</v>
      </c>
      <c r="J650" s="22">
        <v>22</v>
      </c>
      <c r="K650" s="22">
        <v>9</v>
      </c>
      <c r="L650" s="271">
        <f t="shared" si="53"/>
        <v>11880</v>
      </c>
      <c r="M650" s="276">
        <f t="shared" si="54"/>
        <v>0.74250000000000005</v>
      </c>
      <c r="N650" s="22">
        <v>125</v>
      </c>
    </row>
    <row r="651" spans="6:14" x14ac:dyDescent="0.25">
      <c r="F651" s="236">
        <f t="shared" si="50"/>
        <v>0</v>
      </c>
      <c r="G651" s="236">
        <f t="shared" si="51"/>
        <v>0</v>
      </c>
      <c r="H651" s="271">
        <v>24000</v>
      </c>
      <c r="I651" s="272">
        <f t="shared" si="52"/>
        <v>0</v>
      </c>
      <c r="J651" s="22">
        <v>36</v>
      </c>
      <c r="K651" s="22">
        <v>11</v>
      </c>
      <c r="L651" s="271">
        <f t="shared" si="53"/>
        <v>23760</v>
      </c>
      <c r="M651" s="276">
        <f t="shared" si="54"/>
        <v>0.99</v>
      </c>
      <c r="N651" s="22">
        <v>405</v>
      </c>
    </row>
    <row r="652" spans="6:14" x14ac:dyDescent="0.25">
      <c r="F652" s="236">
        <f t="shared" si="50"/>
        <v>0</v>
      </c>
      <c r="G652" s="236">
        <f t="shared" si="51"/>
        <v>0</v>
      </c>
      <c r="H652" s="271">
        <v>24000</v>
      </c>
      <c r="I652" s="272">
        <f t="shared" si="52"/>
        <v>0</v>
      </c>
      <c r="J652" s="22">
        <v>25</v>
      </c>
      <c r="K652" s="22">
        <v>14</v>
      </c>
      <c r="L652" s="271">
        <f t="shared" si="53"/>
        <v>21000</v>
      </c>
      <c r="M652" s="276">
        <f t="shared" si="54"/>
        <v>0.875</v>
      </c>
      <c r="N652" s="22">
        <v>300</v>
      </c>
    </row>
    <row r="653" spans="6:14" x14ac:dyDescent="0.25">
      <c r="F653" s="236">
        <f t="shared" si="50"/>
        <v>0</v>
      </c>
      <c r="G653" s="236">
        <f t="shared" si="51"/>
        <v>0</v>
      </c>
      <c r="H653" s="271">
        <v>18000</v>
      </c>
      <c r="I653" s="272">
        <f t="shared" si="52"/>
        <v>0</v>
      </c>
      <c r="J653" s="22">
        <v>42</v>
      </c>
      <c r="K653" s="22">
        <v>7</v>
      </c>
      <c r="L653" s="271">
        <f t="shared" si="53"/>
        <v>17640</v>
      </c>
      <c r="M653" s="276">
        <f t="shared" si="54"/>
        <v>0.98</v>
      </c>
      <c r="N653" s="22">
        <v>300</v>
      </c>
    </row>
    <row r="654" spans="6:14" x14ac:dyDescent="0.25">
      <c r="F654" s="236">
        <f t="shared" si="50"/>
        <v>0</v>
      </c>
      <c r="G654" s="236">
        <f t="shared" si="51"/>
        <v>0</v>
      </c>
      <c r="H654" s="271">
        <v>9000</v>
      </c>
      <c r="I654" s="272">
        <f t="shared" si="52"/>
        <v>0</v>
      </c>
      <c r="J654" s="22">
        <v>25</v>
      </c>
      <c r="K654" s="22">
        <v>6</v>
      </c>
      <c r="L654" s="271">
        <f t="shared" si="53"/>
        <v>9000</v>
      </c>
      <c r="M654" s="276">
        <f t="shared" si="54"/>
        <v>1</v>
      </c>
      <c r="N654" s="22">
        <v>150</v>
      </c>
    </row>
    <row r="655" spans="6:14" x14ac:dyDescent="0.25">
      <c r="F655" s="236">
        <f t="shared" si="50"/>
        <v>0</v>
      </c>
      <c r="G655" s="236">
        <f t="shared" si="51"/>
        <v>0</v>
      </c>
      <c r="H655" s="271">
        <v>24000</v>
      </c>
      <c r="I655" s="272">
        <f t="shared" si="52"/>
        <v>0</v>
      </c>
      <c r="J655" s="22">
        <v>25</v>
      </c>
      <c r="K655" s="22">
        <v>16</v>
      </c>
      <c r="L655" s="271">
        <f t="shared" si="53"/>
        <v>24000</v>
      </c>
      <c r="M655" s="276">
        <f t="shared" si="54"/>
        <v>1</v>
      </c>
      <c r="N655" s="22">
        <v>305</v>
      </c>
    </row>
    <row r="656" spans="6:14" x14ac:dyDescent="0.25">
      <c r="F656" s="236">
        <f t="shared" si="50"/>
        <v>0</v>
      </c>
      <c r="G656" s="236">
        <f t="shared" si="51"/>
        <v>0</v>
      </c>
      <c r="H656" s="271">
        <v>15000</v>
      </c>
      <c r="I656" s="272">
        <f t="shared" si="52"/>
        <v>0</v>
      </c>
      <c r="J656" s="22">
        <v>25</v>
      </c>
      <c r="K656" s="22">
        <v>8.5</v>
      </c>
      <c r="L656" s="271">
        <f t="shared" si="53"/>
        <v>12750</v>
      </c>
      <c r="M656" s="276">
        <f t="shared" si="54"/>
        <v>0.85</v>
      </c>
      <c r="N656" s="22">
        <v>185</v>
      </c>
    </row>
    <row r="657" spans="6:14" x14ac:dyDescent="0.25">
      <c r="F657" s="236">
        <f t="shared" si="50"/>
        <v>0</v>
      </c>
      <c r="G657" s="236">
        <f t="shared" si="51"/>
        <v>0</v>
      </c>
      <c r="H657" s="271">
        <v>20000</v>
      </c>
      <c r="I657" s="272">
        <f t="shared" si="52"/>
        <v>0</v>
      </c>
      <c r="J657" s="22">
        <v>33</v>
      </c>
      <c r="K657" s="22">
        <v>10</v>
      </c>
      <c r="L657" s="271">
        <f t="shared" si="53"/>
        <v>19800</v>
      </c>
      <c r="M657" s="276">
        <f t="shared" si="54"/>
        <v>0.99</v>
      </c>
      <c r="N657" s="22">
        <v>185</v>
      </c>
    </row>
    <row r="658" spans="6:14" x14ac:dyDescent="0.25">
      <c r="F658" s="236">
        <f t="shared" si="50"/>
        <v>0</v>
      </c>
      <c r="G658" s="236">
        <f t="shared" si="51"/>
        <v>0</v>
      </c>
      <c r="H658" s="271">
        <v>20000</v>
      </c>
      <c r="I658" s="272">
        <f t="shared" si="52"/>
        <v>0</v>
      </c>
      <c r="J658" s="22">
        <v>30</v>
      </c>
      <c r="K658" s="22">
        <v>11</v>
      </c>
      <c r="L658" s="271">
        <f t="shared" si="53"/>
        <v>19800</v>
      </c>
      <c r="M658" s="276">
        <f t="shared" si="54"/>
        <v>0.99</v>
      </c>
      <c r="N658" s="22">
        <v>300</v>
      </c>
    </row>
    <row r="659" spans="6:14" x14ac:dyDescent="0.25">
      <c r="F659" s="236">
        <f t="shared" si="50"/>
        <v>0</v>
      </c>
      <c r="G659" s="236">
        <f t="shared" si="51"/>
        <v>0</v>
      </c>
      <c r="H659" s="271">
        <v>22000</v>
      </c>
      <c r="I659" s="272">
        <f t="shared" si="52"/>
        <v>0</v>
      </c>
      <c r="J659" s="22">
        <v>45</v>
      </c>
      <c r="K659" s="22">
        <v>8</v>
      </c>
      <c r="L659" s="271">
        <f t="shared" si="53"/>
        <v>21600</v>
      </c>
      <c r="M659" s="276">
        <f t="shared" si="54"/>
        <v>0.98181818181818181</v>
      </c>
      <c r="N659" s="22">
        <v>340</v>
      </c>
    </row>
    <row r="660" spans="6:14" x14ac:dyDescent="0.25">
      <c r="F660" s="236">
        <f t="shared" si="50"/>
        <v>0</v>
      </c>
      <c r="G660" s="236">
        <f t="shared" si="51"/>
        <v>0</v>
      </c>
      <c r="H660" s="271">
        <v>20000</v>
      </c>
      <c r="I660" s="272">
        <f t="shared" si="52"/>
        <v>0</v>
      </c>
      <c r="J660" s="22">
        <v>27</v>
      </c>
      <c r="K660" s="22">
        <v>12</v>
      </c>
      <c r="L660" s="271">
        <f t="shared" si="53"/>
        <v>19440</v>
      </c>
      <c r="M660" s="276">
        <f t="shared" si="54"/>
        <v>0.97199999999999998</v>
      </c>
      <c r="N660" s="22">
        <v>640</v>
      </c>
    </row>
    <row r="661" spans="6:14" x14ac:dyDescent="0.25">
      <c r="F661" s="236">
        <f t="shared" si="50"/>
        <v>0</v>
      </c>
      <c r="G661" s="236">
        <f t="shared" si="51"/>
        <v>0</v>
      </c>
      <c r="H661" s="271">
        <v>13000</v>
      </c>
      <c r="I661" s="272">
        <f t="shared" si="52"/>
        <v>0</v>
      </c>
      <c r="J661" s="22">
        <v>30</v>
      </c>
      <c r="K661" s="22">
        <v>7</v>
      </c>
      <c r="L661" s="271">
        <f t="shared" si="53"/>
        <v>12600</v>
      </c>
      <c r="M661" s="276">
        <f t="shared" si="54"/>
        <v>0.96923076923076923</v>
      </c>
      <c r="N661" s="22">
        <v>250</v>
      </c>
    </row>
    <row r="662" spans="6:14" x14ac:dyDescent="0.25">
      <c r="F662" s="236">
        <f t="shared" si="50"/>
        <v>0</v>
      </c>
      <c r="G662" s="236">
        <f t="shared" si="51"/>
        <v>0</v>
      </c>
      <c r="H662" s="271">
        <v>20000</v>
      </c>
      <c r="I662" s="272">
        <f t="shared" si="52"/>
        <v>0</v>
      </c>
      <c r="J662" s="22">
        <v>27</v>
      </c>
      <c r="K662" s="22">
        <v>12</v>
      </c>
      <c r="L662" s="271">
        <f t="shared" si="53"/>
        <v>19440</v>
      </c>
      <c r="M662" s="276">
        <f t="shared" si="54"/>
        <v>0.97199999999999998</v>
      </c>
      <c r="N662" s="22">
        <v>245</v>
      </c>
    </row>
    <row r="663" spans="6:14" x14ac:dyDescent="0.25">
      <c r="F663" s="236">
        <f t="shared" si="50"/>
        <v>0</v>
      </c>
      <c r="G663" s="236">
        <f t="shared" si="51"/>
        <v>0</v>
      </c>
      <c r="H663" s="271">
        <v>14000</v>
      </c>
      <c r="I663" s="272">
        <f t="shared" si="52"/>
        <v>0</v>
      </c>
      <c r="J663" s="22">
        <v>29</v>
      </c>
      <c r="K663" s="22">
        <v>8</v>
      </c>
      <c r="L663" s="271">
        <f t="shared" si="53"/>
        <v>13920</v>
      </c>
      <c r="M663" s="276">
        <f t="shared" si="54"/>
        <v>0.99428571428571433</v>
      </c>
      <c r="N663" s="22">
        <v>630</v>
      </c>
    </row>
    <row r="664" spans="6:14" x14ac:dyDescent="0.25">
      <c r="F664" s="236">
        <f t="shared" si="50"/>
        <v>0</v>
      </c>
      <c r="G664" s="236">
        <f t="shared" si="51"/>
        <v>0</v>
      </c>
      <c r="H664" s="271">
        <v>15000</v>
      </c>
      <c r="I664" s="272">
        <f t="shared" si="52"/>
        <v>0</v>
      </c>
      <c r="J664" s="22">
        <v>31</v>
      </c>
      <c r="K664" s="22">
        <v>8</v>
      </c>
      <c r="L664" s="271">
        <f t="shared" si="53"/>
        <v>14880</v>
      </c>
      <c r="M664" s="276">
        <f t="shared" si="54"/>
        <v>0.99199999999999999</v>
      </c>
      <c r="N664" s="22">
        <v>450</v>
      </c>
    </row>
    <row r="665" spans="6:14" x14ac:dyDescent="0.25">
      <c r="F665" s="236">
        <f t="shared" si="50"/>
        <v>0</v>
      </c>
      <c r="G665" s="236">
        <f t="shared" si="51"/>
        <v>0</v>
      </c>
      <c r="H665" s="271">
        <v>15000</v>
      </c>
      <c r="I665" s="272">
        <f t="shared" si="52"/>
        <v>0</v>
      </c>
      <c r="J665" s="22">
        <v>27</v>
      </c>
      <c r="K665" s="22">
        <v>9</v>
      </c>
      <c r="L665" s="271">
        <f t="shared" si="53"/>
        <v>14580</v>
      </c>
      <c r="M665" s="276">
        <f t="shared" si="54"/>
        <v>0.97199999999999998</v>
      </c>
      <c r="N665" s="22">
        <v>240</v>
      </c>
    </row>
    <row r="666" spans="6:14" x14ac:dyDescent="0.25">
      <c r="F666" s="236">
        <f t="shared" si="50"/>
        <v>0</v>
      </c>
      <c r="G666" s="236">
        <f t="shared" si="51"/>
        <v>0</v>
      </c>
      <c r="H666" s="271">
        <v>15000</v>
      </c>
      <c r="I666" s="272">
        <f t="shared" si="52"/>
        <v>0</v>
      </c>
      <c r="J666" s="22">
        <v>31</v>
      </c>
      <c r="K666" s="22">
        <v>8</v>
      </c>
      <c r="L666" s="271">
        <f t="shared" si="53"/>
        <v>14880</v>
      </c>
      <c r="M666" s="276">
        <f t="shared" si="54"/>
        <v>0.99199999999999999</v>
      </c>
      <c r="N666" s="22">
        <v>320</v>
      </c>
    </row>
    <row r="667" spans="6:14" x14ac:dyDescent="0.25">
      <c r="F667" s="236">
        <f t="shared" si="50"/>
        <v>0</v>
      </c>
      <c r="G667" s="236">
        <f t="shared" si="51"/>
        <v>0</v>
      </c>
      <c r="H667" s="271">
        <v>8000</v>
      </c>
      <c r="I667" s="272">
        <f t="shared" si="52"/>
        <v>0</v>
      </c>
      <c r="J667" s="22">
        <v>26</v>
      </c>
      <c r="K667" s="22">
        <v>5</v>
      </c>
      <c r="L667" s="271">
        <f t="shared" si="53"/>
        <v>7800</v>
      </c>
      <c r="M667" s="276">
        <f t="shared" si="54"/>
        <v>0.97499999999999998</v>
      </c>
      <c r="N667" s="22">
        <v>550</v>
      </c>
    </row>
    <row r="668" spans="6:14" x14ac:dyDescent="0.25">
      <c r="F668" s="236">
        <f t="shared" si="50"/>
        <v>0</v>
      </c>
      <c r="G668" s="236">
        <f t="shared" si="51"/>
        <v>0</v>
      </c>
      <c r="H668" s="271">
        <v>30000</v>
      </c>
      <c r="I668" s="272">
        <f t="shared" si="52"/>
        <v>0</v>
      </c>
      <c r="J668" s="22">
        <v>29</v>
      </c>
      <c r="K668" s="22">
        <v>17</v>
      </c>
      <c r="L668" s="271">
        <f t="shared" si="53"/>
        <v>29580</v>
      </c>
      <c r="M668" s="276">
        <f t="shared" si="54"/>
        <v>0.98599999999999999</v>
      </c>
      <c r="N668" s="22">
        <v>400</v>
      </c>
    </row>
    <row r="669" spans="6:14" x14ac:dyDescent="0.25">
      <c r="F669" s="236">
        <f t="shared" si="50"/>
        <v>0</v>
      </c>
      <c r="G669" s="236">
        <f t="shared" si="51"/>
        <v>0</v>
      </c>
      <c r="H669" s="271">
        <v>25000</v>
      </c>
      <c r="I669" s="272">
        <f t="shared" si="52"/>
        <v>0</v>
      </c>
      <c r="J669" s="22">
        <v>34</v>
      </c>
      <c r="K669" s="22">
        <v>12</v>
      </c>
      <c r="L669" s="271">
        <f t="shared" si="53"/>
        <v>24480</v>
      </c>
      <c r="M669" s="276">
        <f t="shared" si="54"/>
        <v>0.97919999999999996</v>
      </c>
      <c r="N669" s="22">
        <v>530</v>
      </c>
    </row>
    <row r="670" spans="6:14" x14ac:dyDescent="0.25">
      <c r="F670" s="236">
        <f t="shared" si="50"/>
        <v>0</v>
      </c>
      <c r="G670" s="236">
        <f t="shared" si="51"/>
        <v>0</v>
      </c>
      <c r="H670" s="271">
        <v>17000</v>
      </c>
      <c r="I670" s="272">
        <f t="shared" si="52"/>
        <v>0</v>
      </c>
      <c r="J670" s="22">
        <v>23</v>
      </c>
      <c r="K670" s="22">
        <v>10.5</v>
      </c>
      <c r="L670" s="271">
        <f t="shared" si="53"/>
        <v>14490</v>
      </c>
      <c r="M670" s="276">
        <f t="shared" si="54"/>
        <v>0.85235294117647054</v>
      </c>
      <c r="N670" s="22">
        <v>175</v>
      </c>
    </row>
    <row r="671" spans="6:14" x14ac:dyDescent="0.25">
      <c r="F671" s="236">
        <f t="shared" si="50"/>
        <v>0</v>
      </c>
      <c r="G671" s="236">
        <f t="shared" si="51"/>
        <v>0</v>
      </c>
      <c r="H671" s="271">
        <v>17800</v>
      </c>
      <c r="I671" s="272">
        <f t="shared" si="52"/>
        <v>0</v>
      </c>
      <c r="J671" s="22">
        <v>37</v>
      </c>
      <c r="K671" s="22">
        <v>8</v>
      </c>
      <c r="L671" s="271">
        <f t="shared" si="53"/>
        <v>17760</v>
      </c>
      <c r="M671" s="276">
        <f t="shared" si="54"/>
        <v>0.99775280898876406</v>
      </c>
      <c r="N671" s="22">
        <v>262</v>
      </c>
    </row>
    <row r="672" spans="6:14" x14ac:dyDescent="0.25">
      <c r="F672" s="236">
        <f t="shared" si="50"/>
        <v>0</v>
      </c>
      <c r="G672" s="236">
        <f t="shared" si="51"/>
        <v>0</v>
      </c>
      <c r="H672" s="271">
        <v>17000</v>
      </c>
      <c r="I672" s="272">
        <f t="shared" si="52"/>
        <v>0</v>
      </c>
      <c r="J672" s="22">
        <v>47</v>
      </c>
      <c r="K672" s="22">
        <v>6</v>
      </c>
      <c r="L672" s="271">
        <f t="shared" si="53"/>
        <v>16920</v>
      </c>
      <c r="M672" s="276">
        <f t="shared" si="54"/>
        <v>0.99529411764705877</v>
      </c>
      <c r="N672" s="22">
        <v>475</v>
      </c>
    </row>
    <row r="673" spans="6:14" x14ac:dyDescent="0.25">
      <c r="F673" s="236">
        <f t="shared" si="50"/>
        <v>0</v>
      </c>
      <c r="G673" s="236">
        <f t="shared" si="51"/>
        <v>0</v>
      </c>
      <c r="H673" s="271">
        <v>12000</v>
      </c>
      <c r="I673" s="272">
        <f t="shared" si="52"/>
        <v>0</v>
      </c>
      <c r="J673" s="22">
        <v>25</v>
      </c>
      <c r="K673" s="22">
        <v>7</v>
      </c>
      <c r="L673" s="271">
        <f t="shared" si="53"/>
        <v>10500</v>
      </c>
      <c r="M673" s="276">
        <f t="shared" si="54"/>
        <v>0.875</v>
      </c>
      <c r="N673" s="22">
        <v>165</v>
      </c>
    </row>
    <row r="674" spans="6:14" x14ac:dyDescent="0.25">
      <c r="F674" s="236">
        <f t="shared" si="50"/>
        <v>0</v>
      </c>
      <c r="G674" s="236">
        <f t="shared" si="51"/>
        <v>0</v>
      </c>
      <c r="H674" s="271">
        <v>20000</v>
      </c>
      <c r="I674" s="272">
        <f t="shared" si="52"/>
        <v>0</v>
      </c>
      <c r="J674" s="22">
        <v>20</v>
      </c>
      <c r="K674" s="22">
        <v>14.5</v>
      </c>
      <c r="L674" s="271">
        <f t="shared" si="53"/>
        <v>17400</v>
      </c>
      <c r="M674" s="276">
        <f t="shared" si="54"/>
        <v>0.87</v>
      </c>
      <c r="N674" s="22">
        <v>250</v>
      </c>
    </row>
    <row r="675" spans="6:14" x14ac:dyDescent="0.25">
      <c r="F675" s="236">
        <f t="shared" si="50"/>
        <v>0</v>
      </c>
      <c r="G675" s="236">
        <f t="shared" si="51"/>
        <v>0</v>
      </c>
      <c r="H675" s="271">
        <v>8000</v>
      </c>
      <c r="I675" s="272">
        <f t="shared" si="52"/>
        <v>0</v>
      </c>
      <c r="J675" s="22">
        <v>26</v>
      </c>
      <c r="K675" s="22">
        <v>6</v>
      </c>
      <c r="L675" s="271">
        <f t="shared" si="53"/>
        <v>9360</v>
      </c>
      <c r="M675" s="276">
        <f t="shared" si="54"/>
        <v>1.17</v>
      </c>
      <c r="N675" s="22">
        <v>160</v>
      </c>
    </row>
  </sheetData>
  <phoneticPr fontId="43" type="noConversion"/>
  <pageMargins left="0.7" right="0.7" top="0.75" bottom="0.75" header="0.3" footer="0.3"/>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AO110"/>
  <sheetViews>
    <sheetView workbookViewId="0"/>
  </sheetViews>
  <sheetFormatPr defaultRowHeight="13.2" x14ac:dyDescent="0.25"/>
  <cols>
    <col min="1" max="1" width="22.88671875" bestFit="1" customWidth="1"/>
    <col min="2" max="2" width="17.77734375" bestFit="1" customWidth="1"/>
    <col min="3" max="3" width="15.33203125" bestFit="1" customWidth="1"/>
    <col min="4" max="4" width="15" bestFit="1" customWidth="1"/>
    <col min="5" max="5" width="28.77734375" bestFit="1" customWidth="1"/>
    <col min="6" max="6" width="23.44140625" bestFit="1" customWidth="1"/>
    <col min="7" max="7" width="20.77734375" bestFit="1" customWidth="1"/>
    <col min="8" max="8" width="18.21875" bestFit="1" customWidth="1"/>
    <col min="9" max="9" width="18.44140625" bestFit="1" customWidth="1"/>
    <col min="10" max="10" width="9.88671875" bestFit="1" customWidth="1"/>
    <col min="11" max="11" width="25" bestFit="1" customWidth="1"/>
    <col min="12" max="12" width="18.33203125" bestFit="1" customWidth="1"/>
    <col min="13" max="13" width="21.109375" bestFit="1" customWidth="1"/>
    <col min="14" max="14" width="22" bestFit="1" customWidth="1"/>
    <col min="15" max="15" width="18.44140625" bestFit="1" customWidth="1"/>
    <col min="16" max="16" width="21.21875" bestFit="1" customWidth="1"/>
    <col min="17" max="17" width="22" bestFit="1" customWidth="1"/>
    <col min="18" max="18" width="11.33203125" bestFit="1" customWidth="1"/>
    <col min="19" max="19" width="10.6640625" bestFit="1" customWidth="1"/>
    <col min="20" max="20" width="3.88671875" bestFit="1" customWidth="1"/>
    <col min="21" max="24" width="3.88671875" customWidth="1"/>
    <col min="25" max="25" width="13.33203125" bestFit="1" customWidth="1"/>
    <col min="26" max="26" width="24.21875" bestFit="1" customWidth="1"/>
    <col min="27" max="39" width="3.88671875" bestFit="1" customWidth="1"/>
    <col min="40" max="40" width="24.6640625" bestFit="1" customWidth="1"/>
    <col min="41" max="41" width="11.88671875" bestFit="1" customWidth="1"/>
    <col min="42" max="53" width="3.88671875" bestFit="1" customWidth="1"/>
    <col min="54" max="164" width="4.88671875" bestFit="1" customWidth="1"/>
    <col min="165" max="165" width="11.33203125" bestFit="1" customWidth="1"/>
  </cols>
  <sheetData>
    <row r="1" spans="1:41" x14ac:dyDescent="0.25">
      <c r="I1" s="264">
        <f>SUBTOTAL(101,I3:I110)</f>
        <v>1.5113043478260866</v>
      </c>
    </row>
    <row r="2" spans="1:41" x14ac:dyDescent="0.25">
      <c r="A2" t="s">
        <v>571</v>
      </c>
      <c r="B2" t="s">
        <v>572</v>
      </c>
      <c r="C2" t="s">
        <v>243</v>
      </c>
      <c r="D2" t="s">
        <v>573</v>
      </c>
      <c r="E2" t="s">
        <v>574</v>
      </c>
      <c r="F2" t="s">
        <v>575</v>
      </c>
      <c r="G2" t="s">
        <v>576</v>
      </c>
      <c r="H2" t="s">
        <v>577</v>
      </c>
      <c r="I2" t="s">
        <v>578</v>
      </c>
      <c r="J2" t="s">
        <v>248</v>
      </c>
      <c r="K2" t="s">
        <v>233</v>
      </c>
      <c r="L2" t="s">
        <v>579</v>
      </c>
      <c r="M2" t="s">
        <v>252</v>
      </c>
      <c r="N2" t="s">
        <v>229</v>
      </c>
      <c r="O2" t="s">
        <v>230</v>
      </c>
      <c r="P2" t="s">
        <v>253</v>
      </c>
      <c r="Q2" t="s">
        <v>231</v>
      </c>
      <c r="R2" t="s">
        <v>580</v>
      </c>
      <c r="S2" t="s">
        <v>581</v>
      </c>
      <c r="T2" t="s">
        <v>582</v>
      </c>
      <c r="U2" t="s">
        <v>583</v>
      </c>
      <c r="V2" t="s">
        <v>584</v>
      </c>
      <c r="W2" t="s">
        <v>585</v>
      </c>
      <c r="X2" t="s">
        <v>255</v>
      </c>
    </row>
    <row r="3" spans="1:41" x14ac:dyDescent="0.25">
      <c r="A3" t="s">
        <v>639</v>
      </c>
      <c r="B3" t="s">
        <v>38</v>
      </c>
      <c r="C3" t="s">
        <v>739</v>
      </c>
      <c r="D3" t="s">
        <v>280</v>
      </c>
      <c r="E3">
        <v>3450</v>
      </c>
      <c r="F3" t="b">
        <v>0</v>
      </c>
      <c r="G3" t="s">
        <v>588</v>
      </c>
      <c r="H3">
        <v>0.95</v>
      </c>
      <c r="I3">
        <v>1.9</v>
      </c>
      <c r="J3">
        <v>76</v>
      </c>
      <c r="K3">
        <v>0.5</v>
      </c>
      <c r="L3" t="b">
        <v>0</v>
      </c>
      <c r="S3" s="147"/>
      <c r="W3" t="s">
        <v>589</v>
      </c>
      <c r="X3">
        <v>42859</v>
      </c>
    </row>
    <row r="4" spans="1:41" x14ac:dyDescent="0.25">
      <c r="A4" t="s">
        <v>639</v>
      </c>
      <c r="B4" t="s">
        <v>38</v>
      </c>
      <c r="C4" t="s">
        <v>740</v>
      </c>
      <c r="D4" t="s">
        <v>280</v>
      </c>
      <c r="E4">
        <v>3450</v>
      </c>
      <c r="F4" t="b">
        <v>0</v>
      </c>
      <c r="G4" t="s">
        <v>588</v>
      </c>
      <c r="H4">
        <v>0.8</v>
      </c>
      <c r="I4">
        <v>1.6</v>
      </c>
      <c r="J4">
        <v>52.4</v>
      </c>
      <c r="K4">
        <v>0.5</v>
      </c>
      <c r="L4" t="b">
        <v>0</v>
      </c>
      <c r="S4" s="147"/>
      <c r="W4" t="s">
        <v>589</v>
      </c>
      <c r="X4">
        <v>42859</v>
      </c>
      <c r="AN4" s="343" t="s">
        <v>545</v>
      </c>
    </row>
    <row r="5" spans="1:41" x14ac:dyDescent="0.25">
      <c r="A5" t="s">
        <v>639</v>
      </c>
      <c r="B5" t="s">
        <v>38</v>
      </c>
      <c r="C5" t="s">
        <v>741</v>
      </c>
      <c r="D5" t="s">
        <v>280</v>
      </c>
      <c r="E5">
        <v>3450</v>
      </c>
      <c r="F5" t="b">
        <v>0</v>
      </c>
      <c r="G5" t="s">
        <v>588</v>
      </c>
      <c r="H5">
        <v>0.94</v>
      </c>
      <c r="I5">
        <v>1.25</v>
      </c>
      <c r="J5">
        <v>62</v>
      </c>
      <c r="K5">
        <v>0.75</v>
      </c>
      <c r="L5" t="b">
        <v>0</v>
      </c>
      <c r="S5" s="147"/>
      <c r="W5" t="s">
        <v>589</v>
      </c>
      <c r="X5">
        <v>42859</v>
      </c>
      <c r="AN5" s="343" t="s">
        <v>546</v>
      </c>
    </row>
    <row r="6" spans="1:41" x14ac:dyDescent="0.25">
      <c r="A6" t="s">
        <v>639</v>
      </c>
      <c r="B6" t="s">
        <v>38</v>
      </c>
      <c r="C6" t="s">
        <v>742</v>
      </c>
      <c r="D6" t="s">
        <v>280</v>
      </c>
      <c r="E6">
        <v>3450</v>
      </c>
      <c r="F6" t="b">
        <v>0</v>
      </c>
      <c r="G6" t="s">
        <v>588</v>
      </c>
      <c r="H6">
        <v>0.64</v>
      </c>
      <c r="I6">
        <v>1.27</v>
      </c>
      <c r="J6">
        <v>76</v>
      </c>
      <c r="K6">
        <v>0.5</v>
      </c>
      <c r="L6" t="b">
        <v>0</v>
      </c>
      <c r="S6" s="147"/>
      <c r="W6" t="s">
        <v>589</v>
      </c>
      <c r="X6">
        <v>42859</v>
      </c>
      <c r="AN6" t="s">
        <v>543</v>
      </c>
      <c r="AO6" s="264">
        <f>AVERAGE(Table2[Nameplate HP])</f>
        <v>0.5902173913043478</v>
      </c>
    </row>
    <row r="7" spans="1:41" x14ac:dyDescent="0.25">
      <c r="A7" t="s">
        <v>639</v>
      </c>
      <c r="B7" t="s">
        <v>38</v>
      </c>
      <c r="C7" t="s">
        <v>743</v>
      </c>
      <c r="D7" t="s">
        <v>280</v>
      </c>
      <c r="E7">
        <v>3450</v>
      </c>
      <c r="F7" t="b">
        <v>0</v>
      </c>
      <c r="G7" t="s">
        <v>588</v>
      </c>
      <c r="H7">
        <v>0.8</v>
      </c>
      <c r="I7">
        <v>1.6</v>
      </c>
      <c r="J7">
        <v>64.5</v>
      </c>
      <c r="K7">
        <v>0.5</v>
      </c>
      <c r="L7" t="b">
        <v>0</v>
      </c>
      <c r="S7" s="147"/>
      <c r="W7" t="s">
        <v>589</v>
      </c>
      <c r="X7">
        <v>42859</v>
      </c>
      <c r="AN7" t="s">
        <v>544</v>
      </c>
      <c r="AO7">
        <f>0.0892*POWER(AO6,2)-0.825*AO6+3.3342</f>
        <v>2.8783440581285444</v>
      </c>
    </row>
    <row r="8" spans="1:41" x14ac:dyDescent="0.25">
      <c r="A8" t="s">
        <v>639</v>
      </c>
      <c r="B8" t="s">
        <v>38</v>
      </c>
      <c r="C8" t="s">
        <v>744</v>
      </c>
      <c r="D8" t="s">
        <v>280</v>
      </c>
      <c r="E8">
        <v>3450</v>
      </c>
      <c r="F8" t="b">
        <v>0</v>
      </c>
      <c r="G8" t="s">
        <v>588</v>
      </c>
      <c r="H8">
        <v>0.75</v>
      </c>
      <c r="I8">
        <v>1</v>
      </c>
      <c r="J8">
        <v>50.8</v>
      </c>
      <c r="K8">
        <v>0.75</v>
      </c>
      <c r="L8" t="b">
        <v>0</v>
      </c>
      <c r="S8" s="147"/>
      <c r="W8" t="s">
        <v>589</v>
      </c>
      <c r="X8">
        <v>42859</v>
      </c>
    </row>
    <row r="9" spans="1:41" x14ac:dyDescent="0.25">
      <c r="A9" t="s">
        <v>639</v>
      </c>
      <c r="B9" t="s">
        <v>38</v>
      </c>
      <c r="C9" t="s">
        <v>745</v>
      </c>
      <c r="D9" t="s">
        <v>280</v>
      </c>
      <c r="E9">
        <v>3450</v>
      </c>
      <c r="F9" t="b">
        <v>0</v>
      </c>
      <c r="G9" t="s">
        <v>588</v>
      </c>
      <c r="H9">
        <v>0.8</v>
      </c>
      <c r="I9">
        <v>1.6</v>
      </c>
      <c r="J9">
        <v>52.4</v>
      </c>
      <c r="K9">
        <v>0.5</v>
      </c>
      <c r="L9" t="b">
        <v>0</v>
      </c>
      <c r="S9" s="147"/>
      <c r="W9" t="s">
        <v>589</v>
      </c>
      <c r="X9">
        <v>42859</v>
      </c>
    </row>
    <row r="10" spans="1:41" x14ac:dyDescent="0.25">
      <c r="A10" t="s">
        <v>639</v>
      </c>
      <c r="B10" t="s">
        <v>38</v>
      </c>
      <c r="C10" t="s">
        <v>746</v>
      </c>
      <c r="D10" t="s">
        <v>280</v>
      </c>
      <c r="E10">
        <v>3450</v>
      </c>
      <c r="F10" t="b">
        <v>0</v>
      </c>
      <c r="G10" t="s">
        <v>588</v>
      </c>
      <c r="H10">
        <v>0.75</v>
      </c>
      <c r="I10">
        <v>1</v>
      </c>
      <c r="J10">
        <v>78.7</v>
      </c>
      <c r="K10">
        <v>0.75</v>
      </c>
      <c r="L10" t="b">
        <v>0</v>
      </c>
      <c r="S10" s="147"/>
      <c r="W10" t="s">
        <v>589</v>
      </c>
      <c r="X10">
        <v>42859</v>
      </c>
    </row>
    <row r="11" spans="1:41" x14ac:dyDescent="0.25">
      <c r="A11" t="s">
        <v>639</v>
      </c>
      <c r="B11" t="s">
        <v>38</v>
      </c>
      <c r="C11" t="s">
        <v>747</v>
      </c>
      <c r="D11" t="s">
        <v>280</v>
      </c>
      <c r="E11">
        <v>3450</v>
      </c>
      <c r="F11" t="b">
        <v>0</v>
      </c>
      <c r="G11" t="s">
        <v>588</v>
      </c>
      <c r="H11">
        <v>0.8</v>
      </c>
      <c r="I11">
        <v>1.6</v>
      </c>
      <c r="J11">
        <v>78.599999999999994</v>
      </c>
      <c r="K11">
        <v>0.5</v>
      </c>
      <c r="L11" t="b">
        <v>0</v>
      </c>
      <c r="S11" s="147"/>
      <c r="W11" t="s">
        <v>589</v>
      </c>
      <c r="X11">
        <v>42859</v>
      </c>
    </row>
    <row r="12" spans="1:41" x14ac:dyDescent="0.25">
      <c r="A12" t="s">
        <v>639</v>
      </c>
      <c r="B12" t="s">
        <v>38</v>
      </c>
      <c r="C12" t="s">
        <v>748</v>
      </c>
      <c r="D12" t="s">
        <v>280</v>
      </c>
      <c r="E12">
        <v>3450</v>
      </c>
      <c r="F12" t="b">
        <v>0</v>
      </c>
      <c r="G12" t="s">
        <v>588</v>
      </c>
      <c r="H12">
        <v>0.95</v>
      </c>
      <c r="I12">
        <v>1.9</v>
      </c>
      <c r="J12">
        <v>68</v>
      </c>
      <c r="K12">
        <v>0.5</v>
      </c>
      <c r="L12" t="b">
        <v>0</v>
      </c>
      <c r="S12" s="147"/>
      <c r="W12" t="s">
        <v>589</v>
      </c>
      <c r="X12">
        <v>42859</v>
      </c>
    </row>
    <row r="13" spans="1:41" x14ac:dyDescent="0.25">
      <c r="A13" t="s">
        <v>639</v>
      </c>
      <c r="B13" t="s">
        <v>38</v>
      </c>
      <c r="C13" t="s">
        <v>749</v>
      </c>
      <c r="D13" t="s">
        <v>280</v>
      </c>
      <c r="E13">
        <v>3450</v>
      </c>
      <c r="F13" t="b">
        <v>0</v>
      </c>
      <c r="G13" t="s">
        <v>588</v>
      </c>
      <c r="H13">
        <v>0.98</v>
      </c>
      <c r="I13">
        <v>1.95</v>
      </c>
      <c r="J13">
        <v>62.5</v>
      </c>
      <c r="K13">
        <v>0.5</v>
      </c>
      <c r="L13" t="b">
        <v>0</v>
      </c>
      <c r="S13" s="147"/>
      <c r="W13" t="s">
        <v>589</v>
      </c>
      <c r="X13">
        <v>42859</v>
      </c>
    </row>
    <row r="14" spans="1:41" x14ac:dyDescent="0.25">
      <c r="A14" t="s">
        <v>639</v>
      </c>
      <c r="B14" t="s">
        <v>38</v>
      </c>
      <c r="C14" t="s">
        <v>750</v>
      </c>
      <c r="D14" t="s">
        <v>280</v>
      </c>
      <c r="E14">
        <v>3450</v>
      </c>
      <c r="F14" t="b">
        <v>0</v>
      </c>
      <c r="G14" t="s">
        <v>588</v>
      </c>
      <c r="H14">
        <v>0.8</v>
      </c>
      <c r="I14">
        <v>1.6</v>
      </c>
      <c r="J14">
        <v>78.599999999999994</v>
      </c>
      <c r="K14">
        <v>0.5</v>
      </c>
      <c r="L14" t="b">
        <v>0</v>
      </c>
      <c r="S14" s="147"/>
      <c r="W14" t="s">
        <v>589</v>
      </c>
      <c r="X14">
        <v>42859</v>
      </c>
    </row>
    <row r="15" spans="1:41" x14ac:dyDescent="0.25">
      <c r="A15" t="s">
        <v>789</v>
      </c>
      <c r="B15" t="s">
        <v>170</v>
      </c>
      <c r="C15">
        <v>11511</v>
      </c>
      <c r="D15" t="s">
        <v>280</v>
      </c>
      <c r="E15">
        <v>3450</v>
      </c>
      <c r="F15" t="b">
        <v>0</v>
      </c>
      <c r="G15" t="s">
        <v>592</v>
      </c>
      <c r="H15">
        <v>0.95</v>
      </c>
      <c r="I15">
        <v>1.9</v>
      </c>
      <c r="J15">
        <v>68.7</v>
      </c>
      <c r="K15">
        <v>0.5</v>
      </c>
      <c r="M15">
        <v>54.52</v>
      </c>
      <c r="N15">
        <v>1176.3900000000001</v>
      </c>
      <c r="O15">
        <v>2.78</v>
      </c>
      <c r="P15">
        <v>34.700000000000003</v>
      </c>
      <c r="Q15">
        <v>1080.29</v>
      </c>
      <c r="R15">
        <v>1.93</v>
      </c>
      <c r="S15" s="147">
        <v>69.099999999999994</v>
      </c>
      <c r="T15">
        <v>1188.0999999999999</v>
      </c>
      <c r="U15">
        <v>3.49</v>
      </c>
      <c r="W15" t="s">
        <v>589</v>
      </c>
      <c r="X15">
        <v>43067</v>
      </c>
    </row>
    <row r="16" spans="1:41" x14ac:dyDescent="0.25">
      <c r="A16" t="s">
        <v>789</v>
      </c>
      <c r="B16" t="s">
        <v>170</v>
      </c>
      <c r="C16">
        <v>11578</v>
      </c>
      <c r="D16" t="s">
        <v>280</v>
      </c>
      <c r="E16">
        <v>3450</v>
      </c>
      <c r="F16" t="b">
        <v>0</v>
      </c>
      <c r="G16" t="s">
        <v>592</v>
      </c>
      <c r="H16">
        <v>0.98</v>
      </c>
      <c r="I16">
        <v>1.95</v>
      </c>
      <c r="J16">
        <v>62.6</v>
      </c>
      <c r="K16">
        <v>0.5</v>
      </c>
      <c r="M16">
        <v>53.79</v>
      </c>
      <c r="N16">
        <v>1286.73</v>
      </c>
      <c r="O16">
        <v>2.5099999999999998</v>
      </c>
      <c r="P16">
        <v>34.479999999999997</v>
      </c>
      <c r="Q16">
        <v>1201.8499999999999</v>
      </c>
      <c r="R16">
        <v>1.72</v>
      </c>
      <c r="S16" s="147">
        <v>67.900000000000006</v>
      </c>
      <c r="T16">
        <v>1299.22</v>
      </c>
      <c r="U16">
        <v>3.14</v>
      </c>
      <c r="W16" t="s">
        <v>589</v>
      </c>
      <c r="X16">
        <v>43067</v>
      </c>
    </row>
    <row r="17" spans="1:41" x14ac:dyDescent="0.25">
      <c r="A17" t="s">
        <v>789</v>
      </c>
      <c r="B17" t="s">
        <v>170</v>
      </c>
      <c r="C17">
        <v>11771</v>
      </c>
      <c r="D17" t="s">
        <v>280</v>
      </c>
      <c r="E17">
        <v>3450</v>
      </c>
      <c r="F17" t="b">
        <v>0</v>
      </c>
      <c r="G17" t="s">
        <v>592</v>
      </c>
      <c r="H17">
        <v>0.95</v>
      </c>
      <c r="I17">
        <v>1.25</v>
      </c>
      <c r="J17">
        <v>62.6</v>
      </c>
      <c r="K17">
        <v>0.75</v>
      </c>
      <c r="M17">
        <v>54.03</v>
      </c>
      <c r="N17">
        <v>1304.78</v>
      </c>
      <c r="O17">
        <v>2.48</v>
      </c>
      <c r="P17">
        <v>34.32</v>
      </c>
      <c r="Q17">
        <v>1213.2</v>
      </c>
      <c r="R17">
        <v>1.7</v>
      </c>
      <c r="S17" s="147">
        <v>68.64</v>
      </c>
      <c r="T17">
        <v>1323.4</v>
      </c>
      <c r="U17">
        <v>3.11</v>
      </c>
      <c r="W17" t="s">
        <v>589</v>
      </c>
      <c r="X17">
        <v>43067</v>
      </c>
    </row>
    <row r="18" spans="1:41" x14ac:dyDescent="0.25">
      <c r="A18" t="s">
        <v>789</v>
      </c>
      <c r="B18" t="s">
        <v>170</v>
      </c>
      <c r="C18">
        <v>345212</v>
      </c>
      <c r="D18" t="s">
        <v>280</v>
      </c>
      <c r="E18">
        <v>3450</v>
      </c>
      <c r="F18" t="b">
        <v>0</v>
      </c>
      <c r="G18" t="s">
        <v>592</v>
      </c>
      <c r="H18">
        <v>0.95</v>
      </c>
      <c r="I18">
        <v>1.9</v>
      </c>
      <c r="J18">
        <v>77.900000000000006</v>
      </c>
      <c r="K18">
        <v>0.5</v>
      </c>
      <c r="M18">
        <v>49.79</v>
      </c>
      <c r="N18">
        <v>1158.2</v>
      </c>
      <c r="O18">
        <v>2.58</v>
      </c>
      <c r="P18">
        <v>34.21</v>
      </c>
      <c r="Q18">
        <v>1071.1300000000001</v>
      </c>
      <c r="R18">
        <v>1.92</v>
      </c>
      <c r="S18" s="147">
        <v>59.21</v>
      </c>
      <c r="T18">
        <v>1193.57</v>
      </c>
      <c r="U18">
        <v>2.98</v>
      </c>
      <c r="W18" t="s">
        <v>589</v>
      </c>
      <c r="X18">
        <v>43067</v>
      </c>
    </row>
    <row r="19" spans="1:41" x14ac:dyDescent="0.25">
      <c r="A19" t="s">
        <v>789</v>
      </c>
      <c r="B19" t="s">
        <v>159</v>
      </c>
      <c r="C19" t="s">
        <v>317</v>
      </c>
      <c r="D19" t="s">
        <v>280</v>
      </c>
      <c r="E19">
        <v>3450</v>
      </c>
      <c r="F19" t="b">
        <v>0</v>
      </c>
      <c r="G19" t="s">
        <v>592</v>
      </c>
      <c r="H19">
        <v>0.95</v>
      </c>
      <c r="I19">
        <v>1.9</v>
      </c>
      <c r="J19">
        <v>75.2</v>
      </c>
      <c r="K19">
        <v>0.5</v>
      </c>
      <c r="M19">
        <v>51.07</v>
      </c>
      <c r="N19">
        <v>1012.51</v>
      </c>
      <c r="O19">
        <v>3.03</v>
      </c>
      <c r="P19">
        <v>31.64</v>
      </c>
      <c r="Q19">
        <v>883.05</v>
      </c>
      <c r="R19">
        <v>2.15</v>
      </c>
      <c r="S19" s="147">
        <v>66.97</v>
      </c>
      <c r="T19">
        <v>1067.3399999999999</v>
      </c>
      <c r="U19">
        <v>3.76</v>
      </c>
      <c r="W19" t="s">
        <v>589</v>
      </c>
      <c r="X19">
        <v>43067</v>
      </c>
    </row>
    <row r="20" spans="1:41" x14ac:dyDescent="0.25">
      <c r="A20" t="s">
        <v>789</v>
      </c>
      <c r="B20" t="s">
        <v>159</v>
      </c>
      <c r="C20" t="s">
        <v>318</v>
      </c>
      <c r="D20" t="s">
        <v>280</v>
      </c>
      <c r="E20">
        <v>3450</v>
      </c>
      <c r="F20" t="b">
        <v>0</v>
      </c>
      <c r="G20" t="s">
        <v>592</v>
      </c>
      <c r="H20">
        <v>0.95</v>
      </c>
      <c r="I20">
        <v>1.27</v>
      </c>
      <c r="J20">
        <v>75.2</v>
      </c>
      <c r="K20">
        <v>0.75</v>
      </c>
      <c r="M20">
        <v>51.26</v>
      </c>
      <c r="N20">
        <v>1002.19</v>
      </c>
      <c r="O20">
        <v>3.07</v>
      </c>
      <c r="P20">
        <v>31.71</v>
      </c>
      <c r="Q20">
        <v>855.31</v>
      </c>
      <c r="R20">
        <v>2.2200000000000002</v>
      </c>
      <c r="S20" s="147">
        <v>67.22</v>
      </c>
      <c r="T20">
        <v>1069.8399999999999</v>
      </c>
      <c r="U20">
        <v>3.77</v>
      </c>
      <c r="W20" t="s">
        <v>589</v>
      </c>
      <c r="X20">
        <v>43067</v>
      </c>
    </row>
    <row r="21" spans="1:41" x14ac:dyDescent="0.25">
      <c r="A21" t="s">
        <v>789</v>
      </c>
      <c r="B21" t="s">
        <v>159</v>
      </c>
      <c r="C21" t="s">
        <v>321</v>
      </c>
      <c r="D21" t="s">
        <v>280</v>
      </c>
      <c r="E21">
        <v>3450</v>
      </c>
      <c r="F21" t="b">
        <v>0</v>
      </c>
      <c r="G21" t="s">
        <v>592</v>
      </c>
      <c r="H21">
        <v>0.95</v>
      </c>
      <c r="I21">
        <v>1.9</v>
      </c>
      <c r="J21">
        <v>75.2</v>
      </c>
      <c r="K21">
        <v>0.5</v>
      </c>
      <c r="M21">
        <v>51.56</v>
      </c>
      <c r="N21">
        <v>1002.52</v>
      </c>
      <c r="O21">
        <v>3.09</v>
      </c>
      <c r="P21">
        <v>33.9</v>
      </c>
      <c r="Q21">
        <v>898.4</v>
      </c>
      <c r="R21">
        <v>2.2599999999999998</v>
      </c>
      <c r="S21" s="147">
        <v>63.58</v>
      </c>
      <c r="T21">
        <v>1020.36</v>
      </c>
      <c r="U21">
        <v>3.74</v>
      </c>
      <c r="W21" t="s">
        <v>589</v>
      </c>
      <c r="X21">
        <v>43067</v>
      </c>
    </row>
    <row r="22" spans="1:41" x14ac:dyDescent="0.25">
      <c r="A22" t="s">
        <v>626</v>
      </c>
      <c r="B22" t="s">
        <v>627</v>
      </c>
      <c r="C22" t="s">
        <v>458</v>
      </c>
      <c r="D22" t="s">
        <v>280</v>
      </c>
      <c r="E22">
        <v>3450</v>
      </c>
      <c r="G22" t="s">
        <v>592</v>
      </c>
      <c r="H22">
        <v>0.98</v>
      </c>
      <c r="I22">
        <v>1.3</v>
      </c>
      <c r="J22">
        <v>63.9</v>
      </c>
      <c r="K22">
        <v>0.75</v>
      </c>
      <c r="M22">
        <v>51</v>
      </c>
      <c r="N22">
        <v>1150</v>
      </c>
      <c r="O22">
        <v>2.66</v>
      </c>
      <c r="P22">
        <v>32</v>
      </c>
      <c r="Q22">
        <v>1080</v>
      </c>
      <c r="R22">
        <v>1.78</v>
      </c>
      <c r="S22" s="147">
        <v>66</v>
      </c>
      <c r="T22">
        <v>1095</v>
      </c>
      <c r="U22">
        <v>3.62</v>
      </c>
      <c r="W22" t="s">
        <v>589</v>
      </c>
      <c r="X22">
        <v>40785</v>
      </c>
    </row>
    <row r="23" spans="1:41" x14ac:dyDescent="0.25">
      <c r="A23" t="s">
        <v>586</v>
      </c>
      <c r="B23" t="s">
        <v>38</v>
      </c>
      <c r="C23" t="s">
        <v>989</v>
      </c>
      <c r="D23" t="s">
        <v>280</v>
      </c>
      <c r="E23">
        <v>3450</v>
      </c>
      <c r="F23" t="b">
        <v>0</v>
      </c>
      <c r="G23" t="s">
        <v>588</v>
      </c>
      <c r="H23">
        <v>0.95</v>
      </c>
      <c r="I23">
        <v>1.9</v>
      </c>
      <c r="J23">
        <v>76</v>
      </c>
      <c r="K23">
        <v>0.5</v>
      </c>
      <c r="L23" t="b">
        <v>0</v>
      </c>
      <c r="S23" s="147"/>
      <c r="W23" t="s">
        <v>589</v>
      </c>
      <c r="X23">
        <v>42258</v>
      </c>
      <c r="AN23" s="343" t="s">
        <v>547</v>
      </c>
    </row>
    <row r="24" spans="1:41" x14ac:dyDescent="0.25">
      <c r="A24" t="s">
        <v>586</v>
      </c>
      <c r="B24" t="s">
        <v>38</v>
      </c>
      <c r="C24" t="s">
        <v>993</v>
      </c>
      <c r="D24" t="s">
        <v>280</v>
      </c>
      <c r="E24">
        <v>3450</v>
      </c>
      <c r="F24" t="b">
        <v>0</v>
      </c>
      <c r="G24" t="s">
        <v>588</v>
      </c>
      <c r="H24">
        <v>0.8</v>
      </c>
      <c r="I24">
        <v>1.6</v>
      </c>
      <c r="J24">
        <v>52.4</v>
      </c>
      <c r="K24">
        <v>0.5</v>
      </c>
      <c r="L24" t="b">
        <v>0</v>
      </c>
      <c r="S24" s="147"/>
      <c r="W24" t="s">
        <v>589</v>
      </c>
      <c r="X24">
        <v>42258</v>
      </c>
      <c r="AN24" s="343" t="s">
        <v>548</v>
      </c>
    </row>
    <row r="25" spans="1:41" x14ac:dyDescent="0.25">
      <c r="A25" t="s">
        <v>626</v>
      </c>
      <c r="B25" t="s">
        <v>627</v>
      </c>
      <c r="C25" t="s">
        <v>1010</v>
      </c>
      <c r="D25" t="s">
        <v>280</v>
      </c>
      <c r="E25">
        <v>3450</v>
      </c>
      <c r="G25" t="s">
        <v>592</v>
      </c>
      <c r="H25">
        <v>0.95</v>
      </c>
      <c r="I25">
        <v>1.9</v>
      </c>
      <c r="J25">
        <v>63.9</v>
      </c>
      <c r="K25">
        <v>0.5</v>
      </c>
      <c r="M25">
        <v>55</v>
      </c>
      <c r="N25">
        <v>1096</v>
      </c>
      <c r="O25">
        <v>3</v>
      </c>
      <c r="P25">
        <v>34</v>
      </c>
      <c r="Q25">
        <v>1000</v>
      </c>
      <c r="R25">
        <v>2.0499999999999998</v>
      </c>
      <c r="S25" s="147">
        <v>70</v>
      </c>
      <c r="T25">
        <v>1131</v>
      </c>
      <c r="U25">
        <v>3.71</v>
      </c>
      <c r="W25" t="s">
        <v>589</v>
      </c>
      <c r="X25">
        <v>40785</v>
      </c>
      <c r="AN25" t="s">
        <v>543</v>
      </c>
      <c r="AO25" s="264">
        <f>AVERAGEIFS($I$3:$I$110,$I$3:$I$110,"&gt;=1",$I$3:$I$110,"&lt;=3")</f>
        <v>1.5113043478260866</v>
      </c>
    </row>
    <row r="26" spans="1:41" x14ac:dyDescent="0.25">
      <c r="A26" t="s">
        <v>277</v>
      </c>
      <c r="B26" t="s">
        <v>289</v>
      </c>
      <c r="C26" t="s">
        <v>1017</v>
      </c>
      <c r="D26" t="s">
        <v>280</v>
      </c>
      <c r="E26">
        <v>3450</v>
      </c>
      <c r="F26" t="b">
        <v>0</v>
      </c>
      <c r="G26" t="s">
        <v>592</v>
      </c>
      <c r="H26">
        <v>0.99</v>
      </c>
      <c r="I26">
        <v>1.32</v>
      </c>
      <c r="J26">
        <v>79</v>
      </c>
      <c r="K26">
        <v>0.75</v>
      </c>
      <c r="M26">
        <v>55</v>
      </c>
      <c r="N26">
        <v>1297</v>
      </c>
      <c r="O26">
        <v>2.54</v>
      </c>
      <c r="P26">
        <v>37</v>
      </c>
      <c r="Q26">
        <v>1182</v>
      </c>
      <c r="R26">
        <v>1.88</v>
      </c>
      <c r="S26" s="147">
        <v>67</v>
      </c>
      <c r="T26">
        <v>1321</v>
      </c>
      <c r="U26">
        <v>3.04</v>
      </c>
      <c r="W26" t="s">
        <v>589</v>
      </c>
      <c r="X26">
        <v>41786</v>
      </c>
      <c r="AN26" t="s">
        <v>549</v>
      </c>
      <c r="AO26" s="344">
        <f>0.0662*POWER(AO25,2)-0.5856*AO25+2.3716</f>
        <v>1.6377836769754253</v>
      </c>
    </row>
    <row r="27" spans="1:41" x14ac:dyDescent="0.25">
      <c r="A27" t="s">
        <v>586</v>
      </c>
      <c r="B27" t="s">
        <v>38</v>
      </c>
      <c r="C27" t="s">
        <v>1034</v>
      </c>
      <c r="D27" t="s">
        <v>280</v>
      </c>
      <c r="E27">
        <v>3450</v>
      </c>
      <c r="F27" t="b">
        <v>0</v>
      </c>
      <c r="G27" t="s">
        <v>588</v>
      </c>
      <c r="H27">
        <v>0.94</v>
      </c>
      <c r="I27">
        <v>1.25</v>
      </c>
      <c r="J27">
        <v>62</v>
      </c>
      <c r="K27">
        <v>0.75</v>
      </c>
      <c r="L27" t="b">
        <v>0</v>
      </c>
      <c r="S27" s="147"/>
      <c r="W27" t="s">
        <v>589</v>
      </c>
      <c r="X27">
        <v>42258</v>
      </c>
    </row>
    <row r="28" spans="1:41" x14ac:dyDescent="0.25">
      <c r="A28" t="s">
        <v>586</v>
      </c>
      <c r="B28" t="s">
        <v>38</v>
      </c>
      <c r="C28" t="s">
        <v>1037</v>
      </c>
      <c r="D28" t="s">
        <v>280</v>
      </c>
      <c r="E28">
        <v>3450</v>
      </c>
      <c r="F28" t="b">
        <v>0</v>
      </c>
      <c r="G28" t="s">
        <v>588</v>
      </c>
      <c r="H28">
        <v>0.64</v>
      </c>
      <c r="I28">
        <v>1.27</v>
      </c>
      <c r="J28">
        <v>76</v>
      </c>
      <c r="K28">
        <v>0.5</v>
      </c>
      <c r="L28" t="b">
        <v>0</v>
      </c>
      <c r="S28" s="147"/>
      <c r="W28" t="s">
        <v>589</v>
      </c>
      <c r="X28">
        <v>42258</v>
      </c>
    </row>
    <row r="29" spans="1:41" x14ac:dyDescent="0.25">
      <c r="A29" t="s">
        <v>626</v>
      </c>
      <c r="B29" t="s">
        <v>627</v>
      </c>
      <c r="C29" t="s">
        <v>1043</v>
      </c>
      <c r="D29" t="s">
        <v>280</v>
      </c>
      <c r="E29">
        <v>1725</v>
      </c>
      <c r="G29" t="s">
        <v>592</v>
      </c>
      <c r="H29">
        <v>0.65</v>
      </c>
      <c r="I29">
        <v>1</v>
      </c>
      <c r="J29">
        <v>60</v>
      </c>
      <c r="K29">
        <v>0.65</v>
      </c>
      <c r="M29">
        <v>37</v>
      </c>
      <c r="N29">
        <v>579</v>
      </c>
      <c r="O29">
        <v>3.83</v>
      </c>
      <c r="P29">
        <v>22</v>
      </c>
      <c r="Q29">
        <v>523</v>
      </c>
      <c r="R29">
        <v>2.52</v>
      </c>
      <c r="S29" s="147">
        <v>53</v>
      </c>
      <c r="T29">
        <v>659</v>
      </c>
      <c r="U29">
        <v>4.83</v>
      </c>
      <c r="W29" t="s">
        <v>589</v>
      </c>
      <c r="X29">
        <v>40785</v>
      </c>
    </row>
    <row r="30" spans="1:41" x14ac:dyDescent="0.25">
      <c r="A30" t="s">
        <v>586</v>
      </c>
      <c r="B30" t="s">
        <v>38</v>
      </c>
      <c r="C30" t="s">
        <v>1047</v>
      </c>
      <c r="D30" t="s">
        <v>280</v>
      </c>
      <c r="E30">
        <v>3450</v>
      </c>
      <c r="F30" t="b">
        <v>0</v>
      </c>
      <c r="G30" t="s">
        <v>588</v>
      </c>
      <c r="H30">
        <v>0.8</v>
      </c>
      <c r="I30">
        <v>1.6</v>
      </c>
      <c r="J30">
        <v>64.5</v>
      </c>
      <c r="K30">
        <v>0.5</v>
      </c>
      <c r="L30" t="b">
        <v>0</v>
      </c>
      <c r="S30" s="147"/>
      <c r="W30" t="s">
        <v>589</v>
      </c>
      <c r="X30">
        <v>42258</v>
      </c>
    </row>
    <row r="31" spans="1:41" x14ac:dyDescent="0.25">
      <c r="A31" t="s">
        <v>586</v>
      </c>
      <c r="B31" t="s">
        <v>38</v>
      </c>
      <c r="C31" t="s">
        <v>1053</v>
      </c>
      <c r="D31" t="s">
        <v>280</v>
      </c>
      <c r="E31">
        <v>3450</v>
      </c>
      <c r="F31" t="b">
        <v>0</v>
      </c>
      <c r="G31" t="s">
        <v>588</v>
      </c>
      <c r="H31">
        <v>0.75</v>
      </c>
      <c r="I31">
        <v>1</v>
      </c>
      <c r="J31">
        <v>50.8</v>
      </c>
      <c r="K31">
        <v>0.75</v>
      </c>
      <c r="L31" t="b">
        <v>0</v>
      </c>
      <c r="S31" s="147"/>
      <c r="W31" t="s">
        <v>589</v>
      </c>
      <c r="X31">
        <v>42258</v>
      </c>
    </row>
    <row r="32" spans="1:41" x14ac:dyDescent="0.25">
      <c r="A32" t="s">
        <v>586</v>
      </c>
      <c r="B32" t="s">
        <v>38</v>
      </c>
      <c r="C32" t="s">
        <v>1060</v>
      </c>
      <c r="D32" t="s">
        <v>280</v>
      </c>
      <c r="E32">
        <v>3450</v>
      </c>
      <c r="F32" t="b">
        <v>0</v>
      </c>
      <c r="G32" t="s">
        <v>588</v>
      </c>
      <c r="H32">
        <v>0.8</v>
      </c>
      <c r="I32">
        <v>1.6</v>
      </c>
      <c r="J32">
        <v>52.4</v>
      </c>
      <c r="K32">
        <v>0.5</v>
      </c>
      <c r="L32" t="b">
        <v>0</v>
      </c>
      <c r="S32" s="147"/>
      <c r="W32" t="s">
        <v>589</v>
      </c>
      <c r="X32">
        <v>42258</v>
      </c>
    </row>
    <row r="33" spans="1:41" x14ac:dyDescent="0.25">
      <c r="A33" t="s">
        <v>970</v>
      </c>
      <c r="B33" t="s">
        <v>970</v>
      </c>
      <c r="C33" t="s">
        <v>1077</v>
      </c>
      <c r="D33" t="s">
        <v>280</v>
      </c>
      <c r="E33">
        <v>3400</v>
      </c>
      <c r="G33" t="s">
        <v>592</v>
      </c>
      <c r="H33">
        <v>0.5</v>
      </c>
      <c r="I33">
        <v>1</v>
      </c>
      <c r="J33">
        <v>76</v>
      </c>
      <c r="K33">
        <v>0.5</v>
      </c>
      <c r="M33">
        <v>40</v>
      </c>
      <c r="N33">
        <v>663</v>
      </c>
      <c r="O33">
        <v>3.61</v>
      </c>
      <c r="P33">
        <v>26</v>
      </c>
      <c r="Q33">
        <v>650</v>
      </c>
      <c r="R33">
        <v>2.4</v>
      </c>
      <c r="S33" s="147">
        <v>49</v>
      </c>
      <c r="T33">
        <v>667</v>
      </c>
      <c r="U33">
        <v>4.4000000000000004</v>
      </c>
      <c r="W33" t="s">
        <v>589</v>
      </c>
      <c r="X33">
        <v>40799</v>
      </c>
    </row>
    <row r="34" spans="1:41" x14ac:dyDescent="0.25">
      <c r="A34" t="s">
        <v>586</v>
      </c>
      <c r="B34" t="s">
        <v>38</v>
      </c>
      <c r="C34" t="s">
        <v>1080</v>
      </c>
      <c r="D34" t="s">
        <v>280</v>
      </c>
      <c r="E34">
        <v>3450</v>
      </c>
      <c r="F34" t="b">
        <v>0</v>
      </c>
      <c r="G34" t="s">
        <v>588</v>
      </c>
      <c r="H34">
        <v>0.75</v>
      </c>
      <c r="I34">
        <v>1</v>
      </c>
      <c r="J34">
        <v>78.7</v>
      </c>
      <c r="K34">
        <v>0.75</v>
      </c>
      <c r="L34" t="b">
        <v>0</v>
      </c>
      <c r="S34" s="147"/>
      <c r="W34" t="s">
        <v>589</v>
      </c>
      <c r="X34">
        <v>42258</v>
      </c>
    </row>
    <row r="35" spans="1:41" x14ac:dyDescent="0.25">
      <c r="A35" t="s">
        <v>277</v>
      </c>
      <c r="B35" t="s">
        <v>300</v>
      </c>
      <c r="C35" t="s">
        <v>301</v>
      </c>
      <c r="D35" t="s">
        <v>280</v>
      </c>
      <c r="F35" t="b">
        <v>0</v>
      </c>
      <c r="G35" t="s">
        <v>987</v>
      </c>
      <c r="I35">
        <v>1.98</v>
      </c>
      <c r="J35">
        <v>62</v>
      </c>
      <c r="K35">
        <v>0.5</v>
      </c>
      <c r="M35">
        <v>52</v>
      </c>
      <c r="N35">
        <v>1039</v>
      </c>
      <c r="O35">
        <v>3</v>
      </c>
      <c r="P35">
        <v>33</v>
      </c>
      <c r="Q35">
        <v>944</v>
      </c>
      <c r="R35">
        <v>2.1</v>
      </c>
      <c r="S35" s="147"/>
      <c r="W35" t="s">
        <v>589</v>
      </c>
      <c r="X35">
        <v>39183</v>
      </c>
    </row>
    <row r="36" spans="1:41" x14ac:dyDescent="0.25">
      <c r="A36" t="s">
        <v>586</v>
      </c>
      <c r="B36" t="s">
        <v>38</v>
      </c>
      <c r="C36" t="s">
        <v>1092</v>
      </c>
      <c r="D36" t="s">
        <v>280</v>
      </c>
      <c r="E36">
        <v>3450</v>
      </c>
      <c r="F36" t="b">
        <v>0</v>
      </c>
      <c r="G36" t="s">
        <v>588</v>
      </c>
      <c r="H36">
        <v>0.8</v>
      </c>
      <c r="I36">
        <v>1.6</v>
      </c>
      <c r="J36">
        <v>78.599999999999994</v>
      </c>
      <c r="K36">
        <v>0.5</v>
      </c>
      <c r="L36" t="b">
        <v>0</v>
      </c>
      <c r="S36" s="147"/>
      <c r="W36" t="s">
        <v>589</v>
      </c>
      <c r="X36">
        <v>42258</v>
      </c>
    </row>
    <row r="37" spans="1:41" x14ac:dyDescent="0.25">
      <c r="A37" t="s">
        <v>586</v>
      </c>
      <c r="B37" t="s">
        <v>38</v>
      </c>
      <c r="C37" t="s">
        <v>1105</v>
      </c>
      <c r="D37" t="s">
        <v>280</v>
      </c>
      <c r="E37">
        <v>3450</v>
      </c>
      <c r="F37" t="b">
        <v>0</v>
      </c>
      <c r="G37" t="s">
        <v>588</v>
      </c>
      <c r="H37">
        <v>0.95</v>
      </c>
      <c r="I37">
        <v>1.9</v>
      </c>
      <c r="J37">
        <v>68</v>
      </c>
      <c r="K37">
        <v>0.5</v>
      </c>
      <c r="L37" t="b">
        <v>0</v>
      </c>
      <c r="S37" s="147"/>
      <c r="W37" t="s">
        <v>589</v>
      </c>
      <c r="X37">
        <v>42258</v>
      </c>
    </row>
    <row r="38" spans="1:41" x14ac:dyDescent="0.25">
      <c r="A38" t="s">
        <v>277</v>
      </c>
      <c r="B38" t="s">
        <v>973</v>
      </c>
      <c r="C38" t="s">
        <v>1109</v>
      </c>
      <c r="D38" t="s">
        <v>280</v>
      </c>
      <c r="E38">
        <v>3450</v>
      </c>
      <c r="F38" t="b">
        <v>0</v>
      </c>
      <c r="G38" t="s">
        <v>592</v>
      </c>
      <c r="H38">
        <v>0.95</v>
      </c>
      <c r="I38">
        <v>1.27</v>
      </c>
      <c r="J38">
        <v>76</v>
      </c>
      <c r="K38">
        <v>0.75</v>
      </c>
      <c r="M38">
        <v>36</v>
      </c>
      <c r="N38">
        <v>511</v>
      </c>
      <c r="O38">
        <v>4.2300000000000004</v>
      </c>
      <c r="P38">
        <v>21</v>
      </c>
      <c r="Q38">
        <v>493</v>
      </c>
      <c r="R38">
        <v>2.56</v>
      </c>
      <c r="S38" s="147">
        <v>46</v>
      </c>
      <c r="T38">
        <v>514</v>
      </c>
      <c r="U38">
        <v>5.37</v>
      </c>
      <c r="W38" t="s">
        <v>589</v>
      </c>
      <c r="X38">
        <v>41072</v>
      </c>
    </row>
    <row r="39" spans="1:41" x14ac:dyDescent="0.25">
      <c r="A39" t="s">
        <v>970</v>
      </c>
      <c r="B39" t="s">
        <v>970</v>
      </c>
      <c r="C39" t="s">
        <v>1129</v>
      </c>
      <c r="D39" t="s">
        <v>280</v>
      </c>
      <c r="E39">
        <v>3400</v>
      </c>
      <c r="G39" t="s">
        <v>592</v>
      </c>
      <c r="H39">
        <v>0.75</v>
      </c>
      <c r="I39">
        <v>1</v>
      </c>
      <c r="J39">
        <v>79.5</v>
      </c>
      <c r="K39">
        <v>0.75</v>
      </c>
      <c r="M39">
        <v>45</v>
      </c>
      <c r="N39">
        <v>770</v>
      </c>
      <c r="O39">
        <v>3.5</v>
      </c>
      <c r="P39">
        <v>29</v>
      </c>
      <c r="Q39">
        <v>746</v>
      </c>
      <c r="R39">
        <v>2.33</v>
      </c>
      <c r="S39" s="147">
        <v>55</v>
      </c>
      <c r="T39">
        <v>792</v>
      </c>
      <c r="U39">
        <v>4.16</v>
      </c>
      <c r="W39" t="s">
        <v>589</v>
      </c>
      <c r="X39">
        <v>40799</v>
      </c>
    </row>
    <row r="40" spans="1:41" x14ac:dyDescent="0.25">
      <c r="A40" t="s">
        <v>970</v>
      </c>
      <c r="B40" t="s">
        <v>970</v>
      </c>
      <c r="C40" t="s">
        <v>1134</v>
      </c>
      <c r="D40" t="s">
        <v>280</v>
      </c>
      <c r="E40">
        <v>3400</v>
      </c>
      <c r="G40" t="s">
        <v>592</v>
      </c>
      <c r="H40">
        <v>0.5</v>
      </c>
      <c r="I40">
        <v>1</v>
      </c>
      <c r="J40">
        <v>76</v>
      </c>
      <c r="K40">
        <v>0.5</v>
      </c>
      <c r="M40">
        <v>36</v>
      </c>
      <c r="N40">
        <v>539</v>
      </c>
      <c r="O40">
        <v>4</v>
      </c>
      <c r="P40">
        <v>25</v>
      </c>
      <c r="Q40">
        <v>525</v>
      </c>
      <c r="R40">
        <v>2.85</v>
      </c>
      <c r="S40" s="147">
        <v>43</v>
      </c>
      <c r="T40">
        <v>540</v>
      </c>
      <c r="U40">
        <v>4.7699999999999996</v>
      </c>
      <c r="W40" t="s">
        <v>589</v>
      </c>
      <c r="X40">
        <v>41170</v>
      </c>
    </row>
    <row r="41" spans="1:41" x14ac:dyDescent="0.25">
      <c r="A41" t="s">
        <v>277</v>
      </c>
      <c r="B41" t="s">
        <v>168</v>
      </c>
      <c r="C41" t="s">
        <v>1146</v>
      </c>
      <c r="D41" t="s">
        <v>280</v>
      </c>
      <c r="E41">
        <v>3450</v>
      </c>
      <c r="F41" t="b">
        <v>0</v>
      </c>
      <c r="G41" t="s">
        <v>588</v>
      </c>
      <c r="H41">
        <v>0.99</v>
      </c>
      <c r="I41">
        <v>1.98</v>
      </c>
      <c r="J41">
        <v>83</v>
      </c>
      <c r="K41">
        <v>0.5</v>
      </c>
      <c r="L41" t="b">
        <v>0</v>
      </c>
      <c r="S41" s="147"/>
      <c r="W41" t="s">
        <v>589</v>
      </c>
      <c r="X41">
        <v>42270</v>
      </c>
      <c r="AN41" s="346" t="s">
        <v>567</v>
      </c>
      <c r="AO41" s="346" t="s">
        <v>568</v>
      </c>
    </row>
    <row r="42" spans="1:41" x14ac:dyDescent="0.25">
      <c r="A42" t="s">
        <v>586</v>
      </c>
      <c r="B42" t="s">
        <v>38</v>
      </c>
      <c r="C42" t="s">
        <v>1154</v>
      </c>
      <c r="D42" t="s">
        <v>280</v>
      </c>
      <c r="E42">
        <v>3450</v>
      </c>
      <c r="F42" t="b">
        <v>0</v>
      </c>
      <c r="G42" t="s">
        <v>588</v>
      </c>
      <c r="H42">
        <v>0.98</v>
      </c>
      <c r="I42">
        <v>1.95</v>
      </c>
      <c r="J42">
        <v>62.5</v>
      </c>
      <c r="K42">
        <v>0.5</v>
      </c>
      <c r="L42" t="b">
        <v>0</v>
      </c>
      <c r="S42" s="147"/>
      <c r="W42" t="s">
        <v>589</v>
      </c>
      <c r="X42">
        <v>42258</v>
      </c>
      <c r="AN42" s="5" t="s">
        <v>557</v>
      </c>
      <c r="AO42" s="347">
        <f>AVERAGE($I$3:$I$110)</f>
        <v>1.5113043478260866</v>
      </c>
    </row>
    <row r="43" spans="1:41" x14ac:dyDescent="0.25">
      <c r="A43" t="s">
        <v>586</v>
      </c>
      <c r="B43" t="s">
        <v>38</v>
      </c>
      <c r="C43" t="s">
        <v>1166</v>
      </c>
      <c r="D43" t="s">
        <v>280</v>
      </c>
      <c r="E43">
        <v>3450</v>
      </c>
      <c r="F43" t="b">
        <v>0</v>
      </c>
      <c r="G43" t="s">
        <v>588</v>
      </c>
      <c r="H43">
        <v>0.8</v>
      </c>
      <c r="I43">
        <v>1.6</v>
      </c>
      <c r="J43">
        <v>78.599999999999994</v>
      </c>
      <c r="K43">
        <v>0.5</v>
      </c>
      <c r="L43" t="b">
        <v>0</v>
      </c>
      <c r="S43" s="147"/>
      <c r="W43" t="s">
        <v>589</v>
      </c>
      <c r="X43">
        <v>42258</v>
      </c>
      <c r="AN43" s="5" t="s">
        <v>558</v>
      </c>
      <c r="AO43" s="100">
        <f>_xlfn.STDEV.S($I$3:$I$110)</f>
        <v>0.34750289332546014</v>
      </c>
    </row>
    <row r="44" spans="1:41" x14ac:dyDescent="0.25">
      <c r="A44" t="s">
        <v>277</v>
      </c>
      <c r="B44" t="s">
        <v>297</v>
      </c>
      <c r="C44" t="s">
        <v>1169</v>
      </c>
      <c r="D44" t="s">
        <v>280</v>
      </c>
      <c r="E44">
        <v>3450</v>
      </c>
      <c r="F44" t="b">
        <v>0</v>
      </c>
      <c r="G44" t="s">
        <v>592</v>
      </c>
      <c r="H44">
        <v>0.99</v>
      </c>
      <c r="I44">
        <v>1.32</v>
      </c>
      <c r="J44">
        <v>79</v>
      </c>
      <c r="K44">
        <v>0.75</v>
      </c>
      <c r="M44">
        <v>53</v>
      </c>
      <c r="N44">
        <v>1124</v>
      </c>
      <c r="O44">
        <v>2.83</v>
      </c>
      <c r="P44">
        <v>34</v>
      </c>
      <c r="Q44">
        <v>983</v>
      </c>
      <c r="R44">
        <v>2.08</v>
      </c>
      <c r="S44" s="147">
        <v>68</v>
      </c>
      <c r="T44">
        <v>1199</v>
      </c>
      <c r="U44">
        <v>3.4</v>
      </c>
      <c r="W44" t="s">
        <v>589</v>
      </c>
      <c r="X44">
        <v>41786</v>
      </c>
      <c r="AN44" s="348" t="s">
        <v>569</v>
      </c>
      <c r="AO44" s="101">
        <f>AVERAGEIFS($I$3:$I$110,$I$3:$I$110,"&gt;=1",$I$3:$I$110,"&lt;=3")</f>
        <v>1.5113043478260866</v>
      </c>
    </row>
    <row r="45" spans="1:41" x14ac:dyDescent="0.25">
      <c r="A45" t="s">
        <v>626</v>
      </c>
      <c r="B45" t="s">
        <v>627</v>
      </c>
      <c r="C45" t="s">
        <v>459</v>
      </c>
      <c r="D45" t="s">
        <v>280</v>
      </c>
      <c r="E45">
        <v>3450</v>
      </c>
      <c r="G45" t="s">
        <v>592</v>
      </c>
      <c r="H45">
        <v>0.98</v>
      </c>
      <c r="I45">
        <v>1.95</v>
      </c>
      <c r="J45">
        <v>63.9</v>
      </c>
      <c r="K45">
        <v>0.5</v>
      </c>
      <c r="M45">
        <v>54</v>
      </c>
      <c r="N45">
        <v>1360</v>
      </c>
      <c r="O45">
        <v>2.38</v>
      </c>
      <c r="P45">
        <v>34</v>
      </c>
      <c r="Q45">
        <v>1270</v>
      </c>
      <c r="R45">
        <v>1.61</v>
      </c>
      <c r="S45" s="147">
        <v>70</v>
      </c>
      <c r="T45">
        <v>1225</v>
      </c>
      <c r="U45">
        <v>3.43</v>
      </c>
      <c r="W45" t="s">
        <v>589</v>
      </c>
      <c r="X45">
        <v>40785</v>
      </c>
      <c r="AN45" s="348" t="s">
        <v>570</v>
      </c>
      <c r="AO45" s="100">
        <f t="array" ref="AO45">_xlfn.STDEV.S(IF($I$3:$I$110&gt;=1,IF($I$3:$I$110&lt;=3,$I$3:$I$110)))</f>
        <v>0.34750289332546014</v>
      </c>
    </row>
    <row r="46" spans="1:41" x14ac:dyDescent="0.25">
      <c r="A46" t="s">
        <v>626</v>
      </c>
      <c r="B46" t="s">
        <v>627</v>
      </c>
      <c r="C46" t="s">
        <v>461</v>
      </c>
      <c r="D46" t="s">
        <v>280</v>
      </c>
      <c r="E46">
        <v>3450</v>
      </c>
      <c r="G46" t="s">
        <v>592</v>
      </c>
      <c r="H46">
        <v>0.98</v>
      </c>
      <c r="I46">
        <v>1.3</v>
      </c>
      <c r="J46">
        <v>63.9</v>
      </c>
      <c r="K46">
        <v>0.75</v>
      </c>
      <c r="M46">
        <v>54</v>
      </c>
      <c r="N46">
        <v>1370</v>
      </c>
      <c r="O46">
        <v>2.36</v>
      </c>
      <c r="P46">
        <v>34</v>
      </c>
      <c r="Q46">
        <v>1270</v>
      </c>
      <c r="R46">
        <v>1.61</v>
      </c>
      <c r="S46" s="147">
        <v>70</v>
      </c>
      <c r="T46">
        <v>1225</v>
      </c>
      <c r="U46">
        <v>3.43</v>
      </c>
      <c r="W46" t="s">
        <v>589</v>
      </c>
      <c r="X46">
        <v>40785</v>
      </c>
      <c r="AN46" s="5" t="s">
        <v>559</v>
      </c>
      <c r="AO46" s="100">
        <f>AVERAGE($N$3:$N$110)</f>
        <v>1025.4438095238095</v>
      </c>
    </row>
    <row r="47" spans="1:41" x14ac:dyDescent="0.25">
      <c r="A47" t="s">
        <v>277</v>
      </c>
      <c r="B47" t="s">
        <v>282</v>
      </c>
      <c r="C47" t="s">
        <v>1187</v>
      </c>
      <c r="D47" t="s">
        <v>280</v>
      </c>
      <c r="F47" t="b">
        <v>0</v>
      </c>
      <c r="G47" t="s">
        <v>987</v>
      </c>
      <c r="I47">
        <v>1.32</v>
      </c>
      <c r="J47">
        <v>63</v>
      </c>
      <c r="K47">
        <v>0.75</v>
      </c>
      <c r="M47">
        <v>56</v>
      </c>
      <c r="N47">
        <v>1301</v>
      </c>
      <c r="O47">
        <v>2.58</v>
      </c>
      <c r="P47">
        <v>37</v>
      </c>
      <c r="Q47">
        <v>1160</v>
      </c>
      <c r="R47">
        <v>1.91</v>
      </c>
      <c r="S47" s="147"/>
      <c r="W47" t="s">
        <v>589</v>
      </c>
      <c r="X47">
        <v>39577</v>
      </c>
      <c r="AN47" s="5" t="s">
        <v>560</v>
      </c>
      <c r="AO47" s="100">
        <f>_xlfn.STDEV.S($N$3:$N$110)</f>
        <v>278.42028694899727</v>
      </c>
    </row>
    <row r="48" spans="1:41" x14ac:dyDescent="0.25">
      <c r="A48" t="s">
        <v>277</v>
      </c>
      <c r="B48" t="s">
        <v>973</v>
      </c>
      <c r="C48" t="s">
        <v>1193</v>
      </c>
      <c r="D48" t="s">
        <v>280</v>
      </c>
      <c r="E48">
        <v>3450</v>
      </c>
      <c r="F48" t="b">
        <v>0</v>
      </c>
      <c r="G48" t="s">
        <v>592</v>
      </c>
      <c r="H48">
        <v>0.95</v>
      </c>
      <c r="I48">
        <v>1.27</v>
      </c>
      <c r="J48">
        <v>76</v>
      </c>
      <c r="K48">
        <v>0.75</v>
      </c>
      <c r="M48">
        <v>47</v>
      </c>
      <c r="N48">
        <v>792</v>
      </c>
      <c r="O48">
        <v>3.56</v>
      </c>
      <c r="P48">
        <v>31</v>
      </c>
      <c r="Q48">
        <v>755</v>
      </c>
      <c r="R48">
        <v>2.46</v>
      </c>
      <c r="S48" s="147">
        <v>57</v>
      </c>
      <c r="T48">
        <v>782</v>
      </c>
      <c r="U48">
        <v>4.37</v>
      </c>
      <c r="W48" t="s">
        <v>589</v>
      </c>
      <c r="X48">
        <v>41044</v>
      </c>
      <c r="AN48" s="5" t="s">
        <v>561</v>
      </c>
      <c r="AO48" s="100">
        <f>AVERAGE($Q$3:$Q$110)</f>
        <v>942.10619047619048</v>
      </c>
    </row>
    <row r="49" spans="19:41" x14ac:dyDescent="0.25">
      <c r="S49" s="147"/>
      <c r="AN49" s="5" t="s">
        <v>562</v>
      </c>
      <c r="AO49" s="100">
        <f>_xlfn.STDEV.S($Q$3:$Q$110)</f>
        <v>249.38385325590352</v>
      </c>
    </row>
    <row r="50" spans="19:41" x14ac:dyDescent="0.25">
      <c r="S50" s="147"/>
      <c r="AN50" s="348" t="s">
        <v>564</v>
      </c>
      <c r="AO50" s="100" t="e">
        <f t="array" ref="AO50">AVERAGEIFS($D$3:$D$110,$I$3:$I$110,"&gt;=1",$I$3:$I$110,"&lt;=3")</f>
        <v>#DIV/0!</v>
      </c>
    </row>
    <row r="51" spans="19:41" x14ac:dyDescent="0.25">
      <c r="S51" s="147"/>
      <c r="AN51" s="5" t="s">
        <v>563</v>
      </c>
      <c r="AO51" s="100" t="e">
        <f t="array" ref="AO51">_xlfn.STDEV.S(IF($I$3:$I$110&gt;=1,IF($I$3:$I$110&lt;=3,$D$3:$D$110)))</f>
        <v>#DIV/0!</v>
      </c>
    </row>
    <row r="52" spans="19:41" x14ac:dyDescent="0.25">
      <c r="S52" s="147"/>
    </row>
    <row r="53" spans="19:41" x14ac:dyDescent="0.25">
      <c r="S53" s="147"/>
    </row>
    <row r="54" spans="19:41" x14ac:dyDescent="0.25">
      <c r="S54" s="147"/>
    </row>
    <row r="55" spans="19:41" x14ac:dyDescent="0.25">
      <c r="S55" s="147"/>
    </row>
    <row r="56" spans="19:41" x14ac:dyDescent="0.25">
      <c r="S56" s="147"/>
    </row>
    <row r="57" spans="19:41" x14ac:dyDescent="0.25">
      <c r="S57" s="147"/>
    </row>
    <row r="58" spans="19:41" x14ac:dyDescent="0.25">
      <c r="S58" s="147"/>
    </row>
    <row r="59" spans="19:41" x14ac:dyDescent="0.25">
      <c r="S59" s="147"/>
    </row>
    <row r="60" spans="19:41" x14ac:dyDescent="0.25">
      <c r="S60" s="147"/>
    </row>
    <row r="61" spans="19:41" x14ac:dyDescent="0.25">
      <c r="S61" s="147"/>
    </row>
    <row r="62" spans="19:41" x14ac:dyDescent="0.25">
      <c r="S62" s="147"/>
    </row>
    <row r="63" spans="19:41" x14ac:dyDescent="0.25">
      <c r="S63" s="147"/>
    </row>
    <row r="64" spans="19:41" x14ac:dyDescent="0.25">
      <c r="S64" s="147"/>
    </row>
    <row r="65" spans="19:19" x14ac:dyDescent="0.25">
      <c r="S65" s="147"/>
    </row>
    <row r="66" spans="19:19" x14ac:dyDescent="0.25">
      <c r="S66" s="147"/>
    </row>
    <row r="67" spans="19:19" x14ac:dyDescent="0.25">
      <c r="S67" s="147"/>
    </row>
    <row r="68" spans="19:19" x14ac:dyDescent="0.25">
      <c r="S68" s="147"/>
    </row>
    <row r="69" spans="19:19" x14ac:dyDescent="0.25">
      <c r="S69" s="147"/>
    </row>
    <row r="70" spans="19:19" x14ac:dyDescent="0.25">
      <c r="S70" s="147"/>
    </row>
    <row r="71" spans="19:19" x14ac:dyDescent="0.25">
      <c r="S71" s="147"/>
    </row>
    <row r="72" spans="19:19" x14ac:dyDescent="0.25">
      <c r="S72" s="147"/>
    </row>
    <row r="73" spans="19:19" x14ac:dyDescent="0.25">
      <c r="S73" s="147"/>
    </row>
    <row r="74" spans="19:19" x14ac:dyDescent="0.25">
      <c r="S74" s="147"/>
    </row>
    <row r="75" spans="19:19" x14ac:dyDescent="0.25">
      <c r="S75" s="147"/>
    </row>
    <row r="76" spans="19:19" x14ac:dyDescent="0.25">
      <c r="S76" s="147"/>
    </row>
    <row r="77" spans="19:19" x14ac:dyDescent="0.25">
      <c r="S77" s="147"/>
    </row>
    <row r="78" spans="19:19" x14ac:dyDescent="0.25">
      <c r="S78" s="147"/>
    </row>
    <row r="79" spans="19:19" x14ac:dyDescent="0.25">
      <c r="S79" s="147"/>
    </row>
    <row r="80" spans="19:19" x14ac:dyDescent="0.25">
      <c r="S80" s="147"/>
    </row>
    <row r="81" spans="19:19" x14ac:dyDescent="0.25">
      <c r="S81" s="147"/>
    </row>
    <row r="82" spans="19:19" x14ac:dyDescent="0.25">
      <c r="S82" s="147"/>
    </row>
    <row r="83" spans="19:19" x14ac:dyDescent="0.25">
      <c r="S83" s="147"/>
    </row>
    <row r="84" spans="19:19" x14ac:dyDescent="0.25">
      <c r="S84" s="147"/>
    </row>
    <row r="85" spans="19:19" x14ac:dyDescent="0.25">
      <c r="S85" s="147"/>
    </row>
    <row r="86" spans="19:19" x14ac:dyDescent="0.25">
      <c r="S86" s="147"/>
    </row>
    <row r="87" spans="19:19" x14ac:dyDescent="0.25">
      <c r="S87" s="147"/>
    </row>
    <row r="88" spans="19:19" x14ac:dyDescent="0.25">
      <c r="S88" s="147"/>
    </row>
    <row r="89" spans="19:19" x14ac:dyDescent="0.25">
      <c r="S89" s="147"/>
    </row>
    <row r="90" spans="19:19" x14ac:dyDescent="0.25">
      <c r="S90" s="147"/>
    </row>
    <row r="91" spans="19:19" x14ac:dyDescent="0.25">
      <c r="S91" s="147"/>
    </row>
    <row r="92" spans="19:19" x14ac:dyDescent="0.25">
      <c r="S92" s="147"/>
    </row>
    <row r="93" spans="19:19" x14ac:dyDescent="0.25">
      <c r="S93" s="147"/>
    </row>
    <row r="94" spans="19:19" x14ac:dyDescent="0.25">
      <c r="S94" s="147"/>
    </row>
    <row r="95" spans="19:19" x14ac:dyDescent="0.25">
      <c r="S95" s="147"/>
    </row>
    <row r="96" spans="19:19" x14ac:dyDescent="0.25">
      <c r="S96" s="147"/>
    </row>
    <row r="97" spans="19:19" x14ac:dyDescent="0.25">
      <c r="S97" s="147"/>
    </row>
    <row r="98" spans="19:19" x14ac:dyDescent="0.25">
      <c r="S98" s="147"/>
    </row>
    <row r="99" spans="19:19" x14ac:dyDescent="0.25">
      <c r="S99" s="147"/>
    </row>
    <row r="100" spans="19:19" x14ac:dyDescent="0.25">
      <c r="S100" s="147"/>
    </row>
    <row r="101" spans="19:19" x14ac:dyDescent="0.25">
      <c r="S101" s="147"/>
    </row>
    <row r="102" spans="19:19" x14ac:dyDescent="0.25">
      <c r="S102" s="147"/>
    </row>
    <row r="103" spans="19:19" x14ac:dyDescent="0.25">
      <c r="S103" s="147"/>
    </row>
    <row r="104" spans="19:19" x14ac:dyDescent="0.25">
      <c r="S104" s="147"/>
    </row>
    <row r="105" spans="19:19" x14ac:dyDescent="0.25">
      <c r="S105" s="147"/>
    </row>
    <row r="106" spans="19:19" x14ac:dyDescent="0.25">
      <c r="S106" s="147"/>
    </row>
    <row r="107" spans="19:19" x14ac:dyDescent="0.25">
      <c r="S107" s="147"/>
    </row>
    <row r="108" spans="19:19" x14ac:dyDescent="0.25">
      <c r="S108" s="147"/>
    </row>
    <row r="109" spans="19:19" x14ac:dyDescent="0.25">
      <c r="S109" s="147"/>
    </row>
    <row r="110" spans="19:19" x14ac:dyDescent="0.25">
      <c r="S110" s="147"/>
    </row>
  </sheetData>
  <pageMargins left="0.7" right="0.7" top="0.75" bottom="0.75" header="0.3" footer="0.3"/>
  <drawing r:id="rId1"/>
  <tableParts count="1">
    <tablePart r:id="rId2"/>
  </tablePart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filterMode="1">
    <pageSetUpPr fitToPage="1"/>
  </sheetPr>
  <dimension ref="B3:CB793"/>
  <sheetViews>
    <sheetView topLeftCell="AV1" workbookViewId="0">
      <selection activeCell="BB26" sqref="BB26"/>
    </sheetView>
  </sheetViews>
  <sheetFormatPr defaultRowHeight="13.2" x14ac:dyDescent="0.25"/>
  <cols>
    <col min="2" max="3" width="9.109375" style="8" customWidth="1"/>
    <col min="4" max="4" width="9.109375" style="1" customWidth="1"/>
    <col min="5" max="5" width="13.88671875" customWidth="1"/>
    <col min="6" max="6" width="23" customWidth="1"/>
    <col min="7" max="7" width="15.88671875" customWidth="1"/>
    <col min="8" max="8" width="16.21875" customWidth="1"/>
    <col min="12" max="12" width="10.77734375" bestFit="1" customWidth="1"/>
    <col min="13" max="13" width="11" bestFit="1" customWidth="1"/>
    <col min="16" max="16" width="6.88671875" customWidth="1"/>
    <col min="18" max="18" width="10.6640625" customWidth="1"/>
    <col min="22" max="22" width="10.6640625" bestFit="1" customWidth="1"/>
    <col min="25" max="25" width="9.33203125" bestFit="1" customWidth="1"/>
    <col min="27" max="27" width="7.33203125" customWidth="1"/>
    <col min="28" max="29" width="8.6640625" style="18" customWidth="1"/>
    <col min="30" max="30" width="11.77734375" style="18" customWidth="1"/>
    <col min="31" max="32" width="8.6640625" style="18" customWidth="1"/>
    <col min="34" max="34" width="10.109375" bestFit="1" customWidth="1"/>
    <col min="38" max="38" width="10.21875" customWidth="1"/>
    <col min="41" max="41" width="8.6640625" customWidth="1"/>
    <col min="42" max="42" width="8" style="19" customWidth="1"/>
    <col min="43" max="43" width="8.33203125" style="22" customWidth="1"/>
    <col min="44" max="44" width="10.109375" bestFit="1" customWidth="1"/>
    <col min="48" max="48" width="10.33203125" customWidth="1"/>
    <col min="50" max="50" width="9.21875" customWidth="1"/>
    <col min="51" max="51" width="8.109375" customWidth="1"/>
    <col min="52" max="52" width="6.77734375" style="19" customWidth="1"/>
    <col min="53" max="53" width="8.6640625" style="2" customWidth="1"/>
    <col min="54" max="54" width="8.21875" style="3" customWidth="1"/>
    <col min="56" max="57" width="10.77734375" style="19" customWidth="1"/>
    <col min="58" max="58" width="7.77734375" style="2" customWidth="1"/>
    <col min="59" max="59" width="10" style="3" customWidth="1"/>
    <col min="60" max="60" width="10.21875" style="3" customWidth="1"/>
    <col min="61" max="61" width="9.88671875" style="19" bestFit="1" customWidth="1"/>
    <col min="62" max="62" width="8.88671875" style="2" customWidth="1"/>
    <col min="63" max="63" width="16.21875" style="8" customWidth="1"/>
    <col min="64" max="64" width="16.109375" style="8" customWidth="1"/>
  </cols>
  <sheetData>
    <row r="3" spans="2:80" ht="17.399999999999999" x14ac:dyDescent="0.3">
      <c r="C3" s="9" t="s">
        <v>217</v>
      </c>
      <c r="S3">
        <f>MAX(S10:S707)</f>
        <v>230</v>
      </c>
      <c r="V3" t="s">
        <v>227</v>
      </c>
      <c r="AG3" t="s">
        <v>161</v>
      </c>
      <c r="AL3" s="28" t="s">
        <v>215</v>
      </c>
      <c r="AM3">
        <f>COUNT(AM10:AM707)</f>
        <v>698</v>
      </c>
      <c r="AS3" s="28" t="s">
        <v>228</v>
      </c>
      <c r="BB3" s="327">
        <f>AVERAGE(BB4:BC4)</f>
        <v>1252.6156160458454</v>
      </c>
    </row>
    <row r="4" spans="2:80" ht="13.8" thickBot="1" x14ac:dyDescent="0.3">
      <c r="S4">
        <f>MIN(S10:S707)</f>
        <v>115</v>
      </c>
      <c r="U4" s="227">
        <f>AVERAGE(U10:U707)</f>
        <v>6.4398280802292263</v>
      </c>
      <c r="V4" s="226">
        <f>AVERAGE(V10:V707)</f>
        <v>1890.3166189111748</v>
      </c>
      <c r="W4" s="10"/>
      <c r="X4" s="10"/>
      <c r="Y4" s="226">
        <f>AVERAGE(Y10:Y707)*365</f>
        <v>5042.2647851002794</v>
      </c>
      <c r="Z4" s="548"/>
      <c r="AA4" s="548"/>
      <c r="AD4" s="268" t="s">
        <v>508</v>
      </c>
      <c r="AF4" s="230">
        <f>AVERAGE(AF10:AF707)</f>
        <v>1.0926221943073879</v>
      </c>
      <c r="AG4" s="358">
        <f>AVERAGE(AG10:AG707)*1000</f>
        <v>15686.38968481375</v>
      </c>
      <c r="AI4" s="227">
        <f>AVERAGE(AI10:AI707)</f>
        <v>13.137965616045845</v>
      </c>
      <c r="AK4" s="228">
        <f>AVERAGE(AK10:AK707)</f>
        <v>237.14899713467048</v>
      </c>
      <c r="AL4" s="11"/>
      <c r="AM4" s="226">
        <f>AVERAGE(AM10:AM707)*365</f>
        <v>1056.8431196275062</v>
      </c>
      <c r="AN4" s="226">
        <f>AVERAGE(AN10:AN707)*12</f>
        <v>1056.2640275071622</v>
      </c>
      <c r="AO4" s="226">
        <f>AVERAGE(AO10:AO707)*12</f>
        <v>1028.7833810888253</v>
      </c>
      <c r="AP4" s="20"/>
      <c r="AS4">
        <f>COUNT(AS10:AS707)</f>
        <v>213</v>
      </c>
      <c r="AU4" s="11"/>
      <c r="AV4" s="11"/>
      <c r="AW4" s="226">
        <f>AVERAGE(AW10:AW707)*365</f>
        <v>212.25743553008584</v>
      </c>
      <c r="AX4" s="548"/>
      <c r="AY4" s="548"/>
      <c r="AZ4" s="20"/>
      <c r="BA4" s="226">
        <f>AVERAGE(BA10:BA707)*365</f>
        <v>1269.100555157592</v>
      </c>
      <c r="BB4" s="226">
        <f>AVERAGE(BB10:BB707)*12</f>
        <v>1268.4051575931237</v>
      </c>
      <c r="BC4" s="226">
        <f>AVERAGE(BC10:BC707)*12</f>
        <v>1236.8260744985673</v>
      </c>
      <c r="BD4" s="20"/>
      <c r="BE4" s="20"/>
      <c r="BG4" s="547"/>
      <c r="BH4" s="547"/>
      <c r="BK4" s="547"/>
      <c r="BL4" s="547"/>
    </row>
    <row r="5" spans="2:80" ht="18" thickBot="1" x14ac:dyDescent="0.35">
      <c r="C5" s="549" t="s">
        <v>193</v>
      </c>
      <c r="D5" s="550"/>
      <c r="E5" s="550"/>
      <c r="F5" s="550"/>
      <c r="G5" s="550"/>
      <c r="H5" s="550"/>
      <c r="I5" s="550"/>
      <c r="J5" s="550"/>
      <c r="K5" s="550"/>
      <c r="L5" s="550"/>
      <c r="M5" s="550"/>
      <c r="N5" s="550"/>
      <c r="O5" s="550"/>
      <c r="P5" s="550"/>
      <c r="Q5" s="550"/>
      <c r="R5" s="551"/>
      <c r="S5" s="549" t="s">
        <v>85</v>
      </c>
      <c r="T5" s="550"/>
      <c r="U5" s="550"/>
      <c r="V5" s="550"/>
      <c r="W5" s="550"/>
      <c r="X5" s="550"/>
      <c r="Y5" s="550"/>
      <c r="Z5" s="550"/>
      <c r="AA5" s="550"/>
      <c r="AB5" s="551"/>
      <c r="AC5" s="231"/>
      <c r="AD5" s="231"/>
      <c r="AE5" s="231"/>
      <c r="AF5" s="150"/>
      <c r="AG5" s="549" t="s">
        <v>194</v>
      </c>
      <c r="AH5" s="550"/>
      <c r="AI5" s="550"/>
      <c r="AJ5" s="550"/>
      <c r="AK5" s="550"/>
      <c r="AL5" s="550"/>
      <c r="AM5" s="550"/>
      <c r="AN5" s="550"/>
      <c r="AO5" s="550"/>
      <c r="AP5" s="551"/>
      <c r="AQ5" s="151"/>
      <c r="AR5" s="549" t="s">
        <v>208</v>
      </c>
      <c r="AS5" s="550"/>
      <c r="AT5" s="550"/>
      <c r="AU5" s="550"/>
      <c r="AV5" s="550"/>
      <c r="AW5" s="550"/>
      <c r="AX5" s="550"/>
      <c r="AY5" s="550"/>
      <c r="AZ5" s="551"/>
      <c r="BA5" s="151"/>
      <c r="BB5" s="549" t="s">
        <v>17</v>
      </c>
      <c r="BC5" s="550"/>
      <c r="BD5" s="551"/>
      <c r="BE5" s="231"/>
      <c r="BF5" s="151"/>
      <c r="BG5" s="549" t="s">
        <v>16</v>
      </c>
      <c r="BH5" s="550"/>
      <c r="BI5" s="551"/>
      <c r="BJ5" s="151"/>
      <c r="BK5" s="208" t="s">
        <v>1</v>
      </c>
      <c r="BL5" s="209"/>
    </row>
    <row r="6" spans="2:80" x14ac:dyDescent="0.25">
      <c r="C6" s="162"/>
      <c r="D6" s="169"/>
      <c r="E6" s="152"/>
      <c r="F6" s="172"/>
      <c r="G6" s="172"/>
      <c r="H6" s="175"/>
      <c r="I6" s="168"/>
      <c r="J6" s="172"/>
      <c r="K6" s="182"/>
      <c r="L6" s="180" t="s">
        <v>84</v>
      </c>
      <c r="M6" s="153"/>
      <c r="N6" s="153"/>
      <c r="O6" s="153"/>
      <c r="P6" s="172"/>
      <c r="Q6" s="182"/>
      <c r="R6" s="175"/>
      <c r="S6" s="153"/>
      <c r="T6" s="172"/>
      <c r="U6" s="182"/>
      <c r="V6" s="172"/>
      <c r="W6" s="172"/>
      <c r="X6" s="172"/>
      <c r="Y6" s="189" t="s">
        <v>196</v>
      </c>
      <c r="Z6" s="189">
        <v>30.4</v>
      </c>
      <c r="AA6" s="172"/>
      <c r="AB6" s="191"/>
      <c r="AC6" s="154"/>
      <c r="AD6" s="154"/>
      <c r="AE6" s="154"/>
      <c r="AF6" s="154"/>
      <c r="AG6" s="162"/>
      <c r="AH6" s="189"/>
      <c r="AI6" s="189"/>
      <c r="AJ6" s="189"/>
      <c r="AK6" s="189"/>
      <c r="AL6" s="189"/>
      <c r="AM6" s="189" t="s">
        <v>196</v>
      </c>
      <c r="AN6" s="189">
        <v>30.4</v>
      </c>
      <c r="AO6" s="189"/>
      <c r="AP6" s="194"/>
      <c r="AQ6" s="153"/>
      <c r="AR6" s="162"/>
      <c r="AS6" s="189"/>
      <c r="AT6" s="189"/>
      <c r="AU6" s="189"/>
      <c r="AV6" s="189"/>
      <c r="AW6" s="189" t="s">
        <v>196</v>
      </c>
      <c r="AX6" s="189">
        <v>30.4</v>
      </c>
      <c r="AY6" s="189"/>
      <c r="AZ6" s="194"/>
      <c r="BA6" s="153"/>
      <c r="BB6" s="152"/>
      <c r="BC6" s="172"/>
      <c r="BD6" s="191"/>
      <c r="BE6" s="154"/>
      <c r="BF6" s="151"/>
      <c r="BG6" s="152"/>
      <c r="BH6" s="172"/>
      <c r="BI6" s="191"/>
      <c r="BJ6" s="151"/>
      <c r="BK6" s="162"/>
      <c r="BL6" s="210"/>
    </row>
    <row r="7" spans="2:80" x14ac:dyDescent="0.25">
      <c r="C7" s="162"/>
      <c r="D7" s="170" t="s">
        <v>166</v>
      </c>
      <c r="E7" s="162"/>
      <c r="F7" s="173"/>
      <c r="G7" s="173"/>
      <c r="H7" s="176"/>
      <c r="I7" s="155"/>
      <c r="J7" s="178"/>
      <c r="K7" s="183"/>
      <c r="L7" s="181"/>
      <c r="M7" s="181"/>
      <c r="N7" s="183"/>
      <c r="O7" s="181"/>
      <c r="P7" s="173" t="s">
        <v>87</v>
      </c>
      <c r="Q7" s="184"/>
      <c r="R7" s="176" t="s">
        <v>197</v>
      </c>
      <c r="S7" s="164"/>
      <c r="T7" s="173"/>
      <c r="U7" s="184"/>
      <c r="V7" s="173" t="s">
        <v>200</v>
      </c>
      <c r="W7" s="173" t="s">
        <v>223</v>
      </c>
      <c r="X7" s="173" t="s">
        <v>200</v>
      </c>
      <c r="Y7" s="173" t="s">
        <v>199</v>
      </c>
      <c r="Z7" s="173" t="s">
        <v>206</v>
      </c>
      <c r="AA7" s="173" t="s">
        <v>204</v>
      </c>
      <c r="AB7" s="192" t="s">
        <v>195</v>
      </c>
      <c r="AC7" s="232"/>
      <c r="AD7" s="232"/>
      <c r="AE7" s="232"/>
      <c r="AF7" s="157"/>
      <c r="AG7" s="162" t="s">
        <v>179</v>
      </c>
      <c r="AH7" s="173" t="s">
        <v>202</v>
      </c>
      <c r="AI7" s="173"/>
      <c r="AJ7" s="173" t="s">
        <v>184</v>
      </c>
      <c r="AK7" s="173" t="s">
        <v>178</v>
      </c>
      <c r="AL7" s="173" t="s">
        <v>178</v>
      </c>
      <c r="AM7" s="173"/>
      <c r="AN7" s="173" t="s">
        <v>206</v>
      </c>
      <c r="AO7" s="173" t="s">
        <v>204</v>
      </c>
      <c r="AP7" s="192" t="s">
        <v>195</v>
      </c>
      <c r="AQ7" s="156"/>
      <c r="AR7" s="162" t="s">
        <v>202</v>
      </c>
      <c r="AS7" s="173"/>
      <c r="AT7" s="173" t="s">
        <v>209</v>
      </c>
      <c r="AU7" s="173" t="s">
        <v>178</v>
      </c>
      <c r="AV7" s="173" t="s">
        <v>178</v>
      </c>
      <c r="AW7" s="173"/>
      <c r="AX7" s="173" t="s">
        <v>206</v>
      </c>
      <c r="AY7" s="173" t="s">
        <v>204</v>
      </c>
      <c r="AZ7" s="192" t="s">
        <v>195</v>
      </c>
      <c r="BA7" s="156"/>
      <c r="BB7" s="162" t="s">
        <v>206</v>
      </c>
      <c r="BC7" s="173" t="s">
        <v>204</v>
      </c>
      <c r="BD7" s="192" t="s">
        <v>195</v>
      </c>
      <c r="BE7" s="232"/>
      <c r="BF7" s="158"/>
      <c r="BG7" s="162" t="s">
        <v>211</v>
      </c>
      <c r="BH7" s="173" t="s">
        <v>216</v>
      </c>
      <c r="BI7" s="192" t="s">
        <v>195</v>
      </c>
      <c r="BJ7" s="158"/>
      <c r="BK7" s="162" t="s">
        <v>82</v>
      </c>
      <c r="BL7" s="176" t="s">
        <v>83</v>
      </c>
    </row>
    <row r="8" spans="2:80" x14ac:dyDescent="0.25">
      <c r="C8" s="162" t="s">
        <v>162</v>
      </c>
      <c r="D8" s="170" t="s">
        <v>167</v>
      </c>
      <c r="E8" s="162" t="s">
        <v>163</v>
      </c>
      <c r="F8" s="173" t="s">
        <v>164</v>
      </c>
      <c r="G8" s="173" t="s">
        <v>190</v>
      </c>
      <c r="H8" s="176" t="s">
        <v>165</v>
      </c>
      <c r="I8" s="162" t="s">
        <v>168</v>
      </c>
      <c r="J8" s="173" t="s">
        <v>169</v>
      </c>
      <c r="K8" s="184" t="s">
        <v>170</v>
      </c>
      <c r="L8" s="173" t="s">
        <v>171</v>
      </c>
      <c r="M8" s="173" t="s">
        <v>174</v>
      </c>
      <c r="N8" s="184" t="s">
        <v>172</v>
      </c>
      <c r="O8" s="173" t="s">
        <v>173</v>
      </c>
      <c r="P8" s="173" t="s">
        <v>86</v>
      </c>
      <c r="Q8" s="184" t="s">
        <v>188</v>
      </c>
      <c r="R8" s="176" t="s">
        <v>198</v>
      </c>
      <c r="S8" s="164" t="s">
        <v>175</v>
      </c>
      <c r="T8" s="173" t="s">
        <v>176</v>
      </c>
      <c r="U8" s="184" t="s">
        <v>177</v>
      </c>
      <c r="V8" s="173" t="s">
        <v>178</v>
      </c>
      <c r="W8" s="173" t="s">
        <v>178</v>
      </c>
      <c r="X8" s="173" t="s">
        <v>201</v>
      </c>
      <c r="Y8" s="173" t="s">
        <v>201</v>
      </c>
      <c r="Z8" s="173" t="s">
        <v>186</v>
      </c>
      <c r="AA8" s="173" t="s">
        <v>205</v>
      </c>
      <c r="AB8" s="192" t="s">
        <v>207</v>
      </c>
      <c r="AC8" s="232"/>
      <c r="AD8" s="232"/>
      <c r="AE8" s="232"/>
      <c r="AF8" s="157"/>
      <c r="AG8" s="165" t="s">
        <v>180</v>
      </c>
      <c r="AH8" s="173" t="s">
        <v>181</v>
      </c>
      <c r="AI8" s="173" t="s">
        <v>182</v>
      </c>
      <c r="AJ8" s="173" t="s">
        <v>183</v>
      </c>
      <c r="AK8" s="173" t="s">
        <v>203</v>
      </c>
      <c r="AL8" s="173" t="s">
        <v>210</v>
      </c>
      <c r="AM8" s="173" t="s">
        <v>185</v>
      </c>
      <c r="AN8" s="173" t="s">
        <v>186</v>
      </c>
      <c r="AO8" s="173" t="s">
        <v>205</v>
      </c>
      <c r="AP8" s="192" t="s">
        <v>207</v>
      </c>
      <c r="AQ8" s="156"/>
      <c r="AR8" s="162" t="s">
        <v>181</v>
      </c>
      <c r="AS8" s="173" t="s">
        <v>182</v>
      </c>
      <c r="AT8" s="173" t="s">
        <v>183</v>
      </c>
      <c r="AU8" s="173" t="s">
        <v>203</v>
      </c>
      <c r="AV8" s="173" t="s">
        <v>210</v>
      </c>
      <c r="AW8" s="173" t="s">
        <v>185</v>
      </c>
      <c r="AX8" s="173" t="s">
        <v>186</v>
      </c>
      <c r="AY8" s="173" t="s">
        <v>205</v>
      </c>
      <c r="AZ8" s="192" t="s">
        <v>207</v>
      </c>
      <c r="BA8" s="156"/>
      <c r="BB8" s="162" t="s">
        <v>201</v>
      </c>
      <c r="BC8" s="173" t="s">
        <v>205</v>
      </c>
      <c r="BD8" s="192" t="s">
        <v>207</v>
      </c>
      <c r="BE8" s="232"/>
      <c r="BF8" s="158"/>
      <c r="BG8" s="162" t="s">
        <v>187</v>
      </c>
      <c r="BH8" s="173" t="s">
        <v>187</v>
      </c>
      <c r="BI8" s="192" t="s">
        <v>207</v>
      </c>
      <c r="BJ8" s="158"/>
      <c r="BK8" s="199" t="s">
        <v>187</v>
      </c>
      <c r="BL8" s="200" t="s">
        <v>187</v>
      </c>
    </row>
    <row r="9" spans="2:80" ht="13.8" thickBot="1" x14ac:dyDescent="0.3">
      <c r="C9" s="163"/>
      <c r="D9" s="171"/>
      <c r="E9" s="163"/>
      <c r="F9" s="174"/>
      <c r="G9" s="174"/>
      <c r="H9" s="177"/>
      <c r="I9" s="159"/>
      <c r="J9" s="179"/>
      <c r="K9" s="185"/>
      <c r="L9" s="179"/>
      <c r="M9" s="179"/>
      <c r="N9" s="185"/>
      <c r="O9" s="179"/>
      <c r="P9" s="179"/>
      <c r="Q9" s="185"/>
      <c r="R9" s="186"/>
      <c r="S9" s="160"/>
      <c r="T9" s="179"/>
      <c r="U9" s="185"/>
      <c r="V9" s="187" t="s">
        <v>221</v>
      </c>
      <c r="W9" s="188"/>
      <c r="X9" s="187" t="s">
        <v>222</v>
      </c>
      <c r="Y9" s="188"/>
      <c r="Z9" s="190" t="s">
        <v>205</v>
      </c>
      <c r="AA9" s="179"/>
      <c r="AB9" s="193"/>
      <c r="AC9" s="157"/>
      <c r="AD9" s="157"/>
      <c r="AE9" s="157"/>
      <c r="AF9" s="157"/>
      <c r="AG9" s="166"/>
      <c r="AH9" s="174"/>
      <c r="AI9" s="174"/>
      <c r="AJ9" s="174"/>
      <c r="AK9" s="167" t="s">
        <v>221</v>
      </c>
      <c r="AL9" s="187" t="s">
        <v>222</v>
      </c>
      <c r="AM9" s="174"/>
      <c r="AN9" s="174" t="s">
        <v>205</v>
      </c>
      <c r="AO9" s="174"/>
      <c r="AP9" s="195"/>
      <c r="AQ9" s="156"/>
      <c r="AR9" s="163"/>
      <c r="AS9" s="174"/>
      <c r="AT9" s="174"/>
      <c r="AU9" s="187" t="s">
        <v>221</v>
      </c>
      <c r="AV9" s="187" t="s">
        <v>222</v>
      </c>
      <c r="AW9" s="174"/>
      <c r="AX9" s="174" t="s">
        <v>205</v>
      </c>
      <c r="AY9" s="174"/>
      <c r="AZ9" s="195"/>
      <c r="BA9" s="156"/>
      <c r="BB9" s="163" t="s">
        <v>205</v>
      </c>
      <c r="BC9" s="174"/>
      <c r="BD9" s="195"/>
      <c r="BE9" s="232"/>
      <c r="BF9" s="158"/>
      <c r="BG9" s="163" t="s">
        <v>205</v>
      </c>
      <c r="BH9" s="174" t="s">
        <v>205</v>
      </c>
      <c r="BI9" s="195"/>
      <c r="BJ9" s="158"/>
      <c r="BK9" s="161"/>
      <c r="BL9" s="196"/>
    </row>
    <row r="10" spans="2:80" x14ac:dyDescent="0.25">
      <c r="B10" s="8">
        <v>1</v>
      </c>
      <c r="C10" s="67" t="s">
        <v>212</v>
      </c>
      <c r="D10" s="47">
        <v>39835</v>
      </c>
      <c r="E10" s="52"/>
      <c r="F10" s="14"/>
      <c r="G10" s="14"/>
      <c r="H10" s="14"/>
      <c r="I10" s="14">
        <v>1</v>
      </c>
      <c r="J10" s="14"/>
      <c r="K10" s="14"/>
      <c r="L10" s="14"/>
      <c r="M10" s="14"/>
      <c r="N10" s="14"/>
      <c r="O10" s="14"/>
      <c r="P10" s="14"/>
      <c r="Q10" s="14">
        <v>2</v>
      </c>
      <c r="R10" s="14" t="s">
        <v>218</v>
      </c>
      <c r="S10" s="14">
        <v>230</v>
      </c>
      <c r="T10" s="14">
        <v>10.5</v>
      </c>
      <c r="U10" s="16">
        <v>5</v>
      </c>
      <c r="V10" s="14">
        <f t="shared" ref="V10:V18" si="0">S10*T10</f>
        <v>2415</v>
      </c>
      <c r="W10" s="5">
        <f t="shared" ref="W10:W73" si="1">U10*V10/1000</f>
        <v>12.074999999999999</v>
      </c>
      <c r="X10" s="15">
        <f t="shared" ref="X10:X73" si="2">V10/1000</f>
        <v>2.415</v>
      </c>
      <c r="Y10" s="114">
        <f t="shared" ref="Y10:Y73" si="3">U10*X10</f>
        <v>12.074999999999999</v>
      </c>
      <c r="Z10" s="119">
        <f t="shared" ref="Z10:Z73" si="4">Y10*$Z$6</f>
        <v>367.08</v>
      </c>
      <c r="AA10" s="109">
        <v>367</v>
      </c>
      <c r="AB10" s="110">
        <f t="shared" ref="AB10:AB73" si="5">(Z10-AA10)/Z10</f>
        <v>2.1793614470955674E-4</v>
      </c>
      <c r="AC10" s="233"/>
      <c r="AD10" s="233" t="b">
        <f t="shared" ref="AD10:AD73" si="6">AND(ISNUMBER(AG10),ISNUMBER(AH10),ISNUMBER(AI10),ISNUMBER(AM10),ISNUMBER(X10),ISNUMBER(Q10),ISNUMBER(U10))</f>
        <v>1</v>
      </c>
      <c r="AE10" s="233"/>
      <c r="AF10" s="229">
        <f t="shared" ref="AF10:AF73" si="7">IF(AND(ISNUMBER(AG10),ISNUMBER(AH10),AG10&gt;0),AH10*AI10*60/AG10/1000,"")</f>
        <v>0.99692307692307691</v>
      </c>
      <c r="AG10" s="52">
        <v>13</v>
      </c>
      <c r="AH10" s="14">
        <v>18</v>
      </c>
      <c r="AI10" s="14">
        <v>12</v>
      </c>
      <c r="AJ10" s="14">
        <v>1</v>
      </c>
      <c r="AK10" s="16">
        <v>158</v>
      </c>
      <c r="AL10" s="17">
        <f t="shared" ref="AL10:AL73" si="8">AK10/1000</f>
        <v>0.158</v>
      </c>
      <c r="AM10" s="104">
        <f t="shared" ref="AM10:AM73" si="9">AI10*AL10</f>
        <v>1.8959999999999999</v>
      </c>
      <c r="AN10" s="108">
        <f t="shared" ref="AN10:AN73" si="10">AM10*$AN$6</f>
        <v>57.638399999999997</v>
      </c>
      <c r="AO10" s="109">
        <v>57</v>
      </c>
      <c r="AP10" s="110">
        <f t="shared" ref="AP10:AP73" si="11">(AN10-AO10)/AN10</f>
        <v>1.1075949367088559E-2</v>
      </c>
      <c r="AQ10" s="73"/>
      <c r="AR10" s="78" t="s">
        <v>191</v>
      </c>
      <c r="AS10" s="16"/>
      <c r="AT10" s="16"/>
      <c r="AU10" s="16"/>
      <c r="AV10" s="24">
        <f t="shared" ref="AV10:AV73" si="12">AU10/1000</f>
        <v>0</v>
      </c>
      <c r="AW10" s="105">
        <f t="shared" ref="AW10:AW73" si="13">AS10*AV10</f>
        <v>0</v>
      </c>
      <c r="AX10" s="119">
        <f t="shared" ref="AX10:AX73" si="14">AW10*$AX$6</f>
        <v>0</v>
      </c>
      <c r="AY10" s="109"/>
      <c r="AZ10" s="110"/>
      <c r="BA10" s="46">
        <f>AM10+AW10</f>
        <v>1.8959999999999999</v>
      </c>
      <c r="BB10" s="83">
        <f t="shared" ref="BB10:BB73" si="15">AN10+AX10</f>
        <v>57.638399999999997</v>
      </c>
      <c r="BC10" s="26">
        <f t="shared" ref="BC10:BC73" si="16">AO10+AY10</f>
        <v>57</v>
      </c>
      <c r="BD10" s="53">
        <f t="shared" ref="BD10:BD73" si="17">(BB10-BC10)/BB10</f>
        <v>1.1075949367088559E-2</v>
      </c>
      <c r="BE10" s="233"/>
      <c r="BF10" s="35"/>
      <c r="BG10" s="83">
        <f t="shared" ref="BG10:BG73" si="18">Z10-BB10</f>
        <v>309.44159999999999</v>
      </c>
      <c r="BH10" s="26">
        <f t="shared" ref="BH10:BH73" si="19">AA10-BC10</f>
        <v>310</v>
      </c>
      <c r="BI10" s="53">
        <f t="shared" ref="BI10:BI73" si="20">(BG10-BH10)/BG10</f>
        <v>-1.8045408245045463E-3</v>
      </c>
      <c r="BJ10" s="35"/>
      <c r="BK10" s="205">
        <f t="shared" ref="BK10:BK73" si="21">(Z10-BB10)/Z10</f>
        <v>0.8429813664596274</v>
      </c>
      <c r="BL10" s="211">
        <f t="shared" ref="BL10:BL73" si="22">(AA10-BC10)/AA10</f>
        <v>0.84468664850136244</v>
      </c>
      <c r="BM10" s="34"/>
      <c r="BN10" s="3"/>
      <c r="BO10" s="3"/>
      <c r="BP10" s="3"/>
      <c r="BQ10" s="3"/>
      <c r="BR10" s="3"/>
      <c r="BS10" s="3"/>
      <c r="BT10" s="3"/>
      <c r="BU10" s="3"/>
      <c r="BV10" s="3"/>
      <c r="BW10" s="3"/>
      <c r="BX10" s="3"/>
      <c r="BY10" s="3"/>
      <c r="BZ10" s="3"/>
      <c r="CA10" s="3"/>
      <c r="CB10" s="3"/>
    </row>
    <row r="11" spans="2:80" x14ac:dyDescent="0.25">
      <c r="B11" s="8">
        <v>2</v>
      </c>
      <c r="C11" s="68" t="s">
        <v>213</v>
      </c>
      <c r="D11" s="48">
        <v>39827</v>
      </c>
      <c r="E11" s="54"/>
      <c r="F11" s="5"/>
      <c r="G11" s="5"/>
      <c r="H11" s="5"/>
      <c r="I11" s="5">
        <v>1</v>
      </c>
      <c r="J11" s="5"/>
      <c r="K11" s="5"/>
      <c r="L11" s="5"/>
      <c r="M11" s="5"/>
      <c r="N11" s="5"/>
      <c r="O11" s="5"/>
      <c r="P11" s="5"/>
      <c r="Q11" s="5">
        <v>2</v>
      </c>
      <c r="R11" s="5" t="s">
        <v>215</v>
      </c>
      <c r="S11" s="5">
        <v>230</v>
      </c>
      <c r="T11" s="5">
        <v>10.5</v>
      </c>
      <c r="U11" s="5">
        <v>8</v>
      </c>
      <c r="V11" s="5">
        <f t="shared" si="0"/>
        <v>2415</v>
      </c>
      <c r="W11" s="5">
        <f t="shared" si="1"/>
        <v>19.32</v>
      </c>
      <c r="X11" s="15">
        <f t="shared" si="2"/>
        <v>2.415</v>
      </c>
      <c r="Y11" s="114">
        <f t="shared" si="3"/>
        <v>19.32</v>
      </c>
      <c r="Z11" s="83">
        <f t="shared" si="4"/>
        <v>587.32799999999997</v>
      </c>
      <c r="AA11" s="27">
        <v>587</v>
      </c>
      <c r="AB11" s="55">
        <f t="shared" si="5"/>
        <v>5.5846137081830684E-4</v>
      </c>
      <c r="AC11" s="233"/>
      <c r="AD11" s="233" t="b">
        <f t="shared" si="6"/>
        <v>1</v>
      </c>
      <c r="AE11" s="233"/>
      <c r="AF11" s="229">
        <f t="shared" si="7"/>
        <v>0.96</v>
      </c>
      <c r="AG11" s="54">
        <v>18</v>
      </c>
      <c r="AH11" s="5">
        <v>16</v>
      </c>
      <c r="AI11" s="5">
        <v>18</v>
      </c>
      <c r="AJ11" s="5">
        <v>1</v>
      </c>
      <c r="AK11" s="5">
        <v>125</v>
      </c>
      <c r="AL11" s="17">
        <f t="shared" si="8"/>
        <v>0.125</v>
      </c>
      <c r="AM11" s="104">
        <f t="shared" si="9"/>
        <v>2.25</v>
      </c>
      <c r="AN11" s="111">
        <f t="shared" si="10"/>
        <v>68.399999999999991</v>
      </c>
      <c r="AO11" s="27">
        <v>68</v>
      </c>
      <c r="AP11" s="55">
        <f t="shared" si="11"/>
        <v>5.8479532163741446E-3</v>
      </c>
      <c r="AQ11" s="73"/>
      <c r="AR11" s="58" t="s">
        <v>191</v>
      </c>
      <c r="AS11" s="6"/>
      <c r="AT11" s="6"/>
      <c r="AU11" s="6"/>
      <c r="AV11" s="24">
        <f t="shared" si="12"/>
        <v>0</v>
      </c>
      <c r="AW11" s="105">
        <f t="shared" si="13"/>
        <v>0</v>
      </c>
      <c r="AX11" s="83">
        <f t="shared" si="14"/>
        <v>0</v>
      </c>
      <c r="AY11" s="27"/>
      <c r="AZ11" s="55"/>
      <c r="BA11" s="46">
        <f t="shared" ref="BA11:BA74" si="23">AM11+AW11</f>
        <v>2.25</v>
      </c>
      <c r="BB11" s="83">
        <f t="shared" si="15"/>
        <v>68.399999999999991</v>
      </c>
      <c r="BC11" s="26">
        <f t="shared" si="16"/>
        <v>68</v>
      </c>
      <c r="BD11" s="55">
        <f t="shared" si="17"/>
        <v>5.8479532163741446E-3</v>
      </c>
      <c r="BE11" s="233"/>
      <c r="BF11" s="35"/>
      <c r="BG11" s="83">
        <f t="shared" si="18"/>
        <v>518.928</v>
      </c>
      <c r="BH11" s="26">
        <f t="shared" si="19"/>
        <v>519</v>
      </c>
      <c r="BI11" s="55">
        <f t="shared" si="20"/>
        <v>-1.387475719174967E-4</v>
      </c>
      <c r="BJ11" s="35"/>
      <c r="BK11" s="205">
        <f t="shared" si="21"/>
        <v>0.88354037267080754</v>
      </c>
      <c r="BL11" s="211">
        <f t="shared" si="22"/>
        <v>0.88415672913117549</v>
      </c>
      <c r="BM11" s="34"/>
      <c r="BN11" s="3"/>
      <c r="BO11" s="3"/>
      <c r="BP11" s="3"/>
      <c r="BQ11" s="3"/>
      <c r="BR11" s="3"/>
      <c r="BS11" s="3"/>
      <c r="BT11" s="3"/>
      <c r="BU11" s="3"/>
      <c r="BV11" s="3"/>
      <c r="BW11" s="3"/>
      <c r="BX11" s="3"/>
      <c r="BY11" s="3"/>
      <c r="BZ11" s="3"/>
      <c r="CA11" s="3"/>
      <c r="CB11" s="3"/>
    </row>
    <row r="12" spans="2:80" x14ac:dyDescent="0.25">
      <c r="B12" s="8">
        <v>3</v>
      </c>
      <c r="C12" s="68" t="s">
        <v>214</v>
      </c>
      <c r="D12" s="49" t="s">
        <v>189</v>
      </c>
      <c r="E12" s="54"/>
      <c r="F12" s="5"/>
      <c r="G12" s="5"/>
      <c r="H12" s="5"/>
      <c r="I12" s="5"/>
      <c r="J12" s="5"/>
      <c r="K12" s="5">
        <v>1</v>
      </c>
      <c r="L12" s="5"/>
      <c r="M12" s="5"/>
      <c r="N12" s="5"/>
      <c r="O12" s="5"/>
      <c r="P12" s="5"/>
      <c r="Q12" s="5">
        <v>2</v>
      </c>
      <c r="R12" s="5" t="s">
        <v>215</v>
      </c>
      <c r="S12" s="5">
        <v>230</v>
      </c>
      <c r="T12" s="5">
        <v>12</v>
      </c>
      <c r="U12" s="6">
        <v>5</v>
      </c>
      <c r="V12" s="5">
        <f t="shared" si="0"/>
        <v>2760</v>
      </c>
      <c r="W12" s="5">
        <f t="shared" si="1"/>
        <v>13.8</v>
      </c>
      <c r="X12" s="15">
        <f t="shared" si="2"/>
        <v>2.76</v>
      </c>
      <c r="Y12" s="114">
        <f t="shared" si="3"/>
        <v>13.799999999999999</v>
      </c>
      <c r="Z12" s="120">
        <f t="shared" si="4"/>
        <v>419.51999999999992</v>
      </c>
      <c r="AA12" s="36">
        <v>503</v>
      </c>
      <c r="AB12" s="55">
        <f t="shared" si="5"/>
        <v>-0.19898932112890944</v>
      </c>
      <c r="AC12" s="233"/>
      <c r="AD12" s="233" t="b">
        <f t="shared" si="6"/>
        <v>1</v>
      </c>
      <c r="AE12" s="233"/>
      <c r="AF12" s="229">
        <f t="shared" si="7"/>
        <v>2.0249999999999999</v>
      </c>
      <c r="AG12" s="54">
        <v>8</v>
      </c>
      <c r="AH12" s="5">
        <v>15</v>
      </c>
      <c r="AI12" s="5">
        <v>18</v>
      </c>
      <c r="AJ12" s="5">
        <v>1</v>
      </c>
      <c r="AK12" s="6">
        <v>205</v>
      </c>
      <c r="AL12" s="17">
        <f t="shared" si="8"/>
        <v>0.20499999999999999</v>
      </c>
      <c r="AM12" s="104">
        <f t="shared" si="9"/>
        <v>3.69</v>
      </c>
      <c r="AN12" s="111">
        <f t="shared" si="10"/>
        <v>112.17599999999999</v>
      </c>
      <c r="AO12" s="27">
        <v>112</v>
      </c>
      <c r="AP12" s="55">
        <f t="shared" si="11"/>
        <v>1.5689630580515239E-3</v>
      </c>
      <c r="AQ12" s="73"/>
      <c r="AR12" s="58">
        <v>50</v>
      </c>
      <c r="AS12" s="6">
        <v>2</v>
      </c>
      <c r="AT12" s="6">
        <v>1</v>
      </c>
      <c r="AU12" s="6">
        <v>900</v>
      </c>
      <c r="AV12" s="24">
        <f t="shared" si="12"/>
        <v>0.9</v>
      </c>
      <c r="AW12" s="105">
        <f t="shared" si="13"/>
        <v>1.8</v>
      </c>
      <c r="AX12" s="83">
        <f t="shared" si="14"/>
        <v>54.72</v>
      </c>
      <c r="AY12" s="27">
        <v>55</v>
      </c>
      <c r="AZ12" s="55">
        <f>(AX12-AY12)/AX12</f>
        <v>-5.1169590643275059E-3</v>
      </c>
      <c r="BA12" s="46">
        <f t="shared" si="23"/>
        <v>5.49</v>
      </c>
      <c r="BB12" s="83">
        <f t="shared" si="15"/>
        <v>166.89599999999999</v>
      </c>
      <c r="BC12" s="26">
        <f t="shared" si="16"/>
        <v>167</v>
      </c>
      <c r="BD12" s="55">
        <f t="shared" si="17"/>
        <v>-6.2314255584324028E-4</v>
      </c>
      <c r="BE12" s="233"/>
      <c r="BF12" s="35"/>
      <c r="BG12" s="83">
        <f t="shared" si="18"/>
        <v>252.62399999999994</v>
      </c>
      <c r="BH12" s="26">
        <f t="shared" si="19"/>
        <v>336</v>
      </c>
      <c r="BI12" s="55">
        <f t="shared" si="20"/>
        <v>-0.33003990119703625</v>
      </c>
      <c r="BJ12" s="35"/>
      <c r="BK12" s="205">
        <f t="shared" si="21"/>
        <v>0.60217391304347823</v>
      </c>
      <c r="BL12" s="211">
        <f t="shared" si="22"/>
        <v>0.66799204771371767</v>
      </c>
      <c r="BM12" s="34"/>
      <c r="BN12" s="3"/>
      <c r="BO12" s="3"/>
      <c r="BP12" s="3"/>
      <c r="BQ12" s="3"/>
      <c r="BR12" s="3"/>
      <c r="BS12" s="3"/>
      <c r="BT12" s="3"/>
      <c r="BU12" s="3"/>
      <c r="BV12" s="3"/>
      <c r="BW12" s="3"/>
      <c r="BX12" s="3"/>
      <c r="BY12" s="3"/>
      <c r="BZ12" s="3"/>
      <c r="CA12" s="3"/>
      <c r="CB12" s="3"/>
    </row>
    <row r="13" spans="2:80" x14ac:dyDescent="0.25">
      <c r="B13" s="8">
        <v>4</v>
      </c>
      <c r="C13" s="69">
        <v>32163</v>
      </c>
      <c r="D13" s="48" t="s">
        <v>191</v>
      </c>
      <c r="E13" s="54"/>
      <c r="F13" s="5"/>
      <c r="G13" s="5" t="s">
        <v>219</v>
      </c>
      <c r="H13" s="5"/>
      <c r="I13" s="5"/>
      <c r="J13" s="5"/>
      <c r="K13" s="5"/>
      <c r="L13" s="5"/>
      <c r="M13" s="5"/>
      <c r="N13" s="5"/>
      <c r="O13" s="5" t="s">
        <v>192</v>
      </c>
      <c r="P13" s="5">
        <v>1</v>
      </c>
      <c r="Q13" s="5">
        <v>2</v>
      </c>
      <c r="R13" s="5" t="s">
        <v>215</v>
      </c>
      <c r="S13" s="5">
        <v>230</v>
      </c>
      <c r="T13" s="5">
        <v>7</v>
      </c>
      <c r="U13" s="6">
        <v>6</v>
      </c>
      <c r="V13" s="5">
        <f t="shared" si="0"/>
        <v>1610</v>
      </c>
      <c r="W13" s="5">
        <f t="shared" si="1"/>
        <v>9.66</v>
      </c>
      <c r="X13" s="15">
        <f t="shared" si="2"/>
        <v>1.61</v>
      </c>
      <c r="Y13" s="114">
        <f t="shared" si="3"/>
        <v>9.66</v>
      </c>
      <c r="Z13" s="83">
        <f t="shared" si="4"/>
        <v>293.66399999999999</v>
      </c>
      <c r="AA13" s="27">
        <v>291</v>
      </c>
      <c r="AB13" s="55">
        <f t="shared" si="5"/>
        <v>9.071592023537061E-3</v>
      </c>
      <c r="AC13" s="233"/>
      <c r="AD13" s="233" t="b">
        <f t="shared" si="6"/>
        <v>1</v>
      </c>
      <c r="AE13" s="233"/>
      <c r="AF13" s="229">
        <f t="shared" si="7"/>
        <v>0.97199999999999998</v>
      </c>
      <c r="AG13" s="54">
        <v>10</v>
      </c>
      <c r="AH13" s="5">
        <v>27</v>
      </c>
      <c r="AI13" s="5">
        <v>6</v>
      </c>
      <c r="AJ13" s="5">
        <v>1</v>
      </c>
      <c r="AK13" s="5">
        <v>220</v>
      </c>
      <c r="AL13" s="17">
        <f t="shared" si="8"/>
        <v>0.22</v>
      </c>
      <c r="AM13" s="104">
        <f t="shared" si="9"/>
        <v>1.32</v>
      </c>
      <c r="AN13" s="111">
        <f t="shared" si="10"/>
        <v>40.128</v>
      </c>
      <c r="AO13" s="27">
        <v>39.6</v>
      </c>
      <c r="AP13" s="55">
        <f t="shared" si="11"/>
        <v>1.3157894736842073E-2</v>
      </c>
      <c r="AQ13" s="74"/>
      <c r="AR13" s="58" t="s">
        <v>191</v>
      </c>
      <c r="AS13" s="6"/>
      <c r="AT13" s="6"/>
      <c r="AU13" s="6"/>
      <c r="AV13" s="24">
        <f t="shared" si="12"/>
        <v>0</v>
      </c>
      <c r="AW13" s="105">
        <f t="shared" si="13"/>
        <v>0</v>
      </c>
      <c r="AX13" s="83">
        <f t="shared" si="14"/>
        <v>0</v>
      </c>
      <c r="AY13" s="27"/>
      <c r="AZ13" s="55"/>
      <c r="BA13" s="46">
        <f t="shared" si="23"/>
        <v>1.32</v>
      </c>
      <c r="BB13" s="83">
        <f t="shared" si="15"/>
        <v>40.128</v>
      </c>
      <c r="BC13" s="26">
        <f t="shared" si="16"/>
        <v>39.6</v>
      </c>
      <c r="BD13" s="55">
        <f t="shared" si="17"/>
        <v>1.3157894736842073E-2</v>
      </c>
      <c r="BE13" s="233"/>
      <c r="BF13" s="35"/>
      <c r="BG13" s="83">
        <f t="shared" si="18"/>
        <v>253.536</v>
      </c>
      <c r="BH13" s="26">
        <f t="shared" si="19"/>
        <v>251.4</v>
      </c>
      <c r="BI13" s="55">
        <f t="shared" si="20"/>
        <v>8.4248390761075178E-3</v>
      </c>
      <c r="BJ13" s="35"/>
      <c r="BK13" s="205">
        <f t="shared" si="21"/>
        <v>0.86335403726708082</v>
      </c>
      <c r="BL13" s="211">
        <f t="shared" si="22"/>
        <v>0.86391752577319592</v>
      </c>
      <c r="BM13" s="34"/>
      <c r="BN13" s="3"/>
      <c r="BO13" s="3"/>
      <c r="BP13" s="3"/>
      <c r="BQ13" s="3"/>
      <c r="BR13" s="3"/>
      <c r="BS13" s="3"/>
      <c r="BT13" s="3"/>
      <c r="BU13" s="3"/>
      <c r="BV13" s="3"/>
      <c r="BW13" s="3"/>
      <c r="BX13" s="3"/>
      <c r="BY13" s="3"/>
      <c r="BZ13" s="3"/>
      <c r="CA13" s="3"/>
      <c r="CB13" s="3"/>
    </row>
    <row r="14" spans="2:80" x14ac:dyDescent="0.25">
      <c r="B14" s="8">
        <v>6</v>
      </c>
      <c r="C14" s="69">
        <v>17215</v>
      </c>
      <c r="D14" s="48">
        <v>39784</v>
      </c>
      <c r="E14" s="54"/>
      <c r="F14" s="5"/>
      <c r="G14" s="5"/>
      <c r="H14" s="5"/>
      <c r="I14" s="5"/>
      <c r="J14" s="5"/>
      <c r="K14" s="5">
        <v>1</v>
      </c>
      <c r="L14" s="5"/>
      <c r="M14" s="5"/>
      <c r="N14" s="5"/>
      <c r="O14" s="5"/>
      <c r="P14" s="5"/>
      <c r="Q14" s="5">
        <v>2</v>
      </c>
      <c r="R14" s="5" t="s">
        <v>215</v>
      </c>
      <c r="S14" s="5">
        <v>230</v>
      </c>
      <c r="T14" s="5">
        <v>12</v>
      </c>
      <c r="U14" s="5">
        <v>10</v>
      </c>
      <c r="V14" s="5">
        <f t="shared" si="0"/>
        <v>2760</v>
      </c>
      <c r="W14" s="5">
        <f t="shared" si="1"/>
        <v>27.6</v>
      </c>
      <c r="X14" s="15">
        <f t="shared" si="2"/>
        <v>2.76</v>
      </c>
      <c r="Y14" s="114">
        <f t="shared" si="3"/>
        <v>27.599999999999998</v>
      </c>
      <c r="Z14" s="83">
        <f t="shared" si="4"/>
        <v>839.03999999999985</v>
      </c>
      <c r="AA14" s="27">
        <v>840</v>
      </c>
      <c r="AB14" s="55">
        <f t="shared" si="5"/>
        <v>-1.1441647597255796E-3</v>
      </c>
      <c r="AC14" s="233"/>
      <c r="AD14" s="233" t="b">
        <f t="shared" si="6"/>
        <v>1</v>
      </c>
      <c r="AE14" s="233"/>
      <c r="AF14" s="229">
        <f t="shared" si="7"/>
        <v>0.96923076923076923</v>
      </c>
      <c r="AG14" s="54">
        <v>26</v>
      </c>
      <c r="AH14" s="5">
        <v>30</v>
      </c>
      <c r="AI14" s="5">
        <v>14</v>
      </c>
      <c r="AJ14" s="5">
        <v>1</v>
      </c>
      <c r="AK14" s="5">
        <v>385</v>
      </c>
      <c r="AL14" s="17">
        <f t="shared" si="8"/>
        <v>0.38500000000000001</v>
      </c>
      <c r="AM14" s="104">
        <f t="shared" si="9"/>
        <v>5.3900000000000006</v>
      </c>
      <c r="AN14" s="111">
        <f t="shared" si="10"/>
        <v>163.85600000000002</v>
      </c>
      <c r="AO14" s="27">
        <v>164</v>
      </c>
      <c r="AP14" s="55">
        <f t="shared" si="11"/>
        <v>-8.7882042769246791E-4</v>
      </c>
      <c r="AQ14" s="73"/>
      <c r="AR14" s="58" t="s">
        <v>191</v>
      </c>
      <c r="AS14" s="6"/>
      <c r="AT14" s="6"/>
      <c r="AU14" s="6"/>
      <c r="AV14" s="24">
        <f t="shared" si="12"/>
        <v>0</v>
      </c>
      <c r="AW14" s="105">
        <f t="shared" si="13"/>
        <v>0</v>
      </c>
      <c r="AX14" s="83">
        <f t="shared" si="14"/>
        <v>0</v>
      </c>
      <c r="AY14" s="27"/>
      <c r="AZ14" s="55"/>
      <c r="BA14" s="46">
        <f t="shared" si="23"/>
        <v>5.3900000000000006</v>
      </c>
      <c r="BB14" s="83">
        <f t="shared" si="15"/>
        <v>163.85600000000002</v>
      </c>
      <c r="BC14" s="26">
        <f t="shared" si="16"/>
        <v>164</v>
      </c>
      <c r="BD14" s="55">
        <f t="shared" si="17"/>
        <v>-8.7882042769246791E-4</v>
      </c>
      <c r="BE14" s="233"/>
      <c r="BF14" s="35"/>
      <c r="BG14" s="83">
        <f t="shared" si="18"/>
        <v>675.18399999999986</v>
      </c>
      <c r="BH14" s="26">
        <f t="shared" si="19"/>
        <v>676</v>
      </c>
      <c r="BI14" s="55">
        <f t="shared" si="20"/>
        <v>-1.2085594445368148E-3</v>
      </c>
      <c r="BJ14" s="35"/>
      <c r="BK14" s="205">
        <f t="shared" si="21"/>
        <v>0.80471014492753623</v>
      </c>
      <c r="BL14" s="211">
        <f t="shared" si="22"/>
        <v>0.80476190476190479</v>
      </c>
      <c r="BM14" s="34"/>
      <c r="BN14" s="3"/>
      <c r="BO14" s="3"/>
      <c r="BP14" s="3"/>
      <c r="BQ14" s="3"/>
      <c r="BR14" s="3"/>
      <c r="BS14" s="3"/>
      <c r="BT14" s="3"/>
      <c r="BU14" s="3"/>
      <c r="BV14" s="3"/>
      <c r="BW14" s="3"/>
      <c r="BX14" s="3"/>
      <c r="BY14" s="3"/>
      <c r="BZ14" s="3"/>
      <c r="CA14" s="3"/>
      <c r="CB14" s="3"/>
    </row>
    <row r="15" spans="2:80" x14ac:dyDescent="0.25">
      <c r="B15" s="8">
        <v>8</v>
      </c>
      <c r="C15" s="69">
        <v>19313</v>
      </c>
      <c r="D15" s="48">
        <v>39773</v>
      </c>
      <c r="E15" s="54"/>
      <c r="F15" s="5"/>
      <c r="G15" s="5"/>
      <c r="H15" s="5"/>
      <c r="I15" s="5">
        <v>1</v>
      </c>
      <c r="J15" s="5"/>
      <c r="K15" s="5"/>
      <c r="L15" s="5"/>
      <c r="M15" s="5"/>
      <c r="N15" s="5"/>
      <c r="O15" s="5"/>
      <c r="P15" s="5"/>
      <c r="Q15" s="5">
        <v>1.5</v>
      </c>
      <c r="R15" s="5" t="s">
        <v>215</v>
      </c>
      <c r="S15" s="5">
        <v>230</v>
      </c>
      <c r="T15" s="5">
        <v>7.2</v>
      </c>
      <c r="U15" s="5">
        <v>7</v>
      </c>
      <c r="V15" s="5">
        <f t="shared" si="0"/>
        <v>1656</v>
      </c>
      <c r="W15" s="5">
        <f t="shared" si="1"/>
        <v>11.592000000000001</v>
      </c>
      <c r="X15" s="15">
        <f t="shared" si="2"/>
        <v>1.6559999999999999</v>
      </c>
      <c r="Y15" s="114">
        <f t="shared" si="3"/>
        <v>11.591999999999999</v>
      </c>
      <c r="Z15" s="83">
        <f t="shared" si="4"/>
        <v>352.39679999999993</v>
      </c>
      <c r="AA15" s="29">
        <v>353</v>
      </c>
      <c r="AB15" s="55">
        <f t="shared" si="5"/>
        <v>-1.7117068032401891E-3</v>
      </c>
      <c r="AC15" s="233"/>
      <c r="AD15" s="233" t="b">
        <f t="shared" si="6"/>
        <v>1</v>
      </c>
      <c r="AE15" s="233"/>
      <c r="AF15" s="229">
        <f t="shared" si="7"/>
        <v>0.64</v>
      </c>
      <c r="AG15" s="54">
        <v>18</v>
      </c>
      <c r="AH15" s="5">
        <v>16</v>
      </c>
      <c r="AI15" s="5">
        <v>12</v>
      </c>
      <c r="AJ15" s="5">
        <v>1</v>
      </c>
      <c r="AK15" s="30">
        <v>190</v>
      </c>
      <c r="AL15" s="17">
        <f t="shared" si="8"/>
        <v>0.19</v>
      </c>
      <c r="AM15" s="104">
        <f t="shared" si="9"/>
        <v>2.2800000000000002</v>
      </c>
      <c r="AN15" s="111">
        <f t="shared" si="10"/>
        <v>69.311999999999998</v>
      </c>
      <c r="AO15" s="29">
        <v>69</v>
      </c>
      <c r="AP15" s="55">
        <f t="shared" si="11"/>
        <v>4.5013850415512122E-3</v>
      </c>
      <c r="AR15" s="58" t="s">
        <v>191</v>
      </c>
      <c r="AS15" s="6"/>
      <c r="AT15" s="6"/>
      <c r="AU15" s="21"/>
      <c r="AV15" s="24">
        <f t="shared" si="12"/>
        <v>0</v>
      </c>
      <c r="AW15" s="105">
        <f t="shared" si="13"/>
        <v>0</v>
      </c>
      <c r="AX15" s="83">
        <f t="shared" si="14"/>
        <v>0</v>
      </c>
      <c r="AY15" s="29"/>
      <c r="AZ15" s="55"/>
      <c r="BA15" s="46">
        <f t="shared" si="23"/>
        <v>2.2800000000000002</v>
      </c>
      <c r="BB15" s="83">
        <f t="shared" si="15"/>
        <v>69.311999999999998</v>
      </c>
      <c r="BC15" s="26">
        <f t="shared" si="16"/>
        <v>69</v>
      </c>
      <c r="BD15" s="55">
        <f t="shared" si="17"/>
        <v>4.5013850415512122E-3</v>
      </c>
      <c r="BE15" s="233"/>
      <c r="BF15" s="35"/>
      <c r="BG15" s="83">
        <f t="shared" si="18"/>
        <v>283.08479999999992</v>
      </c>
      <c r="BH15" s="26">
        <f t="shared" si="19"/>
        <v>284</v>
      </c>
      <c r="BI15" s="55">
        <f t="shared" si="20"/>
        <v>-3.2329535178154539E-3</v>
      </c>
      <c r="BJ15" s="35"/>
      <c r="BK15" s="205">
        <f t="shared" si="21"/>
        <v>0.80331262939958581</v>
      </c>
      <c r="BL15" s="211">
        <f t="shared" si="22"/>
        <v>0.80453257790368271</v>
      </c>
      <c r="BM15" s="34"/>
      <c r="BN15" s="3"/>
      <c r="BO15" s="3"/>
      <c r="BP15" s="3"/>
      <c r="BQ15" s="3"/>
      <c r="BR15" s="3"/>
      <c r="BS15" s="3"/>
      <c r="BT15" s="3"/>
      <c r="BU15" s="3"/>
      <c r="BV15" s="3"/>
      <c r="BW15" s="3"/>
      <c r="BX15" s="3"/>
      <c r="BY15" s="3"/>
      <c r="BZ15" s="3"/>
      <c r="CA15" s="3"/>
      <c r="CB15" s="3"/>
    </row>
    <row r="16" spans="2:80" x14ac:dyDescent="0.25">
      <c r="B16" s="8">
        <v>9</v>
      </c>
      <c r="C16" s="69">
        <v>31069</v>
      </c>
      <c r="D16" s="48">
        <v>39765</v>
      </c>
      <c r="E16" s="54"/>
      <c r="F16" s="5"/>
      <c r="G16" s="5"/>
      <c r="H16" s="5"/>
      <c r="I16" s="5"/>
      <c r="J16" s="5"/>
      <c r="K16" s="5">
        <v>1</v>
      </c>
      <c r="L16" s="5"/>
      <c r="M16" s="5"/>
      <c r="N16" s="5"/>
      <c r="O16" s="5"/>
      <c r="P16" s="5"/>
      <c r="Q16" s="5">
        <v>1</v>
      </c>
      <c r="R16" s="5" t="s">
        <v>215</v>
      </c>
      <c r="S16" s="5">
        <v>230</v>
      </c>
      <c r="T16" s="5">
        <v>6</v>
      </c>
      <c r="U16" s="5">
        <v>9</v>
      </c>
      <c r="V16" s="5">
        <f t="shared" si="0"/>
        <v>1380</v>
      </c>
      <c r="W16" s="5">
        <f t="shared" si="1"/>
        <v>12.42</v>
      </c>
      <c r="X16" s="15">
        <f t="shared" si="2"/>
        <v>1.38</v>
      </c>
      <c r="Y16" s="114">
        <f t="shared" si="3"/>
        <v>12.419999999999998</v>
      </c>
      <c r="Z16" s="83">
        <f t="shared" si="4"/>
        <v>377.56799999999993</v>
      </c>
      <c r="AA16" s="29">
        <v>353</v>
      </c>
      <c r="AB16" s="55">
        <f t="shared" si="5"/>
        <v>6.5069073650309173E-2</v>
      </c>
      <c r="AC16" s="233"/>
      <c r="AD16" s="233" t="b">
        <f t="shared" si="6"/>
        <v>1</v>
      </c>
      <c r="AE16" s="233"/>
      <c r="AF16" s="229">
        <f t="shared" si="7"/>
        <v>0.97714285714285709</v>
      </c>
      <c r="AG16" s="54">
        <v>14</v>
      </c>
      <c r="AH16" s="5">
        <v>19</v>
      </c>
      <c r="AI16" s="5">
        <v>12</v>
      </c>
      <c r="AJ16" s="5">
        <v>1</v>
      </c>
      <c r="AK16" s="30">
        <v>140</v>
      </c>
      <c r="AL16" s="17">
        <f t="shared" si="8"/>
        <v>0.14000000000000001</v>
      </c>
      <c r="AM16" s="104">
        <f t="shared" si="9"/>
        <v>1.6800000000000002</v>
      </c>
      <c r="AN16" s="111">
        <f t="shared" si="10"/>
        <v>51.072000000000003</v>
      </c>
      <c r="AO16" s="29">
        <v>51</v>
      </c>
      <c r="AP16" s="55">
        <f t="shared" si="11"/>
        <v>1.4097744360902788E-3</v>
      </c>
      <c r="AR16" s="58" t="s">
        <v>191</v>
      </c>
      <c r="AS16" s="6"/>
      <c r="AT16" s="6"/>
      <c r="AU16" s="21"/>
      <c r="AV16" s="24">
        <f t="shared" si="12"/>
        <v>0</v>
      </c>
      <c r="AW16" s="105">
        <f t="shared" si="13"/>
        <v>0</v>
      </c>
      <c r="AX16" s="83">
        <f t="shared" si="14"/>
        <v>0</v>
      </c>
      <c r="AY16" s="29"/>
      <c r="AZ16" s="55"/>
      <c r="BA16" s="46">
        <f t="shared" si="23"/>
        <v>1.6800000000000002</v>
      </c>
      <c r="BB16" s="83">
        <f t="shared" si="15"/>
        <v>51.072000000000003</v>
      </c>
      <c r="BC16" s="26">
        <f t="shared" si="16"/>
        <v>51</v>
      </c>
      <c r="BD16" s="55">
        <f t="shared" si="17"/>
        <v>1.4097744360902788E-3</v>
      </c>
      <c r="BE16" s="233"/>
      <c r="BF16" s="35"/>
      <c r="BG16" s="83">
        <f t="shared" si="18"/>
        <v>326.49599999999992</v>
      </c>
      <c r="BH16" s="26">
        <f t="shared" si="19"/>
        <v>302</v>
      </c>
      <c r="BI16" s="55">
        <f t="shared" si="20"/>
        <v>7.502695285700263E-2</v>
      </c>
      <c r="BJ16" s="35"/>
      <c r="BK16" s="205">
        <f t="shared" si="21"/>
        <v>0.86473429951690817</v>
      </c>
      <c r="BL16" s="211">
        <f t="shared" si="22"/>
        <v>0.85552407932011332</v>
      </c>
      <c r="BM16" s="34"/>
      <c r="BN16" s="3"/>
      <c r="BO16" s="3"/>
      <c r="BP16" s="3"/>
      <c r="BQ16" s="3"/>
      <c r="BR16" s="3"/>
      <c r="BS16" s="3"/>
      <c r="BT16" s="3"/>
      <c r="BU16" s="3"/>
      <c r="BV16" s="3"/>
      <c r="BW16" s="3"/>
      <c r="BX16" s="3"/>
      <c r="BY16" s="3"/>
      <c r="BZ16" s="3"/>
      <c r="CA16" s="3"/>
      <c r="CB16" s="3"/>
    </row>
    <row r="17" spans="2:80" x14ac:dyDescent="0.25">
      <c r="B17" s="8">
        <v>10</v>
      </c>
      <c r="C17" s="69">
        <v>31060</v>
      </c>
      <c r="D17" s="48">
        <v>39783</v>
      </c>
      <c r="E17" s="54"/>
      <c r="F17" s="5"/>
      <c r="G17" s="5"/>
      <c r="H17" s="5"/>
      <c r="I17" s="5"/>
      <c r="J17" s="5"/>
      <c r="K17" s="5"/>
      <c r="L17" s="5">
        <v>1</v>
      </c>
      <c r="M17" s="5"/>
      <c r="N17" s="5"/>
      <c r="O17" s="5"/>
      <c r="P17" s="5"/>
      <c r="Q17" s="5">
        <v>1.5</v>
      </c>
      <c r="R17" s="5" t="s">
        <v>215</v>
      </c>
      <c r="S17" s="5">
        <v>230</v>
      </c>
      <c r="T17" s="5">
        <v>9.1999999999999993</v>
      </c>
      <c r="U17" s="5">
        <v>6</v>
      </c>
      <c r="V17" s="5">
        <f t="shared" si="0"/>
        <v>2116</v>
      </c>
      <c r="W17" s="5">
        <f t="shared" si="1"/>
        <v>12.696</v>
      </c>
      <c r="X17" s="15">
        <f t="shared" si="2"/>
        <v>2.1160000000000001</v>
      </c>
      <c r="Y17" s="114">
        <f t="shared" si="3"/>
        <v>12.696000000000002</v>
      </c>
      <c r="Z17" s="83">
        <f t="shared" si="4"/>
        <v>385.95840000000004</v>
      </c>
      <c r="AA17" s="30">
        <v>386</v>
      </c>
      <c r="AB17" s="55">
        <f t="shared" si="5"/>
        <v>-1.0778363678562221E-4</v>
      </c>
      <c r="AC17" s="233"/>
      <c r="AD17" s="233" t="b">
        <f t="shared" si="6"/>
        <v>1</v>
      </c>
      <c r="AE17" s="233"/>
      <c r="AF17" s="229">
        <f t="shared" si="7"/>
        <v>0.99</v>
      </c>
      <c r="AG17" s="54">
        <v>16</v>
      </c>
      <c r="AH17" s="5">
        <v>22</v>
      </c>
      <c r="AI17" s="5">
        <v>12</v>
      </c>
      <c r="AJ17" s="5">
        <v>1</v>
      </c>
      <c r="AK17" s="5">
        <v>150</v>
      </c>
      <c r="AL17" s="17">
        <f t="shared" si="8"/>
        <v>0.15</v>
      </c>
      <c r="AM17" s="104">
        <f t="shared" si="9"/>
        <v>1.7999999999999998</v>
      </c>
      <c r="AN17" s="111">
        <f t="shared" si="10"/>
        <v>54.719999999999992</v>
      </c>
      <c r="AO17" s="29">
        <v>55</v>
      </c>
      <c r="AP17" s="55">
        <f t="shared" si="11"/>
        <v>-5.1169590643276369E-3</v>
      </c>
      <c r="AR17" s="58" t="s">
        <v>191</v>
      </c>
      <c r="AS17" s="6"/>
      <c r="AT17" s="6"/>
      <c r="AU17" s="6"/>
      <c r="AV17" s="24">
        <f t="shared" si="12"/>
        <v>0</v>
      </c>
      <c r="AW17" s="105">
        <f t="shared" si="13"/>
        <v>0</v>
      </c>
      <c r="AX17" s="83">
        <f t="shared" si="14"/>
        <v>0</v>
      </c>
      <c r="AY17" s="29"/>
      <c r="AZ17" s="55"/>
      <c r="BA17" s="46">
        <f t="shared" si="23"/>
        <v>1.7999999999999998</v>
      </c>
      <c r="BB17" s="83">
        <f t="shared" si="15"/>
        <v>54.719999999999992</v>
      </c>
      <c r="BC17" s="26">
        <f t="shared" si="16"/>
        <v>55</v>
      </c>
      <c r="BD17" s="55">
        <f t="shared" si="17"/>
        <v>-5.1169590643276369E-3</v>
      </c>
      <c r="BE17" s="233"/>
      <c r="BF17" s="35"/>
      <c r="BG17" s="83">
        <f t="shared" si="18"/>
        <v>331.23840000000007</v>
      </c>
      <c r="BH17" s="26">
        <f t="shared" si="19"/>
        <v>331</v>
      </c>
      <c r="BI17" s="55">
        <f t="shared" si="20"/>
        <v>7.1972331710354115E-4</v>
      </c>
      <c r="BJ17" s="35"/>
      <c r="BK17" s="205">
        <f t="shared" si="21"/>
        <v>0.85822306238185264</v>
      </c>
      <c r="BL17" s="211">
        <f t="shared" si="22"/>
        <v>0.8575129533678757</v>
      </c>
      <c r="BM17" s="34"/>
      <c r="BN17" s="3"/>
      <c r="BO17" s="3"/>
      <c r="BP17" s="3"/>
      <c r="BQ17" s="3"/>
      <c r="BR17" s="3"/>
      <c r="BS17" s="3"/>
      <c r="BT17" s="3"/>
      <c r="BU17" s="3"/>
      <c r="BV17" s="3"/>
      <c r="BW17" s="3"/>
      <c r="BX17" s="3"/>
      <c r="BY17" s="3"/>
      <c r="BZ17" s="3"/>
      <c r="CA17" s="3"/>
      <c r="CB17" s="3"/>
    </row>
    <row r="18" spans="2:80" hidden="1" x14ac:dyDescent="0.25">
      <c r="B18" s="8">
        <v>11</v>
      </c>
      <c r="C18" s="69">
        <v>31364</v>
      </c>
      <c r="D18" s="48">
        <v>39806</v>
      </c>
      <c r="E18" s="54"/>
      <c r="F18" s="5"/>
      <c r="G18" s="5"/>
      <c r="H18" s="5"/>
      <c r="I18" s="5"/>
      <c r="J18" s="5"/>
      <c r="K18" s="5">
        <v>1</v>
      </c>
      <c r="L18" s="5"/>
      <c r="M18" s="5"/>
      <c r="N18" s="5"/>
      <c r="O18" s="5"/>
      <c r="P18" s="5"/>
      <c r="Q18" s="5">
        <v>0.75</v>
      </c>
      <c r="R18" s="5" t="s">
        <v>215</v>
      </c>
      <c r="S18" s="5">
        <v>230</v>
      </c>
      <c r="T18" s="5">
        <v>6.2</v>
      </c>
      <c r="U18" s="5">
        <v>8</v>
      </c>
      <c r="V18" s="37">
        <f t="shared" si="0"/>
        <v>1426</v>
      </c>
      <c r="W18" s="5">
        <f t="shared" si="1"/>
        <v>11.407999999999999</v>
      </c>
      <c r="X18" s="15">
        <f t="shared" si="2"/>
        <v>1.4259999999999999</v>
      </c>
      <c r="Y18" s="114">
        <f t="shared" si="3"/>
        <v>11.407999999999999</v>
      </c>
      <c r="Z18" s="83">
        <f t="shared" si="4"/>
        <v>346.80319999999995</v>
      </c>
      <c r="AA18" s="29">
        <v>182</v>
      </c>
      <c r="AB18" s="55">
        <f t="shared" si="5"/>
        <v>0.4752066878275632</v>
      </c>
      <c r="AC18" s="233"/>
      <c r="AD18" s="233" t="b">
        <f t="shared" si="6"/>
        <v>1</v>
      </c>
      <c r="AE18" s="233"/>
      <c r="AF18" s="229">
        <f t="shared" si="7"/>
        <v>0.99428571428571433</v>
      </c>
      <c r="AG18" s="54">
        <v>14</v>
      </c>
      <c r="AH18" s="5">
        <v>29</v>
      </c>
      <c r="AI18" s="5">
        <v>8</v>
      </c>
      <c r="AJ18" s="5">
        <v>1</v>
      </c>
      <c r="AK18" s="5">
        <v>475</v>
      </c>
      <c r="AL18" s="17">
        <f t="shared" si="8"/>
        <v>0.47499999999999998</v>
      </c>
      <c r="AM18" s="104">
        <f t="shared" si="9"/>
        <v>3.8</v>
      </c>
      <c r="AN18" s="111">
        <f t="shared" si="10"/>
        <v>115.52</v>
      </c>
      <c r="AO18" s="29">
        <v>114</v>
      </c>
      <c r="AP18" s="55">
        <f t="shared" si="11"/>
        <v>1.3157894736842072E-2</v>
      </c>
      <c r="AR18" s="58" t="s">
        <v>191</v>
      </c>
      <c r="AS18" s="6"/>
      <c r="AT18" s="6"/>
      <c r="AU18" s="6"/>
      <c r="AV18" s="24">
        <f t="shared" si="12"/>
        <v>0</v>
      </c>
      <c r="AW18" s="105">
        <f t="shared" si="13"/>
        <v>0</v>
      </c>
      <c r="AX18" s="83">
        <f t="shared" si="14"/>
        <v>0</v>
      </c>
      <c r="AY18" s="29"/>
      <c r="AZ18" s="55"/>
      <c r="BA18" s="46">
        <f t="shared" si="23"/>
        <v>3.8</v>
      </c>
      <c r="BB18" s="83">
        <f t="shared" si="15"/>
        <v>115.52</v>
      </c>
      <c r="BC18" s="26">
        <f t="shared" si="16"/>
        <v>114</v>
      </c>
      <c r="BD18" s="55">
        <f t="shared" si="17"/>
        <v>1.3157894736842072E-2</v>
      </c>
      <c r="BE18" s="233"/>
      <c r="BF18" s="35"/>
      <c r="BG18" s="83">
        <f t="shared" si="18"/>
        <v>231.28319999999997</v>
      </c>
      <c r="BH18" s="26">
        <f t="shared" si="19"/>
        <v>68</v>
      </c>
      <c r="BI18" s="55">
        <f t="shared" si="20"/>
        <v>0.70598815651115165</v>
      </c>
      <c r="BJ18" s="35"/>
      <c r="BK18" s="205">
        <f t="shared" si="21"/>
        <v>0.66690042075736322</v>
      </c>
      <c r="BL18" s="211">
        <f t="shared" si="22"/>
        <v>0.37362637362637363</v>
      </c>
      <c r="BM18" s="34"/>
      <c r="BN18" s="3"/>
      <c r="BO18" s="3"/>
      <c r="BP18" s="3"/>
      <c r="BQ18" s="3"/>
      <c r="BR18" s="3"/>
      <c r="BS18" s="3"/>
      <c r="BT18" s="3"/>
      <c r="BU18" s="3"/>
      <c r="BV18" s="3"/>
      <c r="BW18" s="3"/>
      <c r="BX18" s="3"/>
      <c r="BY18" s="3"/>
      <c r="BZ18" s="3"/>
      <c r="CA18" s="3"/>
      <c r="CB18" s="3"/>
    </row>
    <row r="19" spans="2:80" x14ac:dyDescent="0.25">
      <c r="B19" s="8">
        <v>12</v>
      </c>
      <c r="C19" s="69">
        <v>31428</v>
      </c>
      <c r="D19" s="48">
        <v>39797</v>
      </c>
      <c r="E19" s="54"/>
      <c r="F19" s="5"/>
      <c r="G19" s="5"/>
      <c r="H19" s="5"/>
      <c r="I19" s="5"/>
      <c r="J19" s="5"/>
      <c r="K19" s="5">
        <v>1</v>
      </c>
      <c r="L19" s="5"/>
      <c r="M19" s="5"/>
      <c r="N19" s="5"/>
      <c r="O19" s="5"/>
      <c r="P19" s="5"/>
      <c r="Q19" s="5">
        <v>1</v>
      </c>
      <c r="R19" s="5" t="s">
        <v>215</v>
      </c>
      <c r="S19" s="5">
        <v>230</v>
      </c>
      <c r="T19" s="5">
        <v>0</v>
      </c>
      <c r="U19" s="5">
        <v>8</v>
      </c>
      <c r="V19" s="37">
        <v>1100</v>
      </c>
      <c r="W19" s="5">
        <f t="shared" si="1"/>
        <v>8.8000000000000007</v>
      </c>
      <c r="X19" s="15">
        <f t="shared" si="2"/>
        <v>1.1000000000000001</v>
      </c>
      <c r="Y19" s="114">
        <f t="shared" si="3"/>
        <v>8.8000000000000007</v>
      </c>
      <c r="Z19" s="83">
        <f t="shared" si="4"/>
        <v>267.52</v>
      </c>
      <c r="AA19" s="30">
        <v>264</v>
      </c>
      <c r="AB19" s="55">
        <f t="shared" si="5"/>
        <v>1.3157894736842039E-2</v>
      </c>
      <c r="AC19" s="233"/>
      <c r="AD19" s="233" t="b">
        <f t="shared" si="6"/>
        <v>1</v>
      </c>
      <c r="AE19" s="233"/>
      <c r="AF19" s="229">
        <f t="shared" si="7"/>
        <v>0.8571428571428571</v>
      </c>
      <c r="AG19" s="54">
        <v>14</v>
      </c>
      <c r="AH19" s="5">
        <v>20</v>
      </c>
      <c r="AI19" s="5">
        <v>10</v>
      </c>
      <c r="AJ19" s="5">
        <v>1</v>
      </c>
      <c r="AK19" s="5">
        <v>286</v>
      </c>
      <c r="AL19" s="17">
        <f t="shared" si="8"/>
        <v>0.28599999999999998</v>
      </c>
      <c r="AM19" s="104">
        <f t="shared" si="9"/>
        <v>2.86</v>
      </c>
      <c r="AN19" s="111">
        <f t="shared" si="10"/>
        <v>86.943999999999988</v>
      </c>
      <c r="AO19" s="29">
        <v>89</v>
      </c>
      <c r="AP19" s="55">
        <f t="shared" si="11"/>
        <v>-2.3647405226352732E-2</v>
      </c>
      <c r="AR19" s="58">
        <v>40</v>
      </c>
      <c r="AS19" s="6">
        <v>0.5</v>
      </c>
      <c r="AT19" s="6">
        <v>1</v>
      </c>
      <c r="AU19" s="6">
        <v>398</v>
      </c>
      <c r="AV19" s="24">
        <f t="shared" si="12"/>
        <v>0.39800000000000002</v>
      </c>
      <c r="AW19" s="105">
        <f t="shared" si="13"/>
        <v>0.19900000000000001</v>
      </c>
      <c r="AX19" s="83">
        <f t="shared" si="14"/>
        <v>6.0495999999999999</v>
      </c>
      <c r="AY19" s="29">
        <v>6</v>
      </c>
      <c r="AZ19" s="55">
        <f>(AX19-AY19)/AX19</f>
        <v>8.1988891827558634E-3</v>
      </c>
      <c r="BA19" s="46">
        <f t="shared" si="23"/>
        <v>3.0589999999999997</v>
      </c>
      <c r="BB19" s="83">
        <f t="shared" si="15"/>
        <v>92.993599999999986</v>
      </c>
      <c r="BC19" s="26">
        <f t="shared" si="16"/>
        <v>95</v>
      </c>
      <c r="BD19" s="55">
        <f t="shared" si="17"/>
        <v>-2.1575678326250559E-2</v>
      </c>
      <c r="BE19" s="233"/>
      <c r="BF19" s="35"/>
      <c r="BG19" s="83">
        <f t="shared" si="18"/>
        <v>174.5264</v>
      </c>
      <c r="BH19" s="26">
        <f t="shared" si="19"/>
        <v>169</v>
      </c>
      <c r="BI19" s="55">
        <f t="shared" si="20"/>
        <v>3.1665123442642461E-2</v>
      </c>
      <c r="BJ19" s="35"/>
      <c r="BK19" s="205">
        <f t="shared" si="21"/>
        <v>0.65238636363636371</v>
      </c>
      <c r="BL19" s="211">
        <f t="shared" si="22"/>
        <v>0.64015151515151514</v>
      </c>
      <c r="BM19" s="34"/>
      <c r="BN19" s="3"/>
      <c r="BO19" s="3"/>
      <c r="BP19" s="3"/>
      <c r="BQ19" s="3"/>
      <c r="BR19" s="3"/>
      <c r="BS19" s="3"/>
      <c r="BT19" s="3"/>
      <c r="BU19" s="3"/>
      <c r="BV19" s="3"/>
      <c r="BW19" s="3"/>
      <c r="BX19" s="3"/>
      <c r="BY19" s="3"/>
      <c r="BZ19" s="3"/>
      <c r="CA19" s="3"/>
      <c r="CB19" s="3"/>
    </row>
    <row r="20" spans="2:80" x14ac:dyDescent="0.25">
      <c r="B20" s="8">
        <v>13</v>
      </c>
      <c r="C20" s="69">
        <v>31434</v>
      </c>
      <c r="D20" s="48">
        <v>39794</v>
      </c>
      <c r="E20" s="54"/>
      <c r="F20" s="5"/>
      <c r="G20" s="5"/>
      <c r="H20" s="5"/>
      <c r="I20" s="5"/>
      <c r="J20" s="5"/>
      <c r="K20" s="5">
        <v>1</v>
      </c>
      <c r="L20" s="5"/>
      <c r="M20" s="5"/>
      <c r="N20" s="5"/>
      <c r="O20" s="5"/>
      <c r="P20" s="5"/>
      <c r="Q20" s="5">
        <v>1.5</v>
      </c>
      <c r="R20" s="5" t="s">
        <v>215</v>
      </c>
      <c r="S20" s="5">
        <v>230</v>
      </c>
      <c r="T20" s="5">
        <v>0</v>
      </c>
      <c r="U20" s="5">
        <v>8</v>
      </c>
      <c r="V20" s="37">
        <v>1800</v>
      </c>
      <c r="W20" s="5">
        <f t="shared" si="1"/>
        <v>14.4</v>
      </c>
      <c r="X20" s="15">
        <f t="shared" si="2"/>
        <v>1.8</v>
      </c>
      <c r="Y20" s="114">
        <f t="shared" si="3"/>
        <v>14.4</v>
      </c>
      <c r="Z20" s="83">
        <f t="shared" si="4"/>
        <v>437.76</v>
      </c>
      <c r="AA20" s="30">
        <v>432</v>
      </c>
      <c r="AB20" s="55">
        <f t="shared" si="5"/>
        <v>1.3157894736842085E-2</v>
      </c>
      <c r="AC20" s="233"/>
      <c r="AD20" s="233" t="b">
        <f t="shared" si="6"/>
        <v>1</v>
      </c>
      <c r="AE20" s="233"/>
      <c r="AF20" s="229">
        <f t="shared" si="7"/>
        <v>0.77</v>
      </c>
      <c r="AG20" s="54">
        <v>12</v>
      </c>
      <c r="AH20" s="5">
        <v>22</v>
      </c>
      <c r="AI20" s="5">
        <v>7</v>
      </c>
      <c r="AJ20" s="5">
        <v>1</v>
      </c>
      <c r="AK20" s="5">
        <v>380</v>
      </c>
      <c r="AL20" s="17">
        <f t="shared" si="8"/>
        <v>0.38</v>
      </c>
      <c r="AM20" s="104">
        <f t="shared" si="9"/>
        <v>2.66</v>
      </c>
      <c r="AN20" s="111">
        <f t="shared" si="10"/>
        <v>80.864000000000004</v>
      </c>
      <c r="AO20" s="29">
        <v>80</v>
      </c>
      <c r="AP20" s="55">
        <f t="shared" si="11"/>
        <v>1.0684606252473342E-2</v>
      </c>
      <c r="AR20" s="58">
        <v>40</v>
      </c>
      <c r="AS20" s="6">
        <v>1.5</v>
      </c>
      <c r="AT20" s="6">
        <v>1</v>
      </c>
      <c r="AU20" s="6">
        <v>320</v>
      </c>
      <c r="AV20" s="24">
        <f t="shared" si="12"/>
        <v>0.32</v>
      </c>
      <c r="AW20" s="105">
        <f t="shared" si="13"/>
        <v>0.48</v>
      </c>
      <c r="AX20" s="83">
        <f t="shared" si="14"/>
        <v>14.591999999999999</v>
      </c>
      <c r="AY20" s="29">
        <v>16</v>
      </c>
      <c r="AZ20" s="55">
        <f>(AX20-AY20)/AX20</f>
        <v>-9.649122807017553E-2</v>
      </c>
      <c r="BA20" s="46">
        <f t="shared" si="23"/>
        <v>3.14</v>
      </c>
      <c r="BB20" s="83">
        <f t="shared" si="15"/>
        <v>95.456000000000003</v>
      </c>
      <c r="BC20" s="26">
        <f t="shared" si="16"/>
        <v>96</v>
      </c>
      <c r="BD20" s="55">
        <f t="shared" si="17"/>
        <v>-5.6989607777404973E-3</v>
      </c>
      <c r="BE20" s="233"/>
      <c r="BF20" s="35"/>
      <c r="BG20" s="83">
        <f t="shared" si="18"/>
        <v>342.30399999999997</v>
      </c>
      <c r="BH20" s="26">
        <f t="shared" si="19"/>
        <v>336</v>
      </c>
      <c r="BI20" s="55">
        <f t="shared" si="20"/>
        <v>1.8416378423857082E-2</v>
      </c>
      <c r="BJ20" s="35"/>
      <c r="BK20" s="205">
        <f t="shared" si="21"/>
        <v>0.78194444444444444</v>
      </c>
      <c r="BL20" s="211">
        <f t="shared" si="22"/>
        <v>0.77777777777777779</v>
      </c>
      <c r="BM20" s="34"/>
      <c r="BN20" s="3"/>
      <c r="BO20" s="3"/>
      <c r="BP20" s="3"/>
      <c r="BQ20" s="3"/>
      <c r="BR20" s="3"/>
      <c r="BS20" s="3"/>
      <c r="BT20" s="3"/>
      <c r="BU20" s="3"/>
      <c r="BV20" s="3"/>
      <c r="BW20" s="3"/>
      <c r="BX20" s="3"/>
      <c r="BY20" s="3"/>
      <c r="BZ20" s="3"/>
      <c r="CA20" s="3"/>
      <c r="CB20" s="3"/>
    </row>
    <row r="21" spans="2:80" x14ac:dyDescent="0.25">
      <c r="B21" s="8">
        <v>14</v>
      </c>
      <c r="C21" s="69">
        <v>31475</v>
      </c>
      <c r="D21" s="48" t="s">
        <v>191</v>
      </c>
      <c r="E21" s="54"/>
      <c r="F21" s="5"/>
      <c r="G21" s="5"/>
      <c r="H21" s="5"/>
      <c r="I21" s="5">
        <v>1</v>
      </c>
      <c r="J21" s="5"/>
      <c r="K21" s="5"/>
      <c r="L21" s="5"/>
      <c r="M21" s="5"/>
      <c r="N21" s="5"/>
      <c r="O21" s="5"/>
      <c r="P21" s="5"/>
      <c r="Q21" s="5">
        <v>1.5</v>
      </c>
      <c r="R21" s="5" t="s">
        <v>215</v>
      </c>
      <c r="S21" s="5">
        <v>230</v>
      </c>
      <c r="T21" s="5">
        <v>0</v>
      </c>
      <c r="U21" s="5">
        <v>8</v>
      </c>
      <c r="V21" s="37">
        <v>2213</v>
      </c>
      <c r="W21" s="5">
        <f t="shared" si="1"/>
        <v>17.704000000000001</v>
      </c>
      <c r="X21" s="15">
        <f t="shared" si="2"/>
        <v>2.2130000000000001</v>
      </c>
      <c r="Y21" s="114">
        <f t="shared" si="3"/>
        <v>17.704000000000001</v>
      </c>
      <c r="Z21" s="83">
        <f t="shared" si="4"/>
        <v>538.20159999999998</v>
      </c>
      <c r="AA21" s="30">
        <v>531</v>
      </c>
      <c r="AB21" s="55">
        <f t="shared" si="5"/>
        <v>1.3380859514352958E-2</v>
      </c>
      <c r="AC21" s="233"/>
      <c r="AD21" s="233" t="b">
        <f t="shared" si="6"/>
        <v>1</v>
      </c>
      <c r="AE21" s="233"/>
      <c r="AF21" s="229">
        <f t="shared" si="7"/>
        <v>0.94736842105263153</v>
      </c>
      <c r="AG21" s="54">
        <v>19</v>
      </c>
      <c r="AH21" s="5">
        <v>25</v>
      </c>
      <c r="AI21" s="5">
        <v>12</v>
      </c>
      <c r="AJ21" s="5">
        <v>1</v>
      </c>
      <c r="AK21" s="5">
        <v>170</v>
      </c>
      <c r="AL21" s="17">
        <f t="shared" si="8"/>
        <v>0.17</v>
      </c>
      <c r="AM21" s="104">
        <f t="shared" si="9"/>
        <v>2.04</v>
      </c>
      <c r="AN21" s="111">
        <f t="shared" si="10"/>
        <v>62.015999999999998</v>
      </c>
      <c r="AO21" s="29">
        <v>61</v>
      </c>
      <c r="AP21" s="55">
        <f t="shared" si="11"/>
        <v>1.6382868937048475E-2</v>
      </c>
      <c r="AR21" s="58" t="s">
        <v>191</v>
      </c>
      <c r="AS21" s="6"/>
      <c r="AT21" s="6"/>
      <c r="AU21" s="6"/>
      <c r="AV21" s="24">
        <f t="shared" si="12"/>
        <v>0</v>
      </c>
      <c r="AW21" s="105">
        <f t="shared" si="13"/>
        <v>0</v>
      </c>
      <c r="AX21" s="83">
        <f t="shared" si="14"/>
        <v>0</v>
      </c>
      <c r="AY21" s="29"/>
      <c r="AZ21" s="55"/>
      <c r="BA21" s="46">
        <f t="shared" si="23"/>
        <v>2.04</v>
      </c>
      <c r="BB21" s="83">
        <f t="shared" si="15"/>
        <v>62.015999999999998</v>
      </c>
      <c r="BC21" s="26">
        <f t="shared" si="16"/>
        <v>61</v>
      </c>
      <c r="BD21" s="55">
        <f t="shared" si="17"/>
        <v>1.6382868937048475E-2</v>
      </c>
      <c r="BE21" s="233"/>
      <c r="BF21" s="35"/>
      <c r="BG21" s="83">
        <f t="shared" si="18"/>
        <v>476.18559999999997</v>
      </c>
      <c r="BH21" s="26">
        <f t="shared" si="19"/>
        <v>470</v>
      </c>
      <c r="BI21" s="55">
        <f t="shared" si="20"/>
        <v>1.2989893016504417E-2</v>
      </c>
      <c r="BJ21" s="35"/>
      <c r="BK21" s="205">
        <f t="shared" si="21"/>
        <v>0.88477180298237679</v>
      </c>
      <c r="BL21" s="211">
        <f t="shared" si="22"/>
        <v>0.88512241054613938</v>
      </c>
      <c r="BM21" s="34"/>
      <c r="BN21" s="3"/>
      <c r="BO21" s="3"/>
      <c r="BP21" s="3"/>
      <c r="BQ21" s="3"/>
      <c r="BR21" s="3"/>
      <c r="BS21" s="3"/>
      <c r="BT21" s="3"/>
      <c r="BU21" s="3"/>
      <c r="BV21" s="3"/>
      <c r="BW21" s="3"/>
      <c r="BX21" s="3"/>
      <c r="BY21" s="3"/>
      <c r="BZ21" s="3"/>
      <c r="CA21" s="3"/>
      <c r="CB21" s="3"/>
    </row>
    <row r="22" spans="2:80" hidden="1" x14ac:dyDescent="0.25">
      <c r="B22" s="8">
        <v>15</v>
      </c>
      <c r="C22" s="68" t="s">
        <v>96</v>
      </c>
      <c r="D22" s="48">
        <v>39804</v>
      </c>
      <c r="E22" s="54"/>
      <c r="F22" s="5"/>
      <c r="G22" s="5"/>
      <c r="H22" s="5"/>
      <c r="I22" s="5"/>
      <c r="J22" s="5"/>
      <c r="K22" s="5">
        <v>1</v>
      </c>
      <c r="L22" s="5"/>
      <c r="M22" s="5"/>
      <c r="N22" s="5"/>
      <c r="O22" s="5"/>
      <c r="P22" s="5"/>
      <c r="Q22" s="5">
        <v>0.75</v>
      </c>
      <c r="R22" s="5" t="s">
        <v>218</v>
      </c>
      <c r="S22" s="5">
        <v>230</v>
      </c>
      <c r="T22" s="5">
        <v>6</v>
      </c>
      <c r="U22" s="5">
        <v>9</v>
      </c>
      <c r="V22" s="5">
        <f t="shared" ref="V22:V66" si="24">S22*T22</f>
        <v>1380</v>
      </c>
      <c r="W22" s="5">
        <f t="shared" si="1"/>
        <v>12.42</v>
      </c>
      <c r="X22" s="15">
        <f t="shared" si="2"/>
        <v>1.38</v>
      </c>
      <c r="Y22" s="114">
        <f t="shared" si="3"/>
        <v>12.419999999999998</v>
      </c>
      <c r="Z22" s="83">
        <f t="shared" si="4"/>
        <v>377.56799999999993</v>
      </c>
      <c r="AA22" s="30">
        <v>380</v>
      </c>
      <c r="AB22" s="55">
        <f t="shared" si="5"/>
        <v>-6.4412238325283755E-3</v>
      </c>
      <c r="AC22" s="233"/>
      <c r="AD22" s="233" t="b">
        <f t="shared" si="6"/>
        <v>1</v>
      </c>
      <c r="AE22" s="233"/>
      <c r="AF22" s="229">
        <f t="shared" si="7"/>
        <v>0.99</v>
      </c>
      <c r="AG22" s="54">
        <v>16</v>
      </c>
      <c r="AH22" s="5">
        <v>22</v>
      </c>
      <c r="AI22" s="5">
        <v>12</v>
      </c>
      <c r="AJ22" s="5">
        <v>1</v>
      </c>
      <c r="AK22" s="5">
        <v>150</v>
      </c>
      <c r="AL22" s="17">
        <f t="shared" si="8"/>
        <v>0.15</v>
      </c>
      <c r="AM22" s="104">
        <f t="shared" si="9"/>
        <v>1.7999999999999998</v>
      </c>
      <c r="AN22" s="111">
        <f t="shared" si="10"/>
        <v>54.719999999999992</v>
      </c>
      <c r="AO22" s="38">
        <v>18</v>
      </c>
      <c r="AP22" s="55">
        <f t="shared" si="11"/>
        <v>0.67105263157894735</v>
      </c>
      <c r="AR22" s="58" t="s">
        <v>191</v>
      </c>
      <c r="AS22" s="6"/>
      <c r="AT22" s="6"/>
      <c r="AU22" s="6"/>
      <c r="AV22" s="24">
        <f t="shared" si="12"/>
        <v>0</v>
      </c>
      <c r="AW22" s="105">
        <f t="shared" si="13"/>
        <v>0</v>
      </c>
      <c r="AX22" s="83">
        <f t="shared" si="14"/>
        <v>0</v>
      </c>
      <c r="AY22" s="29"/>
      <c r="AZ22" s="55"/>
      <c r="BA22" s="46">
        <f t="shared" si="23"/>
        <v>1.7999999999999998</v>
      </c>
      <c r="BB22" s="83">
        <f t="shared" si="15"/>
        <v>54.719999999999992</v>
      </c>
      <c r="BC22" s="26">
        <f t="shared" si="16"/>
        <v>18</v>
      </c>
      <c r="BD22" s="55">
        <f t="shared" si="17"/>
        <v>0.67105263157894735</v>
      </c>
      <c r="BE22" s="233"/>
      <c r="BF22" s="35"/>
      <c r="BG22" s="83">
        <f t="shared" si="18"/>
        <v>322.84799999999996</v>
      </c>
      <c r="BH22" s="26">
        <f t="shared" si="19"/>
        <v>362</v>
      </c>
      <c r="BI22" s="55">
        <f t="shared" si="20"/>
        <v>-0.12127069085142249</v>
      </c>
      <c r="BJ22" s="35"/>
      <c r="BK22" s="205">
        <f t="shared" si="21"/>
        <v>0.85507246376811596</v>
      </c>
      <c r="BL22" s="211">
        <f t="shared" si="22"/>
        <v>0.95263157894736838</v>
      </c>
      <c r="BM22" s="34"/>
      <c r="BN22" s="3"/>
      <c r="BO22" s="3"/>
      <c r="BP22" s="3"/>
      <c r="BQ22" s="3"/>
      <c r="BR22" s="3"/>
      <c r="BS22" s="3"/>
      <c r="BT22" s="3"/>
      <c r="BU22" s="3"/>
      <c r="BV22" s="3"/>
      <c r="BW22" s="3"/>
      <c r="BX22" s="3"/>
      <c r="BY22" s="3"/>
      <c r="BZ22" s="3"/>
      <c r="CA22" s="3"/>
      <c r="CB22" s="3"/>
    </row>
    <row r="23" spans="2:80" x14ac:dyDescent="0.25">
      <c r="B23" s="8">
        <v>17</v>
      </c>
      <c r="C23" s="68" t="s">
        <v>97</v>
      </c>
      <c r="D23" s="48" t="s">
        <v>191</v>
      </c>
      <c r="E23" s="54"/>
      <c r="F23" s="5"/>
      <c r="G23" s="5"/>
      <c r="H23" s="5"/>
      <c r="I23" s="5"/>
      <c r="J23" s="5"/>
      <c r="K23" s="5">
        <v>1</v>
      </c>
      <c r="L23" s="5"/>
      <c r="M23" s="5"/>
      <c r="N23" s="5"/>
      <c r="O23" s="5"/>
      <c r="P23" s="5"/>
      <c r="Q23" s="5">
        <v>1.5</v>
      </c>
      <c r="R23" s="5" t="s">
        <v>215</v>
      </c>
      <c r="S23" s="5">
        <v>230</v>
      </c>
      <c r="T23" s="5">
        <v>9.6</v>
      </c>
      <c r="U23" s="5">
        <v>6</v>
      </c>
      <c r="V23" s="5">
        <f t="shared" si="24"/>
        <v>2208</v>
      </c>
      <c r="W23" s="5">
        <f t="shared" si="1"/>
        <v>13.247999999999999</v>
      </c>
      <c r="X23" s="15">
        <f t="shared" si="2"/>
        <v>2.2080000000000002</v>
      </c>
      <c r="Y23" s="114">
        <f t="shared" si="3"/>
        <v>13.248000000000001</v>
      </c>
      <c r="Z23" s="83">
        <f t="shared" si="4"/>
        <v>402.73920000000004</v>
      </c>
      <c r="AA23" s="30">
        <v>403</v>
      </c>
      <c r="AB23" s="55">
        <f t="shared" si="5"/>
        <v>-6.4756547165004195E-4</v>
      </c>
      <c r="AC23" s="233"/>
      <c r="AD23" s="233" t="b">
        <f t="shared" si="6"/>
        <v>1</v>
      </c>
      <c r="AE23" s="233"/>
      <c r="AF23" s="229">
        <f t="shared" si="7"/>
        <v>0.99</v>
      </c>
      <c r="AG23" s="54">
        <v>20</v>
      </c>
      <c r="AH23" s="5">
        <v>33</v>
      </c>
      <c r="AI23" s="5">
        <v>10</v>
      </c>
      <c r="AJ23" s="5">
        <v>1</v>
      </c>
      <c r="AK23" s="5">
        <v>470</v>
      </c>
      <c r="AL23" s="17">
        <f t="shared" si="8"/>
        <v>0.47</v>
      </c>
      <c r="AM23" s="104">
        <f t="shared" si="9"/>
        <v>4.6999999999999993</v>
      </c>
      <c r="AN23" s="111">
        <f t="shared" si="10"/>
        <v>142.87999999999997</v>
      </c>
      <c r="AO23" s="29">
        <v>142</v>
      </c>
      <c r="AP23" s="55">
        <f t="shared" si="11"/>
        <v>6.1590145576705434E-3</v>
      </c>
      <c r="AR23" s="58" t="s">
        <v>191</v>
      </c>
      <c r="AS23" s="6"/>
      <c r="AT23" s="6"/>
      <c r="AU23" s="6"/>
      <c r="AV23" s="24">
        <f t="shared" si="12"/>
        <v>0</v>
      </c>
      <c r="AW23" s="105">
        <f t="shared" si="13"/>
        <v>0</v>
      </c>
      <c r="AX23" s="83">
        <f t="shared" si="14"/>
        <v>0</v>
      </c>
      <c r="AY23" s="29"/>
      <c r="AZ23" s="55"/>
      <c r="BA23" s="46">
        <f t="shared" si="23"/>
        <v>4.6999999999999993</v>
      </c>
      <c r="BB23" s="83">
        <f t="shared" si="15"/>
        <v>142.87999999999997</v>
      </c>
      <c r="BC23" s="26">
        <f t="shared" si="16"/>
        <v>142</v>
      </c>
      <c r="BD23" s="55">
        <f t="shared" si="17"/>
        <v>6.1590145576705434E-3</v>
      </c>
      <c r="BE23" s="233"/>
      <c r="BF23" s="35"/>
      <c r="BG23" s="83">
        <f t="shared" si="18"/>
        <v>259.8592000000001</v>
      </c>
      <c r="BH23" s="26">
        <f t="shared" si="19"/>
        <v>261</v>
      </c>
      <c r="BI23" s="55">
        <f t="shared" si="20"/>
        <v>-4.3900696992829145E-3</v>
      </c>
      <c r="BJ23" s="35"/>
      <c r="BK23" s="205">
        <f t="shared" si="21"/>
        <v>0.64522946859903396</v>
      </c>
      <c r="BL23" s="211">
        <f t="shared" si="22"/>
        <v>0.64764267990074442</v>
      </c>
      <c r="BM23" s="34"/>
      <c r="BN23" s="3"/>
      <c r="BO23" s="3"/>
      <c r="BP23" s="3"/>
      <c r="BQ23" s="3"/>
      <c r="BR23" s="3"/>
      <c r="BS23" s="3"/>
      <c r="BT23" s="3"/>
      <c r="BU23" s="3"/>
      <c r="BV23" s="3"/>
      <c r="BW23" s="3"/>
      <c r="BX23" s="3"/>
      <c r="BY23" s="3"/>
      <c r="BZ23" s="3"/>
      <c r="CA23" s="3"/>
      <c r="CB23" s="3"/>
    </row>
    <row r="24" spans="2:80" x14ac:dyDescent="0.25">
      <c r="B24" s="8">
        <v>18</v>
      </c>
      <c r="C24" s="68" t="s">
        <v>98</v>
      </c>
      <c r="D24" s="48">
        <v>39811</v>
      </c>
      <c r="E24" s="54"/>
      <c r="F24" s="5"/>
      <c r="G24" s="5"/>
      <c r="H24" s="5"/>
      <c r="I24" s="5"/>
      <c r="J24" s="5"/>
      <c r="K24" s="5"/>
      <c r="L24" s="5">
        <v>1</v>
      </c>
      <c r="M24" s="5"/>
      <c r="N24" s="5"/>
      <c r="O24" s="5"/>
      <c r="P24" s="5"/>
      <c r="Q24" s="5">
        <v>2</v>
      </c>
      <c r="R24" s="5" t="s">
        <v>215</v>
      </c>
      <c r="S24" s="5">
        <v>230</v>
      </c>
      <c r="T24" s="5">
        <v>10.5</v>
      </c>
      <c r="U24" s="5">
        <v>8</v>
      </c>
      <c r="V24" s="5">
        <f t="shared" si="24"/>
        <v>2415</v>
      </c>
      <c r="W24" s="5">
        <f t="shared" si="1"/>
        <v>19.32</v>
      </c>
      <c r="X24" s="15">
        <f t="shared" si="2"/>
        <v>2.415</v>
      </c>
      <c r="Y24" s="114">
        <f t="shared" si="3"/>
        <v>19.32</v>
      </c>
      <c r="Z24" s="83">
        <f t="shared" si="4"/>
        <v>587.32799999999997</v>
      </c>
      <c r="AA24" s="30">
        <v>587</v>
      </c>
      <c r="AB24" s="55">
        <f t="shared" si="5"/>
        <v>5.5846137081830684E-4</v>
      </c>
      <c r="AC24" s="233"/>
      <c r="AD24" s="233" t="b">
        <f t="shared" si="6"/>
        <v>1</v>
      </c>
      <c r="AE24" s="233"/>
      <c r="AF24" s="229">
        <f t="shared" si="7"/>
        <v>0.99428571428571433</v>
      </c>
      <c r="AG24" s="54">
        <v>21</v>
      </c>
      <c r="AH24" s="5">
        <v>29</v>
      </c>
      <c r="AI24" s="5">
        <v>12</v>
      </c>
      <c r="AJ24" s="5">
        <v>1</v>
      </c>
      <c r="AK24" s="5">
        <v>300</v>
      </c>
      <c r="AL24" s="17">
        <f t="shared" si="8"/>
        <v>0.3</v>
      </c>
      <c r="AM24" s="104">
        <f t="shared" si="9"/>
        <v>3.5999999999999996</v>
      </c>
      <c r="AN24" s="111">
        <f t="shared" si="10"/>
        <v>109.43999999999998</v>
      </c>
      <c r="AO24" s="29">
        <v>109</v>
      </c>
      <c r="AP24" s="55">
        <f t="shared" si="11"/>
        <v>4.0204678362571597E-3</v>
      </c>
      <c r="AR24" s="58" t="s">
        <v>191</v>
      </c>
      <c r="AS24" s="6"/>
      <c r="AT24" s="6"/>
      <c r="AU24" s="6"/>
      <c r="AV24" s="24">
        <f t="shared" si="12"/>
        <v>0</v>
      </c>
      <c r="AW24" s="105">
        <f t="shared" si="13"/>
        <v>0</v>
      </c>
      <c r="AX24" s="83">
        <f t="shared" si="14"/>
        <v>0</v>
      </c>
      <c r="AY24" s="29"/>
      <c r="AZ24" s="55"/>
      <c r="BA24" s="46">
        <f t="shared" si="23"/>
        <v>3.5999999999999996</v>
      </c>
      <c r="BB24" s="83">
        <f t="shared" si="15"/>
        <v>109.43999999999998</v>
      </c>
      <c r="BC24" s="26">
        <f t="shared" si="16"/>
        <v>109</v>
      </c>
      <c r="BD24" s="55">
        <f t="shared" si="17"/>
        <v>4.0204678362571597E-3</v>
      </c>
      <c r="BE24" s="233"/>
      <c r="BF24" s="35"/>
      <c r="BG24" s="83">
        <f t="shared" si="18"/>
        <v>477.88799999999998</v>
      </c>
      <c r="BH24" s="26">
        <f t="shared" si="19"/>
        <v>478</v>
      </c>
      <c r="BI24" s="55">
        <f t="shared" si="20"/>
        <v>-2.3436453729749063E-4</v>
      </c>
      <c r="BJ24" s="35"/>
      <c r="BK24" s="205">
        <f t="shared" si="21"/>
        <v>0.81366459627329191</v>
      </c>
      <c r="BL24" s="211">
        <f t="shared" si="22"/>
        <v>0.81431005110732535</v>
      </c>
      <c r="BM24" s="34"/>
      <c r="BN24" s="3"/>
      <c r="BO24" s="3"/>
      <c r="BP24" s="3"/>
      <c r="BQ24" s="3"/>
      <c r="BR24" s="3"/>
      <c r="BS24" s="3"/>
      <c r="BT24" s="3"/>
      <c r="BU24" s="3"/>
      <c r="BV24" s="3"/>
      <c r="BW24" s="3"/>
      <c r="BX24" s="3"/>
      <c r="BY24" s="3"/>
      <c r="BZ24" s="3"/>
      <c r="CA24" s="3"/>
      <c r="CB24" s="3"/>
    </row>
    <row r="25" spans="2:80" x14ac:dyDescent="0.25">
      <c r="B25" s="8">
        <v>19</v>
      </c>
      <c r="C25" s="69">
        <v>16237</v>
      </c>
      <c r="D25" s="48">
        <v>39811</v>
      </c>
      <c r="E25" s="54"/>
      <c r="F25" s="5"/>
      <c r="G25" s="5"/>
      <c r="H25" s="5"/>
      <c r="I25" s="5">
        <v>1</v>
      </c>
      <c r="J25" s="5"/>
      <c r="K25" s="5"/>
      <c r="L25" s="5"/>
      <c r="M25" s="5"/>
      <c r="N25" s="5"/>
      <c r="O25" s="5"/>
      <c r="P25" s="5"/>
      <c r="Q25" s="5">
        <v>1.5</v>
      </c>
      <c r="R25" s="5" t="s">
        <v>218</v>
      </c>
      <c r="S25" s="5">
        <v>230</v>
      </c>
      <c r="T25" s="5">
        <v>9.1999999999999993</v>
      </c>
      <c r="U25" s="5">
        <v>5</v>
      </c>
      <c r="V25" s="5">
        <f t="shared" si="24"/>
        <v>2116</v>
      </c>
      <c r="W25" s="5">
        <f t="shared" si="1"/>
        <v>10.58</v>
      </c>
      <c r="X25" s="15">
        <f t="shared" si="2"/>
        <v>2.1160000000000001</v>
      </c>
      <c r="Y25" s="114">
        <f t="shared" si="3"/>
        <v>10.58</v>
      </c>
      <c r="Z25" s="83">
        <f t="shared" si="4"/>
        <v>321.63200000000001</v>
      </c>
      <c r="AA25" s="30">
        <v>321</v>
      </c>
      <c r="AB25" s="55">
        <f t="shared" si="5"/>
        <v>1.964978609093638E-3</v>
      </c>
      <c r="AC25" s="233"/>
      <c r="AD25" s="233" t="b">
        <f t="shared" si="6"/>
        <v>1</v>
      </c>
      <c r="AE25" s="233"/>
      <c r="AF25" s="229">
        <f t="shared" si="7"/>
        <v>0.98526315789473684</v>
      </c>
      <c r="AG25" s="54">
        <v>19</v>
      </c>
      <c r="AH25" s="5">
        <v>26</v>
      </c>
      <c r="AI25" s="5">
        <v>12</v>
      </c>
      <c r="AJ25" s="5">
        <v>1</v>
      </c>
      <c r="AK25" s="5">
        <v>140</v>
      </c>
      <c r="AL25" s="17">
        <f t="shared" si="8"/>
        <v>0.14000000000000001</v>
      </c>
      <c r="AM25" s="104">
        <f t="shared" si="9"/>
        <v>1.6800000000000002</v>
      </c>
      <c r="AN25" s="111">
        <f t="shared" si="10"/>
        <v>51.072000000000003</v>
      </c>
      <c r="AO25" s="29">
        <v>51</v>
      </c>
      <c r="AP25" s="55">
        <f t="shared" si="11"/>
        <v>1.4097744360902788E-3</v>
      </c>
      <c r="AR25" s="58" t="s">
        <v>191</v>
      </c>
      <c r="AS25" s="6"/>
      <c r="AT25" s="6"/>
      <c r="AU25" s="6"/>
      <c r="AV25" s="24">
        <f t="shared" si="12"/>
        <v>0</v>
      </c>
      <c r="AW25" s="105">
        <f t="shared" si="13"/>
        <v>0</v>
      </c>
      <c r="AX25" s="83">
        <f t="shared" si="14"/>
        <v>0</v>
      </c>
      <c r="AY25" s="29"/>
      <c r="AZ25" s="55"/>
      <c r="BA25" s="46">
        <f t="shared" si="23"/>
        <v>1.6800000000000002</v>
      </c>
      <c r="BB25" s="83">
        <f t="shared" si="15"/>
        <v>51.072000000000003</v>
      </c>
      <c r="BC25" s="26">
        <f t="shared" si="16"/>
        <v>51</v>
      </c>
      <c r="BD25" s="55">
        <f t="shared" si="17"/>
        <v>1.4097744360902788E-3</v>
      </c>
      <c r="BE25" s="233"/>
      <c r="BF25" s="35"/>
      <c r="BG25" s="83">
        <f t="shared" si="18"/>
        <v>270.56</v>
      </c>
      <c r="BH25" s="26">
        <f t="shared" si="19"/>
        <v>270</v>
      </c>
      <c r="BI25" s="55">
        <f t="shared" si="20"/>
        <v>2.0697811945594407E-3</v>
      </c>
      <c r="BJ25" s="35"/>
      <c r="BK25" s="205">
        <f t="shared" si="21"/>
        <v>0.8412098298676749</v>
      </c>
      <c r="BL25" s="211">
        <f t="shared" si="22"/>
        <v>0.84112149532710279</v>
      </c>
      <c r="BM25" s="34"/>
      <c r="BN25" s="3"/>
      <c r="BO25" s="3"/>
      <c r="BP25" s="3"/>
      <c r="BQ25" s="3"/>
      <c r="BR25" s="3"/>
      <c r="BS25" s="3"/>
      <c r="BT25" s="3"/>
      <c r="BU25" s="3"/>
      <c r="BV25" s="3"/>
      <c r="BW25" s="3"/>
      <c r="BX25" s="3"/>
      <c r="BY25" s="3"/>
      <c r="BZ25" s="3"/>
      <c r="CA25" s="3"/>
      <c r="CB25" s="3"/>
    </row>
    <row r="26" spans="2:80" x14ac:dyDescent="0.25">
      <c r="B26" s="8">
        <v>20</v>
      </c>
      <c r="C26" s="69">
        <v>16242</v>
      </c>
      <c r="D26" s="48" t="s">
        <v>191</v>
      </c>
      <c r="E26" s="54"/>
      <c r="F26" s="5"/>
      <c r="G26" s="5"/>
      <c r="H26" s="5"/>
      <c r="I26" s="5"/>
      <c r="J26" s="5"/>
      <c r="K26" s="5"/>
      <c r="L26" s="5">
        <v>1</v>
      </c>
      <c r="M26" s="5"/>
      <c r="N26" s="5"/>
      <c r="O26" s="5"/>
      <c r="P26" s="5"/>
      <c r="Q26" s="5">
        <v>1</v>
      </c>
      <c r="R26" s="5" t="s">
        <v>215</v>
      </c>
      <c r="S26" s="5">
        <v>230</v>
      </c>
      <c r="T26" s="5">
        <v>7.2</v>
      </c>
      <c r="U26" s="5">
        <v>4</v>
      </c>
      <c r="V26" s="5">
        <f t="shared" si="24"/>
        <v>1656</v>
      </c>
      <c r="W26" s="5">
        <f t="shared" si="1"/>
        <v>6.6239999999999997</v>
      </c>
      <c r="X26" s="15">
        <f t="shared" si="2"/>
        <v>1.6559999999999999</v>
      </c>
      <c r="Y26" s="114">
        <f t="shared" si="3"/>
        <v>6.6239999999999997</v>
      </c>
      <c r="Z26" s="83">
        <f t="shared" si="4"/>
        <v>201.36959999999999</v>
      </c>
      <c r="AA26" s="30">
        <v>201</v>
      </c>
      <c r="AB26" s="55">
        <f t="shared" si="5"/>
        <v>1.83543096872612E-3</v>
      </c>
      <c r="AC26" s="233"/>
      <c r="AD26" s="233" t="b">
        <f t="shared" si="6"/>
        <v>1</v>
      </c>
      <c r="AE26" s="233"/>
      <c r="AF26" s="229">
        <f t="shared" si="7"/>
        <v>1.35</v>
      </c>
      <c r="AG26" s="54">
        <v>8</v>
      </c>
      <c r="AH26" s="5">
        <v>15</v>
      </c>
      <c r="AI26" s="5">
        <v>12</v>
      </c>
      <c r="AJ26" s="5">
        <v>1</v>
      </c>
      <c r="AK26" s="5">
        <v>150</v>
      </c>
      <c r="AL26" s="17">
        <f t="shared" si="8"/>
        <v>0.15</v>
      </c>
      <c r="AM26" s="104">
        <f t="shared" si="9"/>
        <v>1.7999999999999998</v>
      </c>
      <c r="AN26" s="111">
        <f t="shared" si="10"/>
        <v>54.719999999999992</v>
      </c>
      <c r="AO26" s="29">
        <v>55</v>
      </c>
      <c r="AP26" s="55">
        <f t="shared" si="11"/>
        <v>-5.1169590643276369E-3</v>
      </c>
      <c r="AR26" s="58" t="s">
        <v>191</v>
      </c>
      <c r="AS26" s="6"/>
      <c r="AT26" s="6"/>
      <c r="AU26" s="6"/>
      <c r="AV26" s="24">
        <f t="shared" si="12"/>
        <v>0</v>
      </c>
      <c r="AW26" s="105">
        <f t="shared" si="13"/>
        <v>0</v>
      </c>
      <c r="AX26" s="83">
        <f t="shared" si="14"/>
        <v>0</v>
      </c>
      <c r="AY26" s="29"/>
      <c r="AZ26" s="55"/>
      <c r="BA26" s="46">
        <f t="shared" si="23"/>
        <v>1.7999999999999998</v>
      </c>
      <c r="BB26" s="83">
        <f t="shared" si="15"/>
        <v>54.719999999999992</v>
      </c>
      <c r="BC26" s="26">
        <f t="shared" si="16"/>
        <v>55</v>
      </c>
      <c r="BD26" s="55">
        <f t="shared" si="17"/>
        <v>-5.1169590643276369E-3</v>
      </c>
      <c r="BE26" s="233"/>
      <c r="BF26" s="35"/>
      <c r="BG26" s="83">
        <f t="shared" si="18"/>
        <v>146.64959999999999</v>
      </c>
      <c r="BH26" s="26">
        <f t="shared" si="19"/>
        <v>146</v>
      </c>
      <c r="BI26" s="55">
        <f t="shared" si="20"/>
        <v>4.4296063541938912E-3</v>
      </c>
      <c r="BJ26" s="35"/>
      <c r="BK26" s="205">
        <f t="shared" si="21"/>
        <v>0.72826086956521741</v>
      </c>
      <c r="BL26" s="211">
        <f t="shared" si="22"/>
        <v>0.72636815920398012</v>
      </c>
      <c r="BM26" s="34"/>
      <c r="BN26" s="3"/>
      <c r="BO26" s="3"/>
      <c r="BP26" s="3"/>
      <c r="BQ26" s="3"/>
      <c r="BR26" s="3"/>
      <c r="BS26" s="3"/>
      <c r="BT26" s="3"/>
      <c r="BU26" s="3"/>
      <c r="BV26" s="3"/>
      <c r="BW26" s="3"/>
      <c r="BX26" s="3"/>
      <c r="BY26" s="3"/>
      <c r="BZ26" s="3"/>
      <c r="CA26" s="3"/>
      <c r="CB26" s="3"/>
    </row>
    <row r="27" spans="2:80" x14ac:dyDescent="0.25">
      <c r="B27" s="8">
        <v>21</v>
      </c>
      <c r="C27" s="69">
        <v>18628</v>
      </c>
      <c r="D27" s="48">
        <v>39804</v>
      </c>
      <c r="E27" s="54"/>
      <c r="F27" s="5"/>
      <c r="G27" s="5"/>
      <c r="H27" s="5"/>
      <c r="I27" s="5"/>
      <c r="J27" s="5"/>
      <c r="K27" s="5"/>
      <c r="L27" s="5"/>
      <c r="M27" s="5"/>
      <c r="N27" s="5"/>
      <c r="O27" s="5" t="s">
        <v>220</v>
      </c>
      <c r="P27" s="5">
        <v>1</v>
      </c>
      <c r="Q27" s="5">
        <v>1</v>
      </c>
      <c r="R27" s="5" t="s">
        <v>215</v>
      </c>
      <c r="S27" s="5">
        <v>230</v>
      </c>
      <c r="T27" s="5">
        <v>7.2</v>
      </c>
      <c r="U27" s="5">
        <v>6</v>
      </c>
      <c r="V27" s="5">
        <f t="shared" si="24"/>
        <v>1656</v>
      </c>
      <c r="W27" s="5">
        <f t="shared" si="1"/>
        <v>9.9359999999999999</v>
      </c>
      <c r="X27" s="15">
        <f t="shared" si="2"/>
        <v>1.6559999999999999</v>
      </c>
      <c r="Y27" s="114">
        <f t="shared" si="3"/>
        <v>9.9359999999999999</v>
      </c>
      <c r="Z27" s="83">
        <f t="shared" si="4"/>
        <v>302.05439999999999</v>
      </c>
      <c r="AA27" s="30">
        <v>302</v>
      </c>
      <c r="AB27" s="55">
        <f t="shared" si="5"/>
        <v>1.8010000847525117E-4</v>
      </c>
      <c r="AC27" s="233"/>
      <c r="AD27" s="233" t="b">
        <f t="shared" si="6"/>
        <v>1</v>
      </c>
      <c r="AE27" s="233"/>
      <c r="AF27" s="229">
        <f t="shared" si="7"/>
        <v>0.96</v>
      </c>
      <c r="AG27" s="54">
        <v>15</v>
      </c>
      <c r="AH27" s="5">
        <v>20</v>
      </c>
      <c r="AI27" s="5">
        <v>12</v>
      </c>
      <c r="AJ27" s="5">
        <v>1</v>
      </c>
      <c r="AK27" s="5">
        <v>170</v>
      </c>
      <c r="AL27" s="17">
        <f t="shared" si="8"/>
        <v>0.17</v>
      </c>
      <c r="AM27" s="104">
        <f t="shared" si="9"/>
        <v>2.04</v>
      </c>
      <c r="AN27" s="111">
        <f t="shared" si="10"/>
        <v>62.015999999999998</v>
      </c>
      <c r="AO27" s="38">
        <v>20</v>
      </c>
      <c r="AP27" s="55">
        <f t="shared" si="11"/>
        <v>0.67750257997936014</v>
      </c>
      <c r="AR27" s="58" t="s">
        <v>191</v>
      </c>
      <c r="AS27" s="6"/>
      <c r="AT27" s="6"/>
      <c r="AU27" s="6"/>
      <c r="AV27" s="24">
        <f t="shared" si="12"/>
        <v>0</v>
      </c>
      <c r="AW27" s="105">
        <f t="shared" si="13"/>
        <v>0</v>
      </c>
      <c r="AX27" s="83">
        <f t="shared" si="14"/>
        <v>0</v>
      </c>
      <c r="AY27" s="29"/>
      <c r="AZ27" s="55"/>
      <c r="BA27" s="46">
        <f t="shared" si="23"/>
        <v>2.04</v>
      </c>
      <c r="BB27" s="83">
        <f t="shared" si="15"/>
        <v>62.015999999999998</v>
      </c>
      <c r="BC27" s="26">
        <f t="shared" si="16"/>
        <v>20</v>
      </c>
      <c r="BD27" s="55">
        <f t="shared" si="17"/>
        <v>0.67750257997936014</v>
      </c>
      <c r="BE27" s="233"/>
      <c r="BF27" s="35"/>
      <c r="BG27" s="83">
        <f t="shared" si="18"/>
        <v>240.0384</v>
      </c>
      <c r="BH27" s="26">
        <f t="shared" si="19"/>
        <v>282</v>
      </c>
      <c r="BI27" s="55">
        <f t="shared" si="20"/>
        <v>-0.174812030075188</v>
      </c>
      <c r="BJ27" s="35"/>
      <c r="BK27" s="205">
        <f t="shared" si="21"/>
        <v>0.79468599033816423</v>
      </c>
      <c r="BL27" s="211">
        <f t="shared" si="22"/>
        <v>0.93377483443708609</v>
      </c>
      <c r="BM27" s="34"/>
      <c r="BN27" s="3"/>
      <c r="BO27" s="3"/>
      <c r="BP27" s="3"/>
      <c r="BQ27" s="3"/>
      <c r="BR27" s="3"/>
      <c r="BS27" s="3"/>
      <c r="BT27" s="3"/>
      <c r="BU27" s="3"/>
      <c r="BV27" s="3"/>
      <c r="BW27" s="3"/>
      <c r="BX27" s="3"/>
      <c r="BY27" s="3"/>
      <c r="BZ27" s="3"/>
      <c r="CA27" s="3"/>
      <c r="CB27" s="3"/>
    </row>
    <row r="28" spans="2:80" x14ac:dyDescent="0.25">
      <c r="B28" s="8">
        <v>22</v>
      </c>
      <c r="C28" s="69">
        <v>19518</v>
      </c>
      <c r="D28" s="48" t="s">
        <v>191</v>
      </c>
      <c r="E28" s="54"/>
      <c r="F28" s="5"/>
      <c r="G28" s="5"/>
      <c r="H28" s="5"/>
      <c r="I28" s="5"/>
      <c r="J28" s="5"/>
      <c r="K28" s="5">
        <v>1</v>
      </c>
      <c r="L28" s="5"/>
      <c r="M28" s="5"/>
      <c r="N28" s="5"/>
      <c r="O28" s="5"/>
      <c r="P28" s="5"/>
      <c r="Q28" s="5">
        <v>1</v>
      </c>
      <c r="R28" s="5" t="s">
        <v>215</v>
      </c>
      <c r="S28" s="5">
        <v>230</v>
      </c>
      <c r="T28" s="5">
        <v>9.5</v>
      </c>
      <c r="U28" s="5">
        <v>6</v>
      </c>
      <c r="V28" s="6">
        <f t="shared" si="24"/>
        <v>2185</v>
      </c>
      <c r="W28" s="5">
        <f t="shared" si="1"/>
        <v>13.11</v>
      </c>
      <c r="X28" s="15">
        <f t="shared" si="2"/>
        <v>2.1850000000000001</v>
      </c>
      <c r="Y28" s="114">
        <f t="shared" si="3"/>
        <v>13.11</v>
      </c>
      <c r="Z28" s="83">
        <f t="shared" si="4"/>
        <v>398.54399999999998</v>
      </c>
      <c r="AA28" s="30">
        <v>399</v>
      </c>
      <c r="AB28" s="55">
        <f t="shared" si="5"/>
        <v>-1.1441647597254438E-3</v>
      </c>
      <c r="AC28" s="233"/>
      <c r="AD28" s="233" t="b">
        <f t="shared" si="6"/>
        <v>1</v>
      </c>
      <c r="AE28" s="233"/>
      <c r="AF28" s="229">
        <f t="shared" si="7"/>
        <v>1</v>
      </c>
      <c r="AG28" s="54">
        <v>18</v>
      </c>
      <c r="AH28" s="5">
        <v>25</v>
      </c>
      <c r="AI28" s="5">
        <v>12</v>
      </c>
      <c r="AJ28" s="5">
        <v>1</v>
      </c>
      <c r="AK28" s="5">
        <v>287</v>
      </c>
      <c r="AL28" s="17">
        <f t="shared" si="8"/>
        <v>0.28699999999999998</v>
      </c>
      <c r="AM28" s="104">
        <f t="shared" si="9"/>
        <v>3.444</v>
      </c>
      <c r="AN28" s="111">
        <f t="shared" si="10"/>
        <v>104.69759999999999</v>
      </c>
      <c r="AO28" s="29">
        <v>105</v>
      </c>
      <c r="AP28" s="55">
        <f t="shared" si="11"/>
        <v>-2.8883183568678347E-3</v>
      </c>
      <c r="AR28" s="58" t="s">
        <v>191</v>
      </c>
      <c r="AS28" s="6"/>
      <c r="AT28" s="6"/>
      <c r="AU28" s="6"/>
      <c r="AV28" s="24">
        <f t="shared" si="12"/>
        <v>0</v>
      </c>
      <c r="AW28" s="105">
        <f t="shared" si="13"/>
        <v>0</v>
      </c>
      <c r="AX28" s="83">
        <f t="shared" si="14"/>
        <v>0</v>
      </c>
      <c r="AY28" s="29"/>
      <c r="AZ28" s="55"/>
      <c r="BA28" s="46">
        <f t="shared" si="23"/>
        <v>3.444</v>
      </c>
      <c r="BB28" s="83">
        <f t="shared" si="15"/>
        <v>104.69759999999999</v>
      </c>
      <c r="BC28" s="26">
        <f t="shared" si="16"/>
        <v>105</v>
      </c>
      <c r="BD28" s="55">
        <f t="shared" si="17"/>
        <v>-2.8883183568678347E-3</v>
      </c>
      <c r="BE28" s="233"/>
      <c r="BF28" s="35"/>
      <c r="BG28" s="83">
        <f t="shared" si="18"/>
        <v>293.84640000000002</v>
      </c>
      <c r="BH28" s="26">
        <f t="shared" si="19"/>
        <v>294</v>
      </c>
      <c r="BI28" s="55">
        <f t="shared" si="20"/>
        <v>-5.2272207520658097E-4</v>
      </c>
      <c r="BJ28" s="35"/>
      <c r="BK28" s="205">
        <f t="shared" si="21"/>
        <v>0.73729977116704815</v>
      </c>
      <c r="BL28" s="211">
        <f t="shared" si="22"/>
        <v>0.73684210526315785</v>
      </c>
      <c r="BM28" s="34"/>
      <c r="BN28" s="3"/>
      <c r="BO28" s="3"/>
      <c r="BP28" s="3"/>
      <c r="BQ28" s="3"/>
      <c r="BR28" s="3"/>
      <c r="BS28" s="3"/>
      <c r="BT28" s="3"/>
      <c r="BU28" s="3"/>
      <c r="BV28" s="3"/>
      <c r="BW28" s="3"/>
      <c r="BX28" s="3"/>
      <c r="BY28" s="3"/>
      <c r="BZ28" s="3"/>
      <c r="CA28" s="3"/>
      <c r="CB28" s="3"/>
    </row>
    <row r="29" spans="2:80" x14ac:dyDescent="0.25">
      <c r="B29" s="8">
        <v>23</v>
      </c>
      <c r="C29" s="69">
        <v>19908</v>
      </c>
      <c r="D29" s="48" t="s">
        <v>191</v>
      </c>
      <c r="E29" s="54"/>
      <c r="F29" s="5"/>
      <c r="G29" s="5"/>
      <c r="H29" s="5"/>
      <c r="I29" s="5"/>
      <c r="J29" s="5"/>
      <c r="K29" s="5"/>
      <c r="L29" s="5">
        <v>1</v>
      </c>
      <c r="M29" s="5"/>
      <c r="N29" s="5"/>
      <c r="O29" s="5"/>
      <c r="P29" s="5"/>
      <c r="Q29" s="5">
        <v>1</v>
      </c>
      <c r="R29" s="5" t="s">
        <v>215</v>
      </c>
      <c r="S29" s="5">
        <v>230</v>
      </c>
      <c r="T29" s="5">
        <v>8.1</v>
      </c>
      <c r="U29" s="5">
        <v>5</v>
      </c>
      <c r="V29" s="6">
        <f t="shared" si="24"/>
        <v>1863</v>
      </c>
      <c r="W29" s="5">
        <f t="shared" si="1"/>
        <v>9.3149999999999995</v>
      </c>
      <c r="X29" s="15">
        <f t="shared" si="2"/>
        <v>1.863</v>
      </c>
      <c r="Y29" s="114">
        <f t="shared" si="3"/>
        <v>9.3149999999999995</v>
      </c>
      <c r="Z29" s="83">
        <f t="shared" si="4"/>
        <v>283.17599999999999</v>
      </c>
      <c r="AA29" s="30">
        <v>279</v>
      </c>
      <c r="AB29" s="55">
        <f t="shared" si="5"/>
        <v>1.4747012458682896E-2</v>
      </c>
      <c r="AC29" s="233"/>
      <c r="AD29" s="233" t="b">
        <f t="shared" si="6"/>
        <v>1</v>
      </c>
      <c r="AE29" s="233"/>
      <c r="AF29" s="229">
        <f t="shared" si="7"/>
        <v>0.96</v>
      </c>
      <c r="AG29" s="54">
        <v>23</v>
      </c>
      <c r="AH29" s="5">
        <v>23</v>
      </c>
      <c r="AI29" s="5">
        <v>16</v>
      </c>
      <c r="AJ29" s="5">
        <v>1</v>
      </c>
      <c r="AK29" s="5">
        <v>211</v>
      </c>
      <c r="AL29" s="17">
        <f t="shared" si="8"/>
        <v>0.21099999999999999</v>
      </c>
      <c r="AM29" s="104">
        <f t="shared" si="9"/>
        <v>3.3759999999999999</v>
      </c>
      <c r="AN29" s="111">
        <f t="shared" si="10"/>
        <v>102.63039999999999</v>
      </c>
      <c r="AO29" s="29">
        <v>102</v>
      </c>
      <c r="AP29" s="55">
        <f t="shared" si="11"/>
        <v>6.1424295335494603E-3</v>
      </c>
      <c r="AR29" s="58" t="s">
        <v>191</v>
      </c>
      <c r="AS29" s="6"/>
      <c r="AT29" s="6"/>
      <c r="AU29" s="6"/>
      <c r="AV29" s="24">
        <f t="shared" si="12"/>
        <v>0</v>
      </c>
      <c r="AW29" s="105">
        <f t="shared" si="13"/>
        <v>0</v>
      </c>
      <c r="AX29" s="83">
        <f t="shared" si="14"/>
        <v>0</v>
      </c>
      <c r="AY29" s="29"/>
      <c r="AZ29" s="55"/>
      <c r="BA29" s="46">
        <f t="shared" si="23"/>
        <v>3.3759999999999999</v>
      </c>
      <c r="BB29" s="83">
        <f t="shared" si="15"/>
        <v>102.63039999999999</v>
      </c>
      <c r="BC29" s="26">
        <f t="shared" si="16"/>
        <v>102</v>
      </c>
      <c r="BD29" s="55">
        <f t="shared" si="17"/>
        <v>6.1424295335494603E-3</v>
      </c>
      <c r="BE29" s="233"/>
      <c r="BF29" s="35"/>
      <c r="BG29" s="83">
        <f t="shared" si="18"/>
        <v>180.54559999999998</v>
      </c>
      <c r="BH29" s="26">
        <f t="shared" si="19"/>
        <v>177</v>
      </c>
      <c r="BI29" s="55">
        <f t="shared" si="20"/>
        <v>1.9638252053774667E-2</v>
      </c>
      <c r="BJ29" s="35"/>
      <c r="BK29" s="205">
        <f t="shared" si="21"/>
        <v>0.63757380568974764</v>
      </c>
      <c r="BL29" s="211">
        <f t="shared" si="22"/>
        <v>0.63440860215053763</v>
      </c>
      <c r="BM29" s="34"/>
      <c r="BN29" s="3"/>
      <c r="BO29" s="3"/>
      <c r="BP29" s="3"/>
      <c r="BQ29" s="3"/>
      <c r="BR29" s="3"/>
      <c r="BS29" s="3"/>
      <c r="BT29" s="3"/>
      <c r="BU29" s="3"/>
      <c r="BV29" s="3"/>
      <c r="BW29" s="3"/>
      <c r="BX29" s="3"/>
      <c r="BY29" s="3"/>
      <c r="BZ29" s="3"/>
      <c r="CA29" s="3"/>
      <c r="CB29" s="3"/>
    </row>
    <row r="30" spans="2:80" x14ac:dyDescent="0.25">
      <c r="B30" s="8">
        <v>24</v>
      </c>
      <c r="C30" s="69">
        <v>20620</v>
      </c>
      <c r="D30" s="48">
        <v>39812</v>
      </c>
      <c r="E30" s="54"/>
      <c r="F30" s="5"/>
      <c r="G30" s="5"/>
      <c r="H30" s="5"/>
      <c r="I30" s="5"/>
      <c r="J30" s="5"/>
      <c r="K30" s="5"/>
      <c r="L30" s="5">
        <v>1</v>
      </c>
      <c r="M30" s="5"/>
      <c r="N30" s="5"/>
      <c r="O30" s="5"/>
      <c r="P30" s="5"/>
      <c r="Q30" s="5">
        <v>2</v>
      </c>
      <c r="R30" s="5" t="s">
        <v>215</v>
      </c>
      <c r="S30" s="5">
        <v>230</v>
      </c>
      <c r="T30" s="5">
        <v>10.5</v>
      </c>
      <c r="U30" s="5">
        <v>7</v>
      </c>
      <c r="V30" s="5">
        <f t="shared" si="24"/>
        <v>2415</v>
      </c>
      <c r="W30" s="5">
        <f t="shared" si="1"/>
        <v>16.905000000000001</v>
      </c>
      <c r="X30" s="15">
        <f t="shared" si="2"/>
        <v>2.415</v>
      </c>
      <c r="Y30" s="114">
        <f t="shared" si="3"/>
        <v>16.905000000000001</v>
      </c>
      <c r="Z30" s="83">
        <f t="shared" si="4"/>
        <v>513.91200000000003</v>
      </c>
      <c r="AA30" s="30">
        <v>514</v>
      </c>
      <c r="AB30" s="55">
        <f t="shared" si="5"/>
        <v>-1.7123554227176137E-4</v>
      </c>
      <c r="AC30" s="233"/>
      <c r="AD30" s="233" t="b">
        <f t="shared" si="6"/>
        <v>1</v>
      </c>
      <c r="AE30" s="233"/>
      <c r="AF30" s="229">
        <f t="shared" si="7"/>
        <v>0.72</v>
      </c>
      <c r="AG30" s="54">
        <v>20</v>
      </c>
      <c r="AH30" s="5">
        <v>20</v>
      </c>
      <c r="AI30" s="5">
        <v>12</v>
      </c>
      <c r="AJ30" s="5">
        <v>1</v>
      </c>
      <c r="AK30" s="5">
        <v>170</v>
      </c>
      <c r="AL30" s="17">
        <f t="shared" si="8"/>
        <v>0.17</v>
      </c>
      <c r="AM30" s="104">
        <f t="shared" si="9"/>
        <v>2.04</v>
      </c>
      <c r="AN30" s="111">
        <f t="shared" si="10"/>
        <v>62.015999999999998</v>
      </c>
      <c r="AO30" s="29">
        <v>62</v>
      </c>
      <c r="AP30" s="55">
        <f t="shared" si="11"/>
        <v>2.5799793601648344E-4</v>
      </c>
      <c r="AR30" s="58" t="s">
        <v>191</v>
      </c>
      <c r="AS30" s="6"/>
      <c r="AT30" s="6"/>
      <c r="AU30" s="6"/>
      <c r="AV30" s="24">
        <f t="shared" si="12"/>
        <v>0</v>
      </c>
      <c r="AW30" s="105">
        <f t="shared" si="13"/>
        <v>0</v>
      </c>
      <c r="AX30" s="83">
        <f t="shared" si="14"/>
        <v>0</v>
      </c>
      <c r="AY30" s="29"/>
      <c r="AZ30" s="55"/>
      <c r="BA30" s="46">
        <f t="shared" si="23"/>
        <v>2.04</v>
      </c>
      <c r="BB30" s="83">
        <f t="shared" si="15"/>
        <v>62.015999999999998</v>
      </c>
      <c r="BC30" s="26">
        <f t="shared" si="16"/>
        <v>62</v>
      </c>
      <c r="BD30" s="55">
        <f t="shared" si="17"/>
        <v>2.5799793601648344E-4</v>
      </c>
      <c r="BE30" s="233"/>
      <c r="BF30" s="35"/>
      <c r="BG30" s="83">
        <f t="shared" si="18"/>
        <v>451.89600000000002</v>
      </c>
      <c r="BH30" s="26">
        <f t="shared" si="19"/>
        <v>452</v>
      </c>
      <c r="BI30" s="55">
        <f t="shared" si="20"/>
        <v>-2.3014144847483711E-4</v>
      </c>
      <c r="BJ30" s="35"/>
      <c r="BK30" s="205">
        <f t="shared" si="21"/>
        <v>0.87932564330079854</v>
      </c>
      <c r="BL30" s="211">
        <f t="shared" si="22"/>
        <v>0.87937743190661477</v>
      </c>
      <c r="BM30" s="34"/>
      <c r="BN30" s="3"/>
      <c r="BO30" s="3"/>
      <c r="BP30" s="3"/>
      <c r="BQ30" s="3"/>
      <c r="BR30" s="3"/>
      <c r="BS30" s="3"/>
      <c r="BT30" s="3"/>
      <c r="BU30" s="3"/>
      <c r="BV30" s="3"/>
      <c r="BW30" s="3"/>
      <c r="BX30" s="3"/>
      <c r="BY30" s="3"/>
      <c r="BZ30" s="3"/>
      <c r="CA30" s="3"/>
      <c r="CB30" s="3"/>
    </row>
    <row r="31" spans="2:80" x14ac:dyDescent="0.25">
      <c r="B31" s="8">
        <v>25</v>
      </c>
      <c r="C31" s="69">
        <v>22344</v>
      </c>
      <c r="D31" s="48" t="s">
        <v>191</v>
      </c>
      <c r="E31" s="54"/>
      <c r="F31" s="5"/>
      <c r="G31" s="5"/>
      <c r="H31" s="5"/>
      <c r="I31" s="5"/>
      <c r="J31" s="5">
        <v>1</v>
      </c>
      <c r="K31" s="5"/>
      <c r="L31" s="5"/>
      <c r="M31" s="5"/>
      <c r="N31" s="5"/>
      <c r="O31" s="5"/>
      <c r="P31" s="5"/>
      <c r="Q31" s="5">
        <v>1.5</v>
      </c>
      <c r="R31" s="5" t="s">
        <v>218</v>
      </c>
      <c r="S31" s="5">
        <v>230</v>
      </c>
      <c r="T31" s="5">
        <v>11.2</v>
      </c>
      <c r="U31" s="5">
        <v>10</v>
      </c>
      <c r="V31" s="5">
        <f t="shared" si="24"/>
        <v>2576</v>
      </c>
      <c r="W31" s="5">
        <f t="shared" si="1"/>
        <v>25.76</v>
      </c>
      <c r="X31" s="15">
        <f t="shared" si="2"/>
        <v>2.5760000000000001</v>
      </c>
      <c r="Y31" s="114">
        <f t="shared" si="3"/>
        <v>25.76</v>
      </c>
      <c r="Z31" s="83">
        <f t="shared" si="4"/>
        <v>783.10400000000004</v>
      </c>
      <c r="AA31" s="30">
        <v>784</v>
      </c>
      <c r="AB31" s="55">
        <f t="shared" si="5"/>
        <v>-1.1441647597253469E-3</v>
      </c>
      <c r="AC31" s="233"/>
      <c r="AD31" s="233" t="b">
        <f t="shared" si="6"/>
        <v>1</v>
      </c>
      <c r="AE31" s="233"/>
      <c r="AF31" s="229">
        <f t="shared" si="7"/>
        <v>0.98181818181818192</v>
      </c>
      <c r="AG31" s="54">
        <v>22</v>
      </c>
      <c r="AH31" s="5">
        <v>30</v>
      </c>
      <c r="AI31" s="5">
        <v>12</v>
      </c>
      <c r="AJ31" s="5">
        <v>1</v>
      </c>
      <c r="AK31" s="5">
        <v>260</v>
      </c>
      <c r="AL31" s="17">
        <f t="shared" si="8"/>
        <v>0.26</v>
      </c>
      <c r="AM31" s="104">
        <f t="shared" si="9"/>
        <v>3.12</v>
      </c>
      <c r="AN31" s="111">
        <f t="shared" si="10"/>
        <v>94.847999999999999</v>
      </c>
      <c r="AO31" s="29">
        <v>95</v>
      </c>
      <c r="AP31" s="55">
        <f t="shared" si="11"/>
        <v>-1.6025641025641134E-3</v>
      </c>
      <c r="AR31" s="58" t="s">
        <v>191</v>
      </c>
      <c r="AS31" s="6"/>
      <c r="AT31" s="6"/>
      <c r="AU31" s="6"/>
      <c r="AV31" s="24">
        <f t="shared" si="12"/>
        <v>0</v>
      </c>
      <c r="AW31" s="105">
        <f t="shared" si="13"/>
        <v>0</v>
      </c>
      <c r="AX31" s="83">
        <f t="shared" si="14"/>
        <v>0</v>
      </c>
      <c r="AY31" s="29"/>
      <c r="AZ31" s="55"/>
      <c r="BA31" s="46">
        <f t="shared" si="23"/>
        <v>3.12</v>
      </c>
      <c r="BB31" s="83">
        <f t="shared" si="15"/>
        <v>94.847999999999999</v>
      </c>
      <c r="BC31" s="26">
        <f t="shared" si="16"/>
        <v>95</v>
      </c>
      <c r="BD31" s="55">
        <f t="shared" si="17"/>
        <v>-1.6025641025641134E-3</v>
      </c>
      <c r="BE31" s="233"/>
      <c r="BF31" s="35"/>
      <c r="BG31" s="83">
        <f t="shared" si="18"/>
        <v>688.25600000000009</v>
      </c>
      <c r="BH31" s="26">
        <f t="shared" si="19"/>
        <v>689</v>
      </c>
      <c r="BI31" s="55">
        <f t="shared" si="20"/>
        <v>-1.0809931188393773E-3</v>
      </c>
      <c r="BJ31" s="35"/>
      <c r="BK31" s="205">
        <f t="shared" si="21"/>
        <v>0.8788819875776398</v>
      </c>
      <c r="BL31" s="211">
        <f t="shared" si="22"/>
        <v>0.87882653061224492</v>
      </c>
      <c r="BM31" s="34"/>
      <c r="BN31" s="3"/>
      <c r="BO31" s="3"/>
      <c r="BP31" s="3"/>
      <c r="BQ31" s="3"/>
      <c r="BR31" s="3"/>
      <c r="BS31" s="3"/>
      <c r="BT31" s="3"/>
      <c r="BU31" s="3"/>
      <c r="BV31" s="3"/>
      <c r="BW31" s="3"/>
      <c r="BX31" s="3"/>
      <c r="BY31" s="3"/>
      <c r="BZ31" s="3"/>
      <c r="CA31" s="3"/>
      <c r="CB31" s="3"/>
    </row>
    <row r="32" spans="2:80" x14ac:dyDescent="0.25">
      <c r="B32" s="8">
        <v>26</v>
      </c>
      <c r="C32" s="69">
        <v>26058</v>
      </c>
      <c r="D32" s="48">
        <v>39811</v>
      </c>
      <c r="E32" s="54"/>
      <c r="F32" s="5"/>
      <c r="G32" s="5"/>
      <c r="H32" s="5"/>
      <c r="I32" s="5"/>
      <c r="J32" s="5"/>
      <c r="K32" s="5">
        <v>1</v>
      </c>
      <c r="L32" s="5"/>
      <c r="M32" s="5"/>
      <c r="N32" s="5"/>
      <c r="O32" s="5"/>
      <c r="P32" s="5"/>
      <c r="Q32" s="5">
        <v>2</v>
      </c>
      <c r="R32" s="5" t="s">
        <v>218</v>
      </c>
      <c r="S32" s="5">
        <v>230</v>
      </c>
      <c r="T32" s="5">
        <v>11</v>
      </c>
      <c r="U32" s="5">
        <v>5</v>
      </c>
      <c r="V32" s="5">
        <f t="shared" si="24"/>
        <v>2530</v>
      </c>
      <c r="W32" s="5">
        <f t="shared" si="1"/>
        <v>12.65</v>
      </c>
      <c r="X32" s="15">
        <f t="shared" si="2"/>
        <v>2.5299999999999998</v>
      </c>
      <c r="Y32" s="114">
        <f t="shared" si="3"/>
        <v>12.649999999999999</v>
      </c>
      <c r="Z32" s="83">
        <f t="shared" si="4"/>
        <v>384.55999999999995</v>
      </c>
      <c r="AA32" s="30">
        <v>384</v>
      </c>
      <c r="AB32" s="55">
        <f t="shared" si="5"/>
        <v>1.4562096941958225E-3</v>
      </c>
      <c r="AC32" s="233"/>
      <c r="AD32" s="233" t="b">
        <f t="shared" si="6"/>
        <v>1</v>
      </c>
      <c r="AE32" s="233"/>
      <c r="AF32" s="229">
        <f t="shared" si="7"/>
        <v>0.96</v>
      </c>
      <c r="AG32" s="54">
        <v>15</v>
      </c>
      <c r="AH32" s="5">
        <v>20</v>
      </c>
      <c r="AI32" s="5">
        <v>12</v>
      </c>
      <c r="AJ32" s="5">
        <v>1</v>
      </c>
      <c r="AK32" s="5">
        <v>416</v>
      </c>
      <c r="AL32" s="17">
        <f t="shared" si="8"/>
        <v>0.41599999999999998</v>
      </c>
      <c r="AM32" s="104">
        <f t="shared" si="9"/>
        <v>4.992</v>
      </c>
      <c r="AN32" s="111">
        <f t="shared" si="10"/>
        <v>151.7568</v>
      </c>
      <c r="AO32" s="29">
        <v>152</v>
      </c>
      <c r="AP32" s="55">
        <f t="shared" si="11"/>
        <v>-1.6025641025641134E-3</v>
      </c>
      <c r="AR32" s="58" t="s">
        <v>191</v>
      </c>
      <c r="AS32" s="6"/>
      <c r="AT32" s="6"/>
      <c r="AU32" s="6"/>
      <c r="AV32" s="24">
        <f t="shared" si="12"/>
        <v>0</v>
      </c>
      <c r="AW32" s="105">
        <f t="shared" si="13"/>
        <v>0</v>
      </c>
      <c r="AX32" s="83">
        <f t="shared" si="14"/>
        <v>0</v>
      </c>
      <c r="AY32" s="29"/>
      <c r="AZ32" s="55"/>
      <c r="BA32" s="46">
        <f t="shared" si="23"/>
        <v>4.992</v>
      </c>
      <c r="BB32" s="83">
        <f t="shared" si="15"/>
        <v>151.7568</v>
      </c>
      <c r="BC32" s="26">
        <f t="shared" si="16"/>
        <v>152</v>
      </c>
      <c r="BD32" s="55">
        <f t="shared" si="17"/>
        <v>-1.6025641025641134E-3</v>
      </c>
      <c r="BE32" s="233"/>
      <c r="BF32" s="35"/>
      <c r="BG32" s="83">
        <f t="shared" si="18"/>
        <v>232.80319999999995</v>
      </c>
      <c r="BH32" s="26">
        <f t="shared" si="19"/>
        <v>232</v>
      </c>
      <c r="BI32" s="55">
        <f t="shared" si="20"/>
        <v>3.4501243969152799E-3</v>
      </c>
      <c r="BJ32" s="35"/>
      <c r="BK32" s="205">
        <f t="shared" si="21"/>
        <v>0.60537549407114621</v>
      </c>
      <c r="BL32" s="211">
        <f t="shared" si="22"/>
        <v>0.60416666666666663</v>
      </c>
      <c r="BM32" s="34"/>
      <c r="BN32" s="3"/>
      <c r="BO32" s="3"/>
      <c r="BP32" s="3"/>
      <c r="BQ32" s="3"/>
      <c r="BR32" s="3"/>
      <c r="BS32" s="3"/>
      <c r="BT32" s="3"/>
      <c r="BU32" s="3"/>
      <c r="BV32" s="3"/>
      <c r="BW32" s="3"/>
      <c r="BX32" s="3"/>
      <c r="BY32" s="3"/>
      <c r="BZ32" s="3"/>
      <c r="CA32" s="3"/>
      <c r="CB32" s="3"/>
    </row>
    <row r="33" spans="2:80" x14ac:dyDescent="0.25">
      <c r="B33" s="8">
        <v>27</v>
      </c>
      <c r="C33" s="69">
        <v>28186</v>
      </c>
      <c r="D33" s="48" t="s">
        <v>191</v>
      </c>
      <c r="E33" s="54"/>
      <c r="F33" s="5"/>
      <c r="G33" s="5"/>
      <c r="H33" s="5"/>
      <c r="I33" s="5"/>
      <c r="J33" s="5"/>
      <c r="K33" s="5">
        <v>1</v>
      </c>
      <c r="L33" s="5"/>
      <c r="M33" s="5"/>
      <c r="N33" s="5"/>
      <c r="O33" s="5"/>
      <c r="P33" s="5"/>
      <c r="Q33" s="5">
        <v>1.5</v>
      </c>
      <c r="R33" s="5" t="s">
        <v>215</v>
      </c>
      <c r="S33" s="5">
        <v>230</v>
      </c>
      <c r="T33" s="5">
        <v>9.6</v>
      </c>
      <c r="U33" s="5">
        <v>4</v>
      </c>
      <c r="V33" s="5">
        <f t="shared" si="24"/>
        <v>2208</v>
      </c>
      <c r="W33" s="5">
        <f t="shared" si="1"/>
        <v>8.8320000000000007</v>
      </c>
      <c r="X33" s="15">
        <f t="shared" si="2"/>
        <v>2.2080000000000002</v>
      </c>
      <c r="Y33" s="114">
        <f t="shared" si="3"/>
        <v>8.8320000000000007</v>
      </c>
      <c r="Z33" s="83">
        <f t="shared" si="4"/>
        <v>268.49279999999999</v>
      </c>
      <c r="AA33" s="30">
        <v>268</v>
      </c>
      <c r="AB33" s="55">
        <f t="shared" si="5"/>
        <v>1.83543096872612E-3</v>
      </c>
      <c r="AC33" s="233"/>
      <c r="AD33" s="233" t="b">
        <f t="shared" si="6"/>
        <v>1</v>
      </c>
      <c r="AE33" s="233"/>
      <c r="AF33" s="229">
        <f t="shared" si="7"/>
        <v>0.96</v>
      </c>
      <c r="AG33" s="54">
        <v>12</v>
      </c>
      <c r="AH33" s="5">
        <v>16</v>
      </c>
      <c r="AI33" s="5">
        <v>12</v>
      </c>
      <c r="AJ33" s="5">
        <v>1</v>
      </c>
      <c r="AK33" s="5">
        <v>160</v>
      </c>
      <c r="AL33" s="17">
        <f t="shared" si="8"/>
        <v>0.16</v>
      </c>
      <c r="AM33" s="104">
        <f t="shared" si="9"/>
        <v>1.92</v>
      </c>
      <c r="AN33" s="111">
        <f t="shared" si="10"/>
        <v>58.367999999999995</v>
      </c>
      <c r="AO33" s="29">
        <v>58</v>
      </c>
      <c r="AP33" s="55">
        <f t="shared" si="11"/>
        <v>6.3048245614034234E-3</v>
      </c>
      <c r="AR33" s="58">
        <v>50</v>
      </c>
      <c r="AS33" s="6">
        <v>2</v>
      </c>
      <c r="AT33" s="6">
        <v>1</v>
      </c>
      <c r="AU33" s="6">
        <v>745</v>
      </c>
      <c r="AV33" s="24">
        <f t="shared" si="12"/>
        <v>0.745</v>
      </c>
      <c r="AW33" s="105">
        <f t="shared" si="13"/>
        <v>1.49</v>
      </c>
      <c r="AX33" s="83">
        <f t="shared" si="14"/>
        <v>45.295999999999999</v>
      </c>
      <c r="AY33" s="38">
        <v>0</v>
      </c>
      <c r="AZ33" s="55">
        <f>(AX33-AY33)/AX33</f>
        <v>1</v>
      </c>
      <c r="BA33" s="46">
        <f t="shared" si="23"/>
        <v>3.41</v>
      </c>
      <c r="BB33" s="83">
        <f t="shared" si="15"/>
        <v>103.66399999999999</v>
      </c>
      <c r="BC33" s="26">
        <f t="shared" si="16"/>
        <v>58</v>
      </c>
      <c r="BD33" s="55">
        <f t="shared" si="17"/>
        <v>0.44050007717240308</v>
      </c>
      <c r="BE33" s="233"/>
      <c r="BF33" s="35"/>
      <c r="BG33" s="83">
        <f t="shared" si="18"/>
        <v>164.8288</v>
      </c>
      <c r="BH33" s="26">
        <f t="shared" si="19"/>
        <v>210</v>
      </c>
      <c r="BI33" s="55">
        <f t="shared" si="20"/>
        <v>-0.27404919528626065</v>
      </c>
      <c r="BJ33" s="35"/>
      <c r="BK33" s="205">
        <f t="shared" si="21"/>
        <v>0.61390398550724645</v>
      </c>
      <c r="BL33" s="211">
        <f t="shared" si="22"/>
        <v>0.78358208955223885</v>
      </c>
      <c r="BM33" s="34"/>
      <c r="BN33" s="3"/>
      <c r="BO33" s="3"/>
      <c r="BP33" s="3"/>
      <c r="BQ33" s="3"/>
      <c r="BR33" s="3"/>
      <c r="BS33" s="3"/>
      <c r="BT33" s="3"/>
      <c r="BU33" s="3"/>
      <c r="BV33" s="3"/>
      <c r="BW33" s="3"/>
      <c r="BX33" s="3"/>
      <c r="BY33" s="3"/>
      <c r="BZ33" s="3"/>
      <c r="CA33" s="3"/>
      <c r="CB33" s="3"/>
    </row>
    <row r="34" spans="2:80" x14ac:dyDescent="0.25">
      <c r="B34" s="8">
        <v>28</v>
      </c>
      <c r="C34" s="69">
        <v>30066</v>
      </c>
      <c r="D34" s="48" t="s">
        <v>191</v>
      </c>
      <c r="E34" s="54"/>
      <c r="F34" s="5"/>
      <c r="G34" s="5"/>
      <c r="H34" s="5"/>
      <c r="I34" s="5"/>
      <c r="J34" s="5">
        <v>1</v>
      </c>
      <c r="K34" s="5"/>
      <c r="L34" s="5"/>
      <c r="M34" s="5"/>
      <c r="N34" s="5"/>
      <c r="O34" s="5"/>
      <c r="P34" s="5"/>
      <c r="Q34" s="5">
        <v>2.5</v>
      </c>
      <c r="R34" s="5" t="s">
        <v>218</v>
      </c>
      <c r="S34" s="5">
        <v>230</v>
      </c>
      <c r="T34" s="5">
        <v>10.5</v>
      </c>
      <c r="U34" s="5">
        <v>4</v>
      </c>
      <c r="V34" s="5">
        <f t="shared" si="24"/>
        <v>2415</v>
      </c>
      <c r="W34" s="5">
        <f t="shared" si="1"/>
        <v>9.66</v>
      </c>
      <c r="X34" s="15">
        <f t="shared" si="2"/>
        <v>2.415</v>
      </c>
      <c r="Y34" s="114">
        <f t="shared" si="3"/>
        <v>9.66</v>
      </c>
      <c r="Z34" s="83">
        <f t="shared" si="4"/>
        <v>293.66399999999999</v>
      </c>
      <c r="AA34" s="30">
        <v>293</v>
      </c>
      <c r="AB34" s="55">
        <f t="shared" si="5"/>
        <v>2.2610875013620575E-3</v>
      </c>
      <c r="AC34" s="233"/>
      <c r="AD34" s="233" t="b">
        <f t="shared" si="6"/>
        <v>1</v>
      </c>
      <c r="AE34" s="233"/>
      <c r="AF34" s="229">
        <f t="shared" si="7"/>
        <v>0.99</v>
      </c>
      <c r="AG34" s="54">
        <v>16</v>
      </c>
      <c r="AH34" s="5">
        <v>22</v>
      </c>
      <c r="AI34" s="5">
        <v>12</v>
      </c>
      <c r="AJ34" s="5">
        <v>1</v>
      </c>
      <c r="AK34" s="5">
        <v>211</v>
      </c>
      <c r="AL34" s="17">
        <f t="shared" si="8"/>
        <v>0.21099999999999999</v>
      </c>
      <c r="AM34" s="104">
        <f t="shared" si="9"/>
        <v>2.532</v>
      </c>
      <c r="AN34" s="111">
        <f t="shared" si="10"/>
        <v>76.972799999999992</v>
      </c>
      <c r="AO34" s="29">
        <v>77</v>
      </c>
      <c r="AP34" s="55">
        <f t="shared" si="11"/>
        <v>-3.533715806103931E-4</v>
      </c>
      <c r="AR34" s="58" t="s">
        <v>191</v>
      </c>
      <c r="AS34" s="6"/>
      <c r="AT34" s="6"/>
      <c r="AU34" s="6"/>
      <c r="AV34" s="24">
        <f t="shared" si="12"/>
        <v>0</v>
      </c>
      <c r="AW34" s="105">
        <f t="shared" si="13"/>
        <v>0</v>
      </c>
      <c r="AX34" s="83">
        <f t="shared" si="14"/>
        <v>0</v>
      </c>
      <c r="AY34" s="29"/>
      <c r="AZ34" s="55"/>
      <c r="BA34" s="46">
        <f t="shared" si="23"/>
        <v>2.532</v>
      </c>
      <c r="BB34" s="83">
        <f t="shared" si="15"/>
        <v>76.972799999999992</v>
      </c>
      <c r="BC34" s="26">
        <f t="shared" si="16"/>
        <v>77</v>
      </c>
      <c r="BD34" s="55">
        <f t="shared" si="17"/>
        <v>-3.533715806103931E-4</v>
      </c>
      <c r="BE34" s="233"/>
      <c r="BF34" s="35"/>
      <c r="BG34" s="83">
        <f t="shared" si="18"/>
        <v>216.69119999999998</v>
      </c>
      <c r="BH34" s="26">
        <f t="shared" si="19"/>
        <v>216</v>
      </c>
      <c r="BI34" s="55">
        <f t="shared" si="20"/>
        <v>3.1897926634767851E-3</v>
      </c>
      <c r="BJ34" s="35"/>
      <c r="BK34" s="205">
        <f t="shared" si="21"/>
        <v>0.7378881987577639</v>
      </c>
      <c r="BL34" s="211">
        <f t="shared" si="22"/>
        <v>0.73720136518771329</v>
      </c>
      <c r="BM34" s="34"/>
      <c r="BN34" s="3"/>
      <c r="BO34" s="3"/>
      <c r="BP34" s="3"/>
      <c r="BQ34" s="3"/>
      <c r="BR34" s="3"/>
      <c r="BS34" s="3"/>
      <c r="BT34" s="3"/>
      <c r="BU34" s="3"/>
      <c r="BV34" s="3"/>
      <c r="BW34" s="3"/>
      <c r="BX34" s="3"/>
      <c r="BY34" s="3"/>
      <c r="BZ34" s="3"/>
      <c r="CA34" s="3"/>
      <c r="CB34" s="3"/>
    </row>
    <row r="35" spans="2:80" x14ac:dyDescent="0.25">
      <c r="B35" s="8">
        <v>29</v>
      </c>
      <c r="C35" s="69">
        <v>30138</v>
      </c>
      <c r="D35" s="48">
        <v>39801</v>
      </c>
      <c r="E35" s="54"/>
      <c r="F35" s="5"/>
      <c r="G35" s="5"/>
      <c r="H35" s="5"/>
      <c r="I35" s="5"/>
      <c r="J35" s="5"/>
      <c r="K35" s="5">
        <v>1</v>
      </c>
      <c r="L35" s="5"/>
      <c r="M35" s="5"/>
      <c r="N35" s="5"/>
      <c r="O35" s="5"/>
      <c r="P35" s="5"/>
      <c r="Q35" s="5">
        <v>1</v>
      </c>
      <c r="R35" s="5" t="s">
        <v>218</v>
      </c>
      <c r="S35" s="5">
        <v>230</v>
      </c>
      <c r="T35" s="5">
        <v>11</v>
      </c>
      <c r="U35" s="5">
        <v>5</v>
      </c>
      <c r="V35" s="37">
        <f t="shared" si="24"/>
        <v>2530</v>
      </c>
      <c r="W35" s="5">
        <f t="shared" si="1"/>
        <v>12.65</v>
      </c>
      <c r="X35" s="15">
        <f t="shared" si="2"/>
        <v>2.5299999999999998</v>
      </c>
      <c r="Y35" s="114">
        <f t="shared" si="3"/>
        <v>12.649999999999999</v>
      </c>
      <c r="Z35" s="83">
        <f t="shared" si="4"/>
        <v>384.55999999999995</v>
      </c>
      <c r="AA35" s="30">
        <v>357</v>
      </c>
      <c r="AB35" s="55">
        <f t="shared" si="5"/>
        <v>7.1666319950072679E-2</v>
      </c>
      <c r="AC35" s="233"/>
      <c r="AD35" s="233" t="b">
        <f t="shared" si="6"/>
        <v>1</v>
      </c>
      <c r="AE35" s="233"/>
      <c r="AF35" s="229">
        <f t="shared" si="7"/>
        <v>0.97199999999999998</v>
      </c>
      <c r="AG35" s="54">
        <v>20</v>
      </c>
      <c r="AH35" s="5">
        <v>27</v>
      </c>
      <c r="AI35" s="5">
        <v>12</v>
      </c>
      <c r="AJ35" s="5">
        <v>1</v>
      </c>
      <c r="AK35" s="5">
        <v>170</v>
      </c>
      <c r="AL35" s="17">
        <f t="shared" si="8"/>
        <v>0.17</v>
      </c>
      <c r="AM35" s="104">
        <f t="shared" si="9"/>
        <v>2.04</v>
      </c>
      <c r="AN35" s="111">
        <f t="shared" si="10"/>
        <v>62.015999999999998</v>
      </c>
      <c r="AO35" s="29">
        <v>62</v>
      </c>
      <c r="AP35" s="55">
        <f t="shared" si="11"/>
        <v>2.5799793601648344E-4</v>
      </c>
      <c r="AR35" s="58" t="s">
        <v>191</v>
      </c>
      <c r="AS35" s="6"/>
      <c r="AT35" s="6"/>
      <c r="AU35" s="6"/>
      <c r="AV35" s="24">
        <f t="shared" si="12"/>
        <v>0</v>
      </c>
      <c r="AW35" s="105">
        <f t="shared" si="13"/>
        <v>0</v>
      </c>
      <c r="AX35" s="83">
        <f t="shared" si="14"/>
        <v>0</v>
      </c>
      <c r="AY35" s="29"/>
      <c r="AZ35" s="55"/>
      <c r="BA35" s="46">
        <f t="shared" si="23"/>
        <v>2.04</v>
      </c>
      <c r="BB35" s="83">
        <f t="shared" si="15"/>
        <v>62.015999999999998</v>
      </c>
      <c r="BC35" s="26">
        <f t="shared" si="16"/>
        <v>62</v>
      </c>
      <c r="BD35" s="55">
        <f t="shared" si="17"/>
        <v>2.5799793601648344E-4</v>
      </c>
      <c r="BE35" s="233"/>
      <c r="BF35" s="35"/>
      <c r="BG35" s="83">
        <f t="shared" si="18"/>
        <v>322.54399999999993</v>
      </c>
      <c r="BH35" s="26">
        <f t="shared" si="19"/>
        <v>295</v>
      </c>
      <c r="BI35" s="55">
        <f t="shared" si="20"/>
        <v>8.5396100997073052E-2</v>
      </c>
      <c r="BJ35" s="35"/>
      <c r="BK35" s="205">
        <f t="shared" si="21"/>
        <v>0.83873517786561258</v>
      </c>
      <c r="BL35" s="211">
        <f t="shared" si="22"/>
        <v>0.8263305322128851</v>
      </c>
      <c r="BM35" s="34"/>
      <c r="BN35" s="3"/>
      <c r="BO35" s="3"/>
      <c r="BP35" s="3"/>
      <c r="BQ35" s="3"/>
      <c r="BR35" s="3"/>
      <c r="BS35" s="3"/>
      <c r="BT35" s="3"/>
      <c r="BU35" s="3"/>
      <c r="BV35" s="3"/>
      <c r="BW35" s="3"/>
      <c r="BX35" s="3"/>
      <c r="BY35" s="3"/>
      <c r="BZ35" s="3"/>
      <c r="CA35" s="3"/>
      <c r="CB35" s="3"/>
    </row>
    <row r="36" spans="2:80" x14ac:dyDescent="0.25">
      <c r="B36" s="8">
        <v>30</v>
      </c>
      <c r="C36" s="69">
        <v>30305</v>
      </c>
      <c r="D36" s="48">
        <v>40165</v>
      </c>
      <c r="E36" s="54"/>
      <c r="F36" s="5"/>
      <c r="G36" s="5"/>
      <c r="H36" s="5"/>
      <c r="I36" s="5"/>
      <c r="J36" s="5">
        <v>1</v>
      </c>
      <c r="K36" s="5"/>
      <c r="L36" s="5"/>
      <c r="M36" s="5"/>
      <c r="N36" s="5"/>
      <c r="O36" s="5"/>
      <c r="P36" s="5"/>
      <c r="Q36" s="5">
        <v>2.5</v>
      </c>
      <c r="R36" s="5" t="s">
        <v>215</v>
      </c>
      <c r="S36" s="5">
        <v>230</v>
      </c>
      <c r="T36" s="5">
        <v>10.5</v>
      </c>
      <c r="U36" s="5">
        <v>5</v>
      </c>
      <c r="V36" s="5">
        <f t="shared" si="24"/>
        <v>2415</v>
      </c>
      <c r="W36" s="5">
        <f t="shared" si="1"/>
        <v>12.074999999999999</v>
      </c>
      <c r="X36" s="15">
        <f t="shared" si="2"/>
        <v>2.415</v>
      </c>
      <c r="Y36" s="114">
        <f t="shared" si="3"/>
        <v>12.074999999999999</v>
      </c>
      <c r="Z36" s="83">
        <f t="shared" si="4"/>
        <v>367.08</v>
      </c>
      <c r="AA36" s="30">
        <v>367</v>
      </c>
      <c r="AB36" s="55">
        <f t="shared" si="5"/>
        <v>2.1793614470955674E-4</v>
      </c>
      <c r="AC36" s="233"/>
      <c r="AD36" s="233" t="b">
        <f t="shared" si="6"/>
        <v>1</v>
      </c>
      <c r="AE36" s="233"/>
      <c r="AF36" s="229">
        <f t="shared" si="7"/>
        <v>1.35</v>
      </c>
      <c r="AG36" s="54">
        <v>8</v>
      </c>
      <c r="AH36" s="5">
        <v>15</v>
      </c>
      <c r="AI36" s="5">
        <v>12</v>
      </c>
      <c r="AJ36" s="5">
        <v>1</v>
      </c>
      <c r="AK36" s="5">
        <v>132</v>
      </c>
      <c r="AL36" s="17">
        <f t="shared" si="8"/>
        <v>0.13200000000000001</v>
      </c>
      <c r="AM36" s="104">
        <f t="shared" si="9"/>
        <v>1.5840000000000001</v>
      </c>
      <c r="AN36" s="111">
        <f t="shared" si="10"/>
        <v>48.153599999999997</v>
      </c>
      <c r="AO36" s="29">
        <v>48</v>
      </c>
      <c r="AP36" s="55">
        <f t="shared" si="11"/>
        <v>3.1897926634768181E-3</v>
      </c>
      <c r="AR36" s="58" t="s">
        <v>191</v>
      </c>
      <c r="AS36" s="6"/>
      <c r="AT36" s="6"/>
      <c r="AU36" s="6"/>
      <c r="AV36" s="24">
        <f t="shared" si="12"/>
        <v>0</v>
      </c>
      <c r="AW36" s="105">
        <f t="shared" si="13"/>
        <v>0</v>
      </c>
      <c r="AX36" s="83">
        <f t="shared" si="14"/>
        <v>0</v>
      </c>
      <c r="AY36" s="29"/>
      <c r="AZ36" s="55"/>
      <c r="BA36" s="46">
        <f t="shared" si="23"/>
        <v>1.5840000000000001</v>
      </c>
      <c r="BB36" s="83">
        <f t="shared" si="15"/>
        <v>48.153599999999997</v>
      </c>
      <c r="BC36" s="26">
        <f t="shared" si="16"/>
        <v>48</v>
      </c>
      <c r="BD36" s="55">
        <f t="shared" si="17"/>
        <v>3.1897926634768181E-3</v>
      </c>
      <c r="BE36" s="233"/>
      <c r="BF36" s="35"/>
      <c r="BG36" s="83">
        <f t="shared" si="18"/>
        <v>318.9264</v>
      </c>
      <c r="BH36" s="26">
        <f t="shared" si="19"/>
        <v>319</v>
      </c>
      <c r="BI36" s="55">
        <f t="shared" si="20"/>
        <v>-2.3077424760069721E-4</v>
      </c>
      <c r="BJ36" s="35"/>
      <c r="BK36" s="205">
        <f t="shared" si="21"/>
        <v>0.86881987577639752</v>
      </c>
      <c r="BL36" s="211">
        <f t="shared" si="22"/>
        <v>0.86920980926430513</v>
      </c>
      <c r="BM36" s="34"/>
      <c r="BN36" s="3"/>
      <c r="BO36" s="3"/>
      <c r="BP36" s="3"/>
      <c r="BQ36" s="3"/>
      <c r="BR36" s="3"/>
      <c r="BS36" s="3"/>
      <c r="BT36" s="3"/>
      <c r="BU36" s="3"/>
      <c r="BV36" s="3"/>
      <c r="BW36" s="3"/>
      <c r="BX36" s="3"/>
      <c r="BY36" s="3"/>
      <c r="BZ36" s="3"/>
      <c r="CA36" s="3"/>
      <c r="CB36" s="3"/>
    </row>
    <row r="37" spans="2:80" x14ac:dyDescent="0.25">
      <c r="B37" s="8">
        <v>31</v>
      </c>
      <c r="C37" s="69">
        <v>31008</v>
      </c>
      <c r="D37" s="48">
        <v>39801</v>
      </c>
      <c r="E37" s="54"/>
      <c r="F37" s="5"/>
      <c r="G37" s="5"/>
      <c r="H37" s="5"/>
      <c r="I37" s="5"/>
      <c r="J37" s="5"/>
      <c r="K37" s="5">
        <v>1</v>
      </c>
      <c r="L37" s="5"/>
      <c r="M37" s="5"/>
      <c r="N37" s="5"/>
      <c r="O37" s="5"/>
      <c r="P37" s="5"/>
      <c r="Q37" s="5">
        <v>2</v>
      </c>
      <c r="R37" s="5" t="s">
        <v>215</v>
      </c>
      <c r="S37" s="5">
        <v>230</v>
      </c>
      <c r="T37" s="5">
        <v>10.5</v>
      </c>
      <c r="U37" s="5">
        <v>5</v>
      </c>
      <c r="V37" s="5">
        <f t="shared" si="24"/>
        <v>2415</v>
      </c>
      <c r="W37" s="5">
        <f t="shared" si="1"/>
        <v>12.074999999999999</v>
      </c>
      <c r="X37" s="15">
        <f t="shared" si="2"/>
        <v>2.415</v>
      </c>
      <c r="Y37" s="114">
        <f t="shared" si="3"/>
        <v>12.074999999999999</v>
      </c>
      <c r="Z37" s="83">
        <f t="shared" si="4"/>
        <v>367.08</v>
      </c>
      <c r="AA37" s="30">
        <v>367</v>
      </c>
      <c r="AB37" s="55">
        <f t="shared" si="5"/>
        <v>2.1793614470955674E-4</v>
      </c>
      <c r="AC37" s="233"/>
      <c r="AD37" s="233" t="b">
        <f t="shared" si="6"/>
        <v>1</v>
      </c>
      <c r="AE37" s="233"/>
      <c r="AF37" s="229">
        <f t="shared" si="7"/>
        <v>0.97411764705882353</v>
      </c>
      <c r="AG37" s="54">
        <v>17</v>
      </c>
      <c r="AH37" s="5">
        <v>23</v>
      </c>
      <c r="AI37" s="5">
        <v>12</v>
      </c>
      <c r="AJ37" s="5">
        <v>1</v>
      </c>
      <c r="AK37" s="5">
        <v>140</v>
      </c>
      <c r="AL37" s="17">
        <f t="shared" si="8"/>
        <v>0.14000000000000001</v>
      </c>
      <c r="AM37" s="104">
        <f t="shared" si="9"/>
        <v>1.6800000000000002</v>
      </c>
      <c r="AN37" s="111">
        <f t="shared" si="10"/>
        <v>51.072000000000003</v>
      </c>
      <c r="AO37" s="29">
        <v>51</v>
      </c>
      <c r="AP37" s="55">
        <f t="shared" si="11"/>
        <v>1.4097744360902788E-3</v>
      </c>
      <c r="AR37" s="58" t="s">
        <v>191</v>
      </c>
      <c r="AS37" s="6"/>
      <c r="AT37" s="6"/>
      <c r="AU37" s="6"/>
      <c r="AV37" s="24">
        <f t="shared" si="12"/>
        <v>0</v>
      </c>
      <c r="AW37" s="105">
        <f t="shared" si="13"/>
        <v>0</v>
      </c>
      <c r="AX37" s="83">
        <f t="shared" si="14"/>
        <v>0</v>
      </c>
      <c r="AY37" s="29"/>
      <c r="AZ37" s="55"/>
      <c r="BA37" s="46">
        <f t="shared" si="23"/>
        <v>1.6800000000000002</v>
      </c>
      <c r="BB37" s="83">
        <f t="shared" si="15"/>
        <v>51.072000000000003</v>
      </c>
      <c r="BC37" s="26">
        <f t="shared" si="16"/>
        <v>51</v>
      </c>
      <c r="BD37" s="55">
        <f t="shared" si="17"/>
        <v>1.4097744360902788E-3</v>
      </c>
      <c r="BE37" s="233"/>
      <c r="BF37" s="35"/>
      <c r="BG37" s="83">
        <f t="shared" si="18"/>
        <v>316.00799999999998</v>
      </c>
      <c r="BH37" s="26">
        <f t="shared" si="19"/>
        <v>316</v>
      </c>
      <c r="BI37" s="55">
        <f t="shared" si="20"/>
        <v>2.531581478944E-5</v>
      </c>
      <c r="BJ37" s="35"/>
      <c r="BK37" s="205">
        <f t="shared" si="21"/>
        <v>0.86086956521739133</v>
      </c>
      <c r="BL37" s="211">
        <f t="shared" si="22"/>
        <v>0.8610354223433242</v>
      </c>
      <c r="BM37" s="34"/>
      <c r="BN37" s="3"/>
      <c r="BO37" s="3"/>
      <c r="BP37" s="3"/>
      <c r="BQ37" s="3"/>
      <c r="BR37" s="3"/>
      <c r="BS37" s="3"/>
      <c r="BT37" s="3"/>
      <c r="BU37" s="3"/>
      <c r="BV37" s="3"/>
      <c r="BW37" s="3"/>
      <c r="BX37" s="3"/>
      <c r="BY37" s="3"/>
      <c r="BZ37" s="3"/>
      <c r="CA37" s="3"/>
      <c r="CB37" s="3"/>
    </row>
    <row r="38" spans="2:80" x14ac:dyDescent="0.25">
      <c r="B38" s="8">
        <v>32</v>
      </c>
      <c r="C38" s="69">
        <v>31037</v>
      </c>
      <c r="D38" s="48">
        <v>39800</v>
      </c>
      <c r="E38" s="54"/>
      <c r="F38" s="5"/>
      <c r="G38" s="5"/>
      <c r="H38" s="5"/>
      <c r="I38" s="5"/>
      <c r="J38" s="5"/>
      <c r="K38" s="5">
        <v>1</v>
      </c>
      <c r="L38" s="5"/>
      <c r="M38" s="5"/>
      <c r="N38" s="5"/>
      <c r="O38" s="5"/>
      <c r="P38" s="5"/>
      <c r="Q38" s="5">
        <v>1</v>
      </c>
      <c r="R38" s="5" t="s">
        <v>218</v>
      </c>
      <c r="S38" s="5">
        <v>230</v>
      </c>
      <c r="T38" s="5">
        <v>7.8</v>
      </c>
      <c r="U38" s="5">
        <v>7</v>
      </c>
      <c r="V38" s="5">
        <f t="shared" si="24"/>
        <v>1794</v>
      </c>
      <c r="W38" s="5">
        <f t="shared" si="1"/>
        <v>12.558</v>
      </c>
      <c r="X38" s="15">
        <f t="shared" si="2"/>
        <v>1.794</v>
      </c>
      <c r="Y38" s="114">
        <f t="shared" si="3"/>
        <v>12.558</v>
      </c>
      <c r="Z38" s="83">
        <f t="shared" si="4"/>
        <v>381.76319999999998</v>
      </c>
      <c r="AA38" s="30">
        <v>382</v>
      </c>
      <c r="AB38" s="55">
        <f t="shared" si="5"/>
        <v>-6.2027979648121285E-4</v>
      </c>
      <c r="AC38" s="233"/>
      <c r="AD38" s="233" t="b">
        <f t="shared" si="6"/>
        <v>1</v>
      </c>
      <c r="AE38" s="233"/>
      <c r="AF38" s="229">
        <f t="shared" si="7"/>
        <v>0.92</v>
      </c>
      <c r="AG38" s="54">
        <v>24</v>
      </c>
      <c r="AH38" s="5">
        <v>23</v>
      </c>
      <c r="AI38" s="5">
        <v>16</v>
      </c>
      <c r="AJ38" s="5">
        <v>1</v>
      </c>
      <c r="AK38" s="5">
        <v>180</v>
      </c>
      <c r="AL38" s="17">
        <f t="shared" si="8"/>
        <v>0.18</v>
      </c>
      <c r="AM38" s="104">
        <f t="shared" si="9"/>
        <v>2.88</v>
      </c>
      <c r="AN38" s="111">
        <f t="shared" si="10"/>
        <v>87.551999999999992</v>
      </c>
      <c r="AO38" s="29">
        <v>88</v>
      </c>
      <c r="AP38" s="55">
        <f t="shared" si="11"/>
        <v>-5.1169590643275718E-3</v>
      </c>
      <c r="AR38" s="58" t="s">
        <v>191</v>
      </c>
      <c r="AS38" s="6"/>
      <c r="AT38" s="6"/>
      <c r="AU38" s="6"/>
      <c r="AV38" s="24">
        <f t="shared" si="12"/>
        <v>0</v>
      </c>
      <c r="AW38" s="105">
        <f t="shared" si="13"/>
        <v>0</v>
      </c>
      <c r="AX38" s="83">
        <f t="shared" si="14"/>
        <v>0</v>
      </c>
      <c r="AY38" s="29"/>
      <c r="AZ38" s="55"/>
      <c r="BA38" s="46">
        <f t="shared" si="23"/>
        <v>2.88</v>
      </c>
      <c r="BB38" s="83">
        <f t="shared" si="15"/>
        <v>87.551999999999992</v>
      </c>
      <c r="BC38" s="26">
        <f t="shared" si="16"/>
        <v>88</v>
      </c>
      <c r="BD38" s="55">
        <f t="shared" si="17"/>
        <v>-5.1169590643275718E-3</v>
      </c>
      <c r="BE38" s="233"/>
      <c r="BF38" s="35"/>
      <c r="BG38" s="83">
        <f t="shared" si="18"/>
        <v>294.21119999999996</v>
      </c>
      <c r="BH38" s="26">
        <f t="shared" si="19"/>
        <v>294</v>
      </c>
      <c r="BI38" s="55">
        <f t="shared" si="20"/>
        <v>7.1785166574203348E-4</v>
      </c>
      <c r="BJ38" s="35"/>
      <c r="BK38" s="205">
        <f t="shared" si="21"/>
        <v>0.77066411849020533</v>
      </c>
      <c r="BL38" s="211">
        <f t="shared" si="22"/>
        <v>0.76963350785340312</v>
      </c>
      <c r="BM38" s="34"/>
      <c r="BN38" s="3"/>
      <c r="BO38" s="3"/>
      <c r="BP38" s="3"/>
      <c r="BQ38" s="3"/>
      <c r="BR38" s="3"/>
      <c r="BS38" s="3"/>
      <c r="BT38" s="3"/>
      <c r="BU38" s="3"/>
      <c r="BV38" s="3"/>
      <c r="BW38" s="3"/>
      <c r="BX38" s="3"/>
      <c r="BY38" s="3"/>
      <c r="BZ38" s="3"/>
      <c r="CA38" s="3"/>
      <c r="CB38" s="3"/>
    </row>
    <row r="39" spans="2:80" x14ac:dyDescent="0.25">
      <c r="B39" s="8">
        <v>33</v>
      </c>
      <c r="C39" s="69">
        <v>31097</v>
      </c>
      <c r="D39" s="48">
        <v>39800</v>
      </c>
      <c r="E39" s="54"/>
      <c r="F39" s="5"/>
      <c r="G39" s="5"/>
      <c r="H39" s="5"/>
      <c r="I39" s="5"/>
      <c r="J39" s="5"/>
      <c r="K39" s="5"/>
      <c r="L39" s="5"/>
      <c r="M39" s="5"/>
      <c r="N39" s="5"/>
      <c r="O39" s="5" t="s">
        <v>192</v>
      </c>
      <c r="P39" s="5">
        <v>1</v>
      </c>
      <c r="Q39" s="5">
        <v>1.5</v>
      </c>
      <c r="R39" s="5" t="s">
        <v>215</v>
      </c>
      <c r="S39" s="5">
        <v>230</v>
      </c>
      <c r="T39" s="5">
        <v>9.6</v>
      </c>
      <c r="U39" s="5">
        <v>5</v>
      </c>
      <c r="V39" s="5">
        <f t="shared" si="24"/>
        <v>2208</v>
      </c>
      <c r="W39" s="5">
        <f t="shared" si="1"/>
        <v>11.04</v>
      </c>
      <c r="X39" s="15">
        <f t="shared" si="2"/>
        <v>2.2080000000000002</v>
      </c>
      <c r="Y39" s="114">
        <f t="shared" si="3"/>
        <v>11.040000000000001</v>
      </c>
      <c r="Z39" s="83">
        <f t="shared" si="4"/>
        <v>335.61599999999999</v>
      </c>
      <c r="AA39" s="30">
        <v>336</v>
      </c>
      <c r="AB39" s="55">
        <f t="shared" si="5"/>
        <v>-1.1441647597254438E-3</v>
      </c>
      <c r="AC39" s="233"/>
      <c r="AD39" s="233" t="b">
        <f t="shared" si="6"/>
        <v>1</v>
      </c>
      <c r="AE39" s="233"/>
      <c r="AF39" s="229">
        <f t="shared" si="7"/>
        <v>0.96</v>
      </c>
      <c r="AG39" s="54">
        <v>12</v>
      </c>
      <c r="AH39" s="5">
        <v>16</v>
      </c>
      <c r="AI39" s="5">
        <v>12</v>
      </c>
      <c r="AJ39" s="5">
        <v>1</v>
      </c>
      <c r="AK39" s="5">
        <v>150</v>
      </c>
      <c r="AL39" s="17">
        <f t="shared" si="8"/>
        <v>0.15</v>
      </c>
      <c r="AM39" s="104">
        <f t="shared" si="9"/>
        <v>1.7999999999999998</v>
      </c>
      <c r="AN39" s="111">
        <f t="shared" si="10"/>
        <v>54.719999999999992</v>
      </c>
      <c r="AO39" s="29">
        <v>55</v>
      </c>
      <c r="AP39" s="55">
        <f t="shared" si="11"/>
        <v>-5.1169590643276369E-3</v>
      </c>
      <c r="AR39" s="58">
        <v>60</v>
      </c>
      <c r="AS39" s="6">
        <v>1.5</v>
      </c>
      <c r="AT39" s="6">
        <v>1</v>
      </c>
      <c r="AU39" s="6">
        <v>1380</v>
      </c>
      <c r="AV39" s="24">
        <f t="shared" si="12"/>
        <v>1.38</v>
      </c>
      <c r="AW39" s="105">
        <f t="shared" si="13"/>
        <v>2.0699999999999998</v>
      </c>
      <c r="AX39" s="83">
        <f t="shared" si="14"/>
        <v>62.92799999999999</v>
      </c>
      <c r="AY39" s="29">
        <v>63</v>
      </c>
      <c r="AZ39" s="55">
        <f>(AX39-AY39)/AX39</f>
        <v>-1.1441647597255568E-3</v>
      </c>
      <c r="BA39" s="46">
        <f t="shared" si="23"/>
        <v>3.8699999999999997</v>
      </c>
      <c r="BB39" s="83">
        <f t="shared" si="15"/>
        <v>117.64799999999998</v>
      </c>
      <c r="BC39" s="26">
        <f t="shared" si="16"/>
        <v>118</v>
      </c>
      <c r="BD39" s="55">
        <f t="shared" si="17"/>
        <v>-2.9919760641916406E-3</v>
      </c>
      <c r="BE39" s="233"/>
      <c r="BF39" s="35"/>
      <c r="BG39" s="83">
        <f t="shared" si="18"/>
        <v>217.96800000000002</v>
      </c>
      <c r="BH39" s="26">
        <f t="shared" si="19"/>
        <v>218</v>
      </c>
      <c r="BI39" s="55">
        <f t="shared" si="20"/>
        <v>-1.4681054099676218E-4</v>
      </c>
      <c r="BJ39" s="35"/>
      <c r="BK39" s="205">
        <f t="shared" si="21"/>
        <v>0.64945652173913049</v>
      </c>
      <c r="BL39" s="211">
        <f t="shared" si="22"/>
        <v>0.64880952380952384</v>
      </c>
      <c r="BM39" s="34"/>
      <c r="BN39" s="3"/>
      <c r="BO39" s="3"/>
      <c r="BP39" s="3"/>
      <c r="BQ39" s="3"/>
      <c r="BR39" s="3"/>
      <c r="BS39" s="3"/>
      <c r="BT39" s="3"/>
      <c r="BU39" s="3"/>
      <c r="BV39" s="3"/>
      <c r="BW39" s="3"/>
      <c r="BX39" s="3"/>
      <c r="BY39" s="3"/>
      <c r="BZ39" s="3"/>
      <c r="CA39" s="3"/>
      <c r="CB39" s="3"/>
    </row>
    <row r="40" spans="2:80" x14ac:dyDescent="0.25">
      <c r="B40" s="8">
        <v>34</v>
      </c>
      <c r="C40" s="69">
        <v>31196</v>
      </c>
      <c r="D40" s="48">
        <v>39804</v>
      </c>
      <c r="E40" s="54"/>
      <c r="F40" s="5"/>
      <c r="G40" s="5"/>
      <c r="H40" s="5"/>
      <c r="I40" s="5">
        <v>1</v>
      </c>
      <c r="J40" s="5"/>
      <c r="K40" s="5"/>
      <c r="L40" s="5"/>
      <c r="M40" s="5"/>
      <c r="N40" s="5"/>
      <c r="O40" s="5"/>
      <c r="P40" s="5"/>
      <c r="Q40" s="5">
        <v>1.5</v>
      </c>
      <c r="R40" s="5" t="s">
        <v>215</v>
      </c>
      <c r="S40" s="5">
        <v>230</v>
      </c>
      <c r="T40" s="5">
        <v>9.6999999999999993</v>
      </c>
      <c r="U40" s="5">
        <v>5</v>
      </c>
      <c r="V40" s="5">
        <f t="shared" si="24"/>
        <v>2231</v>
      </c>
      <c r="W40" s="5">
        <f t="shared" si="1"/>
        <v>11.154999999999999</v>
      </c>
      <c r="X40" s="15">
        <f t="shared" si="2"/>
        <v>2.2309999999999999</v>
      </c>
      <c r="Y40" s="114">
        <f t="shared" si="3"/>
        <v>11.154999999999999</v>
      </c>
      <c r="Z40" s="83">
        <f t="shared" si="4"/>
        <v>339.11199999999997</v>
      </c>
      <c r="AA40" s="30">
        <v>339</v>
      </c>
      <c r="AB40" s="55">
        <f t="shared" si="5"/>
        <v>3.3027436363197515E-4</v>
      </c>
      <c r="AC40" s="233"/>
      <c r="AD40" s="233" t="b">
        <f t="shared" si="6"/>
        <v>1</v>
      </c>
      <c r="AE40" s="233"/>
      <c r="AF40" s="229">
        <f t="shared" si="7"/>
        <v>0.98181818181818192</v>
      </c>
      <c r="AG40" s="54">
        <v>11</v>
      </c>
      <c r="AH40" s="5">
        <v>15</v>
      </c>
      <c r="AI40" s="5">
        <v>12</v>
      </c>
      <c r="AJ40" s="5">
        <v>1</v>
      </c>
      <c r="AK40" s="5">
        <v>147</v>
      </c>
      <c r="AL40" s="17">
        <f t="shared" si="8"/>
        <v>0.14699999999999999</v>
      </c>
      <c r="AM40" s="104">
        <f t="shared" si="9"/>
        <v>1.7639999999999998</v>
      </c>
      <c r="AN40" s="111">
        <f t="shared" si="10"/>
        <v>53.625599999999991</v>
      </c>
      <c r="AO40" s="29">
        <v>54</v>
      </c>
      <c r="AP40" s="55">
        <f t="shared" si="11"/>
        <v>-6.9817400644469913E-3</v>
      </c>
      <c r="AR40" s="58" t="s">
        <v>191</v>
      </c>
      <c r="AS40" s="6"/>
      <c r="AT40" s="6"/>
      <c r="AU40" s="6"/>
      <c r="AV40" s="24">
        <f t="shared" si="12"/>
        <v>0</v>
      </c>
      <c r="AW40" s="105">
        <f t="shared" si="13"/>
        <v>0</v>
      </c>
      <c r="AX40" s="83">
        <f t="shared" si="14"/>
        <v>0</v>
      </c>
      <c r="AY40" s="29"/>
      <c r="AZ40" s="55"/>
      <c r="BA40" s="46">
        <f t="shared" si="23"/>
        <v>1.7639999999999998</v>
      </c>
      <c r="BB40" s="83">
        <f t="shared" si="15"/>
        <v>53.625599999999991</v>
      </c>
      <c r="BC40" s="26">
        <f t="shared" si="16"/>
        <v>54</v>
      </c>
      <c r="BD40" s="55">
        <f t="shared" si="17"/>
        <v>-6.9817400644469913E-3</v>
      </c>
      <c r="BE40" s="233"/>
      <c r="BF40" s="35"/>
      <c r="BG40" s="83">
        <f t="shared" si="18"/>
        <v>285.4864</v>
      </c>
      <c r="BH40" s="26">
        <f t="shared" si="19"/>
        <v>285</v>
      </c>
      <c r="BI40" s="55">
        <f t="shared" si="20"/>
        <v>1.7037589181130984E-3</v>
      </c>
      <c r="BJ40" s="35"/>
      <c r="BK40" s="205">
        <f t="shared" si="21"/>
        <v>0.84186463469296291</v>
      </c>
      <c r="BL40" s="211">
        <f t="shared" si="22"/>
        <v>0.84070796460176989</v>
      </c>
      <c r="BM40" s="34"/>
      <c r="BN40" s="3"/>
      <c r="BO40" s="3"/>
      <c r="BP40" s="3"/>
      <c r="BQ40" s="3"/>
      <c r="BR40" s="3"/>
      <c r="BS40" s="3"/>
      <c r="BT40" s="3"/>
      <c r="BU40" s="3"/>
      <c r="BV40" s="3"/>
      <c r="BW40" s="3"/>
      <c r="BX40" s="3"/>
      <c r="BY40" s="3"/>
      <c r="BZ40" s="3"/>
      <c r="CA40" s="3"/>
      <c r="CB40" s="3"/>
    </row>
    <row r="41" spans="2:80" x14ac:dyDescent="0.25">
      <c r="B41" s="8">
        <v>35</v>
      </c>
      <c r="C41" s="69">
        <v>31318</v>
      </c>
      <c r="D41" s="48">
        <v>39801</v>
      </c>
      <c r="E41" s="54"/>
      <c r="F41" s="5"/>
      <c r="G41" s="5"/>
      <c r="H41" s="5"/>
      <c r="I41" s="5"/>
      <c r="J41" s="5"/>
      <c r="K41" s="5">
        <v>1</v>
      </c>
      <c r="L41" s="5"/>
      <c r="M41" s="5"/>
      <c r="N41" s="5"/>
      <c r="O41" s="5"/>
      <c r="P41" s="5"/>
      <c r="Q41" s="5">
        <v>1.5</v>
      </c>
      <c r="R41" s="5" t="s">
        <v>218</v>
      </c>
      <c r="S41" s="5">
        <v>230</v>
      </c>
      <c r="T41" s="5">
        <v>10</v>
      </c>
      <c r="U41" s="5">
        <v>7</v>
      </c>
      <c r="V41" s="5">
        <f t="shared" si="24"/>
        <v>2300</v>
      </c>
      <c r="W41" s="5">
        <f t="shared" si="1"/>
        <v>16.100000000000001</v>
      </c>
      <c r="X41" s="15">
        <f t="shared" si="2"/>
        <v>2.2999999999999998</v>
      </c>
      <c r="Y41" s="114">
        <f t="shared" si="3"/>
        <v>16.099999999999998</v>
      </c>
      <c r="Z41" s="83">
        <f t="shared" si="4"/>
        <v>489.43999999999988</v>
      </c>
      <c r="AA41" s="30">
        <v>489</v>
      </c>
      <c r="AB41" s="55">
        <f t="shared" si="5"/>
        <v>8.9898659692686368E-4</v>
      </c>
      <c r="AC41" s="233"/>
      <c r="AD41" s="233" t="b">
        <f t="shared" si="6"/>
        <v>1</v>
      </c>
      <c r="AE41" s="233"/>
      <c r="AF41" s="229">
        <f t="shared" si="7"/>
        <v>0.96</v>
      </c>
      <c r="AG41" s="54">
        <v>15</v>
      </c>
      <c r="AH41" s="5">
        <v>20</v>
      </c>
      <c r="AI41" s="5">
        <v>12</v>
      </c>
      <c r="AJ41" s="5">
        <v>1</v>
      </c>
      <c r="AK41" s="5">
        <v>220</v>
      </c>
      <c r="AL41" s="17">
        <f t="shared" si="8"/>
        <v>0.22</v>
      </c>
      <c r="AM41" s="104">
        <f t="shared" si="9"/>
        <v>2.64</v>
      </c>
      <c r="AN41" s="111">
        <f t="shared" si="10"/>
        <v>80.256</v>
      </c>
      <c r="AO41" s="29">
        <v>80</v>
      </c>
      <c r="AP41" s="55">
        <f t="shared" si="11"/>
        <v>3.1897926634768766E-3</v>
      </c>
      <c r="AR41" s="58" t="s">
        <v>191</v>
      </c>
      <c r="AS41" s="6"/>
      <c r="AT41" s="6"/>
      <c r="AU41" s="6"/>
      <c r="AV41" s="24">
        <f t="shared" si="12"/>
        <v>0</v>
      </c>
      <c r="AW41" s="105">
        <f t="shared" si="13"/>
        <v>0</v>
      </c>
      <c r="AX41" s="83">
        <f t="shared" si="14"/>
        <v>0</v>
      </c>
      <c r="AY41" s="29"/>
      <c r="AZ41" s="55"/>
      <c r="BA41" s="46">
        <f t="shared" si="23"/>
        <v>2.64</v>
      </c>
      <c r="BB41" s="83">
        <f t="shared" si="15"/>
        <v>80.256</v>
      </c>
      <c r="BC41" s="26">
        <f t="shared" si="16"/>
        <v>80</v>
      </c>
      <c r="BD41" s="55">
        <f t="shared" si="17"/>
        <v>3.1897926634768766E-3</v>
      </c>
      <c r="BE41" s="233"/>
      <c r="BF41" s="35"/>
      <c r="BG41" s="83">
        <f t="shared" si="18"/>
        <v>409.18399999999986</v>
      </c>
      <c r="BH41" s="26">
        <f t="shared" si="19"/>
        <v>409</v>
      </c>
      <c r="BI41" s="55">
        <f t="shared" si="20"/>
        <v>4.4967545163020905E-4</v>
      </c>
      <c r="BJ41" s="35"/>
      <c r="BK41" s="205">
        <f t="shared" si="21"/>
        <v>0.83602484472049676</v>
      </c>
      <c r="BL41" s="211">
        <f t="shared" si="22"/>
        <v>0.83640081799591004</v>
      </c>
      <c r="BM41" s="34"/>
      <c r="BN41" s="3"/>
      <c r="BO41" s="3"/>
      <c r="BP41" s="3"/>
      <c r="BQ41" s="3"/>
      <c r="BR41" s="3"/>
      <c r="BS41" s="3"/>
      <c r="BT41" s="3"/>
      <c r="BU41" s="3"/>
      <c r="BV41" s="3"/>
      <c r="BW41" s="3"/>
      <c r="BX41" s="3"/>
      <c r="BY41" s="3"/>
      <c r="BZ41" s="3"/>
      <c r="CA41" s="3"/>
      <c r="CB41" s="3"/>
    </row>
    <row r="42" spans="2:80" x14ac:dyDescent="0.25">
      <c r="B42" s="8">
        <v>36</v>
      </c>
      <c r="C42" s="69">
        <v>31320</v>
      </c>
      <c r="D42" s="48">
        <v>39801</v>
      </c>
      <c r="E42" s="54"/>
      <c r="F42" s="5"/>
      <c r="G42" s="5"/>
      <c r="H42" s="5"/>
      <c r="I42" s="5"/>
      <c r="J42" s="5"/>
      <c r="K42" s="5">
        <v>1</v>
      </c>
      <c r="L42" s="5"/>
      <c r="M42" s="5"/>
      <c r="N42" s="5"/>
      <c r="O42" s="5"/>
      <c r="P42" s="5"/>
      <c r="Q42" s="5">
        <v>1.5</v>
      </c>
      <c r="R42" s="5" t="s">
        <v>215</v>
      </c>
      <c r="S42" s="5">
        <v>230</v>
      </c>
      <c r="T42" s="5">
        <v>10.4</v>
      </c>
      <c r="U42" s="5">
        <v>6</v>
      </c>
      <c r="V42" s="5">
        <f t="shared" si="24"/>
        <v>2392</v>
      </c>
      <c r="W42" s="5">
        <f t="shared" si="1"/>
        <v>14.352</v>
      </c>
      <c r="X42" s="15">
        <f t="shared" si="2"/>
        <v>2.3919999999999999</v>
      </c>
      <c r="Y42" s="114">
        <f t="shared" si="3"/>
        <v>14.352</v>
      </c>
      <c r="Z42" s="83">
        <f t="shared" si="4"/>
        <v>436.30079999999998</v>
      </c>
      <c r="AA42" s="30">
        <v>436</v>
      </c>
      <c r="AB42" s="55">
        <f t="shared" si="5"/>
        <v>6.8943261162936469E-4</v>
      </c>
      <c r="AC42" s="233"/>
      <c r="AD42" s="233" t="b">
        <f t="shared" si="6"/>
        <v>1</v>
      </c>
      <c r="AE42" s="233"/>
      <c r="AF42" s="229">
        <f t="shared" si="7"/>
        <v>0.98181818181818192</v>
      </c>
      <c r="AG42" s="54">
        <v>11</v>
      </c>
      <c r="AH42" s="5">
        <v>15</v>
      </c>
      <c r="AI42" s="5">
        <v>12</v>
      </c>
      <c r="AJ42" s="5">
        <v>1</v>
      </c>
      <c r="AK42" s="5">
        <v>130</v>
      </c>
      <c r="AL42" s="17">
        <f t="shared" si="8"/>
        <v>0.13</v>
      </c>
      <c r="AM42" s="104">
        <f t="shared" si="9"/>
        <v>1.56</v>
      </c>
      <c r="AN42" s="111">
        <f t="shared" si="10"/>
        <v>47.423999999999999</v>
      </c>
      <c r="AO42" s="29">
        <v>47</v>
      </c>
      <c r="AP42" s="55">
        <f t="shared" si="11"/>
        <v>8.9406207827260348E-3</v>
      </c>
      <c r="AR42" s="58">
        <v>60</v>
      </c>
      <c r="AS42" s="6">
        <v>2</v>
      </c>
      <c r="AT42" s="6">
        <v>1</v>
      </c>
      <c r="AU42" s="6">
        <v>2250</v>
      </c>
      <c r="AV42" s="24">
        <f t="shared" si="12"/>
        <v>2.25</v>
      </c>
      <c r="AW42" s="105">
        <f t="shared" si="13"/>
        <v>4.5</v>
      </c>
      <c r="AX42" s="83">
        <f t="shared" si="14"/>
        <v>136.79999999999998</v>
      </c>
      <c r="AY42" s="29">
        <v>137</v>
      </c>
      <c r="AZ42" s="55">
        <f>(AX42-AY42)/AX42</f>
        <v>-1.4619883040936921E-3</v>
      </c>
      <c r="BA42" s="46">
        <f t="shared" si="23"/>
        <v>6.0600000000000005</v>
      </c>
      <c r="BB42" s="83">
        <f t="shared" si="15"/>
        <v>184.22399999999999</v>
      </c>
      <c r="BC42" s="26">
        <f t="shared" si="16"/>
        <v>184</v>
      </c>
      <c r="BD42" s="55">
        <f t="shared" si="17"/>
        <v>1.2159110647906328E-3</v>
      </c>
      <c r="BE42" s="233"/>
      <c r="BF42" s="35"/>
      <c r="BG42" s="83">
        <f t="shared" si="18"/>
        <v>252.07679999999999</v>
      </c>
      <c r="BH42" s="26">
        <f t="shared" si="19"/>
        <v>252</v>
      </c>
      <c r="BI42" s="55">
        <f t="shared" si="20"/>
        <v>3.0466905324088352E-4</v>
      </c>
      <c r="BJ42" s="35"/>
      <c r="BK42" s="205">
        <f t="shared" si="21"/>
        <v>0.57775919732441472</v>
      </c>
      <c r="BL42" s="211">
        <f t="shared" si="22"/>
        <v>0.57798165137614677</v>
      </c>
      <c r="BM42" s="34"/>
      <c r="BN42" s="3"/>
      <c r="BO42" s="3"/>
      <c r="BP42" s="3"/>
      <c r="BQ42" s="3"/>
      <c r="BR42" s="3"/>
      <c r="BS42" s="3"/>
      <c r="BT42" s="3"/>
      <c r="BU42" s="3"/>
      <c r="BV42" s="3"/>
      <c r="BW42" s="3"/>
      <c r="BX42" s="3"/>
      <c r="BY42" s="3"/>
      <c r="BZ42" s="3"/>
      <c r="CA42" s="3"/>
      <c r="CB42" s="3"/>
    </row>
    <row r="43" spans="2:80" x14ac:dyDescent="0.25">
      <c r="B43" s="8">
        <v>37</v>
      </c>
      <c r="C43" s="69">
        <v>31095</v>
      </c>
      <c r="D43" s="48">
        <v>39783</v>
      </c>
      <c r="E43" s="54"/>
      <c r="F43" s="5"/>
      <c r="G43" s="5"/>
      <c r="H43" s="5"/>
      <c r="I43" s="5"/>
      <c r="J43" s="5"/>
      <c r="K43" s="5">
        <v>1</v>
      </c>
      <c r="L43" s="5"/>
      <c r="M43" s="5"/>
      <c r="N43" s="5"/>
      <c r="O43" s="5"/>
      <c r="P43" s="5"/>
      <c r="Q43" s="5">
        <v>2</v>
      </c>
      <c r="R43" s="5" t="s">
        <v>218</v>
      </c>
      <c r="S43" s="5">
        <v>230</v>
      </c>
      <c r="T43" s="5">
        <v>11.5</v>
      </c>
      <c r="U43" s="5">
        <v>7</v>
      </c>
      <c r="V43" s="5">
        <f t="shared" si="24"/>
        <v>2645</v>
      </c>
      <c r="W43" s="5">
        <f t="shared" si="1"/>
        <v>18.515000000000001</v>
      </c>
      <c r="X43" s="15">
        <f t="shared" si="2"/>
        <v>2.645</v>
      </c>
      <c r="Y43" s="114">
        <f t="shared" si="3"/>
        <v>18.515000000000001</v>
      </c>
      <c r="Z43" s="83">
        <f t="shared" si="4"/>
        <v>562.85599999999999</v>
      </c>
      <c r="AA43" s="30">
        <v>563</v>
      </c>
      <c r="AB43" s="55">
        <f t="shared" si="5"/>
        <v>-2.5583808291997502E-4</v>
      </c>
      <c r="AC43" s="233"/>
      <c r="AD43" s="233" t="b">
        <f t="shared" si="6"/>
        <v>1</v>
      </c>
      <c r="AE43" s="233"/>
      <c r="AF43" s="229">
        <f t="shared" si="7"/>
        <v>0.97411764705882353</v>
      </c>
      <c r="AG43" s="54">
        <v>17</v>
      </c>
      <c r="AH43" s="5">
        <v>23</v>
      </c>
      <c r="AI43" s="5">
        <v>12</v>
      </c>
      <c r="AJ43" s="5">
        <v>1</v>
      </c>
      <c r="AK43" s="5">
        <v>230</v>
      </c>
      <c r="AL43" s="17">
        <f t="shared" si="8"/>
        <v>0.23</v>
      </c>
      <c r="AM43" s="104">
        <f t="shared" si="9"/>
        <v>2.7600000000000002</v>
      </c>
      <c r="AN43" s="111">
        <f t="shared" si="10"/>
        <v>83.903999999999996</v>
      </c>
      <c r="AO43" s="29">
        <v>84</v>
      </c>
      <c r="AP43" s="55">
        <f t="shared" si="11"/>
        <v>-1.1441647597254438E-3</v>
      </c>
      <c r="AR43" s="58" t="s">
        <v>191</v>
      </c>
      <c r="AS43" s="6"/>
      <c r="AT43" s="6"/>
      <c r="AU43" s="6"/>
      <c r="AV43" s="24">
        <f t="shared" si="12"/>
        <v>0</v>
      </c>
      <c r="AW43" s="105">
        <f t="shared" si="13"/>
        <v>0</v>
      </c>
      <c r="AX43" s="83">
        <f t="shared" si="14"/>
        <v>0</v>
      </c>
      <c r="AY43" s="29"/>
      <c r="AZ43" s="55"/>
      <c r="BA43" s="46">
        <f t="shared" si="23"/>
        <v>2.7600000000000002</v>
      </c>
      <c r="BB43" s="83">
        <f t="shared" si="15"/>
        <v>83.903999999999996</v>
      </c>
      <c r="BC43" s="26">
        <f t="shared" si="16"/>
        <v>84</v>
      </c>
      <c r="BD43" s="55">
        <f t="shared" si="17"/>
        <v>-1.1441647597254438E-3</v>
      </c>
      <c r="BE43" s="233"/>
      <c r="BF43" s="35"/>
      <c r="BG43" s="83">
        <f t="shared" si="18"/>
        <v>478.952</v>
      </c>
      <c r="BH43" s="26">
        <f t="shared" si="19"/>
        <v>479</v>
      </c>
      <c r="BI43" s="55">
        <f t="shared" si="20"/>
        <v>-1.0021881107084179E-4</v>
      </c>
      <c r="BJ43" s="35"/>
      <c r="BK43" s="205">
        <f t="shared" si="21"/>
        <v>0.85093167701863359</v>
      </c>
      <c r="BL43" s="211">
        <f t="shared" si="22"/>
        <v>0.85079928952042627</v>
      </c>
      <c r="BM43" s="34"/>
      <c r="BN43" s="3"/>
      <c r="BO43" s="3"/>
      <c r="BP43" s="3"/>
      <c r="BQ43" s="3"/>
      <c r="BR43" s="3"/>
      <c r="BS43" s="3"/>
      <c r="BT43" s="3"/>
      <c r="BU43" s="3"/>
      <c r="BV43" s="3"/>
      <c r="BW43" s="3"/>
      <c r="BX43" s="3"/>
      <c r="BY43" s="3"/>
      <c r="BZ43" s="3"/>
      <c r="CA43" s="3"/>
      <c r="CB43" s="3"/>
    </row>
    <row r="44" spans="2:80" x14ac:dyDescent="0.25">
      <c r="B44" s="8">
        <v>38</v>
      </c>
      <c r="C44" s="69">
        <v>31101</v>
      </c>
      <c r="D44" s="50">
        <v>39780</v>
      </c>
      <c r="E44" s="57"/>
      <c r="F44" s="5"/>
      <c r="G44" s="5"/>
      <c r="H44" s="5"/>
      <c r="I44" s="5"/>
      <c r="J44" s="5"/>
      <c r="K44" s="5">
        <v>1</v>
      </c>
      <c r="L44" s="5"/>
      <c r="M44" s="5"/>
      <c r="N44" s="5"/>
      <c r="O44" s="5"/>
      <c r="P44" s="5"/>
      <c r="Q44" s="5">
        <v>2</v>
      </c>
      <c r="R44" s="5" t="s">
        <v>215</v>
      </c>
      <c r="S44" s="5">
        <v>230</v>
      </c>
      <c r="T44" s="5">
        <v>11.2</v>
      </c>
      <c r="U44" s="5">
        <v>7</v>
      </c>
      <c r="V44" s="5">
        <f t="shared" si="24"/>
        <v>2576</v>
      </c>
      <c r="W44" s="5">
        <f t="shared" si="1"/>
        <v>18.032</v>
      </c>
      <c r="X44" s="15">
        <f t="shared" si="2"/>
        <v>2.5760000000000001</v>
      </c>
      <c r="Y44" s="114">
        <f t="shared" si="3"/>
        <v>18.032</v>
      </c>
      <c r="Z44" s="83">
        <f t="shared" si="4"/>
        <v>548.17279999999994</v>
      </c>
      <c r="AA44" s="30">
        <v>548</v>
      </c>
      <c r="AB44" s="55">
        <f t="shared" si="5"/>
        <v>3.1522906645484481E-4</v>
      </c>
      <c r="AC44" s="233"/>
      <c r="AD44" s="233" t="b">
        <f t="shared" si="6"/>
        <v>1</v>
      </c>
      <c r="AE44" s="233"/>
      <c r="AF44" s="229">
        <f t="shared" si="7"/>
        <v>1.08</v>
      </c>
      <c r="AG44" s="54">
        <v>10</v>
      </c>
      <c r="AH44" s="5">
        <v>15</v>
      </c>
      <c r="AI44" s="5">
        <v>12</v>
      </c>
      <c r="AJ44" s="5">
        <v>1</v>
      </c>
      <c r="AK44" s="5">
        <v>180</v>
      </c>
      <c r="AL44" s="17">
        <f t="shared" si="8"/>
        <v>0.18</v>
      </c>
      <c r="AM44" s="104">
        <f t="shared" si="9"/>
        <v>2.16</v>
      </c>
      <c r="AN44" s="111">
        <f t="shared" si="10"/>
        <v>65.664000000000001</v>
      </c>
      <c r="AO44" s="29">
        <v>66</v>
      </c>
      <c r="AP44" s="55">
        <f t="shared" si="11"/>
        <v>-5.1169590643274625E-3</v>
      </c>
      <c r="AR44" s="58" t="s">
        <v>191</v>
      </c>
      <c r="AS44" s="6"/>
      <c r="AT44" s="6"/>
      <c r="AU44" s="6"/>
      <c r="AV44" s="24">
        <f t="shared" si="12"/>
        <v>0</v>
      </c>
      <c r="AW44" s="105">
        <f t="shared" si="13"/>
        <v>0</v>
      </c>
      <c r="AX44" s="83">
        <f t="shared" si="14"/>
        <v>0</v>
      </c>
      <c r="AY44" s="29"/>
      <c r="AZ44" s="55"/>
      <c r="BA44" s="46">
        <f t="shared" si="23"/>
        <v>2.16</v>
      </c>
      <c r="BB44" s="83">
        <f t="shared" si="15"/>
        <v>65.664000000000001</v>
      </c>
      <c r="BC44" s="26">
        <f t="shared" si="16"/>
        <v>66</v>
      </c>
      <c r="BD44" s="55">
        <f t="shared" si="17"/>
        <v>-5.1169590643274625E-3</v>
      </c>
      <c r="BE44" s="233"/>
      <c r="BF44" s="35"/>
      <c r="BG44" s="83">
        <f t="shared" si="18"/>
        <v>482.50879999999995</v>
      </c>
      <c r="BH44" s="26">
        <f t="shared" si="19"/>
        <v>482</v>
      </c>
      <c r="BI44" s="55">
        <f t="shared" si="20"/>
        <v>1.0544885398980311E-3</v>
      </c>
      <c r="BJ44" s="35"/>
      <c r="BK44" s="205">
        <f t="shared" si="21"/>
        <v>0.88021295474711625</v>
      </c>
      <c r="BL44" s="211">
        <f t="shared" si="22"/>
        <v>0.87956204379562042</v>
      </c>
      <c r="BM44" s="34"/>
      <c r="BN44" s="3"/>
      <c r="BO44" s="3"/>
      <c r="BP44" s="3"/>
      <c r="BQ44" s="3"/>
      <c r="BR44" s="3"/>
      <c r="BS44" s="3"/>
      <c r="BT44" s="3"/>
      <c r="BU44" s="3"/>
      <c r="BV44" s="3"/>
      <c r="BW44" s="3"/>
      <c r="BX44" s="3"/>
      <c r="BY44" s="3"/>
      <c r="BZ44" s="3"/>
      <c r="CA44" s="3"/>
      <c r="CB44" s="3"/>
    </row>
    <row r="45" spans="2:80" x14ac:dyDescent="0.25">
      <c r="B45" s="8">
        <v>39</v>
      </c>
      <c r="C45" s="69">
        <v>31103</v>
      </c>
      <c r="D45" s="48">
        <v>39765</v>
      </c>
      <c r="E45" s="54"/>
      <c r="F45" s="5"/>
      <c r="G45" s="5"/>
      <c r="H45" s="5"/>
      <c r="I45" s="5"/>
      <c r="J45" s="5"/>
      <c r="K45" s="5">
        <v>1</v>
      </c>
      <c r="L45" s="5"/>
      <c r="M45" s="5"/>
      <c r="N45" s="5"/>
      <c r="O45" s="5"/>
      <c r="P45" s="5"/>
      <c r="Q45" s="5">
        <v>1</v>
      </c>
      <c r="R45" s="5" t="s">
        <v>218</v>
      </c>
      <c r="S45" s="5">
        <v>230</v>
      </c>
      <c r="T45" s="5">
        <v>7.8</v>
      </c>
      <c r="U45" s="5">
        <v>6</v>
      </c>
      <c r="V45" s="5">
        <f t="shared" si="24"/>
        <v>1794</v>
      </c>
      <c r="W45" s="5">
        <f t="shared" si="1"/>
        <v>10.763999999999999</v>
      </c>
      <c r="X45" s="15">
        <f t="shared" si="2"/>
        <v>1.794</v>
      </c>
      <c r="Y45" s="114">
        <f t="shared" si="3"/>
        <v>10.763999999999999</v>
      </c>
      <c r="Z45" s="83">
        <f t="shared" si="4"/>
        <v>327.22559999999999</v>
      </c>
      <c r="AA45" s="30">
        <v>327</v>
      </c>
      <c r="AB45" s="55">
        <f t="shared" si="5"/>
        <v>6.8943261162936469E-4</v>
      </c>
      <c r="AC45" s="233"/>
      <c r="AD45" s="233" t="b">
        <f t="shared" si="6"/>
        <v>1</v>
      </c>
      <c r="AE45" s="233"/>
      <c r="AF45" s="229">
        <f t="shared" si="7"/>
        <v>0.97714285714285709</v>
      </c>
      <c r="AG45" s="54">
        <v>14</v>
      </c>
      <c r="AH45" s="5">
        <v>19</v>
      </c>
      <c r="AI45" s="5">
        <v>12</v>
      </c>
      <c r="AJ45" s="5">
        <v>1</v>
      </c>
      <c r="AK45" s="5">
        <v>160</v>
      </c>
      <c r="AL45" s="17">
        <f t="shared" si="8"/>
        <v>0.16</v>
      </c>
      <c r="AM45" s="104">
        <f t="shared" si="9"/>
        <v>1.92</v>
      </c>
      <c r="AN45" s="111">
        <f t="shared" si="10"/>
        <v>58.367999999999995</v>
      </c>
      <c r="AO45" s="29">
        <v>58</v>
      </c>
      <c r="AP45" s="55">
        <f t="shared" si="11"/>
        <v>6.3048245614034234E-3</v>
      </c>
      <c r="AR45" s="58" t="s">
        <v>191</v>
      </c>
      <c r="AS45" s="6"/>
      <c r="AT45" s="6"/>
      <c r="AU45" s="6"/>
      <c r="AV45" s="24">
        <f t="shared" si="12"/>
        <v>0</v>
      </c>
      <c r="AW45" s="105">
        <f t="shared" si="13"/>
        <v>0</v>
      </c>
      <c r="AX45" s="83">
        <f t="shared" si="14"/>
        <v>0</v>
      </c>
      <c r="AY45" s="29"/>
      <c r="AZ45" s="55"/>
      <c r="BA45" s="46">
        <f t="shared" si="23"/>
        <v>1.92</v>
      </c>
      <c r="BB45" s="83">
        <f t="shared" si="15"/>
        <v>58.367999999999995</v>
      </c>
      <c r="BC45" s="26">
        <f t="shared" si="16"/>
        <v>58</v>
      </c>
      <c r="BD45" s="55">
        <f t="shared" si="17"/>
        <v>6.3048245614034234E-3</v>
      </c>
      <c r="BE45" s="233"/>
      <c r="BF45" s="35"/>
      <c r="BG45" s="83">
        <f t="shared" si="18"/>
        <v>268.85759999999999</v>
      </c>
      <c r="BH45" s="26">
        <f t="shared" si="19"/>
        <v>269</v>
      </c>
      <c r="BI45" s="55">
        <f t="shared" si="20"/>
        <v>-5.2964840867436591E-4</v>
      </c>
      <c r="BJ45" s="35"/>
      <c r="BK45" s="205">
        <f t="shared" si="21"/>
        <v>0.82162764771460428</v>
      </c>
      <c r="BL45" s="211">
        <f t="shared" si="22"/>
        <v>0.82262996941896027</v>
      </c>
      <c r="BM45" s="34"/>
      <c r="BN45" s="3"/>
      <c r="BO45" s="3"/>
      <c r="BP45" s="3"/>
      <c r="BQ45" s="3"/>
      <c r="BR45" s="3"/>
      <c r="BS45" s="3"/>
      <c r="BT45" s="3"/>
      <c r="BU45" s="3"/>
      <c r="BV45" s="3"/>
      <c r="BW45" s="3"/>
      <c r="BX45" s="3"/>
      <c r="BY45" s="3"/>
      <c r="BZ45" s="3"/>
      <c r="CA45" s="3"/>
      <c r="CB45" s="3"/>
    </row>
    <row r="46" spans="2:80" x14ac:dyDescent="0.25">
      <c r="B46" s="8">
        <v>40</v>
      </c>
      <c r="C46" s="69">
        <v>31111</v>
      </c>
      <c r="D46" s="48">
        <v>39772</v>
      </c>
      <c r="E46" s="54"/>
      <c r="F46" s="5"/>
      <c r="G46" s="5"/>
      <c r="H46" s="5"/>
      <c r="I46" s="5">
        <v>1</v>
      </c>
      <c r="J46" s="5"/>
      <c r="K46" s="5"/>
      <c r="L46" s="5"/>
      <c r="M46" s="5"/>
      <c r="N46" s="5"/>
      <c r="O46" s="5"/>
      <c r="P46" s="5"/>
      <c r="Q46" s="5">
        <v>2</v>
      </c>
      <c r="R46" s="5" t="s">
        <v>218</v>
      </c>
      <c r="S46" s="5">
        <v>230</v>
      </c>
      <c r="T46" s="5">
        <v>10</v>
      </c>
      <c r="U46" s="5">
        <v>7</v>
      </c>
      <c r="V46" s="5">
        <f t="shared" si="24"/>
        <v>2300</v>
      </c>
      <c r="W46" s="5">
        <f t="shared" si="1"/>
        <v>16.100000000000001</v>
      </c>
      <c r="X46" s="15">
        <f t="shared" si="2"/>
        <v>2.2999999999999998</v>
      </c>
      <c r="Y46" s="114">
        <f t="shared" si="3"/>
        <v>16.099999999999998</v>
      </c>
      <c r="Z46" s="83">
        <f t="shared" si="4"/>
        <v>489.43999999999988</v>
      </c>
      <c r="AA46" s="30">
        <v>490</v>
      </c>
      <c r="AB46" s="55">
        <f t="shared" si="5"/>
        <v>-1.1441647597256377E-3</v>
      </c>
      <c r="AC46" s="233"/>
      <c r="AD46" s="233" t="b">
        <f t="shared" si="6"/>
        <v>1</v>
      </c>
      <c r="AE46" s="233"/>
      <c r="AF46" s="229">
        <f t="shared" si="7"/>
        <v>1</v>
      </c>
      <c r="AG46" s="54">
        <v>15</v>
      </c>
      <c r="AH46" s="5">
        <v>25</v>
      </c>
      <c r="AI46" s="5">
        <v>10</v>
      </c>
      <c r="AJ46" s="5">
        <v>1</v>
      </c>
      <c r="AK46" s="5">
        <v>317</v>
      </c>
      <c r="AL46" s="17">
        <f t="shared" si="8"/>
        <v>0.317</v>
      </c>
      <c r="AM46" s="104">
        <f t="shared" si="9"/>
        <v>3.17</v>
      </c>
      <c r="AN46" s="111">
        <f t="shared" si="10"/>
        <v>96.367999999999995</v>
      </c>
      <c r="AO46" s="29">
        <v>96</v>
      </c>
      <c r="AP46" s="55">
        <f t="shared" si="11"/>
        <v>3.8186950024904015E-3</v>
      </c>
      <c r="AR46" s="58">
        <v>45</v>
      </c>
      <c r="AS46" s="6">
        <v>2</v>
      </c>
      <c r="AT46" s="6">
        <v>1</v>
      </c>
      <c r="AU46" s="6">
        <v>1300</v>
      </c>
      <c r="AV46" s="24">
        <f t="shared" si="12"/>
        <v>1.3</v>
      </c>
      <c r="AW46" s="105">
        <f t="shared" si="13"/>
        <v>2.6</v>
      </c>
      <c r="AX46" s="83">
        <f t="shared" si="14"/>
        <v>79.039999999999992</v>
      </c>
      <c r="AY46" s="29">
        <v>79</v>
      </c>
      <c r="AZ46" s="55">
        <f>(AX46-AY46)/AX46</f>
        <v>5.0607287449382652E-4</v>
      </c>
      <c r="BA46" s="46">
        <f t="shared" si="23"/>
        <v>5.77</v>
      </c>
      <c r="BB46" s="83">
        <f t="shared" si="15"/>
        <v>175.40799999999999</v>
      </c>
      <c r="BC46" s="26">
        <f t="shared" si="16"/>
        <v>175</v>
      </c>
      <c r="BD46" s="55">
        <f t="shared" si="17"/>
        <v>2.3260056553862257E-3</v>
      </c>
      <c r="BE46" s="233"/>
      <c r="BF46" s="35"/>
      <c r="BG46" s="83">
        <f t="shared" si="18"/>
        <v>314.03199999999993</v>
      </c>
      <c r="BH46" s="26">
        <f t="shared" si="19"/>
        <v>315</v>
      </c>
      <c r="BI46" s="55">
        <f t="shared" si="20"/>
        <v>-3.0824884088248164E-3</v>
      </c>
      <c r="BJ46" s="35"/>
      <c r="BK46" s="205">
        <f t="shared" si="21"/>
        <v>0.64161490683229816</v>
      </c>
      <c r="BL46" s="211">
        <f t="shared" si="22"/>
        <v>0.6428571428571429</v>
      </c>
      <c r="BM46" s="34"/>
      <c r="BN46" s="3"/>
      <c r="BO46" s="3"/>
      <c r="BP46" s="3"/>
      <c r="BQ46" s="3"/>
      <c r="BR46" s="3"/>
      <c r="BS46" s="3"/>
      <c r="BT46" s="3"/>
      <c r="BU46" s="3"/>
      <c r="BV46" s="3"/>
      <c r="BW46" s="3"/>
      <c r="BX46" s="3"/>
      <c r="BY46" s="3"/>
      <c r="BZ46" s="3"/>
      <c r="CA46" s="3"/>
      <c r="CB46" s="3"/>
    </row>
    <row r="47" spans="2:80" x14ac:dyDescent="0.25">
      <c r="B47" s="8">
        <v>41</v>
      </c>
      <c r="C47" s="69">
        <v>31125</v>
      </c>
      <c r="D47" s="48">
        <v>39773</v>
      </c>
      <c r="E47" s="54"/>
      <c r="F47" s="5"/>
      <c r="G47" s="5"/>
      <c r="H47" s="5"/>
      <c r="I47" s="5"/>
      <c r="J47" s="5"/>
      <c r="K47" s="5"/>
      <c r="L47" s="5">
        <v>1</v>
      </c>
      <c r="M47" s="5"/>
      <c r="N47" s="5"/>
      <c r="O47" s="5"/>
      <c r="P47" s="5"/>
      <c r="Q47" s="5">
        <v>2</v>
      </c>
      <c r="R47" s="5" t="s">
        <v>215</v>
      </c>
      <c r="S47" s="5">
        <v>230</v>
      </c>
      <c r="T47" s="5">
        <v>10.4</v>
      </c>
      <c r="U47" s="5">
        <v>8</v>
      </c>
      <c r="V47" s="5">
        <f t="shared" si="24"/>
        <v>2392</v>
      </c>
      <c r="W47" s="5">
        <f t="shared" si="1"/>
        <v>19.135999999999999</v>
      </c>
      <c r="X47" s="15">
        <f t="shared" si="2"/>
        <v>2.3919999999999999</v>
      </c>
      <c r="Y47" s="114">
        <f t="shared" si="3"/>
        <v>19.135999999999999</v>
      </c>
      <c r="Z47" s="83">
        <f t="shared" si="4"/>
        <v>581.73439999999994</v>
      </c>
      <c r="AA47" s="30">
        <v>582</v>
      </c>
      <c r="AB47" s="55">
        <f t="shared" si="5"/>
        <v>-4.5656574546745586E-4</v>
      </c>
      <c r="AC47" s="233"/>
      <c r="AD47" s="233" t="b">
        <f t="shared" si="6"/>
        <v>1</v>
      </c>
      <c r="AE47" s="233"/>
      <c r="AF47" s="229">
        <f t="shared" si="7"/>
        <v>1</v>
      </c>
      <c r="AG47" s="54">
        <v>12</v>
      </c>
      <c r="AH47" s="5">
        <v>20</v>
      </c>
      <c r="AI47" s="5">
        <v>10</v>
      </c>
      <c r="AJ47" s="5">
        <v>1</v>
      </c>
      <c r="AK47" s="5">
        <v>130</v>
      </c>
      <c r="AL47" s="17">
        <f t="shared" si="8"/>
        <v>0.13</v>
      </c>
      <c r="AM47" s="104">
        <f t="shared" si="9"/>
        <v>1.3</v>
      </c>
      <c r="AN47" s="111">
        <f t="shared" si="10"/>
        <v>39.519999999999996</v>
      </c>
      <c r="AO47" s="29">
        <v>40</v>
      </c>
      <c r="AP47" s="55">
        <f t="shared" si="11"/>
        <v>-1.2145748987854353E-2</v>
      </c>
      <c r="AR47" s="58">
        <v>30</v>
      </c>
      <c r="AS47" s="6">
        <v>4</v>
      </c>
      <c r="AT47" s="6">
        <v>1</v>
      </c>
      <c r="AU47" s="6">
        <v>170</v>
      </c>
      <c r="AV47" s="24">
        <f t="shared" si="12"/>
        <v>0.17</v>
      </c>
      <c r="AW47" s="105">
        <f t="shared" si="13"/>
        <v>0.68</v>
      </c>
      <c r="AX47" s="83">
        <f t="shared" si="14"/>
        <v>20.672000000000001</v>
      </c>
      <c r="AY47" s="29">
        <v>21</v>
      </c>
      <c r="AZ47" s="55">
        <f>(AX47-AY47)/AX47</f>
        <v>-1.5866873065015451E-2</v>
      </c>
      <c r="BA47" s="46">
        <f t="shared" si="23"/>
        <v>1.98</v>
      </c>
      <c r="BB47" s="83">
        <f t="shared" si="15"/>
        <v>60.191999999999993</v>
      </c>
      <c r="BC47" s="26">
        <f t="shared" si="16"/>
        <v>61</v>
      </c>
      <c r="BD47" s="55">
        <f t="shared" si="17"/>
        <v>-1.3423710792131961E-2</v>
      </c>
      <c r="BE47" s="233"/>
      <c r="BF47" s="35"/>
      <c r="BG47" s="83">
        <f t="shared" si="18"/>
        <v>521.54239999999993</v>
      </c>
      <c r="BH47" s="26">
        <f t="shared" si="19"/>
        <v>521</v>
      </c>
      <c r="BI47" s="55">
        <f t="shared" si="20"/>
        <v>1.0399921463718571E-3</v>
      </c>
      <c r="BJ47" s="35"/>
      <c r="BK47" s="205">
        <f t="shared" si="21"/>
        <v>0.89653010033444813</v>
      </c>
      <c r="BL47" s="211">
        <f t="shared" si="22"/>
        <v>0.89518900343642616</v>
      </c>
      <c r="BM47" s="34"/>
      <c r="BN47" s="3"/>
      <c r="BO47" s="3"/>
      <c r="BP47" s="3"/>
      <c r="BQ47" s="3"/>
      <c r="BR47" s="3"/>
      <c r="BS47" s="3"/>
      <c r="BT47" s="3"/>
      <c r="BU47" s="3"/>
      <c r="BV47" s="3"/>
      <c r="BW47" s="3"/>
      <c r="BX47" s="3"/>
      <c r="BY47" s="3"/>
      <c r="BZ47" s="3"/>
      <c r="CA47" s="3"/>
      <c r="CB47" s="3"/>
    </row>
    <row r="48" spans="2:80" x14ac:dyDescent="0.25">
      <c r="B48" s="8">
        <v>42</v>
      </c>
      <c r="C48" s="69">
        <v>31128</v>
      </c>
      <c r="D48" s="48">
        <v>39765</v>
      </c>
      <c r="E48" s="54"/>
      <c r="F48" s="5"/>
      <c r="G48" s="5"/>
      <c r="H48" s="5"/>
      <c r="I48" s="5"/>
      <c r="J48" s="5"/>
      <c r="K48" s="5">
        <v>1</v>
      </c>
      <c r="L48" s="5"/>
      <c r="M48" s="5"/>
      <c r="N48" s="5"/>
      <c r="O48" s="5"/>
      <c r="P48" s="5"/>
      <c r="Q48" s="5">
        <v>1.5</v>
      </c>
      <c r="R48" s="5" t="s">
        <v>218</v>
      </c>
      <c r="S48" s="5">
        <v>230</v>
      </c>
      <c r="T48" s="5">
        <v>9.6</v>
      </c>
      <c r="U48" s="5">
        <v>10</v>
      </c>
      <c r="V48" s="5">
        <f t="shared" si="24"/>
        <v>2208</v>
      </c>
      <c r="W48" s="5">
        <f t="shared" si="1"/>
        <v>22.08</v>
      </c>
      <c r="X48" s="15">
        <f t="shared" si="2"/>
        <v>2.2080000000000002</v>
      </c>
      <c r="Y48" s="114">
        <f t="shared" si="3"/>
        <v>22.080000000000002</v>
      </c>
      <c r="Z48" s="83">
        <f t="shared" si="4"/>
        <v>671.23199999999997</v>
      </c>
      <c r="AA48" s="30">
        <v>615</v>
      </c>
      <c r="AB48" s="55">
        <f t="shared" si="5"/>
        <v>8.3774313501144129E-2</v>
      </c>
      <c r="AC48" s="233"/>
      <c r="AD48" s="233" t="b">
        <f t="shared" si="6"/>
        <v>1</v>
      </c>
      <c r="AE48" s="233"/>
      <c r="AF48" s="229">
        <f t="shared" si="7"/>
        <v>0.99555555555555553</v>
      </c>
      <c r="AG48" s="54">
        <v>27</v>
      </c>
      <c r="AH48" s="5">
        <v>28</v>
      </c>
      <c r="AI48" s="5">
        <v>16</v>
      </c>
      <c r="AJ48" s="5">
        <v>1</v>
      </c>
      <c r="AK48" s="5">
        <v>320</v>
      </c>
      <c r="AL48" s="17">
        <f t="shared" si="8"/>
        <v>0.32</v>
      </c>
      <c r="AM48" s="104">
        <f t="shared" si="9"/>
        <v>5.12</v>
      </c>
      <c r="AN48" s="111">
        <f t="shared" si="10"/>
        <v>155.648</v>
      </c>
      <c r="AO48" s="29">
        <v>156</v>
      </c>
      <c r="AP48" s="55">
        <f t="shared" si="11"/>
        <v>-2.2615131578947617E-3</v>
      </c>
      <c r="AR48" s="58" t="s">
        <v>191</v>
      </c>
      <c r="AS48" s="6"/>
      <c r="AT48" s="6"/>
      <c r="AU48" s="6"/>
      <c r="AV48" s="24">
        <f t="shared" si="12"/>
        <v>0</v>
      </c>
      <c r="AW48" s="105">
        <f t="shared" si="13"/>
        <v>0</v>
      </c>
      <c r="AX48" s="83">
        <f t="shared" si="14"/>
        <v>0</v>
      </c>
      <c r="AY48" s="29"/>
      <c r="AZ48" s="55"/>
      <c r="BA48" s="46">
        <f t="shared" si="23"/>
        <v>5.12</v>
      </c>
      <c r="BB48" s="83">
        <f t="shared" si="15"/>
        <v>155.648</v>
      </c>
      <c r="BC48" s="26">
        <f t="shared" si="16"/>
        <v>156</v>
      </c>
      <c r="BD48" s="55">
        <f t="shared" si="17"/>
        <v>-2.2615131578947617E-3</v>
      </c>
      <c r="BE48" s="233"/>
      <c r="BF48" s="35"/>
      <c r="BG48" s="83">
        <f t="shared" si="18"/>
        <v>515.58399999999995</v>
      </c>
      <c r="BH48" s="26">
        <f t="shared" si="19"/>
        <v>459</v>
      </c>
      <c r="BI48" s="55">
        <f t="shared" si="20"/>
        <v>0.10974739324726902</v>
      </c>
      <c r="BJ48" s="35"/>
      <c r="BK48" s="205">
        <f t="shared" si="21"/>
        <v>0.76811594202898548</v>
      </c>
      <c r="BL48" s="211">
        <f t="shared" si="22"/>
        <v>0.74634146341463414</v>
      </c>
      <c r="BM48" s="34"/>
      <c r="BN48" s="3"/>
      <c r="BO48" s="3"/>
      <c r="BP48" s="3"/>
      <c r="BQ48" s="3"/>
      <c r="BR48" s="3"/>
      <c r="BS48" s="3"/>
      <c r="BT48" s="3"/>
      <c r="BU48" s="3"/>
      <c r="BV48" s="3"/>
      <c r="BW48" s="3"/>
      <c r="BX48" s="3"/>
      <c r="BY48" s="3"/>
      <c r="BZ48" s="3"/>
      <c r="CA48" s="3"/>
      <c r="CB48" s="3"/>
    </row>
    <row r="49" spans="2:80" x14ac:dyDescent="0.25">
      <c r="B49" s="8">
        <v>43</v>
      </c>
      <c r="C49" s="69">
        <v>31177</v>
      </c>
      <c r="D49" s="48">
        <v>39783</v>
      </c>
      <c r="E49" s="54"/>
      <c r="F49" s="5"/>
      <c r="G49" s="5"/>
      <c r="H49" s="5"/>
      <c r="I49" s="5"/>
      <c r="J49" s="5"/>
      <c r="K49" s="5"/>
      <c r="L49" s="5">
        <v>1</v>
      </c>
      <c r="M49" s="5"/>
      <c r="N49" s="5"/>
      <c r="O49" s="5"/>
      <c r="P49" s="5"/>
      <c r="Q49" s="5">
        <v>1.5</v>
      </c>
      <c r="R49" s="5" t="s">
        <v>215</v>
      </c>
      <c r="S49" s="5">
        <v>230</v>
      </c>
      <c r="T49" s="5">
        <v>7.4</v>
      </c>
      <c r="U49" s="5">
        <v>10</v>
      </c>
      <c r="V49" s="5">
        <f t="shared" si="24"/>
        <v>1702</v>
      </c>
      <c r="W49" s="5">
        <f t="shared" si="1"/>
        <v>17.02</v>
      </c>
      <c r="X49" s="15">
        <f t="shared" si="2"/>
        <v>1.702</v>
      </c>
      <c r="Y49" s="114">
        <f t="shared" si="3"/>
        <v>17.02</v>
      </c>
      <c r="Z49" s="83">
        <f t="shared" si="4"/>
        <v>517.40800000000002</v>
      </c>
      <c r="AA49" s="30">
        <v>517</v>
      </c>
      <c r="AB49" s="55">
        <f t="shared" si="5"/>
        <v>7.8854598305402206E-4</v>
      </c>
      <c r="AC49" s="233"/>
      <c r="AD49" s="233" t="b">
        <f t="shared" si="6"/>
        <v>1</v>
      </c>
      <c r="AE49" s="233"/>
      <c r="AF49" s="229">
        <f t="shared" si="7"/>
        <v>0.81391304347826088</v>
      </c>
      <c r="AG49" s="54">
        <v>23</v>
      </c>
      <c r="AH49" s="5">
        <v>26</v>
      </c>
      <c r="AI49" s="5">
        <v>12</v>
      </c>
      <c r="AJ49" s="5">
        <v>1</v>
      </c>
      <c r="AK49" s="5">
        <v>300</v>
      </c>
      <c r="AL49" s="17">
        <f t="shared" si="8"/>
        <v>0.3</v>
      </c>
      <c r="AM49" s="104">
        <f t="shared" si="9"/>
        <v>3.5999999999999996</v>
      </c>
      <c r="AN49" s="111">
        <f t="shared" si="10"/>
        <v>109.43999999999998</v>
      </c>
      <c r="AO49" s="29">
        <v>109</v>
      </c>
      <c r="AP49" s="55">
        <f t="shared" si="11"/>
        <v>4.0204678362571597E-3</v>
      </c>
      <c r="AR49" s="58" t="s">
        <v>191</v>
      </c>
      <c r="AS49" s="6"/>
      <c r="AT49" s="6"/>
      <c r="AU49" s="6"/>
      <c r="AV49" s="24">
        <f t="shared" si="12"/>
        <v>0</v>
      </c>
      <c r="AW49" s="105">
        <f t="shared" si="13"/>
        <v>0</v>
      </c>
      <c r="AX49" s="83">
        <f t="shared" si="14"/>
        <v>0</v>
      </c>
      <c r="AY49" s="29"/>
      <c r="AZ49" s="55"/>
      <c r="BA49" s="46">
        <f t="shared" si="23"/>
        <v>3.5999999999999996</v>
      </c>
      <c r="BB49" s="83">
        <f t="shared" si="15"/>
        <v>109.43999999999998</v>
      </c>
      <c r="BC49" s="26">
        <f t="shared" si="16"/>
        <v>109</v>
      </c>
      <c r="BD49" s="55">
        <f t="shared" si="17"/>
        <v>4.0204678362571597E-3</v>
      </c>
      <c r="BE49" s="233"/>
      <c r="BF49" s="35"/>
      <c r="BG49" s="83">
        <f t="shared" si="18"/>
        <v>407.96800000000002</v>
      </c>
      <c r="BH49" s="26">
        <f t="shared" si="19"/>
        <v>408</v>
      </c>
      <c r="BI49" s="55">
        <f t="shared" si="20"/>
        <v>-7.8437524511682928E-5</v>
      </c>
      <c r="BJ49" s="35"/>
      <c r="BK49" s="205">
        <f t="shared" si="21"/>
        <v>0.78848413631022329</v>
      </c>
      <c r="BL49" s="211">
        <f t="shared" si="22"/>
        <v>0.78916827852998062</v>
      </c>
      <c r="BM49" s="34"/>
      <c r="BN49" s="3"/>
      <c r="BO49" s="3"/>
      <c r="BP49" s="3"/>
      <c r="BQ49" s="3"/>
      <c r="BR49" s="3"/>
      <c r="BS49" s="3"/>
      <c r="BT49" s="3"/>
      <c r="BU49" s="3"/>
      <c r="BV49" s="3"/>
      <c r="BW49" s="3"/>
      <c r="BX49" s="3"/>
      <c r="BY49" s="3"/>
      <c r="BZ49" s="3"/>
      <c r="CA49" s="3"/>
      <c r="CB49" s="3"/>
    </row>
    <row r="50" spans="2:80" hidden="1" x14ac:dyDescent="0.25">
      <c r="B50" s="8">
        <v>44</v>
      </c>
      <c r="C50" s="69">
        <v>31183</v>
      </c>
      <c r="D50" s="48">
        <v>39773</v>
      </c>
      <c r="E50" s="54"/>
      <c r="F50" s="5"/>
      <c r="G50" s="5"/>
      <c r="H50" s="5"/>
      <c r="I50" s="5"/>
      <c r="J50" s="5"/>
      <c r="K50" s="5">
        <v>1</v>
      </c>
      <c r="L50" s="5"/>
      <c r="M50" s="5"/>
      <c r="N50" s="5"/>
      <c r="O50" s="5"/>
      <c r="P50" s="5"/>
      <c r="Q50" s="5">
        <v>0.75</v>
      </c>
      <c r="R50" s="5" t="s">
        <v>215</v>
      </c>
      <c r="S50" s="5">
        <v>230</v>
      </c>
      <c r="T50" s="5">
        <v>7.6</v>
      </c>
      <c r="U50" s="5">
        <v>4</v>
      </c>
      <c r="V50" s="5">
        <f t="shared" si="24"/>
        <v>1748</v>
      </c>
      <c r="W50" s="5">
        <f t="shared" si="1"/>
        <v>6.992</v>
      </c>
      <c r="X50" s="15">
        <f t="shared" si="2"/>
        <v>1.748</v>
      </c>
      <c r="Y50" s="114">
        <f t="shared" si="3"/>
        <v>6.992</v>
      </c>
      <c r="Z50" s="83">
        <f t="shared" si="4"/>
        <v>212.55679999999998</v>
      </c>
      <c r="AA50" s="30">
        <v>210</v>
      </c>
      <c r="AB50" s="55">
        <f t="shared" si="5"/>
        <v>1.202878477658669E-2</v>
      </c>
      <c r="AC50" s="233"/>
      <c r="AD50" s="233" t="b">
        <f t="shared" si="6"/>
        <v>1</v>
      </c>
      <c r="AE50" s="233"/>
      <c r="AF50" s="229">
        <f t="shared" si="7"/>
        <v>0.97714285714285709</v>
      </c>
      <c r="AG50" s="54">
        <v>14</v>
      </c>
      <c r="AH50" s="5">
        <v>19</v>
      </c>
      <c r="AI50" s="5">
        <v>12</v>
      </c>
      <c r="AJ50" s="5">
        <v>1</v>
      </c>
      <c r="AK50" s="5">
        <v>186</v>
      </c>
      <c r="AL50" s="17">
        <f t="shared" si="8"/>
        <v>0.186</v>
      </c>
      <c r="AM50" s="104">
        <f t="shared" si="9"/>
        <v>2.2320000000000002</v>
      </c>
      <c r="AN50" s="111">
        <f t="shared" si="10"/>
        <v>67.852800000000002</v>
      </c>
      <c r="AO50" s="29">
        <v>67</v>
      </c>
      <c r="AP50" s="55">
        <f t="shared" si="11"/>
        <v>1.2568383323901179E-2</v>
      </c>
      <c r="AR50" s="58" t="s">
        <v>191</v>
      </c>
      <c r="AS50" s="6"/>
      <c r="AT50" s="6"/>
      <c r="AU50" s="6"/>
      <c r="AV50" s="24">
        <f t="shared" si="12"/>
        <v>0</v>
      </c>
      <c r="AW50" s="105">
        <f t="shared" si="13"/>
        <v>0</v>
      </c>
      <c r="AX50" s="83">
        <f t="shared" si="14"/>
        <v>0</v>
      </c>
      <c r="AY50" s="29"/>
      <c r="AZ50" s="55"/>
      <c r="BA50" s="46">
        <f t="shared" si="23"/>
        <v>2.2320000000000002</v>
      </c>
      <c r="BB50" s="83">
        <f t="shared" si="15"/>
        <v>67.852800000000002</v>
      </c>
      <c r="BC50" s="26">
        <f t="shared" si="16"/>
        <v>67</v>
      </c>
      <c r="BD50" s="55">
        <f t="shared" si="17"/>
        <v>1.2568383323901179E-2</v>
      </c>
      <c r="BE50" s="233"/>
      <c r="BF50" s="35"/>
      <c r="BG50" s="83">
        <f t="shared" si="18"/>
        <v>144.70399999999998</v>
      </c>
      <c r="BH50" s="26">
        <f t="shared" si="19"/>
        <v>143</v>
      </c>
      <c r="BI50" s="55">
        <f t="shared" si="20"/>
        <v>1.1775762936753507E-2</v>
      </c>
      <c r="BJ50" s="35"/>
      <c r="BK50" s="205">
        <f t="shared" si="21"/>
        <v>0.68077803203661325</v>
      </c>
      <c r="BL50" s="211">
        <f t="shared" si="22"/>
        <v>0.68095238095238098</v>
      </c>
      <c r="BM50" s="34"/>
      <c r="BN50" s="3"/>
      <c r="BO50" s="3"/>
      <c r="BP50" s="3"/>
      <c r="BQ50" s="3"/>
      <c r="BR50" s="3"/>
      <c r="BS50" s="3"/>
      <c r="BT50" s="3"/>
      <c r="BU50" s="3"/>
      <c r="BV50" s="3"/>
      <c r="BW50" s="3"/>
      <c r="BX50" s="3"/>
      <c r="BY50" s="3"/>
      <c r="BZ50" s="3"/>
      <c r="CA50" s="3"/>
      <c r="CB50" s="3"/>
    </row>
    <row r="51" spans="2:80" x14ac:dyDescent="0.25">
      <c r="B51" s="8">
        <v>45</v>
      </c>
      <c r="C51" s="69">
        <v>31227</v>
      </c>
      <c r="D51" s="48" t="s">
        <v>191</v>
      </c>
      <c r="E51" s="54"/>
      <c r="F51" s="5"/>
      <c r="G51" s="5"/>
      <c r="H51" s="5"/>
      <c r="I51" s="5">
        <v>1</v>
      </c>
      <c r="J51" s="5"/>
      <c r="K51" s="5"/>
      <c r="L51" s="5"/>
      <c r="M51" s="5"/>
      <c r="N51" s="5"/>
      <c r="O51" s="5"/>
      <c r="P51" s="5"/>
      <c r="Q51" s="5">
        <v>1</v>
      </c>
      <c r="R51" s="5" t="s">
        <v>215</v>
      </c>
      <c r="S51" s="5">
        <v>230</v>
      </c>
      <c r="T51" s="5">
        <v>7.5</v>
      </c>
      <c r="U51" s="5">
        <v>7</v>
      </c>
      <c r="V51" s="37">
        <f t="shared" si="24"/>
        <v>1725</v>
      </c>
      <c r="W51" s="5">
        <f t="shared" si="1"/>
        <v>12.074999999999999</v>
      </c>
      <c r="X51" s="15">
        <f t="shared" si="2"/>
        <v>1.7250000000000001</v>
      </c>
      <c r="Y51" s="114">
        <f t="shared" si="3"/>
        <v>12.075000000000001</v>
      </c>
      <c r="Z51" s="83">
        <f t="shared" si="4"/>
        <v>367.08000000000004</v>
      </c>
      <c r="AA51" s="30">
        <v>343</v>
      </c>
      <c r="AB51" s="55">
        <f t="shared" si="5"/>
        <v>6.5598779557589734E-2</v>
      </c>
      <c r="AC51" s="233"/>
      <c r="AD51" s="233" t="b">
        <f t="shared" si="6"/>
        <v>1</v>
      </c>
      <c r="AE51" s="233"/>
      <c r="AF51" s="229">
        <f t="shared" si="7"/>
        <v>1.35</v>
      </c>
      <c r="AG51" s="54">
        <v>8</v>
      </c>
      <c r="AH51" s="5">
        <v>15</v>
      </c>
      <c r="AI51" s="5">
        <v>12</v>
      </c>
      <c r="AJ51" s="5">
        <v>1</v>
      </c>
      <c r="AK51" s="5">
        <v>120</v>
      </c>
      <c r="AL51" s="17">
        <f t="shared" si="8"/>
        <v>0.12</v>
      </c>
      <c r="AM51" s="104">
        <f t="shared" si="9"/>
        <v>1.44</v>
      </c>
      <c r="AN51" s="111">
        <f t="shared" si="10"/>
        <v>43.775999999999996</v>
      </c>
      <c r="AO51" s="29">
        <v>44</v>
      </c>
      <c r="AP51" s="55">
        <f t="shared" si="11"/>
        <v>-5.1169590643275718E-3</v>
      </c>
      <c r="AR51" s="58" t="s">
        <v>191</v>
      </c>
      <c r="AS51" s="6"/>
      <c r="AT51" s="6"/>
      <c r="AU51" s="6"/>
      <c r="AV51" s="24">
        <f t="shared" si="12"/>
        <v>0</v>
      </c>
      <c r="AW51" s="105">
        <f t="shared" si="13"/>
        <v>0</v>
      </c>
      <c r="AX51" s="83">
        <f t="shared" si="14"/>
        <v>0</v>
      </c>
      <c r="AY51" s="29"/>
      <c r="AZ51" s="55"/>
      <c r="BA51" s="46">
        <f t="shared" si="23"/>
        <v>1.44</v>
      </c>
      <c r="BB51" s="83">
        <f t="shared" si="15"/>
        <v>43.775999999999996</v>
      </c>
      <c r="BC51" s="26">
        <f t="shared" si="16"/>
        <v>44</v>
      </c>
      <c r="BD51" s="55">
        <f t="shared" si="17"/>
        <v>-5.1169590643275718E-3</v>
      </c>
      <c r="BE51" s="233"/>
      <c r="BF51" s="35"/>
      <c r="BG51" s="83">
        <f t="shared" si="18"/>
        <v>323.30400000000003</v>
      </c>
      <c r="BH51" s="26">
        <f t="shared" si="19"/>
        <v>299</v>
      </c>
      <c r="BI51" s="55">
        <f t="shared" si="20"/>
        <v>7.5173830203152534E-2</v>
      </c>
      <c r="BJ51" s="35"/>
      <c r="BK51" s="205">
        <f t="shared" si="21"/>
        <v>0.88074534161490681</v>
      </c>
      <c r="BL51" s="211">
        <f t="shared" si="22"/>
        <v>0.8717201166180758</v>
      </c>
      <c r="BM51" s="34"/>
      <c r="BN51" s="3"/>
      <c r="BO51" s="3"/>
      <c r="BP51" s="3"/>
      <c r="BQ51" s="3"/>
      <c r="BR51" s="3"/>
      <c r="BS51" s="3"/>
      <c r="BT51" s="3"/>
      <c r="BU51" s="3"/>
      <c r="BV51" s="3"/>
      <c r="BW51" s="3"/>
      <c r="BX51" s="3"/>
      <c r="BY51" s="3"/>
      <c r="BZ51" s="3"/>
      <c r="CA51" s="3"/>
      <c r="CB51" s="3"/>
    </row>
    <row r="52" spans="2:80" x14ac:dyDescent="0.25">
      <c r="B52" s="8">
        <v>46</v>
      </c>
      <c r="C52" s="69">
        <v>31235</v>
      </c>
      <c r="D52" s="48">
        <v>39790</v>
      </c>
      <c r="E52" s="54"/>
      <c r="F52" s="5"/>
      <c r="G52" s="5"/>
      <c r="H52" s="5"/>
      <c r="I52" s="5"/>
      <c r="J52" s="5"/>
      <c r="K52" s="5"/>
      <c r="L52" s="5">
        <v>1</v>
      </c>
      <c r="M52" s="5"/>
      <c r="N52" s="5"/>
      <c r="O52" s="5"/>
      <c r="P52" s="5"/>
      <c r="Q52" s="5">
        <v>1</v>
      </c>
      <c r="R52" s="5" t="s">
        <v>215</v>
      </c>
      <c r="S52" s="5">
        <v>230</v>
      </c>
      <c r="T52" s="5">
        <v>7.2</v>
      </c>
      <c r="U52" s="5">
        <v>6</v>
      </c>
      <c r="V52" s="5">
        <f t="shared" si="24"/>
        <v>1656</v>
      </c>
      <c r="W52" s="5">
        <f t="shared" si="1"/>
        <v>9.9359999999999999</v>
      </c>
      <c r="X52" s="15">
        <f t="shared" si="2"/>
        <v>1.6559999999999999</v>
      </c>
      <c r="Y52" s="114">
        <f t="shared" si="3"/>
        <v>9.9359999999999999</v>
      </c>
      <c r="Z52" s="83">
        <f t="shared" si="4"/>
        <v>302.05439999999999</v>
      </c>
      <c r="AA52" s="30">
        <v>302</v>
      </c>
      <c r="AB52" s="55">
        <f t="shared" si="5"/>
        <v>1.8010000847525117E-4</v>
      </c>
      <c r="AC52" s="233"/>
      <c r="AD52" s="233" t="b">
        <f t="shared" si="6"/>
        <v>1</v>
      </c>
      <c r="AE52" s="233"/>
      <c r="AF52" s="229">
        <f t="shared" si="7"/>
        <v>0.99</v>
      </c>
      <c r="AG52" s="54">
        <v>16</v>
      </c>
      <c r="AH52" s="5">
        <v>22</v>
      </c>
      <c r="AI52" s="5">
        <v>12</v>
      </c>
      <c r="AJ52" s="5">
        <v>1</v>
      </c>
      <c r="AK52" s="5">
        <v>200</v>
      </c>
      <c r="AL52" s="17">
        <f t="shared" si="8"/>
        <v>0.2</v>
      </c>
      <c r="AM52" s="104">
        <f t="shared" si="9"/>
        <v>2.4000000000000004</v>
      </c>
      <c r="AN52" s="111">
        <f t="shared" si="10"/>
        <v>72.960000000000008</v>
      </c>
      <c r="AO52" s="29">
        <v>73</v>
      </c>
      <c r="AP52" s="55">
        <f t="shared" si="11"/>
        <v>-5.4824561403497862E-4</v>
      </c>
      <c r="AR52" s="58">
        <v>50</v>
      </c>
      <c r="AS52" s="6">
        <v>2</v>
      </c>
      <c r="AT52" s="6">
        <v>1</v>
      </c>
      <c r="AU52" s="6">
        <v>837</v>
      </c>
      <c r="AV52" s="24">
        <f t="shared" si="12"/>
        <v>0.83699999999999997</v>
      </c>
      <c r="AW52" s="105">
        <f t="shared" si="13"/>
        <v>1.6739999999999999</v>
      </c>
      <c r="AX52" s="83">
        <f t="shared" si="14"/>
        <v>50.889599999999994</v>
      </c>
      <c r="AY52" s="29">
        <v>51</v>
      </c>
      <c r="AZ52" s="55">
        <f>(AX52-AY52)/AX52</f>
        <v>-2.1694019996228229E-3</v>
      </c>
      <c r="BA52" s="46">
        <f t="shared" si="23"/>
        <v>4.0739999999999998</v>
      </c>
      <c r="BB52" s="83">
        <f t="shared" si="15"/>
        <v>123.84960000000001</v>
      </c>
      <c r="BC52" s="26">
        <f t="shared" si="16"/>
        <v>124</v>
      </c>
      <c r="BD52" s="55">
        <f t="shared" si="17"/>
        <v>-1.2143761465518703E-3</v>
      </c>
      <c r="BE52" s="233"/>
      <c r="BF52" s="35"/>
      <c r="BG52" s="83">
        <f t="shared" si="18"/>
        <v>178.20479999999998</v>
      </c>
      <c r="BH52" s="26">
        <f t="shared" si="19"/>
        <v>178</v>
      </c>
      <c r="BI52" s="55">
        <f t="shared" si="20"/>
        <v>1.1492395266568436E-3</v>
      </c>
      <c r="BJ52" s="35"/>
      <c r="BK52" s="205">
        <f t="shared" si="21"/>
        <v>0.58997584541062797</v>
      </c>
      <c r="BL52" s="211">
        <f t="shared" si="22"/>
        <v>0.58940397350993379</v>
      </c>
      <c r="BM52" s="34"/>
      <c r="BN52" s="3"/>
      <c r="BO52" s="3"/>
      <c r="BP52" s="3"/>
      <c r="BQ52" s="3"/>
      <c r="BR52" s="3"/>
      <c r="BS52" s="3"/>
      <c r="BT52" s="3"/>
      <c r="BU52" s="3"/>
      <c r="BV52" s="3"/>
      <c r="BW52" s="3"/>
      <c r="BX52" s="3"/>
      <c r="BY52" s="3"/>
      <c r="BZ52" s="3"/>
      <c r="CA52" s="3"/>
      <c r="CB52" s="3"/>
    </row>
    <row r="53" spans="2:80" x14ac:dyDescent="0.25">
      <c r="B53" s="8">
        <v>47</v>
      </c>
      <c r="C53" s="69">
        <v>31243</v>
      </c>
      <c r="D53" s="48">
        <v>39786</v>
      </c>
      <c r="E53" s="54"/>
      <c r="F53" s="5"/>
      <c r="G53" s="5"/>
      <c r="H53" s="5"/>
      <c r="I53" s="5">
        <v>1</v>
      </c>
      <c r="J53" s="5"/>
      <c r="K53" s="5"/>
      <c r="L53" s="5"/>
      <c r="M53" s="5"/>
      <c r="N53" s="5"/>
      <c r="O53" s="5"/>
      <c r="P53" s="5"/>
      <c r="Q53" s="5">
        <v>3</v>
      </c>
      <c r="R53" s="5" t="s">
        <v>215</v>
      </c>
      <c r="S53" s="5">
        <v>230</v>
      </c>
      <c r="T53" s="5">
        <v>13.3</v>
      </c>
      <c r="U53" s="5">
        <v>4</v>
      </c>
      <c r="V53" s="5">
        <f t="shared" si="24"/>
        <v>3059</v>
      </c>
      <c r="W53" s="5">
        <f t="shared" si="1"/>
        <v>12.236000000000001</v>
      </c>
      <c r="X53" s="15">
        <f t="shared" si="2"/>
        <v>3.0590000000000002</v>
      </c>
      <c r="Y53" s="114">
        <f t="shared" si="3"/>
        <v>12.236000000000001</v>
      </c>
      <c r="Z53" s="83">
        <f t="shared" si="4"/>
        <v>371.9744</v>
      </c>
      <c r="AA53" s="30">
        <v>372</v>
      </c>
      <c r="AB53" s="55">
        <f t="shared" si="5"/>
        <v>-6.8821940434602978E-5</v>
      </c>
      <c r="AC53" s="233"/>
      <c r="AD53" s="233" t="b">
        <f t="shared" si="6"/>
        <v>1</v>
      </c>
      <c r="AE53" s="233"/>
      <c r="AF53" s="229">
        <f t="shared" si="7"/>
        <v>0.96</v>
      </c>
      <c r="AG53" s="54">
        <v>15</v>
      </c>
      <c r="AH53" s="5">
        <v>20</v>
      </c>
      <c r="AI53" s="5">
        <v>12</v>
      </c>
      <c r="AJ53" s="5">
        <v>1</v>
      </c>
      <c r="AK53" s="5">
        <v>125</v>
      </c>
      <c r="AL53" s="17">
        <f t="shared" si="8"/>
        <v>0.125</v>
      </c>
      <c r="AM53" s="104">
        <f t="shared" si="9"/>
        <v>1.5</v>
      </c>
      <c r="AN53" s="111">
        <f t="shared" si="10"/>
        <v>45.599999999999994</v>
      </c>
      <c r="AO53" s="29">
        <v>46</v>
      </c>
      <c r="AP53" s="55">
        <f t="shared" si="11"/>
        <v>-8.7719298245615297E-3</v>
      </c>
      <c r="AR53" s="58" t="s">
        <v>191</v>
      </c>
      <c r="AS53" s="6"/>
      <c r="AT53" s="6"/>
      <c r="AU53" s="6"/>
      <c r="AV53" s="24">
        <f t="shared" si="12"/>
        <v>0</v>
      </c>
      <c r="AW53" s="105">
        <f t="shared" si="13"/>
        <v>0</v>
      </c>
      <c r="AX53" s="83">
        <f t="shared" si="14"/>
        <v>0</v>
      </c>
      <c r="AY53" s="29"/>
      <c r="AZ53" s="55"/>
      <c r="BA53" s="46">
        <f t="shared" si="23"/>
        <v>1.5</v>
      </c>
      <c r="BB53" s="83">
        <f t="shared" si="15"/>
        <v>45.599999999999994</v>
      </c>
      <c r="BC53" s="26">
        <f t="shared" si="16"/>
        <v>46</v>
      </c>
      <c r="BD53" s="55">
        <f t="shared" si="17"/>
        <v>-8.7719298245615297E-3</v>
      </c>
      <c r="BE53" s="233"/>
      <c r="BF53" s="35"/>
      <c r="BG53" s="83">
        <f t="shared" si="18"/>
        <v>326.37440000000004</v>
      </c>
      <c r="BH53" s="26">
        <f t="shared" si="19"/>
        <v>326</v>
      </c>
      <c r="BI53" s="55">
        <f t="shared" si="20"/>
        <v>1.1471487959841117E-3</v>
      </c>
      <c r="BJ53" s="35"/>
      <c r="BK53" s="205">
        <f t="shared" si="21"/>
        <v>0.87741091860085008</v>
      </c>
      <c r="BL53" s="211">
        <f t="shared" si="22"/>
        <v>0.87634408602150538</v>
      </c>
      <c r="BM53" s="34"/>
      <c r="BN53" s="3"/>
      <c r="BO53" s="3"/>
      <c r="BP53" s="3"/>
      <c r="BQ53" s="3"/>
      <c r="BR53" s="3"/>
      <c r="BS53" s="3"/>
      <c r="BT53" s="3"/>
      <c r="BU53" s="3"/>
      <c r="BV53" s="3"/>
      <c r="BW53" s="3"/>
      <c r="BX53" s="3"/>
      <c r="BY53" s="3"/>
      <c r="BZ53" s="3"/>
      <c r="CA53" s="3"/>
      <c r="CB53" s="3"/>
    </row>
    <row r="54" spans="2:80" x14ac:dyDescent="0.25">
      <c r="B54" s="8">
        <v>48</v>
      </c>
      <c r="C54" s="69">
        <v>31268</v>
      </c>
      <c r="D54" s="48">
        <v>39784</v>
      </c>
      <c r="E54" s="54"/>
      <c r="F54" s="5"/>
      <c r="G54" s="5"/>
      <c r="H54" s="5"/>
      <c r="I54" s="5"/>
      <c r="J54" s="5"/>
      <c r="K54" s="5"/>
      <c r="L54" s="5">
        <v>1</v>
      </c>
      <c r="M54" s="5"/>
      <c r="N54" s="5"/>
      <c r="O54" s="5"/>
      <c r="P54" s="5"/>
      <c r="Q54" s="5">
        <v>1</v>
      </c>
      <c r="R54" s="5" t="s">
        <v>215</v>
      </c>
      <c r="S54" s="5">
        <v>230</v>
      </c>
      <c r="T54" s="5">
        <v>8.1</v>
      </c>
      <c r="U54" s="5">
        <v>3</v>
      </c>
      <c r="V54" s="5">
        <f t="shared" si="24"/>
        <v>1863</v>
      </c>
      <c r="W54" s="5">
        <f t="shared" si="1"/>
        <v>5.5890000000000004</v>
      </c>
      <c r="X54" s="15">
        <f t="shared" si="2"/>
        <v>1.863</v>
      </c>
      <c r="Y54" s="114">
        <f t="shared" si="3"/>
        <v>5.5890000000000004</v>
      </c>
      <c r="Z54" s="83">
        <f t="shared" si="4"/>
        <v>169.90559999999999</v>
      </c>
      <c r="AA54" s="30">
        <v>170</v>
      </c>
      <c r="AB54" s="55">
        <f t="shared" si="5"/>
        <v>-5.5560264052513498E-4</v>
      </c>
      <c r="AC54" s="233"/>
      <c r="AD54" s="233" t="b">
        <f t="shared" si="6"/>
        <v>1</v>
      </c>
      <c r="AE54" s="233"/>
      <c r="AF54" s="229">
        <f t="shared" si="7"/>
        <v>0.96</v>
      </c>
      <c r="AG54" s="54">
        <v>15</v>
      </c>
      <c r="AH54" s="5">
        <v>20</v>
      </c>
      <c r="AI54" s="5">
        <v>12</v>
      </c>
      <c r="AJ54" s="5">
        <v>1</v>
      </c>
      <c r="AK54" s="5">
        <v>240</v>
      </c>
      <c r="AL54" s="17">
        <f t="shared" si="8"/>
        <v>0.24</v>
      </c>
      <c r="AM54" s="104">
        <f t="shared" si="9"/>
        <v>2.88</v>
      </c>
      <c r="AN54" s="111">
        <f t="shared" si="10"/>
        <v>87.551999999999992</v>
      </c>
      <c r="AO54" s="29">
        <v>88</v>
      </c>
      <c r="AP54" s="55">
        <f t="shared" si="11"/>
        <v>-5.1169590643275718E-3</v>
      </c>
      <c r="AR54" s="58" t="s">
        <v>191</v>
      </c>
      <c r="AS54" s="6"/>
      <c r="AT54" s="6"/>
      <c r="AU54" s="6"/>
      <c r="AV54" s="24">
        <f t="shared" si="12"/>
        <v>0</v>
      </c>
      <c r="AW54" s="105">
        <f t="shared" si="13"/>
        <v>0</v>
      </c>
      <c r="AX54" s="83">
        <f t="shared" si="14"/>
        <v>0</v>
      </c>
      <c r="AY54" s="29"/>
      <c r="AZ54" s="55"/>
      <c r="BA54" s="46">
        <f t="shared" si="23"/>
        <v>2.88</v>
      </c>
      <c r="BB54" s="83">
        <f t="shared" si="15"/>
        <v>87.551999999999992</v>
      </c>
      <c r="BC54" s="26">
        <f t="shared" si="16"/>
        <v>88</v>
      </c>
      <c r="BD54" s="55">
        <f t="shared" si="17"/>
        <v>-5.1169590643275718E-3</v>
      </c>
      <c r="BE54" s="233"/>
      <c r="BF54" s="35"/>
      <c r="BG54" s="83">
        <f t="shared" si="18"/>
        <v>82.3536</v>
      </c>
      <c r="BH54" s="26">
        <f t="shared" si="19"/>
        <v>82</v>
      </c>
      <c r="BI54" s="55">
        <f t="shared" si="20"/>
        <v>4.2936799362747972E-3</v>
      </c>
      <c r="BJ54" s="35"/>
      <c r="BK54" s="205">
        <f t="shared" si="21"/>
        <v>0.48470209339774561</v>
      </c>
      <c r="BL54" s="211">
        <f t="shared" si="22"/>
        <v>0.4823529411764706</v>
      </c>
      <c r="BM54" s="34"/>
      <c r="BN54" s="3"/>
      <c r="BO54" s="3"/>
      <c r="BP54" s="3"/>
      <c r="BQ54" s="3"/>
      <c r="BR54" s="3"/>
      <c r="BS54" s="3"/>
      <c r="BT54" s="3"/>
      <c r="BU54" s="3"/>
      <c r="BV54" s="3"/>
      <c r="BW54" s="3"/>
      <c r="BX54" s="3"/>
      <c r="BY54" s="3"/>
      <c r="BZ54" s="3"/>
      <c r="CA54" s="3"/>
      <c r="CB54" s="3"/>
    </row>
    <row r="55" spans="2:80" x14ac:dyDescent="0.25">
      <c r="B55" s="8">
        <v>49</v>
      </c>
      <c r="C55" s="69">
        <v>31279</v>
      </c>
      <c r="D55" s="48">
        <v>39786</v>
      </c>
      <c r="E55" s="54"/>
      <c r="F55" s="5"/>
      <c r="G55" s="5"/>
      <c r="H55" s="5"/>
      <c r="I55" s="5"/>
      <c r="J55" s="5"/>
      <c r="K55" s="5">
        <v>1</v>
      </c>
      <c r="L55" s="5"/>
      <c r="M55" s="5"/>
      <c r="N55" s="5"/>
      <c r="O55" s="5"/>
      <c r="P55" s="5"/>
      <c r="Q55" s="5">
        <v>1.5</v>
      </c>
      <c r="R55" s="5" t="s">
        <v>218</v>
      </c>
      <c r="S55" s="5">
        <v>230</v>
      </c>
      <c r="T55" s="5">
        <v>9.6</v>
      </c>
      <c r="U55" s="5">
        <v>5</v>
      </c>
      <c r="V55" s="37">
        <f t="shared" si="24"/>
        <v>2208</v>
      </c>
      <c r="W55" s="5">
        <f t="shared" si="1"/>
        <v>11.04</v>
      </c>
      <c r="X55" s="15">
        <f t="shared" si="2"/>
        <v>2.2080000000000002</v>
      </c>
      <c r="Y55" s="114">
        <f t="shared" si="3"/>
        <v>11.040000000000001</v>
      </c>
      <c r="Z55" s="83">
        <f t="shared" si="4"/>
        <v>335.61599999999999</v>
      </c>
      <c r="AA55" s="30">
        <v>308</v>
      </c>
      <c r="AB55" s="55">
        <f t="shared" si="5"/>
        <v>8.228451563691834E-2</v>
      </c>
      <c r="AC55" s="233"/>
      <c r="AD55" s="233" t="b">
        <f t="shared" si="6"/>
        <v>1</v>
      </c>
      <c r="AE55" s="233"/>
      <c r="AF55" s="229">
        <f t="shared" si="7"/>
        <v>0.96</v>
      </c>
      <c r="AG55" s="54">
        <v>12</v>
      </c>
      <c r="AH55" s="5">
        <v>16</v>
      </c>
      <c r="AI55" s="5">
        <v>12</v>
      </c>
      <c r="AJ55" s="5">
        <v>1</v>
      </c>
      <c r="AK55" s="5">
        <v>125</v>
      </c>
      <c r="AL55" s="17">
        <f t="shared" si="8"/>
        <v>0.125</v>
      </c>
      <c r="AM55" s="104">
        <f t="shared" si="9"/>
        <v>1.5</v>
      </c>
      <c r="AN55" s="111">
        <f t="shared" si="10"/>
        <v>45.599999999999994</v>
      </c>
      <c r="AO55" s="29">
        <v>46</v>
      </c>
      <c r="AP55" s="55">
        <f t="shared" si="11"/>
        <v>-8.7719298245615297E-3</v>
      </c>
      <c r="AR55" s="58" t="s">
        <v>191</v>
      </c>
      <c r="AS55" s="6"/>
      <c r="AT55" s="6"/>
      <c r="AU55" s="6"/>
      <c r="AV55" s="24">
        <f t="shared" si="12"/>
        <v>0</v>
      </c>
      <c r="AW55" s="105">
        <f t="shared" si="13"/>
        <v>0</v>
      </c>
      <c r="AX55" s="83">
        <f t="shared" si="14"/>
        <v>0</v>
      </c>
      <c r="AY55" s="29"/>
      <c r="AZ55" s="55"/>
      <c r="BA55" s="46">
        <f t="shared" si="23"/>
        <v>1.5</v>
      </c>
      <c r="BB55" s="83">
        <f t="shared" si="15"/>
        <v>45.599999999999994</v>
      </c>
      <c r="BC55" s="26">
        <f t="shared" si="16"/>
        <v>46</v>
      </c>
      <c r="BD55" s="55">
        <f t="shared" si="17"/>
        <v>-8.7719298245615297E-3</v>
      </c>
      <c r="BE55" s="233"/>
      <c r="BF55" s="35"/>
      <c r="BG55" s="83">
        <f t="shared" si="18"/>
        <v>290.01599999999996</v>
      </c>
      <c r="BH55" s="26">
        <f t="shared" si="19"/>
        <v>262</v>
      </c>
      <c r="BI55" s="55">
        <f t="shared" si="20"/>
        <v>9.6601566810106912E-2</v>
      </c>
      <c r="BJ55" s="35"/>
      <c r="BK55" s="205">
        <f t="shared" si="21"/>
        <v>0.86413043478260865</v>
      </c>
      <c r="BL55" s="211">
        <f t="shared" si="22"/>
        <v>0.85064935064935066</v>
      </c>
      <c r="BM55" s="34"/>
      <c r="BN55" s="3"/>
      <c r="BO55" s="3"/>
      <c r="BP55" s="3"/>
      <c r="BQ55" s="3"/>
      <c r="BR55" s="3"/>
      <c r="BS55" s="3"/>
      <c r="BT55" s="3"/>
      <c r="BU55" s="3"/>
      <c r="BV55" s="3"/>
      <c r="BW55" s="3"/>
      <c r="BX55" s="3"/>
      <c r="BY55" s="3"/>
      <c r="BZ55" s="3"/>
      <c r="CA55" s="3"/>
      <c r="CB55" s="3"/>
    </row>
    <row r="56" spans="2:80" x14ac:dyDescent="0.25">
      <c r="B56" s="8">
        <v>50</v>
      </c>
      <c r="C56" s="69">
        <v>31280</v>
      </c>
      <c r="D56" s="48">
        <v>39793</v>
      </c>
      <c r="E56" s="54"/>
      <c r="F56" s="5"/>
      <c r="G56" s="5"/>
      <c r="H56" s="5"/>
      <c r="I56" s="5"/>
      <c r="J56" s="5"/>
      <c r="K56" s="5">
        <v>1</v>
      </c>
      <c r="L56" s="5"/>
      <c r="M56" s="5"/>
      <c r="N56" s="5"/>
      <c r="O56" s="5"/>
      <c r="P56" s="5"/>
      <c r="Q56" s="5">
        <v>1</v>
      </c>
      <c r="R56" s="5" t="s">
        <v>218</v>
      </c>
      <c r="S56" s="5">
        <v>230</v>
      </c>
      <c r="T56" s="5">
        <v>8</v>
      </c>
      <c r="U56" s="5">
        <v>4</v>
      </c>
      <c r="V56" s="5">
        <f t="shared" si="24"/>
        <v>1840</v>
      </c>
      <c r="W56" s="5">
        <f t="shared" si="1"/>
        <v>7.36</v>
      </c>
      <c r="X56" s="15">
        <f t="shared" si="2"/>
        <v>1.84</v>
      </c>
      <c r="Y56" s="114">
        <f t="shared" si="3"/>
        <v>7.36</v>
      </c>
      <c r="Z56" s="83">
        <f t="shared" si="4"/>
        <v>223.744</v>
      </c>
      <c r="AA56" s="30">
        <v>224</v>
      </c>
      <c r="AB56" s="55">
        <f t="shared" si="5"/>
        <v>-1.1441647597254015E-3</v>
      </c>
      <c r="AC56" s="233"/>
      <c r="AD56" s="233" t="b">
        <f t="shared" si="6"/>
        <v>1</v>
      </c>
      <c r="AE56" s="233"/>
      <c r="AF56" s="229">
        <f t="shared" si="7"/>
        <v>0.99692307692307691</v>
      </c>
      <c r="AG56" s="54">
        <v>13</v>
      </c>
      <c r="AH56" s="5">
        <v>18</v>
      </c>
      <c r="AI56" s="5">
        <v>12</v>
      </c>
      <c r="AJ56" s="5">
        <v>1</v>
      </c>
      <c r="AK56" s="5">
        <v>120</v>
      </c>
      <c r="AL56" s="17">
        <f t="shared" si="8"/>
        <v>0.12</v>
      </c>
      <c r="AM56" s="104">
        <f t="shared" si="9"/>
        <v>1.44</v>
      </c>
      <c r="AN56" s="111">
        <f t="shared" si="10"/>
        <v>43.775999999999996</v>
      </c>
      <c r="AO56" s="29">
        <v>44</v>
      </c>
      <c r="AP56" s="55">
        <f t="shared" si="11"/>
        <v>-5.1169590643275718E-3</v>
      </c>
      <c r="AR56" s="58" t="s">
        <v>191</v>
      </c>
      <c r="AS56" s="6"/>
      <c r="AT56" s="6"/>
      <c r="AU56" s="6"/>
      <c r="AV56" s="24">
        <f t="shared" si="12"/>
        <v>0</v>
      </c>
      <c r="AW56" s="105">
        <f t="shared" si="13"/>
        <v>0</v>
      </c>
      <c r="AX56" s="83">
        <f t="shared" si="14"/>
        <v>0</v>
      </c>
      <c r="AY56" s="29"/>
      <c r="AZ56" s="55"/>
      <c r="BA56" s="46">
        <f t="shared" si="23"/>
        <v>1.44</v>
      </c>
      <c r="BB56" s="83">
        <f t="shared" si="15"/>
        <v>43.775999999999996</v>
      </c>
      <c r="BC56" s="26">
        <f t="shared" si="16"/>
        <v>44</v>
      </c>
      <c r="BD56" s="55">
        <f t="shared" si="17"/>
        <v>-5.1169590643275718E-3</v>
      </c>
      <c r="BE56" s="233"/>
      <c r="BF56" s="35"/>
      <c r="BG56" s="83">
        <f t="shared" si="18"/>
        <v>179.96800000000002</v>
      </c>
      <c r="BH56" s="26">
        <f t="shared" si="19"/>
        <v>180</v>
      </c>
      <c r="BI56" s="55">
        <f t="shared" si="20"/>
        <v>-1.7780938833560555E-4</v>
      </c>
      <c r="BJ56" s="35"/>
      <c r="BK56" s="205">
        <f t="shared" si="21"/>
        <v>0.80434782608695665</v>
      </c>
      <c r="BL56" s="211">
        <f t="shared" si="22"/>
        <v>0.8035714285714286</v>
      </c>
      <c r="BM56" s="34"/>
      <c r="BN56" s="3"/>
      <c r="BO56" s="3"/>
      <c r="BP56" s="3"/>
      <c r="BQ56" s="3"/>
      <c r="BR56" s="3"/>
      <c r="BS56" s="3"/>
      <c r="BT56" s="3"/>
      <c r="BU56" s="3"/>
      <c r="BV56" s="3"/>
      <c r="BW56" s="3"/>
      <c r="BX56" s="3"/>
      <c r="BY56" s="3"/>
      <c r="BZ56" s="3"/>
      <c r="CA56" s="3"/>
      <c r="CB56" s="3"/>
    </row>
    <row r="57" spans="2:80" x14ac:dyDescent="0.25">
      <c r="B57" s="8">
        <v>51</v>
      </c>
      <c r="C57" s="69">
        <v>31291</v>
      </c>
      <c r="D57" s="48">
        <v>39783</v>
      </c>
      <c r="E57" s="54"/>
      <c r="F57" s="5"/>
      <c r="G57" s="5"/>
      <c r="H57" s="5"/>
      <c r="I57" s="5"/>
      <c r="J57" s="5"/>
      <c r="K57" s="5"/>
      <c r="L57" s="5"/>
      <c r="M57" s="5"/>
      <c r="N57" s="5"/>
      <c r="O57" s="5" t="s">
        <v>191</v>
      </c>
      <c r="P57" s="5">
        <v>1</v>
      </c>
      <c r="Q57" s="5">
        <v>2</v>
      </c>
      <c r="R57" s="5" t="s">
        <v>215</v>
      </c>
      <c r="S57" s="5">
        <v>230</v>
      </c>
      <c r="T57" s="5">
        <v>11</v>
      </c>
      <c r="U57" s="5">
        <v>8</v>
      </c>
      <c r="V57" s="5">
        <f t="shared" si="24"/>
        <v>2530</v>
      </c>
      <c r="W57" s="5">
        <f t="shared" si="1"/>
        <v>20.239999999999998</v>
      </c>
      <c r="X57" s="15">
        <f t="shared" si="2"/>
        <v>2.5299999999999998</v>
      </c>
      <c r="Y57" s="114">
        <f t="shared" si="3"/>
        <v>20.239999999999998</v>
      </c>
      <c r="Z57" s="83">
        <f t="shared" si="4"/>
        <v>615.29599999999994</v>
      </c>
      <c r="AA57" s="30">
        <v>570</v>
      </c>
      <c r="AB57" s="55">
        <f t="shared" si="5"/>
        <v>7.3616600790513742E-2</v>
      </c>
      <c r="AC57" s="233"/>
      <c r="AD57" s="233" t="b">
        <f t="shared" si="6"/>
        <v>1</v>
      </c>
      <c r="AE57" s="233"/>
      <c r="AF57" s="229">
        <f t="shared" si="7"/>
        <v>0.97411764705882353</v>
      </c>
      <c r="AG57" s="54">
        <v>17</v>
      </c>
      <c r="AH57" s="5">
        <v>23</v>
      </c>
      <c r="AI57" s="5">
        <v>12</v>
      </c>
      <c r="AJ57" s="5">
        <v>1</v>
      </c>
      <c r="AK57" s="5">
        <v>146</v>
      </c>
      <c r="AL57" s="17">
        <f t="shared" si="8"/>
        <v>0.14599999999999999</v>
      </c>
      <c r="AM57" s="104">
        <f t="shared" si="9"/>
        <v>1.7519999999999998</v>
      </c>
      <c r="AN57" s="111">
        <f t="shared" si="10"/>
        <v>53.260799999999989</v>
      </c>
      <c r="AO57" s="29">
        <v>53</v>
      </c>
      <c r="AP57" s="55">
        <f t="shared" si="11"/>
        <v>4.8966594568611264E-3</v>
      </c>
      <c r="AR57" s="58" t="s">
        <v>191</v>
      </c>
      <c r="AS57" s="6"/>
      <c r="AT57" s="6"/>
      <c r="AU57" s="6"/>
      <c r="AV57" s="24">
        <f t="shared" si="12"/>
        <v>0</v>
      </c>
      <c r="AW57" s="105">
        <f t="shared" si="13"/>
        <v>0</v>
      </c>
      <c r="AX57" s="83">
        <f t="shared" si="14"/>
        <v>0</v>
      </c>
      <c r="AY57" s="29"/>
      <c r="AZ57" s="55"/>
      <c r="BA57" s="46">
        <f t="shared" si="23"/>
        <v>1.7519999999999998</v>
      </c>
      <c r="BB57" s="83">
        <f t="shared" si="15"/>
        <v>53.260799999999989</v>
      </c>
      <c r="BC57" s="26">
        <f t="shared" si="16"/>
        <v>53</v>
      </c>
      <c r="BD57" s="55">
        <f t="shared" si="17"/>
        <v>4.8966594568611264E-3</v>
      </c>
      <c r="BE57" s="233"/>
      <c r="BF57" s="35"/>
      <c r="BG57" s="83">
        <f t="shared" si="18"/>
        <v>562.03519999999992</v>
      </c>
      <c r="BH57" s="26">
        <f t="shared" si="19"/>
        <v>517</v>
      </c>
      <c r="BI57" s="55">
        <f t="shared" si="20"/>
        <v>8.0128789086519714E-2</v>
      </c>
      <c r="BJ57" s="35"/>
      <c r="BK57" s="205">
        <f t="shared" si="21"/>
        <v>0.91343873517786556</v>
      </c>
      <c r="BL57" s="211">
        <f t="shared" si="22"/>
        <v>0.90701754385964917</v>
      </c>
      <c r="BM57" s="34"/>
      <c r="BN57" s="3"/>
      <c r="BO57" s="3"/>
      <c r="BP57" s="3"/>
      <c r="BQ57" s="3"/>
      <c r="BR57" s="3"/>
      <c r="BS57" s="3"/>
      <c r="BT57" s="3"/>
      <c r="BU57" s="3"/>
      <c r="BV57" s="3"/>
      <c r="BW57" s="3"/>
      <c r="BX57" s="3"/>
      <c r="BY57" s="3"/>
      <c r="BZ57" s="3"/>
      <c r="CA57" s="3"/>
      <c r="CB57" s="3"/>
    </row>
    <row r="58" spans="2:80" x14ac:dyDescent="0.25">
      <c r="B58" s="8">
        <v>52</v>
      </c>
      <c r="C58" s="69">
        <v>31301</v>
      </c>
      <c r="D58" s="48">
        <v>39792</v>
      </c>
      <c r="E58" s="54"/>
      <c r="F58" s="5"/>
      <c r="G58" s="5"/>
      <c r="H58" s="5"/>
      <c r="I58" s="5"/>
      <c r="J58" s="5"/>
      <c r="K58" s="5">
        <v>1</v>
      </c>
      <c r="L58" s="5"/>
      <c r="M58" s="5"/>
      <c r="N58" s="5"/>
      <c r="O58" s="5"/>
      <c r="P58" s="5"/>
      <c r="Q58" s="5">
        <v>1</v>
      </c>
      <c r="R58" s="5" t="s">
        <v>215</v>
      </c>
      <c r="S58" s="5">
        <v>230</v>
      </c>
      <c r="T58" s="5">
        <v>8</v>
      </c>
      <c r="U58" s="5">
        <v>3</v>
      </c>
      <c r="V58" s="5">
        <f t="shared" si="24"/>
        <v>1840</v>
      </c>
      <c r="W58" s="5">
        <f t="shared" si="1"/>
        <v>5.52</v>
      </c>
      <c r="X58" s="15">
        <f t="shared" si="2"/>
        <v>1.84</v>
      </c>
      <c r="Y58" s="114">
        <f t="shared" si="3"/>
        <v>5.5200000000000005</v>
      </c>
      <c r="Z58" s="83">
        <f t="shared" si="4"/>
        <v>167.80799999999999</v>
      </c>
      <c r="AA58" s="30">
        <v>168</v>
      </c>
      <c r="AB58" s="55">
        <f t="shared" si="5"/>
        <v>-1.1441647597254438E-3</v>
      </c>
      <c r="AC58" s="233"/>
      <c r="AD58" s="233" t="b">
        <f t="shared" si="6"/>
        <v>1</v>
      </c>
      <c r="AE58" s="233"/>
      <c r="AF58" s="229">
        <f t="shared" si="7"/>
        <v>0.99</v>
      </c>
      <c r="AG58" s="54">
        <v>16</v>
      </c>
      <c r="AH58" s="5">
        <v>22</v>
      </c>
      <c r="AI58" s="5">
        <v>12</v>
      </c>
      <c r="AJ58" s="5">
        <v>1</v>
      </c>
      <c r="AK58" s="5">
        <v>275</v>
      </c>
      <c r="AL58" s="17">
        <f t="shared" si="8"/>
        <v>0.27500000000000002</v>
      </c>
      <c r="AM58" s="104">
        <f t="shared" si="9"/>
        <v>3.3000000000000003</v>
      </c>
      <c r="AN58" s="111">
        <f t="shared" si="10"/>
        <v>100.32000000000001</v>
      </c>
      <c r="AO58" s="29">
        <v>100</v>
      </c>
      <c r="AP58" s="55">
        <f t="shared" si="11"/>
        <v>3.1897926634769473E-3</v>
      </c>
      <c r="AR58" s="58" t="s">
        <v>191</v>
      </c>
      <c r="AS58" s="6"/>
      <c r="AT58" s="6"/>
      <c r="AU58" s="6"/>
      <c r="AV58" s="24">
        <f t="shared" si="12"/>
        <v>0</v>
      </c>
      <c r="AW58" s="105">
        <f t="shared" si="13"/>
        <v>0</v>
      </c>
      <c r="AX58" s="83">
        <f t="shared" si="14"/>
        <v>0</v>
      </c>
      <c r="AY58" s="29"/>
      <c r="AZ58" s="55"/>
      <c r="BA58" s="46">
        <f t="shared" si="23"/>
        <v>3.3000000000000003</v>
      </c>
      <c r="BB58" s="83">
        <f t="shared" si="15"/>
        <v>100.32000000000001</v>
      </c>
      <c r="BC58" s="26">
        <f t="shared" si="16"/>
        <v>100</v>
      </c>
      <c r="BD58" s="55">
        <f t="shared" si="17"/>
        <v>3.1897926634769473E-3</v>
      </c>
      <c r="BE58" s="233"/>
      <c r="BF58" s="35"/>
      <c r="BG58" s="83">
        <f t="shared" si="18"/>
        <v>67.487999999999985</v>
      </c>
      <c r="BH58" s="26">
        <f t="shared" si="19"/>
        <v>68</v>
      </c>
      <c r="BI58" s="55">
        <f t="shared" si="20"/>
        <v>-7.5865339023235947E-3</v>
      </c>
      <c r="BJ58" s="35"/>
      <c r="BK58" s="205">
        <f t="shared" si="21"/>
        <v>0.40217391304347822</v>
      </c>
      <c r="BL58" s="211">
        <f t="shared" si="22"/>
        <v>0.40476190476190477</v>
      </c>
      <c r="BM58" s="34"/>
      <c r="BN58" s="3"/>
      <c r="BO58" s="3"/>
      <c r="BP58" s="3"/>
      <c r="BQ58" s="3"/>
      <c r="BR58" s="3"/>
      <c r="BS58" s="3"/>
      <c r="BT58" s="3"/>
      <c r="BU58" s="3"/>
      <c r="BV58" s="3"/>
      <c r="BW58" s="3"/>
      <c r="BX58" s="3"/>
      <c r="BY58" s="3"/>
      <c r="BZ58" s="3"/>
      <c r="CA58" s="3"/>
      <c r="CB58" s="3"/>
    </row>
    <row r="59" spans="2:80" x14ac:dyDescent="0.25">
      <c r="B59" s="8">
        <v>53</v>
      </c>
      <c r="C59" s="69">
        <v>31316</v>
      </c>
      <c r="D59" s="48" t="s">
        <v>191</v>
      </c>
      <c r="E59" s="54"/>
      <c r="F59" s="5"/>
      <c r="G59" s="5"/>
      <c r="H59" s="5"/>
      <c r="I59" s="5">
        <v>1</v>
      </c>
      <c r="J59" s="5"/>
      <c r="K59" s="5"/>
      <c r="L59" s="5"/>
      <c r="M59" s="5"/>
      <c r="N59" s="5"/>
      <c r="O59" s="5"/>
      <c r="P59" s="5"/>
      <c r="Q59" s="5">
        <v>2</v>
      </c>
      <c r="R59" s="5" t="s">
        <v>215</v>
      </c>
      <c r="S59" s="5">
        <v>230</v>
      </c>
      <c r="T59" s="5">
        <v>10.5</v>
      </c>
      <c r="U59" s="5">
        <v>4</v>
      </c>
      <c r="V59" s="5">
        <f t="shared" si="24"/>
        <v>2415</v>
      </c>
      <c r="W59" s="5">
        <f t="shared" si="1"/>
        <v>9.66</v>
      </c>
      <c r="X59" s="15">
        <f t="shared" si="2"/>
        <v>2.415</v>
      </c>
      <c r="Y59" s="114">
        <f t="shared" si="3"/>
        <v>9.66</v>
      </c>
      <c r="Z59" s="83">
        <f t="shared" si="4"/>
        <v>293.66399999999999</v>
      </c>
      <c r="AA59" s="30">
        <v>294</v>
      </c>
      <c r="AB59" s="55">
        <f t="shared" si="5"/>
        <v>-1.1441647597254438E-3</v>
      </c>
      <c r="AC59" s="233"/>
      <c r="AD59" s="233" t="b">
        <f t="shared" si="6"/>
        <v>1</v>
      </c>
      <c r="AE59" s="233"/>
      <c r="AF59" s="229">
        <f t="shared" si="7"/>
        <v>0.96</v>
      </c>
      <c r="AG59" s="54">
        <v>12</v>
      </c>
      <c r="AH59" s="5">
        <v>16</v>
      </c>
      <c r="AI59" s="5">
        <v>12</v>
      </c>
      <c r="AJ59" s="5">
        <v>1</v>
      </c>
      <c r="AK59" s="5">
        <v>140</v>
      </c>
      <c r="AL59" s="17">
        <f t="shared" si="8"/>
        <v>0.14000000000000001</v>
      </c>
      <c r="AM59" s="104">
        <f t="shared" si="9"/>
        <v>1.6800000000000002</v>
      </c>
      <c r="AN59" s="111">
        <f t="shared" si="10"/>
        <v>51.072000000000003</v>
      </c>
      <c r="AO59" s="29">
        <v>51</v>
      </c>
      <c r="AP59" s="55">
        <f t="shared" si="11"/>
        <v>1.4097744360902788E-3</v>
      </c>
      <c r="AR59" s="58">
        <v>40</v>
      </c>
      <c r="AS59" s="6">
        <v>4</v>
      </c>
      <c r="AT59" s="6">
        <v>1</v>
      </c>
      <c r="AU59" s="6">
        <v>350</v>
      </c>
      <c r="AV59" s="24">
        <f t="shared" si="12"/>
        <v>0.35</v>
      </c>
      <c r="AW59" s="105">
        <f t="shared" si="13"/>
        <v>1.4</v>
      </c>
      <c r="AX59" s="83">
        <f t="shared" si="14"/>
        <v>42.559999999999995</v>
      </c>
      <c r="AY59" s="29">
        <v>43</v>
      </c>
      <c r="AZ59" s="55">
        <f>(AX59-AY59)/AX59</f>
        <v>-1.0338345864661768E-2</v>
      </c>
      <c r="BA59" s="46">
        <f t="shared" si="23"/>
        <v>3.08</v>
      </c>
      <c r="BB59" s="83">
        <f t="shared" si="15"/>
        <v>93.632000000000005</v>
      </c>
      <c r="BC59" s="26">
        <f t="shared" si="16"/>
        <v>94</v>
      </c>
      <c r="BD59" s="55">
        <f t="shared" si="17"/>
        <v>-3.9302802460696659E-3</v>
      </c>
      <c r="BE59" s="233"/>
      <c r="BF59" s="35"/>
      <c r="BG59" s="83">
        <f t="shared" si="18"/>
        <v>200.03199999999998</v>
      </c>
      <c r="BH59" s="26">
        <f t="shared" si="19"/>
        <v>200</v>
      </c>
      <c r="BI59" s="55">
        <f t="shared" si="20"/>
        <v>1.599744040952561E-4</v>
      </c>
      <c r="BJ59" s="35"/>
      <c r="BK59" s="205">
        <f t="shared" si="21"/>
        <v>0.68115942028985499</v>
      </c>
      <c r="BL59" s="211">
        <f t="shared" si="22"/>
        <v>0.68027210884353739</v>
      </c>
      <c r="BM59" s="34"/>
      <c r="BN59" s="3"/>
      <c r="BO59" s="3"/>
      <c r="BP59" s="3"/>
      <c r="BQ59" s="3"/>
      <c r="BR59" s="3"/>
      <c r="BS59" s="3"/>
      <c r="BT59" s="3"/>
      <c r="BU59" s="3"/>
      <c r="BV59" s="3"/>
      <c r="BW59" s="3"/>
      <c r="BX59" s="3"/>
      <c r="BY59" s="3"/>
      <c r="BZ59" s="3"/>
      <c r="CA59" s="3"/>
      <c r="CB59" s="3"/>
    </row>
    <row r="60" spans="2:80" x14ac:dyDescent="0.25">
      <c r="B60" s="8">
        <v>54</v>
      </c>
      <c r="C60" s="69">
        <v>31321</v>
      </c>
      <c r="D60" s="48">
        <v>39792</v>
      </c>
      <c r="E60" s="54"/>
      <c r="F60" s="5"/>
      <c r="G60" s="5"/>
      <c r="H60" s="5"/>
      <c r="I60" s="5">
        <v>1</v>
      </c>
      <c r="J60" s="5"/>
      <c r="K60" s="5"/>
      <c r="L60" s="5"/>
      <c r="M60" s="5"/>
      <c r="N60" s="5"/>
      <c r="O60" s="5"/>
      <c r="P60" s="5"/>
      <c r="Q60" s="5">
        <v>1.5</v>
      </c>
      <c r="R60" s="5" t="s">
        <v>215</v>
      </c>
      <c r="S60" s="5">
        <v>230</v>
      </c>
      <c r="T60" s="5">
        <v>9.1999999999999993</v>
      </c>
      <c r="U60" s="5">
        <v>8</v>
      </c>
      <c r="V60" s="5">
        <f t="shared" si="24"/>
        <v>2116</v>
      </c>
      <c r="W60" s="5">
        <f t="shared" si="1"/>
        <v>16.928000000000001</v>
      </c>
      <c r="X60" s="15">
        <f t="shared" si="2"/>
        <v>2.1160000000000001</v>
      </c>
      <c r="Y60" s="114">
        <f t="shared" si="3"/>
        <v>16.928000000000001</v>
      </c>
      <c r="Z60" s="83">
        <f t="shared" si="4"/>
        <v>514.61120000000005</v>
      </c>
      <c r="AA60" s="30">
        <v>515</v>
      </c>
      <c r="AB60" s="55">
        <f t="shared" si="5"/>
        <v>-7.555218386229186E-4</v>
      </c>
      <c r="AC60" s="233"/>
      <c r="AD60" s="233" t="b">
        <f t="shared" si="6"/>
        <v>1</v>
      </c>
      <c r="AE60" s="233"/>
      <c r="AF60" s="229">
        <f t="shared" si="7"/>
        <v>1.08</v>
      </c>
      <c r="AG60" s="54">
        <v>10</v>
      </c>
      <c r="AH60" s="5">
        <v>15</v>
      </c>
      <c r="AI60" s="5">
        <v>12</v>
      </c>
      <c r="AJ60" s="5">
        <v>1</v>
      </c>
      <c r="AK60" s="5">
        <v>382</v>
      </c>
      <c r="AL60" s="17">
        <f t="shared" si="8"/>
        <v>0.38200000000000001</v>
      </c>
      <c r="AM60" s="104">
        <f t="shared" si="9"/>
        <v>4.5839999999999996</v>
      </c>
      <c r="AN60" s="111">
        <f t="shared" si="10"/>
        <v>139.35359999999997</v>
      </c>
      <c r="AO60" s="29">
        <v>139</v>
      </c>
      <c r="AP60" s="55">
        <f t="shared" si="11"/>
        <v>2.5374299623402035E-3</v>
      </c>
      <c r="AR60" s="58" t="s">
        <v>191</v>
      </c>
      <c r="AS60" s="6"/>
      <c r="AT60" s="6"/>
      <c r="AU60" s="6"/>
      <c r="AV60" s="24">
        <f t="shared" si="12"/>
        <v>0</v>
      </c>
      <c r="AW60" s="105">
        <f t="shared" si="13"/>
        <v>0</v>
      </c>
      <c r="AX60" s="83">
        <f t="shared" si="14"/>
        <v>0</v>
      </c>
      <c r="AY60" s="29"/>
      <c r="AZ60" s="55"/>
      <c r="BA60" s="46">
        <f t="shared" si="23"/>
        <v>4.5839999999999996</v>
      </c>
      <c r="BB60" s="83">
        <f t="shared" si="15"/>
        <v>139.35359999999997</v>
      </c>
      <c r="BC60" s="26">
        <f t="shared" si="16"/>
        <v>139</v>
      </c>
      <c r="BD60" s="55">
        <f t="shared" si="17"/>
        <v>2.5374299623402035E-3</v>
      </c>
      <c r="BE60" s="233"/>
      <c r="BF60" s="35"/>
      <c r="BG60" s="83">
        <f t="shared" si="18"/>
        <v>375.25760000000008</v>
      </c>
      <c r="BH60" s="26">
        <f t="shared" si="19"/>
        <v>376</v>
      </c>
      <c r="BI60" s="55">
        <f t="shared" si="20"/>
        <v>-1.9783743220654773E-3</v>
      </c>
      <c r="BJ60" s="35"/>
      <c r="BK60" s="205">
        <f t="shared" si="21"/>
        <v>0.72920604914933851</v>
      </c>
      <c r="BL60" s="211">
        <f t="shared" si="22"/>
        <v>0.73009708737864076</v>
      </c>
      <c r="BM60" s="34"/>
      <c r="BN60" s="3"/>
      <c r="BO60" s="3"/>
      <c r="BP60" s="3"/>
      <c r="BQ60" s="3"/>
      <c r="BR60" s="3"/>
      <c r="BS60" s="3"/>
      <c r="BT60" s="3"/>
      <c r="BU60" s="3"/>
      <c r="BV60" s="3"/>
      <c r="BW60" s="3"/>
      <c r="BX60" s="3"/>
      <c r="BY60" s="3"/>
      <c r="BZ60" s="3"/>
      <c r="CA60" s="3"/>
      <c r="CB60" s="3"/>
    </row>
    <row r="61" spans="2:80" x14ac:dyDescent="0.25">
      <c r="B61" s="8">
        <v>55</v>
      </c>
      <c r="C61" s="69">
        <v>31341</v>
      </c>
      <c r="D61" s="48">
        <v>39784</v>
      </c>
      <c r="E61" s="54"/>
      <c r="F61" s="5"/>
      <c r="G61" s="5"/>
      <c r="H61" s="5"/>
      <c r="I61" s="5"/>
      <c r="J61" s="5"/>
      <c r="K61" s="5">
        <v>1</v>
      </c>
      <c r="L61" s="5"/>
      <c r="M61" s="5"/>
      <c r="N61" s="5"/>
      <c r="O61" s="5"/>
      <c r="P61" s="5"/>
      <c r="Q61" s="5">
        <v>1.5</v>
      </c>
      <c r="R61" s="5" t="s">
        <v>218</v>
      </c>
      <c r="S61" s="5">
        <v>230</v>
      </c>
      <c r="T61" s="5">
        <v>10</v>
      </c>
      <c r="U61" s="5">
        <v>5</v>
      </c>
      <c r="V61" s="5">
        <f t="shared" si="24"/>
        <v>2300</v>
      </c>
      <c r="W61" s="5">
        <f t="shared" si="1"/>
        <v>11.5</v>
      </c>
      <c r="X61" s="15">
        <f t="shared" si="2"/>
        <v>2.2999999999999998</v>
      </c>
      <c r="Y61" s="114">
        <f t="shared" si="3"/>
        <v>11.5</v>
      </c>
      <c r="Z61" s="83">
        <f t="shared" si="4"/>
        <v>349.59999999999997</v>
      </c>
      <c r="AA61" s="30">
        <v>350</v>
      </c>
      <c r="AB61" s="55">
        <f t="shared" si="5"/>
        <v>-1.144164759725498E-3</v>
      </c>
      <c r="AC61" s="233"/>
      <c r="AD61" s="233" t="b">
        <f t="shared" si="6"/>
        <v>1</v>
      </c>
      <c r="AE61" s="233"/>
      <c r="AF61" s="229">
        <f t="shared" si="7"/>
        <v>0.82285714285714284</v>
      </c>
      <c r="AG61" s="54">
        <v>14</v>
      </c>
      <c r="AH61" s="5">
        <v>16</v>
      </c>
      <c r="AI61" s="5">
        <v>12</v>
      </c>
      <c r="AJ61" s="5">
        <v>1</v>
      </c>
      <c r="AK61" s="5">
        <v>130</v>
      </c>
      <c r="AL61" s="17">
        <f t="shared" si="8"/>
        <v>0.13</v>
      </c>
      <c r="AM61" s="104">
        <f t="shared" si="9"/>
        <v>1.56</v>
      </c>
      <c r="AN61" s="111">
        <f t="shared" si="10"/>
        <v>47.423999999999999</v>
      </c>
      <c r="AO61" s="29">
        <v>47</v>
      </c>
      <c r="AP61" s="55">
        <f t="shared" si="11"/>
        <v>8.9406207827260348E-3</v>
      </c>
      <c r="AR61" s="58" t="s">
        <v>191</v>
      </c>
      <c r="AS61" s="6"/>
      <c r="AT61" s="6"/>
      <c r="AU61" s="6"/>
      <c r="AV61" s="24">
        <f t="shared" si="12"/>
        <v>0</v>
      </c>
      <c r="AW61" s="105">
        <f t="shared" si="13"/>
        <v>0</v>
      </c>
      <c r="AX61" s="83">
        <f t="shared" si="14"/>
        <v>0</v>
      </c>
      <c r="AY61" s="29"/>
      <c r="AZ61" s="55"/>
      <c r="BA61" s="46">
        <f t="shared" si="23"/>
        <v>1.56</v>
      </c>
      <c r="BB61" s="83">
        <f t="shared" si="15"/>
        <v>47.423999999999999</v>
      </c>
      <c r="BC61" s="26">
        <f t="shared" si="16"/>
        <v>47</v>
      </c>
      <c r="BD61" s="55">
        <f t="shared" si="17"/>
        <v>8.9406207827260348E-3</v>
      </c>
      <c r="BE61" s="233"/>
      <c r="BF61" s="35"/>
      <c r="BG61" s="83">
        <f t="shared" si="18"/>
        <v>302.17599999999999</v>
      </c>
      <c r="BH61" s="26">
        <f t="shared" si="19"/>
        <v>303</v>
      </c>
      <c r="BI61" s="55">
        <f t="shared" si="20"/>
        <v>-2.7268876416393505E-3</v>
      </c>
      <c r="BJ61" s="35"/>
      <c r="BK61" s="205">
        <f t="shared" si="21"/>
        <v>0.86434782608695659</v>
      </c>
      <c r="BL61" s="211">
        <f t="shared" si="22"/>
        <v>0.86571428571428577</v>
      </c>
      <c r="BM61" s="34"/>
      <c r="BN61" s="3"/>
      <c r="BO61" s="3"/>
      <c r="BP61" s="3"/>
      <c r="BQ61" s="3"/>
      <c r="BR61" s="3"/>
      <c r="BS61" s="3"/>
      <c r="BT61" s="3"/>
      <c r="BU61" s="3"/>
      <c r="BV61" s="3"/>
      <c r="BW61" s="3"/>
      <c r="BX61" s="3"/>
      <c r="BY61" s="3"/>
      <c r="BZ61" s="3"/>
      <c r="CA61" s="3"/>
      <c r="CB61" s="3"/>
    </row>
    <row r="62" spans="2:80" x14ac:dyDescent="0.25">
      <c r="B62" s="8">
        <v>56</v>
      </c>
      <c r="C62" s="69">
        <v>31373</v>
      </c>
      <c r="D62" s="48" t="s">
        <v>191</v>
      </c>
      <c r="E62" s="54"/>
      <c r="F62" s="5"/>
      <c r="G62" s="5"/>
      <c r="H62" s="5"/>
      <c r="I62" s="5"/>
      <c r="J62" s="5"/>
      <c r="K62" s="5">
        <v>1</v>
      </c>
      <c r="L62" s="5"/>
      <c r="M62" s="5"/>
      <c r="N62" s="5"/>
      <c r="O62" s="5"/>
      <c r="P62" s="5"/>
      <c r="Q62" s="5">
        <v>1</v>
      </c>
      <c r="R62" s="5" t="s">
        <v>218</v>
      </c>
      <c r="S62" s="5">
        <v>230</v>
      </c>
      <c r="T62" s="5">
        <v>7.8</v>
      </c>
      <c r="U62" s="5">
        <v>4</v>
      </c>
      <c r="V62" s="5">
        <f t="shared" si="24"/>
        <v>1794</v>
      </c>
      <c r="W62" s="5">
        <f t="shared" si="1"/>
        <v>7.1760000000000002</v>
      </c>
      <c r="X62" s="15">
        <f t="shared" si="2"/>
        <v>1.794</v>
      </c>
      <c r="Y62" s="114">
        <f t="shared" si="3"/>
        <v>7.1760000000000002</v>
      </c>
      <c r="Z62" s="83">
        <f t="shared" si="4"/>
        <v>218.15039999999999</v>
      </c>
      <c r="AA62" s="30">
        <v>218</v>
      </c>
      <c r="AB62" s="55">
        <f t="shared" si="5"/>
        <v>6.8943261162936469E-4</v>
      </c>
      <c r="AC62" s="233"/>
      <c r="AD62" s="233" t="b">
        <f t="shared" si="6"/>
        <v>1</v>
      </c>
      <c r="AE62" s="233"/>
      <c r="AF62" s="229">
        <f t="shared" si="7"/>
        <v>0.99692307692307691</v>
      </c>
      <c r="AG62" s="54">
        <v>13</v>
      </c>
      <c r="AH62" s="5">
        <v>18</v>
      </c>
      <c r="AI62" s="5">
        <v>12</v>
      </c>
      <c r="AJ62" s="5">
        <v>1</v>
      </c>
      <c r="AK62" s="5">
        <v>150</v>
      </c>
      <c r="AL62" s="17">
        <f t="shared" si="8"/>
        <v>0.15</v>
      </c>
      <c r="AM62" s="104">
        <f t="shared" si="9"/>
        <v>1.7999999999999998</v>
      </c>
      <c r="AN62" s="111">
        <f t="shared" si="10"/>
        <v>54.719999999999992</v>
      </c>
      <c r="AO62" s="29">
        <v>55</v>
      </c>
      <c r="AP62" s="55">
        <f t="shared" si="11"/>
        <v>-5.1169590643276369E-3</v>
      </c>
      <c r="AR62" s="58" t="s">
        <v>191</v>
      </c>
      <c r="AS62" s="6"/>
      <c r="AT62" s="6"/>
      <c r="AU62" s="6"/>
      <c r="AV62" s="24">
        <f t="shared" si="12"/>
        <v>0</v>
      </c>
      <c r="AW62" s="105">
        <f t="shared" si="13"/>
        <v>0</v>
      </c>
      <c r="AX62" s="83">
        <f t="shared" si="14"/>
        <v>0</v>
      </c>
      <c r="AY62" s="29"/>
      <c r="AZ62" s="55"/>
      <c r="BA62" s="46">
        <f t="shared" si="23"/>
        <v>1.7999999999999998</v>
      </c>
      <c r="BB62" s="83">
        <f t="shared" si="15"/>
        <v>54.719999999999992</v>
      </c>
      <c r="BC62" s="26">
        <f t="shared" si="16"/>
        <v>55</v>
      </c>
      <c r="BD62" s="55">
        <f t="shared" si="17"/>
        <v>-5.1169590643276369E-3</v>
      </c>
      <c r="BE62" s="233"/>
      <c r="BF62" s="35"/>
      <c r="BG62" s="83">
        <f t="shared" si="18"/>
        <v>163.43039999999999</v>
      </c>
      <c r="BH62" s="26">
        <f t="shared" si="19"/>
        <v>163</v>
      </c>
      <c r="BI62" s="55">
        <f t="shared" si="20"/>
        <v>2.6335369674184957E-3</v>
      </c>
      <c r="BJ62" s="35"/>
      <c r="BK62" s="205">
        <f t="shared" si="21"/>
        <v>0.74916387959866215</v>
      </c>
      <c r="BL62" s="211">
        <f t="shared" si="22"/>
        <v>0.74770642201834858</v>
      </c>
      <c r="BM62" s="34"/>
      <c r="BN62" s="3"/>
      <c r="BO62" s="3"/>
      <c r="BP62" s="3"/>
      <c r="BQ62" s="3"/>
      <c r="BR62" s="3"/>
      <c r="BS62" s="3"/>
      <c r="BT62" s="3"/>
      <c r="BU62" s="3"/>
      <c r="BV62" s="3"/>
      <c r="BW62" s="3"/>
      <c r="BX62" s="3"/>
      <c r="BY62" s="3"/>
      <c r="BZ62" s="3"/>
      <c r="CA62" s="3"/>
      <c r="CB62" s="3"/>
    </row>
    <row r="63" spans="2:80" x14ac:dyDescent="0.25">
      <c r="B63" s="8">
        <v>58</v>
      </c>
      <c r="C63" s="69">
        <v>31380</v>
      </c>
      <c r="D63" s="48">
        <v>39791</v>
      </c>
      <c r="E63" s="54"/>
      <c r="F63" s="5"/>
      <c r="G63" s="5"/>
      <c r="H63" s="5"/>
      <c r="I63" s="5"/>
      <c r="J63" s="5"/>
      <c r="K63" s="5"/>
      <c r="L63" s="5">
        <v>1</v>
      </c>
      <c r="M63" s="5"/>
      <c r="N63" s="5"/>
      <c r="O63" s="5"/>
      <c r="P63" s="5"/>
      <c r="Q63" s="5">
        <v>2</v>
      </c>
      <c r="R63" s="5" t="s">
        <v>191</v>
      </c>
      <c r="S63" s="5">
        <v>230</v>
      </c>
      <c r="T63" s="5">
        <v>10.5</v>
      </c>
      <c r="U63" s="5">
        <v>7</v>
      </c>
      <c r="V63" s="5">
        <f t="shared" si="24"/>
        <v>2415</v>
      </c>
      <c r="W63" s="5">
        <f t="shared" si="1"/>
        <v>16.905000000000001</v>
      </c>
      <c r="X63" s="15">
        <f t="shared" si="2"/>
        <v>2.415</v>
      </c>
      <c r="Y63" s="114">
        <f t="shared" si="3"/>
        <v>16.905000000000001</v>
      </c>
      <c r="Z63" s="83">
        <f t="shared" si="4"/>
        <v>513.91200000000003</v>
      </c>
      <c r="AA63" s="30">
        <v>514</v>
      </c>
      <c r="AB63" s="55">
        <f t="shared" si="5"/>
        <v>-1.7123554227176137E-4</v>
      </c>
      <c r="AC63" s="233"/>
      <c r="AD63" s="233" t="b">
        <f t="shared" si="6"/>
        <v>1</v>
      </c>
      <c r="AE63" s="233"/>
      <c r="AF63" s="229">
        <f t="shared" si="7"/>
        <v>0.97714285714285709</v>
      </c>
      <c r="AG63" s="54">
        <v>21</v>
      </c>
      <c r="AH63" s="5">
        <v>19</v>
      </c>
      <c r="AI63" s="5">
        <v>18</v>
      </c>
      <c r="AJ63" s="5">
        <v>1</v>
      </c>
      <c r="AK63" s="5">
        <v>135</v>
      </c>
      <c r="AL63" s="17">
        <f t="shared" si="8"/>
        <v>0.13500000000000001</v>
      </c>
      <c r="AM63" s="104">
        <f t="shared" si="9"/>
        <v>2.4300000000000002</v>
      </c>
      <c r="AN63" s="111">
        <f t="shared" si="10"/>
        <v>73.872</v>
      </c>
      <c r="AO63" s="29">
        <v>74</v>
      </c>
      <c r="AP63" s="55">
        <f t="shared" si="11"/>
        <v>-1.7327268789257108E-3</v>
      </c>
      <c r="AR63" s="58" t="s">
        <v>191</v>
      </c>
      <c r="AS63" s="6"/>
      <c r="AT63" s="6"/>
      <c r="AU63" s="6"/>
      <c r="AV63" s="24">
        <f t="shared" si="12"/>
        <v>0</v>
      </c>
      <c r="AW63" s="105">
        <f t="shared" si="13"/>
        <v>0</v>
      </c>
      <c r="AX63" s="83">
        <f t="shared" si="14"/>
        <v>0</v>
      </c>
      <c r="AY63" s="29"/>
      <c r="AZ63" s="55"/>
      <c r="BA63" s="46">
        <f t="shared" si="23"/>
        <v>2.4300000000000002</v>
      </c>
      <c r="BB63" s="83">
        <f t="shared" si="15"/>
        <v>73.872</v>
      </c>
      <c r="BC63" s="26">
        <f t="shared" si="16"/>
        <v>74</v>
      </c>
      <c r="BD63" s="55">
        <f t="shared" si="17"/>
        <v>-1.7327268789257108E-3</v>
      </c>
      <c r="BE63" s="233"/>
      <c r="BF63" s="35"/>
      <c r="BG63" s="83">
        <f t="shared" si="18"/>
        <v>440.04</v>
      </c>
      <c r="BH63" s="26">
        <f t="shared" si="19"/>
        <v>440</v>
      </c>
      <c r="BI63" s="55">
        <f t="shared" si="20"/>
        <v>9.0900827197574002E-5</v>
      </c>
      <c r="BJ63" s="35"/>
      <c r="BK63" s="205">
        <f t="shared" si="21"/>
        <v>0.8562555456965395</v>
      </c>
      <c r="BL63" s="211">
        <f t="shared" si="22"/>
        <v>0.85603112840466922</v>
      </c>
      <c r="BM63" s="34"/>
      <c r="BN63" s="3"/>
      <c r="BO63" s="3"/>
      <c r="BP63" s="3"/>
      <c r="BQ63" s="3"/>
      <c r="BR63" s="3"/>
      <c r="BS63" s="3"/>
      <c r="BT63" s="3"/>
      <c r="BU63" s="3"/>
      <c r="BV63" s="3"/>
      <c r="BW63" s="3"/>
      <c r="BX63" s="3"/>
      <c r="BY63" s="3"/>
      <c r="BZ63" s="3"/>
      <c r="CA63" s="3"/>
      <c r="CB63" s="3"/>
    </row>
    <row r="64" spans="2:80" x14ac:dyDescent="0.25">
      <c r="B64" s="8">
        <v>59</v>
      </c>
      <c r="C64" s="69">
        <v>31404</v>
      </c>
      <c r="D64" s="48">
        <v>39793</v>
      </c>
      <c r="E64" s="54"/>
      <c r="F64" s="5"/>
      <c r="G64" s="5"/>
      <c r="H64" s="5"/>
      <c r="I64" s="5"/>
      <c r="J64" s="5">
        <v>1</v>
      </c>
      <c r="K64" s="5"/>
      <c r="L64" s="5"/>
      <c r="M64" s="5"/>
      <c r="N64" s="5"/>
      <c r="O64" s="5"/>
      <c r="P64" s="5"/>
      <c r="Q64" s="5">
        <v>1.5</v>
      </c>
      <c r="R64" s="5" t="s">
        <v>215</v>
      </c>
      <c r="S64" s="5">
        <v>230</v>
      </c>
      <c r="T64" s="5">
        <v>9.1999999999999993</v>
      </c>
      <c r="U64" s="5">
        <v>7</v>
      </c>
      <c r="V64" s="5">
        <f t="shared" si="24"/>
        <v>2116</v>
      </c>
      <c r="W64" s="5">
        <f t="shared" si="1"/>
        <v>14.811999999999999</v>
      </c>
      <c r="X64" s="15">
        <f t="shared" si="2"/>
        <v>2.1160000000000001</v>
      </c>
      <c r="Y64" s="114">
        <f t="shared" si="3"/>
        <v>14.812000000000001</v>
      </c>
      <c r="Z64" s="83">
        <f t="shared" si="4"/>
        <v>450.28480000000002</v>
      </c>
      <c r="AA64" s="30">
        <v>450</v>
      </c>
      <c r="AB64" s="55">
        <f t="shared" si="5"/>
        <v>6.324885938855106E-4</v>
      </c>
      <c r="AC64" s="233"/>
      <c r="AD64" s="233" t="b">
        <f t="shared" si="6"/>
        <v>1</v>
      </c>
      <c r="AE64" s="233"/>
      <c r="AF64" s="229">
        <f t="shared" si="7"/>
        <v>0.96923076923076923</v>
      </c>
      <c r="AG64" s="54">
        <v>13</v>
      </c>
      <c r="AH64" s="5">
        <v>21</v>
      </c>
      <c r="AI64" s="5">
        <v>10</v>
      </c>
      <c r="AJ64" s="5">
        <v>1</v>
      </c>
      <c r="AK64" s="5">
        <v>154</v>
      </c>
      <c r="AL64" s="17">
        <f t="shared" si="8"/>
        <v>0.154</v>
      </c>
      <c r="AM64" s="104">
        <f t="shared" si="9"/>
        <v>1.54</v>
      </c>
      <c r="AN64" s="111">
        <f t="shared" si="10"/>
        <v>46.815999999999995</v>
      </c>
      <c r="AO64" s="29">
        <v>47</v>
      </c>
      <c r="AP64" s="55">
        <f t="shared" si="11"/>
        <v>-3.9302802460698186E-3</v>
      </c>
      <c r="AR64" s="58" t="s">
        <v>191</v>
      </c>
      <c r="AS64" s="6"/>
      <c r="AT64" s="6"/>
      <c r="AU64" s="6"/>
      <c r="AV64" s="24">
        <f t="shared" si="12"/>
        <v>0</v>
      </c>
      <c r="AW64" s="105">
        <f t="shared" si="13"/>
        <v>0</v>
      </c>
      <c r="AX64" s="83">
        <f t="shared" si="14"/>
        <v>0</v>
      </c>
      <c r="AY64" s="29"/>
      <c r="AZ64" s="55"/>
      <c r="BA64" s="46">
        <f t="shared" si="23"/>
        <v>1.54</v>
      </c>
      <c r="BB64" s="83">
        <f t="shared" si="15"/>
        <v>46.815999999999995</v>
      </c>
      <c r="BC64" s="26">
        <f t="shared" si="16"/>
        <v>47</v>
      </c>
      <c r="BD64" s="55">
        <f t="shared" si="17"/>
        <v>-3.9302802460698186E-3</v>
      </c>
      <c r="BE64" s="233"/>
      <c r="BF64" s="35"/>
      <c r="BG64" s="83">
        <f t="shared" si="18"/>
        <v>403.46880000000004</v>
      </c>
      <c r="BH64" s="26">
        <f t="shared" si="19"/>
        <v>403</v>
      </c>
      <c r="BI64" s="55">
        <f t="shared" si="20"/>
        <v>1.1619237968339665E-3</v>
      </c>
      <c r="BJ64" s="35"/>
      <c r="BK64" s="205">
        <f t="shared" si="21"/>
        <v>0.89603024574669188</v>
      </c>
      <c r="BL64" s="211">
        <f t="shared" si="22"/>
        <v>0.89555555555555555</v>
      </c>
      <c r="BM64" s="34"/>
      <c r="BN64" s="3"/>
      <c r="BO64" s="3"/>
      <c r="BP64" s="3"/>
      <c r="BQ64" s="3"/>
      <c r="BR64" s="3"/>
      <c r="BS64" s="3"/>
      <c r="BT64" s="3"/>
      <c r="BU64" s="3"/>
      <c r="BV64" s="3"/>
      <c r="BW64" s="3"/>
      <c r="BX64" s="3"/>
      <c r="BY64" s="3"/>
      <c r="BZ64" s="3"/>
      <c r="CA64" s="3"/>
      <c r="CB64" s="3"/>
    </row>
    <row r="65" spans="2:80" x14ac:dyDescent="0.25">
      <c r="B65" s="8">
        <v>60</v>
      </c>
      <c r="C65" s="69" t="s">
        <v>88</v>
      </c>
      <c r="D65" s="48">
        <v>39784</v>
      </c>
      <c r="E65" s="54"/>
      <c r="F65" s="5"/>
      <c r="G65" s="5"/>
      <c r="H65" s="5"/>
      <c r="I65" s="5"/>
      <c r="J65" s="5"/>
      <c r="K65" s="5">
        <v>1</v>
      </c>
      <c r="L65" s="5"/>
      <c r="M65" s="5"/>
      <c r="N65" s="5"/>
      <c r="O65" s="5"/>
      <c r="P65" s="5"/>
      <c r="Q65" s="5">
        <v>2</v>
      </c>
      <c r="R65" s="5" t="s">
        <v>215</v>
      </c>
      <c r="S65" s="5">
        <v>230</v>
      </c>
      <c r="T65" s="5">
        <v>12</v>
      </c>
      <c r="U65" s="5">
        <v>10</v>
      </c>
      <c r="V65" s="5">
        <f t="shared" si="24"/>
        <v>2760</v>
      </c>
      <c r="W65" s="5">
        <f t="shared" si="1"/>
        <v>27.6</v>
      </c>
      <c r="X65" s="15">
        <f t="shared" si="2"/>
        <v>2.76</v>
      </c>
      <c r="Y65" s="114">
        <f t="shared" si="3"/>
        <v>27.599999999999998</v>
      </c>
      <c r="Z65" s="83">
        <f t="shared" si="4"/>
        <v>839.03999999999985</v>
      </c>
      <c r="AA65" s="30">
        <v>839</v>
      </c>
      <c r="AB65" s="55">
        <f t="shared" si="5"/>
        <v>4.7673531655046176E-5</v>
      </c>
      <c r="AC65" s="233"/>
      <c r="AD65" s="233" t="b">
        <f t="shared" si="6"/>
        <v>1</v>
      </c>
      <c r="AE65" s="233"/>
      <c r="AF65" s="229">
        <f t="shared" si="7"/>
        <v>0.96923076923076923</v>
      </c>
      <c r="AG65" s="54">
        <v>26</v>
      </c>
      <c r="AH65" s="5">
        <v>30</v>
      </c>
      <c r="AI65" s="5">
        <v>14</v>
      </c>
      <c r="AJ65" s="5">
        <v>1</v>
      </c>
      <c r="AK65" s="5">
        <v>385</v>
      </c>
      <c r="AL65" s="17">
        <f t="shared" si="8"/>
        <v>0.38500000000000001</v>
      </c>
      <c r="AM65" s="104">
        <f t="shared" si="9"/>
        <v>5.3900000000000006</v>
      </c>
      <c r="AN65" s="111">
        <f t="shared" si="10"/>
        <v>163.85600000000002</v>
      </c>
      <c r="AO65" s="29">
        <v>164</v>
      </c>
      <c r="AP65" s="55">
        <f t="shared" si="11"/>
        <v>-8.7882042769246791E-4</v>
      </c>
      <c r="AR65" s="58" t="s">
        <v>191</v>
      </c>
      <c r="AS65" s="6"/>
      <c r="AT65" s="6"/>
      <c r="AU65" s="6"/>
      <c r="AV65" s="24">
        <f t="shared" si="12"/>
        <v>0</v>
      </c>
      <c r="AW65" s="105">
        <f t="shared" si="13"/>
        <v>0</v>
      </c>
      <c r="AX65" s="83">
        <f t="shared" si="14"/>
        <v>0</v>
      </c>
      <c r="AY65" s="29"/>
      <c r="AZ65" s="55"/>
      <c r="BA65" s="46">
        <f t="shared" si="23"/>
        <v>5.3900000000000006</v>
      </c>
      <c r="BB65" s="83">
        <f t="shared" si="15"/>
        <v>163.85600000000002</v>
      </c>
      <c r="BC65" s="26">
        <f t="shared" si="16"/>
        <v>164</v>
      </c>
      <c r="BD65" s="55">
        <f t="shared" si="17"/>
        <v>-8.7882042769246791E-4</v>
      </c>
      <c r="BE65" s="233"/>
      <c r="BF65" s="35"/>
      <c r="BG65" s="83">
        <f t="shared" si="18"/>
        <v>675.18399999999986</v>
      </c>
      <c r="BH65" s="26">
        <f t="shared" si="19"/>
        <v>675</v>
      </c>
      <c r="BI65" s="55">
        <f t="shared" si="20"/>
        <v>2.7251830612078402E-4</v>
      </c>
      <c r="BJ65" s="35"/>
      <c r="BK65" s="205">
        <f t="shared" si="21"/>
        <v>0.80471014492753623</v>
      </c>
      <c r="BL65" s="211">
        <f t="shared" si="22"/>
        <v>0.80452920143027418</v>
      </c>
      <c r="BM65" s="34"/>
      <c r="BN65" s="3"/>
      <c r="BO65" s="3"/>
      <c r="BP65" s="3"/>
      <c r="BQ65" s="3"/>
      <c r="BR65" s="3"/>
      <c r="BS65" s="3"/>
      <c r="BT65" s="3"/>
      <c r="BU65" s="3"/>
      <c r="BV65" s="3"/>
      <c r="BW65" s="3"/>
      <c r="BX65" s="3"/>
      <c r="BY65" s="3"/>
      <c r="BZ65" s="3"/>
      <c r="CA65" s="3"/>
      <c r="CB65" s="3"/>
    </row>
    <row r="66" spans="2:80" x14ac:dyDescent="0.25">
      <c r="B66" s="8">
        <v>61</v>
      </c>
      <c r="C66" s="69">
        <v>31193</v>
      </c>
      <c r="D66" s="48">
        <v>39785</v>
      </c>
      <c r="E66" s="54"/>
      <c r="F66" s="5"/>
      <c r="G66" s="5"/>
      <c r="H66" s="5"/>
      <c r="I66" s="5"/>
      <c r="J66" s="5"/>
      <c r="K66" s="5">
        <v>1</v>
      </c>
      <c r="L66" s="5"/>
      <c r="M66" s="5"/>
      <c r="N66" s="5"/>
      <c r="O66" s="5"/>
      <c r="P66" s="5"/>
      <c r="Q66" s="5">
        <v>2</v>
      </c>
      <c r="R66" s="5" t="s">
        <v>215</v>
      </c>
      <c r="S66" s="5">
        <v>230</v>
      </c>
      <c r="T66" s="5">
        <v>10.1</v>
      </c>
      <c r="U66" s="5">
        <v>8</v>
      </c>
      <c r="V66" s="5">
        <f t="shared" si="24"/>
        <v>2323</v>
      </c>
      <c r="W66" s="5">
        <f t="shared" si="1"/>
        <v>18.584</v>
      </c>
      <c r="X66" s="15">
        <f t="shared" si="2"/>
        <v>2.323</v>
      </c>
      <c r="Y66" s="114">
        <f t="shared" si="3"/>
        <v>18.584</v>
      </c>
      <c r="Z66" s="83">
        <f t="shared" si="4"/>
        <v>564.95359999999994</v>
      </c>
      <c r="AA66" s="30">
        <v>565</v>
      </c>
      <c r="AB66" s="55">
        <f t="shared" si="5"/>
        <v>-8.2130638693270379E-5</v>
      </c>
      <c r="AC66" s="233"/>
      <c r="AD66" s="233" t="b">
        <f t="shared" si="6"/>
        <v>1</v>
      </c>
      <c r="AE66" s="233"/>
      <c r="AF66" s="229">
        <f t="shared" si="7"/>
        <v>1.0285714285714287</v>
      </c>
      <c r="AG66" s="54">
        <v>14</v>
      </c>
      <c r="AH66" s="5">
        <v>20</v>
      </c>
      <c r="AI66" s="5">
        <v>12</v>
      </c>
      <c r="AJ66" s="5">
        <v>1</v>
      </c>
      <c r="AK66" s="5">
        <v>205</v>
      </c>
      <c r="AL66" s="17">
        <f t="shared" si="8"/>
        <v>0.20499999999999999</v>
      </c>
      <c r="AM66" s="104">
        <f t="shared" si="9"/>
        <v>2.46</v>
      </c>
      <c r="AN66" s="111">
        <f t="shared" si="10"/>
        <v>74.783999999999992</v>
      </c>
      <c r="AO66" s="29">
        <v>75</v>
      </c>
      <c r="AP66" s="55">
        <f t="shared" si="11"/>
        <v>-2.8883183568678889E-3</v>
      </c>
      <c r="AR66" s="58" t="s">
        <v>191</v>
      </c>
      <c r="AS66" s="6"/>
      <c r="AT66" s="6"/>
      <c r="AU66" s="6"/>
      <c r="AV66" s="24">
        <f t="shared" si="12"/>
        <v>0</v>
      </c>
      <c r="AW66" s="105">
        <f t="shared" si="13"/>
        <v>0</v>
      </c>
      <c r="AX66" s="83">
        <f t="shared" si="14"/>
        <v>0</v>
      </c>
      <c r="AY66" s="29"/>
      <c r="AZ66" s="55"/>
      <c r="BA66" s="46">
        <f t="shared" si="23"/>
        <v>2.46</v>
      </c>
      <c r="BB66" s="83">
        <f t="shared" si="15"/>
        <v>74.783999999999992</v>
      </c>
      <c r="BC66" s="26">
        <f t="shared" si="16"/>
        <v>75</v>
      </c>
      <c r="BD66" s="55">
        <f t="shared" si="17"/>
        <v>-2.8883183568678889E-3</v>
      </c>
      <c r="BE66" s="233"/>
      <c r="BF66" s="35"/>
      <c r="BG66" s="83">
        <f t="shared" si="18"/>
        <v>490.16959999999995</v>
      </c>
      <c r="BH66" s="26">
        <f t="shared" si="19"/>
        <v>490</v>
      </c>
      <c r="BI66" s="55">
        <f t="shared" si="20"/>
        <v>3.4600268968117527E-4</v>
      </c>
      <c r="BJ66" s="35"/>
      <c r="BK66" s="205">
        <f t="shared" si="21"/>
        <v>0.86762806715454155</v>
      </c>
      <c r="BL66" s="211">
        <f t="shared" si="22"/>
        <v>0.86725663716814161</v>
      </c>
      <c r="BM66" s="34"/>
      <c r="BN66" s="3"/>
      <c r="BO66" s="3"/>
      <c r="BP66" s="3"/>
      <c r="BQ66" s="3"/>
      <c r="BR66" s="3"/>
      <c r="BS66" s="3"/>
      <c r="BT66" s="3"/>
      <c r="BU66" s="3"/>
      <c r="BV66" s="3"/>
      <c r="BW66" s="3"/>
      <c r="BX66" s="3"/>
      <c r="BY66" s="3"/>
      <c r="BZ66" s="3"/>
      <c r="CA66" s="3"/>
      <c r="CB66" s="3"/>
    </row>
    <row r="67" spans="2:80" x14ac:dyDescent="0.25">
      <c r="B67" s="8">
        <v>63</v>
      </c>
      <c r="C67" s="69">
        <v>16437</v>
      </c>
      <c r="D67" s="48">
        <v>39804</v>
      </c>
      <c r="E67" s="54"/>
      <c r="F67" s="5"/>
      <c r="G67" s="5"/>
      <c r="H67" s="5"/>
      <c r="I67" s="5"/>
      <c r="J67" s="5"/>
      <c r="K67" s="5"/>
      <c r="L67" s="5"/>
      <c r="M67" s="5"/>
      <c r="N67" s="5"/>
      <c r="O67" s="5" t="s">
        <v>173</v>
      </c>
      <c r="P67" s="5">
        <v>1</v>
      </c>
      <c r="Q67" s="5">
        <v>2</v>
      </c>
      <c r="R67" s="5" t="s">
        <v>215</v>
      </c>
      <c r="S67" s="5">
        <v>230</v>
      </c>
      <c r="T67" s="37">
        <v>0</v>
      </c>
      <c r="U67" s="5">
        <v>9</v>
      </c>
      <c r="V67" s="37">
        <v>2550</v>
      </c>
      <c r="W67" s="5">
        <f t="shared" si="1"/>
        <v>22.95</v>
      </c>
      <c r="X67" s="15">
        <f t="shared" si="2"/>
        <v>2.5499999999999998</v>
      </c>
      <c r="Y67" s="114">
        <f t="shared" si="3"/>
        <v>22.95</v>
      </c>
      <c r="Z67" s="83">
        <f t="shared" si="4"/>
        <v>697.68</v>
      </c>
      <c r="AA67" s="30">
        <v>688</v>
      </c>
      <c r="AB67" s="55">
        <f t="shared" si="5"/>
        <v>1.3874555670221235E-2</v>
      </c>
      <c r="AC67" s="233"/>
      <c r="AD67" s="233" t="b">
        <f t="shared" si="6"/>
        <v>1</v>
      </c>
      <c r="AE67" s="233"/>
      <c r="AF67" s="229">
        <f t="shared" si="7"/>
        <v>0.95220000000000016</v>
      </c>
      <c r="AG67" s="54">
        <v>20</v>
      </c>
      <c r="AH67" s="5">
        <v>27.6</v>
      </c>
      <c r="AI67" s="5">
        <v>11.5</v>
      </c>
      <c r="AJ67" s="5">
        <v>1</v>
      </c>
      <c r="AK67" s="5">
        <v>160</v>
      </c>
      <c r="AL67" s="17">
        <f t="shared" si="8"/>
        <v>0.16</v>
      </c>
      <c r="AM67" s="104">
        <f t="shared" si="9"/>
        <v>1.84</v>
      </c>
      <c r="AN67" s="111">
        <f t="shared" si="10"/>
        <v>55.936</v>
      </c>
      <c r="AO67" s="29">
        <v>55</v>
      </c>
      <c r="AP67" s="55">
        <f t="shared" si="11"/>
        <v>1.673340961098398E-2</v>
      </c>
      <c r="AR67" s="58">
        <v>50</v>
      </c>
      <c r="AS67" s="6">
        <v>1.5</v>
      </c>
      <c r="AT67" s="6">
        <v>1</v>
      </c>
      <c r="AU67" s="6">
        <v>750</v>
      </c>
      <c r="AV67" s="24">
        <f t="shared" si="12"/>
        <v>0.75</v>
      </c>
      <c r="AW67" s="105">
        <f t="shared" si="13"/>
        <v>1.125</v>
      </c>
      <c r="AX67" s="83">
        <f t="shared" si="14"/>
        <v>34.199999999999996</v>
      </c>
      <c r="AY67" s="29">
        <v>34</v>
      </c>
      <c r="AZ67" s="55">
        <f>(AX67-AY67)/AX67</f>
        <v>5.8479532163741446E-3</v>
      </c>
      <c r="BA67" s="46">
        <f t="shared" si="23"/>
        <v>2.9649999999999999</v>
      </c>
      <c r="BB67" s="83">
        <f t="shared" si="15"/>
        <v>90.135999999999996</v>
      </c>
      <c r="BC67" s="26">
        <f t="shared" si="16"/>
        <v>89</v>
      </c>
      <c r="BD67" s="55">
        <f t="shared" si="17"/>
        <v>1.2603177420786319E-2</v>
      </c>
      <c r="BE67" s="233"/>
      <c r="BF67" s="35"/>
      <c r="BG67" s="83">
        <f t="shared" si="18"/>
        <v>607.54399999999998</v>
      </c>
      <c r="BH67" s="26">
        <f t="shared" si="19"/>
        <v>599</v>
      </c>
      <c r="BI67" s="55">
        <f t="shared" si="20"/>
        <v>1.4063178963169718E-2</v>
      </c>
      <c r="BJ67" s="35"/>
      <c r="BK67" s="205">
        <f t="shared" si="21"/>
        <v>0.87080610021786498</v>
      </c>
      <c r="BL67" s="211">
        <f t="shared" si="22"/>
        <v>0.87063953488372092</v>
      </c>
      <c r="BM67" s="34"/>
      <c r="BN67" s="3"/>
      <c r="BO67" s="3"/>
      <c r="BP67" s="3"/>
      <c r="BQ67" s="3"/>
      <c r="BR67" s="3"/>
      <c r="BS67" s="3"/>
      <c r="BT67" s="3"/>
      <c r="BU67" s="3"/>
      <c r="BV67" s="3"/>
      <c r="BW67" s="3"/>
      <c r="BX67" s="3"/>
      <c r="BY67" s="3"/>
      <c r="BZ67" s="3"/>
      <c r="CA67" s="3"/>
      <c r="CB67" s="3"/>
    </row>
    <row r="68" spans="2:80" x14ac:dyDescent="0.25">
      <c r="B68" s="8">
        <v>64</v>
      </c>
      <c r="C68" s="69">
        <v>18158</v>
      </c>
      <c r="D68" s="48">
        <v>39804</v>
      </c>
      <c r="E68" s="54"/>
      <c r="F68" s="5"/>
      <c r="G68" s="5"/>
      <c r="H68" s="5"/>
      <c r="I68" s="5"/>
      <c r="J68" s="5"/>
      <c r="K68" s="5"/>
      <c r="L68" s="5">
        <v>1</v>
      </c>
      <c r="M68" s="5"/>
      <c r="N68" s="5"/>
      <c r="O68" s="5"/>
      <c r="P68" s="5"/>
      <c r="Q68" s="5">
        <v>1.5</v>
      </c>
      <c r="R68" s="5" t="s">
        <v>215</v>
      </c>
      <c r="S68" s="5">
        <v>230</v>
      </c>
      <c r="T68" s="37">
        <v>0</v>
      </c>
      <c r="U68" s="5">
        <v>4</v>
      </c>
      <c r="V68" s="37">
        <v>1700</v>
      </c>
      <c r="W68" s="5">
        <f t="shared" si="1"/>
        <v>6.8</v>
      </c>
      <c r="X68" s="15">
        <f t="shared" si="2"/>
        <v>1.7</v>
      </c>
      <c r="Y68" s="114">
        <f t="shared" si="3"/>
        <v>6.8</v>
      </c>
      <c r="Z68" s="83">
        <f t="shared" si="4"/>
        <v>206.72</v>
      </c>
      <c r="AA68" s="30">
        <v>204</v>
      </c>
      <c r="AB68" s="55">
        <f t="shared" si="5"/>
        <v>1.3157894736842099E-2</v>
      </c>
      <c r="AC68" s="233"/>
      <c r="AD68" s="233" t="b">
        <f t="shared" si="6"/>
        <v>1</v>
      </c>
      <c r="AE68" s="233"/>
      <c r="AF68" s="229">
        <f t="shared" si="7"/>
        <v>0.94956521739130439</v>
      </c>
      <c r="AG68" s="54">
        <v>23</v>
      </c>
      <c r="AH68" s="5">
        <v>28</v>
      </c>
      <c r="AI68" s="5">
        <v>13</v>
      </c>
      <c r="AJ68" s="5">
        <v>1</v>
      </c>
      <c r="AK68" s="5">
        <v>505</v>
      </c>
      <c r="AL68" s="17">
        <f t="shared" si="8"/>
        <v>0.505</v>
      </c>
      <c r="AM68" s="104">
        <f t="shared" si="9"/>
        <v>6.5650000000000004</v>
      </c>
      <c r="AN68" s="111">
        <f t="shared" si="10"/>
        <v>199.57599999999999</v>
      </c>
      <c r="AO68" s="29">
        <v>197</v>
      </c>
      <c r="AP68" s="55">
        <f t="shared" si="11"/>
        <v>1.2907363610854979E-2</v>
      </c>
      <c r="AR68" s="58" t="s">
        <v>191</v>
      </c>
      <c r="AS68" s="6"/>
      <c r="AT68" s="6"/>
      <c r="AU68" s="6"/>
      <c r="AV68" s="24">
        <f t="shared" si="12"/>
        <v>0</v>
      </c>
      <c r="AW68" s="105">
        <f t="shared" si="13"/>
        <v>0</v>
      </c>
      <c r="AX68" s="83">
        <f t="shared" si="14"/>
        <v>0</v>
      </c>
      <c r="AY68" s="29"/>
      <c r="AZ68" s="55"/>
      <c r="BA68" s="46">
        <f t="shared" si="23"/>
        <v>6.5650000000000004</v>
      </c>
      <c r="BB68" s="83">
        <f t="shared" si="15"/>
        <v>199.57599999999999</v>
      </c>
      <c r="BC68" s="26">
        <f t="shared" si="16"/>
        <v>197</v>
      </c>
      <c r="BD68" s="55">
        <f t="shared" si="17"/>
        <v>1.2907363610854979E-2</v>
      </c>
      <c r="BE68" s="233"/>
      <c r="BF68" s="35"/>
      <c r="BG68" s="83">
        <f t="shared" si="18"/>
        <v>7.1440000000000055</v>
      </c>
      <c r="BH68" s="26">
        <f t="shared" si="19"/>
        <v>7</v>
      </c>
      <c r="BI68" s="55">
        <f t="shared" si="20"/>
        <v>2.0156774916014187E-2</v>
      </c>
      <c r="BJ68" s="35"/>
      <c r="BK68" s="205">
        <f t="shared" si="21"/>
        <v>3.4558823529411795E-2</v>
      </c>
      <c r="BL68" s="211">
        <f t="shared" si="22"/>
        <v>3.4313725490196081E-2</v>
      </c>
      <c r="BM68" s="34"/>
      <c r="BN68" s="3"/>
      <c r="BO68" s="3"/>
      <c r="BP68" s="3"/>
      <c r="BQ68" s="3"/>
      <c r="BR68" s="3"/>
      <c r="BS68" s="3"/>
      <c r="BT68" s="3"/>
      <c r="BU68" s="3"/>
      <c r="BV68" s="3"/>
      <c r="BW68" s="3"/>
      <c r="BX68" s="3"/>
      <c r="BY68" s="3"/>
      <c r="BZ68" s="3"/>
      <c r="CA68" s="3"/>
      <c r="CB68" s="3"/>
    </row>
    <row r="69" spans="2:80" x14ac:dyDescent="0.25">
      <c r="B69" s="8">
        <v>65</v>
      </c>
      <c r="C69" s="69">
        <v>27034</v>
      </c>
      <c r="D69" s="48" t="s">
        <v>191</v>
      </c>
      <c r="E69" s="54"/>
      <c r="F69" s="5"/>
      <c r="G69" s="5"/>
      <c r="H69" s="5"/>
      <c r="I69" s="5">
        <v>1</v>
      </c>
      <c r="J69" s="5"/>
      <c r="K69" s="5"/>
      <c r="L69" s="5"/>
      <c r="M69" s="5"/>
      <c r="N69" s="5"/>
      <c r="O69" s="5"/>
      <c r="P69" s="5"/>
      <c r="Q69" s="5">
        <v>1</v>
      </c>
      <c r="R69" s="5" t="s">
        <v>215</v>
      </c>
      <c r="S69" s="5">
        <v>230</v>
      </c>
      <c r="T69" s="37">
        <v>0</v>
      </c>
      <c r="U69" s="5">
        <v>6</v>
      </c>
      <c r="V69" s="37">
        <v>1692</v>
      </c>
      <c r="W69" s="5">
        <f t="shared" si="1"/>
        <v>10.151999999999999</v>
      </c>
      <c r="X69" s="15">
        <f t="shared" si="2"/>
        <v>1.6919999999999999</v>
      </c>
      <c r="Y69" s="114">
        <f t="shared" si="3"/>
        <v>10.151999999999999</v>
      </c>
      <c r="Z69" s="83">
        <f t="shared" si="4"/>
        <v>308.62079999999997</v>
      </c>
      <c r="AA69" s="30">
        <v>304</v>
      </c>
      <c r="AB69" s="55">
        <f t="shared" si="5"/>
        <v>1.4972419227738294E-2</v>
      </c>
      <c r="AC69" s="233"/>
      <c r="AD69" s="233" t="b">
        <f t="shared" si="6"/>
        <v>1</v>
      </c>
      <c r="AE69" s="233"/>
      <c r="AF69" s="229">
        <f t="shared" si="7"/>
        <v>1.44</v>
      </c>
      <c r="AG69" s="54">
        <v>11</v>
      </c>
      <c r="AH69" s="5">
        <v>24</v>
      </c>
      <c r="AI69" s="5">
        <v>11</v>
      </c>
      <c r="AJ69" s="5">
        <v>1</v>
      </c>
      <c r="AK69" s="5">
        <v>235</v>
      </c>
      <c r="AL69" s="17">
        <f t="shared" si="8"/>
        <v>0.23499999999999999</v>
      </c>
      <c r="AM69" s="104">
        <f t="shared" si="9"/>
        <v>2.585</v>
      </c>
      <c r="AN69" s="111">
        <f t="shared" si="10"/>
        <v>78.583999999999989</v>
      </c>
      <c r="AO69" s="29">
        <v>78</v>
      </c>
      <c r="AP69" s="55">
        <f t="shared" si="11"/>
        <v>7.4315382266108756E-3</v>
      </c>
      <c r="AR69" s="58" t="s">
        <v>191</v>
      </c>
      <c r="AS69" s="6"/>
      <c r="AT69" s="6"/>
      <c r="AU69" s="6"/>
      <c r="AV69" s="24">
        <f t="shared" si="12"/>
        <v>0</v>
      </c>
      <c r="AW69" s="105">
        <f t="shared" si="13"/>
        <v>0</v>
      </c>
      <c r="AX69" s="83">
        <f t="shared" si="14"/>
        <v>0</v>
      </c>
      <c r="AY69" s="29"/>
      <c r="AZ69" s="55"/>
      <c r="BA69" s="46">
        <f t="shared" si="23"/>
        <v>2.585</v>
      </c>
      <c r="BB69" s="83">
        <f t="shared" si="15"/>
        <v>78.583999999999989</v>
      </c>
      <c r="BC69" s="26">
        <f t="shared" si="16"/>
        <v>78</v>
      </c>
      <c r="BD69" s="55">
        <f t="shared" si="17"/>
        <v>7.4315382266108756E-3</v>
      </c>
      <c r="BE69" s="233"/>
      <c r="BF69" s="35"/>
      <c r="BG69" s="83">
        <f t="shared" si="18"/>
        <v>230.03679999999997</v>
      </c>
      <c r="BH69" s="26">
        <f t="shared" si="19"/>
        <v>226</v>
      </c>
      <c r="BI69" s="55">
        <f t="shared" si="20"/>
        <v>1.7548496588371824E-2</v>
      </c>
      <c r="BJ69" s="35"/>
      <c r="BK69" s="205">
        <f t="shared" si="21"/>
        <v>0.74537037037037035</v>
      </c>
      <c r="BL69" s="211">
        <f t="shared" si="22"/>
        <v>0.74342105263157898</v>
      </c>
      <c r="BM69" s="34"/>
      <c r="BN69" s="3"/>
      <c r="BO69" s="3"/>
      <c r="BP69" s="3"/>
      <c r="BQ69" s="3"/>
      <c r="BR69" s="3"/>
      <c r="BS69" s="3"/>
      <c r="BT69" s="3"/>
      <c r="BU69" s="3"/>
      <c r="BV69" s="3"/>
      <c r="BW69" s="3"/>
      <c r="BX69" s="3"/>
      <c r="BY69" s="3"/>
      <c r="BZ69" s="3"/>
      <c r="CA69" s="3"/>
      <c r="CB69" s="3"/>
    </row>
    <row r="70" spans="2:80" x14ac:dyDescent="0.25">
      <c r="B70" s="8">
        <v>67</v>
      </c>
      <c r="C70" s="69">
        <v>30205</v>
      </c>
      <c r="D70" s="48" t="s">
        <v>191</v>
      </c>
      <c r="E70" s="54"/>
      <c r="F70" s="5"/>
      <c r="G70" s="5"/>
      <c r="H70" s="5"/>
      <c r="I70" s="5"/>
      <c r="J70" s="5"/>
      <c r="K70" s="5"/>
      <c r="L70" s="5">
        <v>1</v>
      </c>
      <c r="M70" s="5"/>
      <c r="N70" s="5"/>
      <c r="O70" s="5"/>
      <c r="P70" s="5"/>
      <c r="Q70" s="5">
        <v>2</v>
      </c>
      <c r="R70" s="5" t="s">
        <v>218</v>
      </c>
      <c r="S70" s="5">
        <v>230</v>
      </c>
      <c r="T70" s="5">
        <v>8</v>
      </c>
      <c r="U70" s="5">
        <v>8</v>
      </c>
      <c r="V70" s="37">
        <f>S70*T70</f>
        <v>1840</v>
      </c>
      <c r="W70" s="5">
        <f t="shared" si="1"/>
        <v>14.72</v>
      </c>
      <c r="X70" s="15">
        <f t="shared" si="2"/>
        <v>1.84</v>
      </c>
      <c r="Y70" s="114">
        <f t="shared" si="3"/>
        <v>14.72</v>
      </c>
      <c r="Z70" s="83">
        <f t="shared" si="4"/>
        <v>447.488</v>
      </c>
      <c r="AA70" s="30">
        <v>457</v>
      </c>
      <c r="AB70" s="55">
        <f t="shared" si="5"/>
        <v>-2.1256435926773457E-2</v>
      </c>
      <c r="AC70" s="233"/>
      <c r="AD70" s="233" t="b">
        <f t="shared" si="6"/>
        <v>1</v>
      </c>
      <c r="AE70" s="233"/>
      <c r="AF70" s="229">
        <f t="shared" si="7"/>
        <v>1.0733333333333333</v>
      </c>
      <c r="AG70" s="54">
        <v>18</v>
      </c>
      <c r="AH70" s="5">
        <v>23</v>
      </c>
      <c r="AI70" s="5">
        <v>14</v>
      </c>
      <c r="AJ70" s="5">
        <v>1</v>
      </c>
      <c r="AK70" s="5">
        <v>275</v>
      </c>
      <c r="AL70" s="17">
        <f t="shared" si="8"/>
        <v>0.27500000000000002</v>
      </c>
      <c r="AM70" s="104">
        <f t="shared" si="9"/>
        <v>3.8500000000000005</v>
      </c>
      <c r="AN70" s="111">
        <f t="shared" si="10"/>
        <v>117.04</v>
      </c>
      <c r="AO70" s="29">
        <v>116</v>
      </c>
      <c r="AP70" s="55">
        <f t="shared" si="11"/>
        <v>8.8858509911142018E-3</v>
      </c>
      <c r="AR70" s="58" t="s">
        <v>191</v>
      </c>
      <c r="AS70" s="6"/>
      <c r="AT70" s="6"/>
      <c r="AU70" s="6"/>
      <c r="AV70" s="24">
        <f t="shared" si="12"/>
        <v>0</v>
      </c>
      <c r="AW70" s="105">
        <f t="shared" si="13"/>
        <v>0</v>
      </c>
      <c r="AX70" s="83">
        <f t="shared" si="14"/>
        <v>0</v>
      </c>
      <c r="AY70" s="29"/>
      <c r="AZ70" s="55"/>
      <c r="BA70" s="46">
        <f t="shared" si="23"/>
        <v>3.8500000000000005</v>
      </c>
      <c r="BB70" s="83">
        <f t="shared" si="15"/>
        <v>117.04</v>
      </c>
      <c r="BC70" s="26">
        <f t="shared" si="16"/>
        <v>116</v>
      </c>
      <c r="BD70" s="55">
        <f t="shared" si="17"/>
        <v>8.8858509911142018E-3</v>
      </c>
      <c r="BE70" s="233"/>
      <c r="BF70" s="35"/>
      <c r="BG70" s="83">
        <f t="shared" si="18"/>
        <v>330.44799999999998</v>
      </c>
      <c r="BH70" s="26">
        <f t="shared" si="19"/>
        <v>341</v>
      </c>
      <c r="BI70" s="55">
        <f t="shared" si="20"/>
        <v>-3.1932406914249811E-2</v>
      </c>
      <c r="BJ70" s="35"/>
      <c r="BK70" s="205">
        <f t="shared" si="21"/>
        <v>0.73845108695652173</v>
      </c>
      <c r="BL70" s="211">
        <f t="shared" si="22"/>
        <v>0.74617067833698025</v>
      </c>
      <c r="BM70" s="34"/>
      <c r="BN70" s="3"/>
      <c r="BO70" s="3"/>
      <c r="BP70" s="3"/>
      <c r="BQ70" s="3"/>
      <c r="BR70" s="3"/>
      <c r="BS70" s="3"/>
      <c r="BT70" s="3"/>
      <c r="BU70" s="3"/>
      <c r="BV70" s="3"/>
      <c r="BW70" s="3"/>
      <c r="BX70" s="3"/>
      <c r="BY70" s="3"/>
      <c r="BZ70" s="3"/>
      <c r="CA70" s="3"/>
      <c r="CB70" s="3"/>
    </row>
    <row r="71" spans="2:80" x14ac:dyDescent="0.25">
      <c r="B71" s="8">
        <v>69</v>
      </c>
      <c r="C71" s="69">
        <v>31179</v>
      </c>
      <c r="D71" s="48">
        <v>39804</v>
      </c>
      <c r="E71" s="54"/>
      <c r="F71" s="5"/>
      <c r="G71" s="5"/>
      <c r="H71" s="5"/>
      <c r="I71" s="5"/>
      <c r="J71" s="5"/>
      <c r="K71" s="5"/>
      <c r="L71" s="5"/>
      <c r="M71" s="5"/>
      <c r="N71" s="5"/>
      <c r="O71" s="5" t="s">
        <v>224</v>
      </c>
      <c r="P71" s="5">
        <v>1</v>
      </c>
      <c r="Q71" s="5">
        <v>1</v>
      </c>
      <c r="R71" s="5" t="s">
        <v>225</v>
      </c>
      <c r="S71" s="5">
        <v>115</v>
      </c>
      <c r="T71" s="5">
        <v>16.100000000000001</v>
      </c>
      <c r="U71" s="5">
        <v>5</v>
      </c>
      <c r="V71" s="41">
        <f>S71*T71</f>
        <v>1851.5000000000002</v>
      </c>
      <c r="W71" s="5">
        <f t="shared" si="1"/>
        <v>9.2575000000000021</v>
      </c>
      <c r="X71" s="15">
        <f t="shared" si="2"/>
        <v>1.8515000000000001</v>
      </c>
      <c r="Y71" s="114">
        <f t="shared" si="3"/>
        <v>9.2575000000000003</v>
      </c>
      <c r="Z71" s="83">
        <f t="shared" si="4"/>
        <v>281.428</v>
      </c>
      <c r="AA71" s="30">
        <v>112.5</v>
      </c>
      <c r="AB71" s="55">
        <f t="shared" si="5"/>
        <v>0.60025299543755417</v>
      </c>
      <c r="AC71" s="233"/>
      <c r="AD71" s="233" t="b">
        <f t="shared" si="6"/>
        <v>1</v>
      </c>
      <c r="AE71" s="233"/>
      <c r="AF71" s="229">
        <f t="shared" si="7"/>
        <v>1.2375</v>
      </c>
      <c r="AG71" s="54">
        <v>16</v>
      </c>
      <c r="AH71" s="5">
        <v>22</v>
      </c>
      <c r="AI71" s="5">
        <v>15</v>
      </c>
      <c r="AJ71" s="5">
        <v>1</v>
      </c>
      <c r="AK71" s="5">
        <v>296</v>
      </c>
      <c r="AL71" s="17">
        <f t="shared" si="8"/>
        <v>0.29599999999999999</v>
      </c>
      <c r="AM71" s="104">
        <f t="shared" si="9"/>
        <v>4.4399999999999995</v>
      </c>
      <c r="AN71" s="111">
        <f t="shared" si="10"/>
        <v>134.97599999999997</v>
      </c>
      <c r="AO71" s="29">
        <v>135</v>
      </c>
      <c r="AP71" s="55">
        <f t="shared" si="11"/>
        <v>-1.7780938833592146E-4</v>
      </c>
      <c r="AR71" s="58" t="s">
        <v>191</v>
      </c>
      <c r="AS71" s="6"/>
      <c r="AT71" s="6"/>
      <c r="AU71" s="6"/>
      <c r="AV71" s="24">
        <f t="shared" si="12"/>
        <v>0</v>
      </c>
      <c r="AW71" s="105">
        <f t="shared" si="13"/>
        <v>0</v>
      </c>
      <c r="AX71" s="83">
        <f t="shared" si="14"/>
        <v>0</v>
      </c>
      <c r="AY71" s="29"/>
      <c r="AZ71" s="55"/>
      <c r="BA71" s="46">
        <f t="shared" si="23"/>
        <v>4.4399999999999995</v>
      </c>
      <c r="BB71" s="83">
        <f t="shared" si="15"/>
        <v>134.97599999999997</v>
      </c>
      <c r="BC71" s="26">
        <f t="shared" si="16"/>
        <v>135</v>
      </c>
      <c r="BD71" s="55">
        <f t="shared" si="17"/>
        <v>-1.7780938833592146E-4</v>
      </c>
      <c r="BE71" s="233"/>
      <c r="BF71" s="35"/>
      <c r="BG71" s="83">
        <f t="shared" si="18"/>
        <v>146.45200000000003</v>
      </c>
      <c r="BH71" s="26">
        <f t="shared" si="19"/>
        <v>-22.5</v>
      </c>
      <c r="BI71" s="55">
        <f t="shared" si="20"/>
        <v>1.1536339551525414</v>
      </c>
      <c r="BJ71" s="35"/>
      <c r="BK71" s="205">
        <f t="shared" si="21"/>
        <v>0.52038887388603849</v>
      </c>
      <c r="BL71" s="211">
        <f t="shared" si="22"/>
        <v>-0.2</v>
      </c>
      <c r="BM71" s="34"/>
      <c r="BN71" s="3"/>
      <c r="BO71" s="3"/>
      <c r="BP71" s="3"/>
      <c r="BQ71" s="3"/>
      <c r="BR71" s="3"/>
      <c r="BS71" s="3"/>
      <c r="BT71" s="3"/>
      <c r="BU71" s="3"/>
      <c r="BV71" s="3"/>
      <c r="BW71" s="3"/>
      <c r="BX71" s="3"/>
      <c r="BY71" s="3"/>
      <c r="BZ71" s="3"/>
      <c r="CA71" s="3"/>
      <c r="CB71" s="3"/>
    </row>
    <row r="72" spans="2:80" hidden="1" x14ac:dyDescent="0.25">
      <c r="B72" s="8">
        <v>70</v>
      </c>
      <c r="C72" s="69">
        <v>31299</v>
      </c>
      <c r="D72" s="48" t="s">
        <v>191</v>
      </c>
      <c r="E72" s="54"/>
      <c r="F72" s="5"/>
      <c r="G72" s="5"/>
      <c r="H72" s="5"/>
      <c r="I72" s="5">
        <v>1</v>
      </c>
      <c r="J72" s="5"/>
      <c r="K72" s="5"/>
      <c r="L72" s="5"/>
      <c r="M72" s="5"/>
      <c r="N72" s="5"/>
      <c r="O72" s="5"/>
      <c r="P72" s="5"/>
      <c r="Q72" s="5">
        <v>0.75</v>
      </c>
      <c r="R72" s="5" t="s">
        <v>215</v>
      </c>
      <c r="S72" s="5">
        <v>230</v>
      </c>
      <c r="T72" s="5">
        <v>7.8</v>
      </c>
      <c r="U72" s="5">
        <v>8</v>
      </c>
      <c r="V72" s="37">
        <f>S72*T72</f>
        <v>1794</v>
      </c>
      <c r="W72" s="5">
        <f t="shared" si="1"/>
        <v>14.352</v>
      </c>
      <c r="X72" s="15">
        <f t="shared" si="2"/>
        <v>1.794</v>
      </c>
      <c r="Y72" s="114">
        <f t="shared" si="3"/>
        <v>14.352</v>
      </c>
      <c r="Z72" s="83">
        <f t="shared" si="4"/>
        <v>436.30079999999998</v>
      </c>
      <c r="AA72" s="30">
        <v>444</v>
      </c>
      <c r="AB72" s="55">
        <f t="shared" si="5"/>
        <v>-1.7646541101918722E-2</v>
      </c>
      <c r="AC72" s="233"/>
      <c r="AD72" s="233" t="b">
        <f t="shared" si="6"/>
        <v>1</v>
      </c>
      <c r="AE72" s="233"/>
      <c r="AF72" s="229">
        <f t="shared" si="7"/>
        <v>1.0733333333333333</v>
      </c>
      <c r="AG72" s="54">
        <v>18</v>
      </c>
      <c r="AH72" s="5">
        <v>23</v>
      </c>
      <c r="AI72" s="5">
        <v>14</v>
      </c>
      <c r="AJ72" s="5">
        <v>1</v>
      </c>
      <c r="AK72" s="5">
        <v>230</v>
      </c>
      <c r="AL72" s="17">
        <f t="shared" si="8"/>
        <v>0.23</v>
      </c>
      <c r="AM72" s="104">
        <f t="shared" si="9"/>
        <v>3.22</v>
      </c>
      <c r="AN72" s="111">
        <f t="shared" si="10"/>
        <v>97.888000000000005</v>
      </c>
      <c r="AO72" s="29">
        <v>97</v>
      </c>
      <c r="AP72" s="55">
        <f t="shared" si="11"/>
        <v>9.0715920235371564E-3</v>
      </c>
      <c r="AR72" s="58" t="s">
        <v>191</v>
      </c>
      <c r="AS72" s="6"/>
      <c r="AT72" s="6"/>
      <c r="AU72" s="6"/>
      <c r="AV72" s="24">
        <f t="shared" si="12"/>
        <v>0</v>
      </c>
      <c r="AW72" s="105">
        <f t="shared" si="13"/>
        <v>0</v>
      </c>
      <c r="AX72" s="83">
        <f t="shared" si="14"/>
        <v>0</v>
      </c>
      <c r="AY72" s="29"/>
      <c r="AZ72" s="55"/>
      <c r="BA72" s="46">
        <f t="shared" si="23"/>
        <v>3.22</v>
      </c>
      <c r="BB72" s="83">
        <f t="shared" si="15"/>
        <v>97.888000000000005</v>
      </c>
      <c r="BC72" s="26">
        <f t="shared" si="16"/>
        <v>97</v>
      </c>
      <c r="BD72" s="55">
        <f t="shared" si="17"/>
        <v>9.0715920235371564E-3</v>
      </c>
      <c r="BE72" s="233"/>
      <c r="BF72" s="35"/>
      <c r="BG72" s="83">
        <f t="shared" si="18"/>
        <v>338.41279999999995</v>
      </c>
      <c r="BH72" s="26">
        <f t="shared" si="19"/>
        <v>347</v>
      </c>
      <c r="BI72" s="55">
        <f t="shared" si="20"/>
        <v>-2.5374926716720096E-2</v>
      </c>
      <c r="BJ72" s="35"/>
      <c r="BK72" s="205">
        <f t="shared" si="21"/>
        <v>0.77564102564102555</v>
      </c>
      <c r="BL72" s="211">
        <f t="shared" si="22"/>
        <v>0.78153153153153154</v>
      </c>
      <c r="BM72" s="34"/>
      <c r="BN72" s="3"/>
      <c r="BO72" s="3"/>
      <c r="BP72" s="3"/>
      <c r="BQ72" s="3"/>
      <c r="BR72" s="3"/>
      <c r="BS72" s="3"/>
      <c r="BT72" s="3"/>
      <c r="BU72" s="3"/>
      <c r="BV72" s="3"/>
      <c r="BW72" s="3"/>
      <c r="BX72" s="3"/>
      <c r="BY72" s="3"/>
      <c r="BZ72" s="3"/>
      <c r="CA72" s="3"/>
      <c r="CB72" s="3"/>
    </row>
    <row r="73" spans="2:80" x14ac:dyDescent="0.25">
      <c r="B73" s="8">
        <v>71</v>
      </c>
      <c r="C73" s="69">
        <v>31357</v>
      </c>
      <c r="D73" s="48" t="s">
        <v>191</v>
      </c>
      <c r="E73" s="54"/>
      <c r="F73" s="5"/>
      <c r="G73" s="5"/>
      <c r="H73" s="5"/>
      <c r="I73" s="5"/>
      <c r="J73" s="5"/>
      <c r="K73" s="5"/>
      <c r="L73" s="5">
        <v>1</v>
      </c>
      <c r="M73" s="5"/>
      <c r="N73" s="5"/>
      <c r="O73" s="5"/>
      <c r="P73" s="5"/>
      <c r="Q73" s="5">
        <v>1</v>
      </c>
      <c r="R73" s="5" t="s">
        <v>191</v>
      </c>
      <c r="S73" s="5">
        <v>230</v>
      </c>
      <c r="T73" s="5">
        <v>9.6</v>
      </c>
      <c r="U73" s="5">
        <v>8</v>
      </c>
      <c r="V73" s="37">
        <f>S73*T73</f>
        <v>2208</v>
      </c>
      <c r="W73" s="5">
        <f t="shared" si="1"/>
        <v>17.664000000000001</v>
      </c>
      <c r="X73" s="15">
        <f t="shared" si="2"/>
        <v>2.2080000000000002</v>
      </c>
      <c r="Y73" s="114">
        <f t="shared" si="3"/>
        <v>17.664000000000001</v>
      </c>
      <c r="Z73" s="83">
        <f t="shared" si="4"/>
        <v>536.98559999999998</v>
      </c>
      <c r="AA73" s="30">
        <v>449</v>
      </c>
      <c r="AB73" s="55">
        <f t="shared" si="5"/>
        <v>0.1638509487032799</v>
      </c>
      <c r="AC73" s="233"/>
      <c r="AD73" s="233" t="b">
        <f t="shared" si="6"/>
        <v>1</v>
      </c>
      <c r="AE73" s="233"/>
      <c r="AF73" s="229">
        <f t="shared" si="7"/>
        <v>1.0229999999999999</v>
      </c>
      <c r="AG73" s="54">
        <v>20</v>
      </c>
      <c r="AH73" s="5">
        <v>31</v>
      </c>
      <c r="AI73" s="5">
        <v>11</v>
      </c>
      <c r="AJ73" s="5">
        <v>1</v>
      </c>
      <c r="AK73" s="5">
        <v>280</v>
      </c>
      <c r="AL73" s="17">
        <f t="shared" si="8"/>
        <v>0.28000000000000003</v>
      </c>
      <c r="AM73" s="104">
        <f t="shared" si="9"/>
        <v>3.08</v>
      </c>
      <c r="AN73" s="111">
        <f t="shared" si="10"/>
        <v>93.631999999999991</v>
      </c>
      <c r="AO73" s="29">
        <v>92</v>
      </c>
      <c r="AP73" s="55">
        <f t="shared" si="11"/>
        <v>1.7429938482569966E-2</v>
      </c>
      <c r="AR73" s="197" t="s">
        <v>191</v>
      </c>
      <c r="AS73" s="6"/>
      <c r="AT73" s="6"/>
      <c r="AU73" s="6"/>
      <c r="AV73" s="103">
        <f t="shared" si="12"/>
        <v>0</v>
      </c>
      <c r="AW73" s="105">
        <f t="shared" si="13"/>
        <v>0</v>
      </c>
      <c r="AX73" s="83">
        <f t="shared" si="14"/>
        <v>0</v>
      </c>
      <c r="AY73" s="29"/>
      <c r="AZ73" s="55"/>
      <c r="BA73" s="46">
        <f t="shared" si="23"/>
        <v>3.08</v>
      </c>
      <c r="BB73" s="83">
        <f t="shared" si="15"/>
        <v>93.631999999999991</v>
      </c>
      <c r="BC73" s="26">
        <f t="shared" si="16"/>
        <v>92</v>
      </c>
      <c r="BD73" s="55">
        <f t="shared" si="17"/>
        <v>1.7429938482569966E-2</v>
      </c>
      <c r="BE73" s="233"/>
      <c r="BF73" s="35"/>
      <c r="BG73" s="83">
        <f t="shared" si="18"/>
        <v>443.35359999999997</v>
      </c>
      <c r="BH73" s="26">
        <f t="shared" si="19"/>
        <v>357</v>
      </c>
      <c r="BI73" s="55">
        <f t="shared" si="20"/>
        <v>0.19477365245257955</v>
      </c>
      <c r="BJ73" s="35"/>
      <c r="BK73" s="205">
        <f t="shared" si="21"/>
        <v>0.82563405797101452</v>
      </c>
      <c r="BL73" s="211">
        <f t="shared" si="22"/>
        <v>0.7951002227171492</v>
      </c>
      <c r="BM73" s="34"/>
      <c r="BN73" s="3"/>
      <c r="BO73" s="3"/>
      <c r="BP73" s="3"/>
      <c r="BQ73" s="3"/>
      <c r="BR73" s="3"/>
      <c r="BS73" s="3"/>
      <c r="BT73" s="3"/>
      <c r="BU73" s="3"/>
      <c r="BV73" s="3"/>
      <c r="BW73" s="3"/>
      <c r="BX73" s="3"/>
      <c r="BY73" s="3"/>
      <c r="BZ73" s="3"/>
      <c r="CA73" s="3"/>
      <c r="CB73" s="3"/>
    </row>
    <row r="74" spans="2:80" x14ac:dyDescent="0.25">
      <c r="B74" s="8">
        <v>72</v>
      </c>
      <c r="C74" s="69">
        <v>21693</v>
      </c>
      <c r="D74" s="4">
        <v>39854</v>
      </c>
      <c r="E74" s="5"/>
      <c r="F74" s="5"/>
      <c r="G74" s="5"/>
      <c r="H74" s="5"/>
      <c r="I74" s="5">
        <v>1</v>
      </c>
      <c r="J74" s="5"/>
      <c r="K74" s="5"/>
      <c r="L74" s="5"/>
      <c r="M74" s="5"/>
      <c r="N74" s="5"/>
      <c r="O74" s="5"/>
      <c r="P74" s="5"/>
      <c r="Q74" s="5">
        <v>1.5</v>
      </c>
      <c r="R74" s="5" t="s">
        <v>218</v>
      </c>
      <c r="S74" s="5">
        <v>230</v>
      </c>
      <c r="T74" s="5">
        <v>8.65</v>
      </c>
      <c r="U74" s="5">
        <v>8</v>
      </c>
      <c r="V74" s="12">
        <f>S74*T74</f>
        <v>1989.5</v>
      </c>
      <c r="W74" s="5">
        <f t="shared" ref="W74:W137" si="25">U74*V74/1000</f>
        <v>15.916</v>
      </c>
      <c r="X74" s="15">
        <f t="shared" ref="X74:X137" si="26">V74/1000</f>
        <v>1.9895</v>
      </c>
      <c r="Y74" s="114">
        <f t="shared" ref="Y74:Y137" si="27">U74*X74</f>
        <v>15.916</v>
      </c>
      <c r="Z74" s="83">
        <f t="shared" ref="Z74:Z137" si="28">Y74*$Z$6</f>
        <v>483.84640000000002</v>
      </c>
      <c r="AA74" s="30">
        <v>478</v>
      </c>
      <c r="AB74" s="55">
        <f t="shared" ref="AB74:AB137" si="29">(Z74-AA74)/Z74</f>
        <v>1.2083173502996026E-2</v>
      </c>
      <c r="AC74" s="233"/>
      <c r="AD74" s="233" t="b">
        <f t="shared" ref="AD74:AD137" si="30">AND(ISNUMBER(AG74),ISNUMBER(AH74),ISNUMBER(AI74),ISNUMBER(AM74),ISNUMBER(X74),ISNUMBER(Q74),ISNUMBER(U74))</f>
        <v>1</v>
      </c>
      <c r="AE74" s="233"/>
      <c r="AF74" s="229">
        <f t="shared" ref="AF74:AF137" si="31">IF(AND(ISNUMBER(AG74),ISNUMBER(AH74),AG74&gt;0),AH74*AI74*60/AG74/1000,"")</f>
        <v>0.86399999999999999</v>
      </c>
      <c r="AG74" s="54">
        <v>12</v>
      </c>
      <c r="AH74" s="5">
        <v>16</v>
      </c>
      <c r="AI74" s="5">
        <v>10.8</v>
      </c>
      <c r="AJ74" s="5">
        <v>1</v>
      </c>
      <c r="AK74" s="5">
        <v>150</v>
      </c>
      <c r="AL74" s="17">
        <f t="shared" ref="AL74:AL137" si="32">AK74/1000</f>
        <v>0.15</v>
      </c>
      <c r="AM74" s="104">
        <f t="shared" ref="AM74:AM137" si="33">AI74*AL74</f>
        <v>1.62</v>
      </c>
      <c r="AN74" s="111">
        <f t="shared" ref="AN74:AN137" si="34">AM74*$AN$6</f>
        <v>49.247999999999998</v>
      </c>
      <c r="AO74" s="29">
        <v>48.6</v>
      </c>
      <c r="AP74" s="55">
        <f t="shared" ref="AP74:AP137" si="35">(AN74-AO74)/AN74</f>
        <v>1.3157894736842028E-2</v>
      </c>
      <c r="AR74" s="197">
        <v>50</v>
      </c>
      <c r="AS74" s="6">
        <v>1.5</v>
      </c>
      <c r="AT74" s="6">
        <v>1</v>
      </c>
      <c r="AU74" s="6">
        <v>850</v>
      </c>
      <c r="AV74" s="103">
        <f t="shared" ref="AV74:AV137" si="36">AU74/1000</f>
        <v>0.85</v>
      </c>
      <c r="AW74" s="105">
        <f t="shared" ref="AW74:AW137" si="37">AS74*AV74</f>
        <v>1.2749999999999999</v>
      </c>
      <c r="AX74" s="83">
        <f t="shared" ref="AX74:AX137" si="38">AW74*$AX$6</f>
        <v>38.76</v>
      </c>
      <c r="AY74" s="29">
        <v>38.25</v>
      </c>
      <c r="AZ74" s="55">
        <f>(AX74-AY74)/AX74</f>
        <v>1.3157894736842054E-2</v>
      </c>
      <c r="BA74" s="46">
        <f t="shared" si="23"/>
        <v>2.895</v>
      </c>
      <c r="BB74" s="83">
        <f t="shared" ref="BB74:BB137" si="39">AN74+AX74</f>
        <v>88.007999999999996</v>
      </c>
      <c r="BC74" s="26">
        <f t="shared" ref="BC74:BC137" si="40">AO74+AY74</f>
        <v>86.85</v>
      </c>
      <c r="BD74" s="55">
        <f t="shared" ref="BD74:BD137" si="41">(BB74-BC74)/BB74</f>
        <v>1.315789473684212E-2</v>
      </c>
      <c r="BE74" s="233"/>
      <c r="BF74" s="35"/>
      <c r="BG74" s="83">
        <f t="shared" ref="BG74:BG137" si="42">Z74-BB74</f>
        <v>395.83840000000004</v>
      </c>
      <c r="BH74" s="26">
        <f t="shared" ref="BH74:BH137" si="43">AA74-BC74</f>
        <v>391.15</v>
      </c>
      <c r="BI74" s="55">
        <f t="shared" ref="BI74:BI137" si="44">(BG74-BH74)/BG74</f>
        <v>1.1844227341258598E-2</v>
      </c>
      <c r="BJ74" s="35"/>
      <c r="BK74" s="205">
        <f t="shared" ref="BK74:BK137" si="45">(Z74-BB74)/Z74</f>
        <v>0.81810756471475254</v>
      </c>
      <c r="BL74" s="211">
        <f t="shared" ref="BL74:BL137" si="46">(AA74-BC74)/AA74</f>
        <v>0.81830543933054389</v>
      </c>
      <c r="BM74" s="34"/>
      <c r="BN74" s="3"/>
      <c r="BO74" s="3"/>
      <c r="BP74" s="3"/>
      <c r="BQ74" s="3"/>
      <c r="BR74" s="3"/>
      <c r="BS74" s="3"/>
      <c r="BT74" s="3"/>
      <c r="BU74" s="3"/>
      <c r="BV74" s="3"/>
      <c r="BW74" s="3"/>
      <c r="BX74" s="3"/>
      <c r="BY74" s="3"/>
      <c r="BZ74" s="3"/>
      <c r="CA74" s="3"/>
      <c r="CB74" s="3"/>
    </row>
    <row r="75" spans="2:80" x14ac:dyDescent="0.25">
      <c r="B75" s="203">
        <v>73</v>
      </c>
      <c r="C75" s="70">
        <v>21613</v>
      </c>
      <c r="D75" s="40">
        <v>39819</v>
      </c>
      <c r="E75" s="6"/>
      <c r="F75" s="6"/>
      <c r="G75" s="5"/>
      <c r="H75" s="6"/>
      <c r="I75" s="5"/>
      <c r="J75" s="5"/>
      <c r="K75" s="5">
        <v>1</v>
      </c>
      <c r="L75" s="5"/>
      <c r="M75" s="5"/>
      <c r="N75" s="5"/>
      <c r="O75" s="5"/>
      <c r="P75" s="5"/>
      <c r="Q75" s="6">
        <v>2</v>
      </c>
      <c r="R75" s="6" t="s">
        <v>215</v>
      </c>
      <c r="S75" s="6">
        <v>230</v>
      </c>
      <c r="T75" s="37">
        <v>11.5</v>
      </c>
      <c r="U75" s="6">
        <v>8</v>
      </c>
      <c r="V75" s="37">
        <v>2400</v>
      </c>
      <c r="W75" s="5">
        <f t="shared" si="25"/>
        <v>19.2</v>
      </c>
      <c r="X75" s="15">
        <f t="shared" si="26"/>
        <v>2.4</v>
      </c>
      <c r="Y75" s="114">
        <f t="shared" si="27"/>
        <v>19.2</v>
      </c>
      <c r="Z75" s="83">
        <f t="shared" si="28"/>
        <v>583.67999999999995</v>
      </c>
      <c r="AA75" s="31">
        <v>504</v>
      </c>
      <c r="AB75" s="55">
        <f t="shared" si="29"/>
        <v>0.13651315789473678</v>
      </c>
      <c r="AC75" s="233"/>
      <c r="AD75" s="233" t="b">
        <f t="shared" si="30"/>
        <v>1</v>
      </c>
      <c r="AE75" s="233"/>
      <c r="AF75" s="229">
        <f t="shared" si="31"/>
        <v>0.96</v>
      </c>
      <c r="AG75" s="59">
        <v>12</v>
      </c>
      <c r="AH75" s="13">
        <v>16</v>
      </c>
      <c r="AI75" s="13">
        <v>12</v>
      </c>
      <c r="AJ75" s="13">
        <v>1</v>
      </c>
      <c r="AK75" s="13">
        <v>135</v>
      </c>
      <c r="AL75" s="17">
        <f t="shared" si="32"/>
        <v>0.13500000000000001</v>
      </c>
      <c r="AM75" s="104">
        <f t="shared" si="33"/>
        <v>1.62</v>
      </c>
      <c r="AN75" s="111">
        <f t="shared" si="34"/>
        <v>49.247999999999998</v>
      </c>
      <c r="AO75" s="31">
        <v>49</v>
      </c>
      <c r="AP75" s="55">
        <f t="shared" si="35"/>
        <v>5.035737491877793E-3</v>
      </c>
      <c r="AR75" s="79" t="s">
        <v>191</v>
      </c>
      <c r="AS75" s="6"/>
      <c r="AT75" s="6"/>
      <c r="AU75" s="6"/>
      <c r="AV75" s="103">
        <f t="shared" si="36"/>
        <v>0</v>
      </c>
      <c r="AW75" s="105">
        <f t="shared" si="37"/>
        <v>0</v>
      </c>
      <c r="AX75" s="83">
        <f t="shared" si="38"/>
        <v>0</v>
      </c>
      <c r="AY75" s="35"/>
      <c r="AZ75" s="55"/>
      <c r="BA75" s="46">
        <f t="shared" ref="BA75:BA138" si="47">AM75+AW75</f>
        <v>1.62</v>
      </c>
      <c r="BB75" s="83">
        <f t="shared" si="39"/>
        <v>49.247999999999998</v>
      </c>
      <c r="BC75" s="26">
        <f t="shared" si="40"/>
        <v>49</v>
      </c>
      <c r="BD75" s="55">
        <f t="shared" si="41"/>
        <v>5.035737491877793E-3</v>
      </c>
      <c r="BE75" s="233"/>
      <c r="BF75" s="35"/>
      <c r="BG75" s="83">
        <f t="shared" si="42"/>
        <v>534.4319999999999</v>
      </c>
      <c r="BH75" s="26">
        <f t="shared" si="43"/>
        <v>455</v>
      </c>
      <c r="BI75" s="55">
        <f t="shared" si="44"/>
        <v>0.14862882462128002</v>
      </c>
      <c r="BJ75" s="35"/>
      <c r="BK75" s="205">
        <f t="shared" si="45"/>
        <v>0.91562499999999991</v>
      </c>
      <c r="BL75" s="211">
        <f t="shared" si="46"/>
        <v>0.90277777777777779</v>
      </c>
      <c r="BM75" s="34"/>
      <c r="BN75" s="3"/>
      <c r="BO75" s="3"/>
      <c r="BP75" s="3"/>
      <c r="BQ75" s="3"/>
      <c r="BR75" s="3"/>
      <c r="BS75" s="3"/>
      <c r="BT75" s="3"/>
      <c r="BU75" s="3"/>
      <c r="BV75" s="3"/>
      <c r="BW75" s="3"/>
      <c r="BX75" s="3"/>
      <c r="BY75" s="3"/>
      <c r="BZ75" s="3"/>
      <c r="CA75" s="3"/>
      <c r="CB75" s="3"/>
    </row>
    <row r="76" spans="2:80" x14ac:dyDescent="0.25">
      <c r="B76" s="8">
        <v>74</v>
      </c>
      <c r="C76" s="69">
        <v>20175</v>
      </c>
      <c r="D76" s="4" t="s">
        <v>191</v>
      </c>
      <c r="E76" s="5"/>
      <c r="F76" s="5"/>
      <c r="G76" s="5"/>
      <c r="H76" s="5"/>
      <c r="I76" s="5"/>
      <c r="J76" s="5"/>
      <c r="K76" s="5"/>
      <c r="L76" s="5"/>
      <c r="M76" s="5"/>
      <c r="N76" s="5"/>
      <c r="O76" s="5" t="s">
        <v>224</v>
      </c>
      <c r="P76" s="5">
        <v>1</v>
      </c>
      <c r="Q76" s="5">
        <v>2</v>
      </c>
      <c r="R76" s="5" t="s">
        <v>215</v>
      </c>
      <c r="S76" s="5">
        <v>230</v>
      </c>
      <c r="T76" s="5">
        <v>8.5</v>
      </c>
      <c r="U76" s="5">
        <v>8</v>
      </c>
      <c r="V76" s="37">
        <f t="shared" ref="V76:V139" si="48">S76*T76</f>
        <v>1955</v>
      </c>
      <c r="W76" s="5">
        <f t="shared" si="25"/>
        <v>15.64</v>
      </c>
      <c r="X76" s="15">
        <f t="shared" si="26"/>
        <v>1.9550000000000001</v>
      </c>
      <c r="Y76" s="114">
        <f t="shared" si="27"/>
        <v>15.64</v>
      </c>
      <c r="Z76" s="83">
        <f t="shared" si="28"/>
        <v>475.45600000000002</v>
      </c>
      <c r="AA76" s="30">
        <v>487</v>
      </c>
      <c r="AB76" s="55">
        <f t="shared" si="29"/>
        <v>-2.4279849239466918E-2</v>
      </c>
      <c r="AC76" s="233"/>
      <c r="AD76" s="233" t="b">
        <f t="shared" si="30"/>
        <v>1</v>
      </c>
      <c r="AE76" s="233"/>
      <c r="AF76" s="229">
        <f t="shared" si="31"/>
        <v>0.97199999999999998</v>
      </c>
      <c r="AG76" s="54">
        <v>20</v>
      </c>
      <c r="AH76" s="5">
        <v>27</v>
      </c>
      <c r="AI76" s="5">
        <v>12</v>
      </c>
      <c r="AJ76" s="5">
        <v>1</v>
      </c>
      <c r="AK76" s="5">
        <v>600</v>
      </c>
      <c r="AL76" s="17">
        <f t="shared" si="32"/>
        <v>0.6</v>
      </c>
      <c r="AM76" s="104">
        <f t="shared" si="33"/>
        <v>7.1999999999999993</v>
      </c>
      <c r="AN76" s="111">
        <f t="shared" si="34"/>
        <v>218.87999999999997</v>
      </c>
      <c r="AO76" s="38">
        <v>97.2</v>
      </c>
      <c r="AP76" s="55">
        <f t="shared" si="35"/>
        <v>0.55592105263157887</v>
      </c>
      <c r="AR76" s="197" t="s">
        <v>191</v>
      </c>
      <c r="AS76" s="6"/>
      <c r="AT76" s="6"/>
      <c r="AU76" s="6"/>
      <c r="AV76" s="103">
        <f t="shared" si="36"/>
        <v>0</v>
      </c>
      <c r="AW76" s="105">
        <f t="shared" si="37"/>
        <v>0</v>
      </c>
      <c r="AX76" s="83">
        <f t="shared" si="38"/>
        <v>0</v>
      </c>
      <c r="AY76" s="29"/>
      <c r="AZ76" s="55"/>
      <c r="BA76" s="46">
        <f t="shared" si="47"/>
        <v>7.1999999999999993</v>
      </c>
      <c r="BB76" s="83">
        <f t="shared" si="39"/>
        <v>218.87999999999997</v>
      </c>
      <c r="BC76" s="26">
        <f t="shared" si="40"/>
        <v>97.2</v>
      </c>
      <c r="BD76" s="55">
        <f t="shared" si="41"/>
        <v>0.55592105263157887</v>
      </c>
      <c r="BE76" s="233"/>
      <c r="BF76" s="35"/>
      <c r="BG76" s="83">
        <f t="shared" si="42"/>
        <v>256.57600000000002</v>
      </c>
      <c r="BH76" s="26">
        <f t="shared" si="43"/>
        <v>389.8</v>
      </c>
      <c r="BI76" s="55">
        <f t="shared" si="44"/>
        <v>-0.51923796457969562</v>
      </c>
      <c r="BJ76" s="35"/>
      <c r="BK76" s="205">
        <f t="shared" si="45"/>
        <v>0.53964194373401542</v>
      </c>
      <c r="BL76" s="211">
        <f t="shared" si="46"/>
        <v>0.80041067761806983</v>
      </c>
      <c r="BM76" s="34"/>
      <c r="BN76" s="3"/>
      <c r="BO76" s="3"/>
      <c r="BP76" s="3"/>
      <c r="BQ76" s="3"/>
      <c r="BR76" s="3"/>
      <c r="BS76" s="3"/>
      <c r="BT76" s="3"/>
      <c r="BU76" s="3"/>
      <c r="BV76" s="3"/>
      <c r="BW76" s="3"/>
      <c r="BX76" s="3"/>
      <c r="BY76" s="3"/>
      <c r="BZ76" s="3"/>
      <c r="CA76" s="3"/>
      <c r="CB76" s="3"/>
    </row>
    <row r="77" spans="2:80" hidden="1" x14ac:dyDescent="0.25">
      <c r="B77" s="8">
        <v>75</v>
      </c>
      <c r="C77" s="69">
        <v>19969</v>
      </c>
      <c r="D77" s="4">
        <v>39827</v>
      </c>
      <c r="E77" s="5"/>
      <c r="F77" s="5"/>
      <c r="G77" s="5"/>
      <c r="H77" s="5"/>
      <c r="I77" s="5"/>
      <c r="J77" s="5"/>
      <c r="K77" s="5">
        <v>1</v>
      </c>
      <c r="L77" s="5"/>
      <c r="M77" s="5"/>
      <c r="N77" s="5"/>
      <c r="O77" s="5"/>
      <c r="P77" s="5"/>
      <c r="Q77" s="5">
        <v>0.75</v>
      </c>
      <c r="R77" s="5" t="s">
        <v>215</v>
      </c>
      <c r="S77" s="5">
        <v>230</v>
      </c>
      <c r="T77" s="5">
        <v>6.3</v>
      </c>
      <c r="U77" s="5">
        <v>6</v>
      </c>
      <c r="V77" s="37">
        <f t="shared" si="48"/>
        <v>1449</v>
      </c>
      <c r="W77" s="5">
        <f t="shared" si="25"/>
        <v>8.6940000000000008</v>
      </c>
      <c r="X77" s="15">
        <f t="shared" si="26"/>
        <v>1.4490000000000001</v>
      </c>
      <c r="Y77" s="114">
        <f t="shared" si="27"/>
        <v>8.6940000000000008</v>
      </c>
      <c r="Z77" s="83">
        <f t="shared" si="28"/>
        <v>264.29759999999999</v>
      </c>
      <c r="AA77" s="30">
        <v>135</v>
      </c>
      <c r="AB77" s="55">
        <f t="shared" si="29"/>
        <v>0.4892121608368748</v>
      </c>
      <c r="AC77" s="233"/>
      <c r="AD77" s="233" t="b">
        <f t="shared" si="30"/>
        <v>1</v>
      </c>
      <c r="AE77" s="233"/>
      <c r="AF77" s="229">
        <f t="shared" si="31"/>
        <v>1.1368421052631579</v>
      </c>
      <c r="AG77" s="54">
        <v>19</v>
      </c>
      <c r="AH77" s="5">
        <v>45</v>
      </c>
      <c r="AI77" s="5">
        <v>8</v>
      </c>
      <c r="AJ77" s="5">
        <v>1</v>
      </c>
      <c r="AK77" s="5">
        <v>450</v>
      </c>
      <c r="AL77" s="17">
        <f t="shared" si="32"/>
        <v>0.45</v>
      </c>
      <c r="AM77" s="104">
        <f t="shared" si="33"/>
        <v>3.6</v>
      </c>
      <c r="AN77" s="111">
        <f t="shared" si="34"/>
        <v>109.44</v>
      </c>
      <c r="AO77" s="38">
        <v>67.5</v>
      </c>
      <c r="AP77" s="55">
        <f t="shared" si="35"/>
        <v>0.38322368421052633</v>
      </c>
      <c r="AR77" s="197" t="s">
        <v>191</v>
      </c>
      <c r="AS77" s="6"/>
      <c r="AT77" s="6"/>
      <c r="AU77" s="6"/>
      <c r="AV77" s="103">
        <f t="shared" si="36"/>
        <v>0</v>
      </c>
      <c r="AW77" s="105">
        <f t="shared" si="37"/>
        <v>0</v>
      </c>
      <c r="AX77" s="83">
        <f t="shared" si="38"/>
        <v>0</v>
      </c>
      <c r="AY77" s="29"/>
      <c r="AZ77" s="55"/>
      <c r="BA77" s="46">
        <f t="shared" si="47"/>
        <v>3.6</v>
      </c>
      <c r="BB77" s="83">
        <f t="shared" si="39"/>
        <v>109.44</v>
      </c>
      <c r="BC77" s="26">
        <f t="shared" si="40"/>
        <v>67.5</v>
      </c>
      <c r="BD77" s="55">
        <f t="shared" si="41"/>
        <v>0.38322368421052633</v>
      </c>
      <c r="BE77" s="233"/>
      <c r="BF77" s="35"/>
      <c r="BG77" s="83">
        <f t="shared" si="42"/>
        <v>154.85759999999999</v>
      </c>
      <c r="BH77" s="26">
        <f t="shared" si="43"/>
        <v>67.5</v>
      </c>
      <c r="BI77" s="55">
        <f t="shared" si="44"/>
        <v>0.56411567788729777</v>
      </c>
      <c r="BJ77" s="35"/>
      <c r="BK77" s="205">
        <f t="shared" si="45"/>
        <v>0.58592132505175987</v>
      </c>
      <c r="BL77" s="211">
        <f t="shared" si="46"/>
        <v>0.5</v>
      </c>
      <c r="BM77" s="34"/>
      <c r="BN77" s="3"/>
      <c r="BO77" s="3"/>
      <c r="BP77" s="3"/>
      <c r="BQ77" s="3"/>
      <c r="BR77" s="3"/>
      <c r="BS77" s="3"/>
      <c r="BT77" s="3"/>
      <c r="BU77" s="3"/>
      <c r="BV77" s="3"/>
      <c r="BW77" s="3"/>
      <c r="BX77" s="3"/>
      <c r="BY77" s="3"/>
      <c r="BZ77" s="3"/>
      <c r="CA77" s="3"/>
      <c r="CB77" s="3"/>
    </row>
    <row r="78" spans="2:80" x14ac:dyDescent="0.25">
      <c r="B78" s="203">
        <v>76</v>
      </c>
      <c r="C78" s="70">
        <v>31628</v>
      </c>
      <c r="D78" s="40">
        <v>39839</v>
      </c>
      <c r="E78" s="6"/>
      <c r="F78" s="6"/>
      <c r="G78" s="5"/>
      <c r="H78" s="6"/>
      <c r="I78" s="5"/>
      <c r="J78" s="5"/>
      <c r="K78" s="5">
        <v>1</v>
      </c>
      <c r="L78" s="5"/>
      <c r="M78" s="5"/>
      <c r="N78" s="5"/>
      <c r="O78" s="5"/>
      <c r="P78" s="5"/>
      <c r="Q78" s="6">
        <v>1.5</v>
      </c>
      <c r="R78" s="6" t="s">
        <v>218</v>
      </c>
      <c r="S78" s="6">
        <v>230</v>
      </c>
      <c r="T78" s="6">
        <v>9.6</v>
      </c>
      <c r="U78" s="6">
        <v>5</v>
      </c>
      <c r="V78" s="6">
        <f t="shared" si="48"/>
        <v>2208</v>
      </c>
      <c r="W78" s="5">
        <f t="shared" si="25"/>
        <v>11.04</v>
      </c>
      <c r="X78" s="15">
        <f t="shared" si="26"/>
        <v>2.2080000000000002</v>
      </c>
      <c r="Y78" s="114">
        <f t="shared" si="27"/>
        <v>11.040000000000001</v>
      </c>
      <c r="Z78" s="83">
        <f t="shared" si="28"/>
        <v>335.61599999999999</v>
      </c>
      <c r="AA78" s="29">
        <v>335</v>
      </c>
      <c r="AB78" s="55">
        <f t="shared" si="29"/>
        <v>1.83543096872612E-3</v>
      </c>
      <c r="AC78" s="233"/>
      <c r="AD78" s="233" t="b">
        <f t="shared" si="30"/>
        <v>1</v>
      </c>
      <c r="AE78" s="233"/>
      <c r="AF78" s="229">
        <f t="shared" si="31"/>
        <v>2.3142857142857141</v>
      </c>
      <c r="AG78" s="58">
        <v>7</v>
      </c>
      <c r="AH78" s="6">
        <v>15</v>
      </c>
      <c r="AI78" s="6">
        <v>18</v>
      </c>
      <c r="AJ78" s="6">
        <v>1</v>
      </c>
      <c r="AK78" s="6">
        <v>120</v>
      </c>
      <c r="AL78" s="100">
        <f t="shared" si="32"/>
        <v>0.12</v>
      </c>
      <c r="AM78" s="101">
        <f t="shared" si="33"/>
        <v>2.16</v>
      </c>
      <c r="AN78" s="102">
        <f t="shared" si="34"/>
        <v>65.664000000000001</v>
      </c>
      <c r="AO78" s="29">
        <v>65</v>
      </c>
      <c r="AP78" s="55">
        <f t="shared" si="35"/>
        <v>1.0112085769980529E-2</v>
      </c>
      <c r="AR78" s="58">
        <v>60</v>
      </c>
      <c r="AS78" s="6">
        <v>2</v>
      </c>
      <c r="AT78" s="6">
        <v>1</v>
      </c>
      <c r="AU78" s="6">
        <v>900</v>
      </c>
      <c r="AV78" s="103">
        <f t="shared" si="36"/>
        <v>0.9</v>
      </c>
      <c r="AW78" s="105">
        <f t="shared" si="37"/>
        <v>1.8</v>
      </c>
      <c r="AX78" s="83">
        <f t="shared" si="38"/>
        <v>54.72</v>
      </c>
      <c r="AY78" s="29">
        <v>54</v>
      </c>
      <c r="AZ78" s="55">
        <f>(AX78-AY78)/AX78</f>
        <v>1.3157894736842085E-2</v>
      </c>
      <c r="BA78" s="46">
        <f t="shared" si="47"/>
        <v>3.96</v>
      </c>
      <c r="BB78" s="83">
        <f t="shared" si="39"/>
        <v>120.384</v>
      </c>
      <c r="BC78" s="26">
        <f t="shared" si="40"/>
        <v>119</v>
      </c>
      <c r="BD78" s="55">
        <f t="shared" si="41"/>
        <v>1.1496544391281236E-2</v>
      </c>
      <c r="BE78" s="233"/>
      <c r="BF78" s="35"/>
      <c r="BG78" s="83">
        <f t="shared" si="42"/>
        <v>215.23199999999997</v>
      </c>
      <c r="BH78" s="26">
        <f t="shared" si="43"/>
        <v>216</v>
      </c>
      <c r="BI78" s="55">
        <f t="shared" si="44"/>
        <v>-3.5682426404996899E-3</v>
      </c>
      <c r="BJ78" s="35"/>
      <c r="BK78" s="205">
        <f t="shared" si="45"/>
        <v>0.64130434782608692</v>
      </c>
      <c r="BL78" s="211">
        <f t="shared" si="46"/>
        <v>0.64477611940298507</v>
      </c>
      <c r="BM78" s="34"/>
      <c r="BN78" s="3"/>
      <c r="BO78" s="3"/>
      <c r="BP78" s="3"/>
      <c r="BQ78" s="3"/>
      <c r="BR78" s="3"/>
      <c r="BS78" s="3"/>
      <c r="BT78" s="3"/>
      <c r="BU78" s="3"/>
      <c r="BV78" s="3"/>
      <c r="BW78" s="3"/>
      <c r="BX78" s="3"/>
      <c r="BY78" s="3"/>
      <c r="BZ78" s="3"/>
      <c r="CA78" s="3"/>
      <c r="CB78" s="3"/>
    </row>
    <row r="79" spans="2:80" x14ac:dyDescent="0.25">
      <c r="B79" s="8">
        <v>77</v>
      </c>
      <c r="C79" s="69">
        <v>31656</v>
      </c>
      <c r="D79" s="4">
        <v>39818</v>
      </c>
      <c r="E79" s="6"/>
      <c r="F79" s="6"/>
      <c r="G79" s="5"/>
      <c r="H79" s="6"/>
      <c r="I79" s="5"/>
      <c r="J79" s="5"/>
      <c r="K79" s="5"/>
      <c r="L79" s="5">
        <v>1</v>
      </c>
      <c r="M79" s="5"/>
      <c r="N79" s="5"/>
      <c r="O79" s="5"/>
      <c r="P79" s="5"/>
      <c r="Q79" s="6">
        <v>2</v>
      </c>
      <c r="R79" s="6" t="s">
        <v>215</v>
      </c>
      <c r="S79" s="6">
        <v>230</v>
      </c>
      <c r="T79" s="6">
        <v>10.4</v>
      </c>
      <c r="U79" s="6">
        <v>5</v>
      </c>
      <c r="V79" s="6">
        <f t="shared" si="48"/>
        <v>2392</v>
      </c>
      <c r="W79" s="5">
        <f t="shared" si="25"/>
        <v>11.96</v>
      </c>
      <c r="X79" s="15">
        <f t="shared" si="26"/>
        <v>2.3919999999999999</v>
      </c>
      <c r="Y79" s="114">
        <f t="shared" si="27"/>
        <v>11.959999999999999</v>
      </c>
      <c r="Z79" s="83">
        <f t="shared" si="28"/>
        <v>363.58399999999995</v>
      </c>
      <c r="AA79" s="29">
        <v>349</v>
      </c>
      <c r="AB79" s="55">
        <f t="shared" si="29"/>
        <v>4.0111776095757647E-2</v>
      </c>
      <c r="AC79" s="233"/>
      <c r="AD79" s="233" t="b">
        <f t="shared" si="30"/>
        <v>1</v>
      </c>
      <c r="AE79" s="233"/>
      <c r="AF79" s="229">
        <f t="shared" si="31"/>
        <v>0.97411764705882353</v>
      </c>
      <c r="AG79" s="59">
        <v>17</v>
      </c>
      <c r="AH79" s="6">
        <v>23</v>
      </c>
      <c r="AI79" s="6">
        <v>12</v>
      </c>
      <c r="AJ79" s="6">
        <v>1</v>
      </c>
      <c r="AK79" s="6">
        <v>150</v>
      </c>
      <c r="AL79" s="100">
        <f t="shared" si="32"/>
        <v>0.15</v>
      </c>
      <c r="AM79" s="101">
        <f t="shared" si="33"/>
        <v>1.7999999999999998</v>
      </c>
      <c r="AN79" s="102">
        <f t="shared" si="34"/>
        <v>54.719999999999992</v>
      </c>
      <c r="AO79" s="29">
        <v>54</v>
      </c>
      <c r="AP79" s="55">
        <f t="shared" si="35"/>
        <v>1.3157894736841957E-2</v>
      </c>
      <c r="AR79" s="58" t="s">
        <v>191</v>
      </c>
      <c r="AS79" s="6"/>
      <c r="AT79" s="6"/>
      <c r="AU79" s="6"/>
      <c r="AV79" s="103">
        <f t="shared" si="36"/>
        <v>0</v>
      </c>
      <c r="AW79" s="105">
        <f t="shared" si="37"/>
        <v>0</v>
      </c>
      <c r="AX79" s="83">
        <f t="shared" si="38"/>
        <v>0</v>
      </c>
      <c r="AY79" s="29"/>
      <c r="AZ79" s="55"/>
      <c r="BA79" s="46">
        <f t="shared" si="47"/>
        <v>1.7999999999999998</v>
      </c>
      <c r="BB79" s="83">
        <f t="shared" si="39"/>
        <v>54.719999999999992</v>
      </c>
      <c r="BC79" s="26">
        <f t="shared" si="40"/>
        <v>54</v>
      </c>
      <c r="BD79" s="55">
        <f t="shared" si="41"/>
        <v>1.3157894736841957E-2</v>
      </c>
      <c r="BE79" s="233"/>
      <c r="BF79" s="35"/>
      <c r="BG79" s="83">
        <f t="shared" si="42"/>
        <v>308.86399999999998</v>
      </c>
      <c r="BH79" s="26">
        <f t="shared" si="43"/>
        <v>295</v>
      </c>
      <c r="BI79" s="55">
        <f t="shared" si="44"/>
        <v>4.4887070037297895E-2</v>
      </c>
      <c r="BJ79" s="35"/>
      <c r="BK79" s="205">
        <f t="shared" si="45"/>
        <v>0.84949832775919742</v>
      </c>
      <c r="BL79" s="211">
        <f t="shared" si="46"/>
        <v>0.8452722063037249</v>
      </c>
      <c r="BM79" s="34"/>
      <c r="BN79" s="3"/>
      <c r="BO79" s="3"/>
      <c r="BP79" s="3"/>
      <c r="BQ79" s="3"/>
      <c r="BR79" s="3"/>
      <c r="BS79" s="3"/>
      <c r="BT79" s="3"/>
      <c r="BU79" s="3"/>
      <c r="BV79" s="3"/>
      <c r="BW79" s="3"/>
      <c r="BX79" s="3"/>
      <c r="BY79" s="3"/>
      <c r="BZ79" s="3"/>
      <c r="CA79" s="3"/>
      <c r="CB79" s="3"/>
    </row>
    <row r="80" spans="2:80" x14ac:dyDescent="0.25">
      <c r="B80" s="8">
        <v>78</v>
      </c>
      <c r="C80" s="69">
        <v>18235</v>
      </c>
      <c r="D80" s="4">
        <v>39827</v>
      </c>
      <c r="E80" s="5"/>
      <c r="F80" s="5"/>
      <c r="G80" s="5"/>
      <c r="H80" s="5"/>
      <c r="I80" s="5">
        <v>1</v>
      </c>
      <c r="J80" s="5"/>
      <c r="K80" s="5"/>
      <c r="L80" s="5"/>
      <c r="M80" s="5"/>
      <c r="N80" s="5"/>
      <c r="O80" s="5"/>
      <c r="P80" s="5"/>
      <c r="Q80" s="5">
        <v>1</v>
      </c>
      <c r="R80" s="5" t="s">
        <v>218</v>
      </c>
      <c r="S80" s="5">
        <v>230</v>
      </c>
      <c r="T80" s="5">
        <v>9.1999999999999993</v>
      </c>
      <c r="U80" s="5">
        <v>9</v>
      </c>
      <c r="V80" s="37">
        <f t="shared" si="48"/>
        <v>2116</v>
      </c>
      <c r="W80" s="5">
        <f t="shared" si="25"/>
        <v>19.044</v>
      </c>
      <c r="X80" s="15">
        <f t="shared" si="26"/>
        <v>2.1160000000000001</v>
      </c>
      <c r="Y80" s="114">
        <f t="shared" si="27"/>
        <v>19.044</v>
      </c>
      <c r="Z80" s="83">
        <f t="shared" si="28"/>
        <v>578.93759999999997</v>
      </c>
      <c r="AA80" s="30">
        <v>521</v>
      </c>
      <c r="AB80" s="55">
        <f t="shared" si="29"/>
        <v>0.10007572491404942</v>
      </c>
      <c r="AC80" s="233"/>
      <c r="AD80" s="233" t="b">
        <f t="shared" si="30"/>
        <v>1</v>
      </c>
      <c r="AE80" s="233"/>
      <c r="AF80" s="229">
        <f t="shared" si="31"/>
        <v>1.1279999999999999</v>
      </c>
      <c r="AG80" s="54">
        <v>20</v>
      </c>
      <c r="AH80" s="5">
        <v>47</v>
      </c>
      <c r="AI80" s="5">
        <v>8</v>
      </c>
      <c r="AJ80" s="5">
        <v>1</v>
      </c>
      <c r="AK80" s="5">
        <v>350</v>
      </c>
      <c r="AL80" s="100">
        <f t="shared" si="32"/>
        <v>0.35</v>
      </c>
      <c r="AM80" s="101">
        <f t="shared" si="33"/>
        <v>2.8</v>
      </c>
      <c r="AN80" s="102">
        <f t="shared" si="34"/>
        <v>85.11999999999999</v>
      </c>
      <c r="AO80" s="29">
        <v>84</v>
      </c>
      <c r="AP80" s="55">
        <f t="shared" si="35"/>
        <v>1.3157894736841994E-2</v>
      </c>
      <c r="AR80" s="58" t="s">
        <v>191</v>
      </c>
      <c r="AS80" s="6"/>
      <c r="AT80" s="6"/>
      <c r="AU80" s="6"/>
      <c r="AV80" s="103">
        <f t="shared" si="36"/>
        <v>0</v>
      </c>
      <c r="AW80" s="105">
        <f t="shared" si="37"/>
        <v>0</v>
      </c>
      <c r="AX80" s="83">
        <f t="shared" si="38"/>
        <v>0</v>
      </c>
      <c r="AY80" s="29"/>
      <c r="AZ80" s="55"/>
      <c r="BA80" s="46">
        <f t="shared" si="47"/>
        <v>2.8</v>
      </c>
      <c r="BB80" s="83">
        <f t="shared" si="39"/>
        <v>85.11999999999999</v>
      </c>
      <c r="BC80" s="26">
        <f t="shared" si="40"/>
        <v>84</v>
      </c>
      <c r="BD80" s="55">
        <f t="shared" si="41"/>
        <v>1.3157894736841994E-2</v>
      </c>
      <c r="BE80" s="233"/>
      <c r="BF80" s="35"/>
      <c r="BG80" s="83">
        <f t="shared" si="42"/>
        <v>493.81759999999997</v>
      </c>
      <c r="BH80" s="26">
        <f t="shared" si="43"/>
        <v>437</v>
      </c>
      <c r="BI80" s="55">
        <f t="shared" si="44"/>
        <v>0.11505786752031515</v>
      </c>
      <c r="BJ80" s="35"/>
      <c r="BK80" s="205">
        <f t="shared" si="45"/>
        <v>0.85297206469229148</v>
      </c>
      <c r="BL80" s="211">
        <f t="shared" si="46"/>
        <v>0.8387715930902111</v>
      </c>
      <c r="BM80" s="34"/>
      <c r="BN80" s="3"/>
      <c r="BO80" s="3"/>
      <c r="BP80" s="3"/>
      <c r="BQ80" s="3"/>
      <c r="BR80" s="3"/>
      <c r="BS80" s="3"/>
      <c r="BT80" s="3"/>
      <c r="BU80" s="3"/>
      <c r="BV80" s="3"/>
      <c r="BW80" s="3"/>
      <c r="BX80" s="3"/>
      <c r="BY80" s="3"/>
      <c r="BZ80" s="3"/>
      <c r="CA80" s="3"/>
      <c r="CB80" s="3"/>
    </row>
    <row r="81" spans="2:80" hidden="1" x14ac:dyDescent="0.25">
      <c r="B81" s="203">
        <v>79</v>
      </c>
      <c r="C81" s="70">
        <v>32382</v>
      </c>
      <c r="D81" s="40">
        <v>39892</v>
      </c>
      <c r="E81" s="6"/>
      <c r="F81" s="6"/>
      <c r="G81" s="5"/>
      <c r="H81" s="6"/>
      <c r="I81" s="5">
        <v>1</v>
      </c>
      <c r="J81" s="5"/>
      <c r="K81" s="5"/>
      <c r="L81" s="5"/>
      <c r="M81" s="5"/>
      <c r="N81" s="5"/>
      <c r="O81" s="5"/>
      <c r="P81" s="5"/>
      <c r="Q81" s="6">
        <v>0.75</v>
      </c>
      <c r="R81" s="6" t="s">
        <v>191</v>
      </c>
      <c r="S81" s="6">
        <v>230</v>
      </c>
      <c r="T81" s="6">
        <v>12</v>
      </c>
      <c r="U81" s="6">
        <v>4</v>
      </c>
      <c r="V81" s="6">
        <f t="shared" si="48"/>
        <v>2760</v>
      </c>
      <c r="W81" s="5">
        <f t="shared" si="25"/>
        <v>11.04</v>
      </c>
      <c r="X81" s="15">
        <f t="shared" si="26"/>
        <v>2.76</v>
      </c>
      <c r="Y81" s="114">
        <f t="shared" si="27"/>
        <v>11.04</v>
      </c>
      <c r="Z81" s="83">
        <f t="shared" si="28"/>
        <v>335.61599999999999</v>
      </c>
      <c r="AA81" s="29">
        <v>335</v>
      </c>
      <c r="AB81" s="55">
        <f t="shared" si="29"/>
        <v>1.83543096872612E-3</v>
      </c>
      <c r="AC81" s="233"/>
      <c r="AD81" s="233" t="b">
        <f t="shared" si="30"/>
        <v>1</v>
      </c>
      <c r="AE81" s="233"/>
      <c r="AF81" s="229">
        <f t="shared" si="31"/>
        <v>0.95294117647058829</v>
      </c>
      <c r="AG81" s="59">
        <v>17</v>
      </c>
      <c r="AH81" s="6">
        <v>15</v>
      </c>
      <c r="AI81" s="6">
        <v>18</v>
      </c>
      <c r="AJ81" s="6">
        <v>1</v>
      </c>
      <c r="AK81" s="6">
        <v>180</v>
      </c>
      <c r="AL81" s="100">
        <f t="shared" si="32"/>
        <v>0.18</v>
      </c>
      <c r="AM81" s="101">
        <f t="shared" si="33"/>
        <v>3.2399999999999998</v>
      </c>
      <c r="AN81" s="102">
        <f t="shared" si="34"/>
        <v>98.495999999999995</v>
      </c>
      <c r="AO81" s="29">
        <v>98</v>
      </c>
      <c r="AP81" s="55">
        <f t="shared" si="35"/>
        <v>5.035737491877793E-3</v>
      </c>
      <c r="AR81" s="58">
        <v>30</v>
      </c>
      <c r="AS81" s="6">
        <v>2</v>
      </c>
      <c r="AT81" s="6">
        <v>1</v>
      </c>
      <c r="AU81" s="6">
        <v>756</v>
      </c>
      <c r="AV81" s="103">
        <f t="shared" si="36"/>
        <v>0.75600000000000001</v>
      </c>
      <c r="AW81" s="105">
        <f t="shared" si="37"/>
        <v>1.512</v>
      </c>
      <c r="AX81" s="83">
        <f t="shared" si="38"/>
        <v>45.964799999999997</v>
      </c>
      <c r="AY81" s="29">
        <v>45</v>
      </c>
      <c r="AZ81" s="55">
        <f>(AX81-AY81)/AX81</f>
        <v>2.0989974937343291E-2</v>
      </c>
      <c r="BA81" s="46">
        <f t="shared" si="47"/>
        <v>4.7519999999999998</v>
      </c>
      <c r="BB81" s="83">
        <f t="shared" si="39"/>
        <v>144.46080000000001</v>
      </c>
      <c r="BC81" s="26">
        <f t="shared" si="40"/>
        <v>143</v>
      </c>
      <c r="BD81" s="55">
        <f t="shared" si="41"/>
        <v>1.0112085769980548E-2</v>
      </c>
      <c r="BE81" s="233"/>
      <c r="BF81" s="35"/>
      <c r="BG81" s="83">
        <f t="shared" si="42"/>
        <v>191.15519999999998</v>
      </c>
      <c r="BH81" s="26">
        <f t="shared" si="43"/>
        <v>192</v>
      </c>
      <c r="BI81" s="55">
        <f t="shared" si="44"/>
        <v>-4.4194455604661589E-3</v>
      </c>
      <c r="BJ81" s="35"/>
      <c r="BK81" s="205">
        <f t="shared" si="45"/>
        <v>0.56956521739130428</v>
      </c>
      <c r="BL81" s="211">
        <f t="shared" si="46"/>
        <v>0.57313432835820899</v>
      </c>
      <c r="BM81" s="34"/>
      <c r="BN81" s="3"/>
      <c r="BO81" s="3"/>
      <c r="BP81" s="3"/>
      <c r="BQ81" s="3"/>
      <c r="BR81" s="3"/>
      <c r="BS81" s="3"/>
      <c r="BT81" s="3"/>
      <c r="BU81" s="3"/>
      <c r="BV81" s="3"/>
      <c r="BW81" s="3"/>
      <c r="BX81" s="3"/>
      <c r="BY81" s="3"/>
      <c r="BZ81" s="3"/>
      <c r="CA81" s="3"/>
      <c r="CB81" s="3"/>
    </row>
    <row r="82" spans="2:80" x14ac:dyDescent="0.25">
      <c r="B82" s="203">
        <v>80</v>
      </c>
      <c r="C82" s="70">
        <v>32377</v>
      </c>
      <c r="D82" s="40">
        <v>39891</v>
      </c>
      <c r="E82" s="6"/>
      <c r="F82" s="6"/>
      <c r="G82" s="5"/>
      <c r="H82" s="6"/>
      <c r="I82" s="5">
        <v>1</v>
      </c>
      <c r="J82" s="5"/>
      <c r="K82" s="5"/>
      <c r="L82" s="5"/>
      <c r="M82" s="5"/>
      <c r="N82" s="5"/>
      <c r="O82" s="5"/>
      <c r="P82" s="5"/>
      <c r="Q82" s="6">
        <v>2</v>
      </c>
      <c r="R82" s="6" t="s">
        <v>191</v>
      </c>
      <c r="S82" s="6">
        <v>230</v>
      </c>
      <c r="T82" s="6">
        <v>10.5</v>
      </c>
      <c r="U82" s="6">
        <v>5</v>
      </c>
      <c r="V82" s="6">
        <f t="shared" si="48"/>
        <v>2415</v>
      </c>
      <c r="W82" s="5">
        <f t="shared" si="25"/>
        <v>12.074999999999999</v>
      </c>
      <c r="X82" s="15">
        <f t="shared" si="26"/>
        <v>2.415</v>
      </c>
      <c r="Y82" s="114">
        <f t="shared" si="27"/>
        <v>12.074999999999999</v>
      </c>
      <c r="Z82" s="83">
        <f t="shared" si="28"/>
        <v>367.08</v>
      </c>
      <c r="AA82" s="29">
        <v>367</v>
      </c>
      <c r="AB82" s="55">
        <f t="shared" si="29"/>
        <v>2.1793614470955674E-4</v>
      </c>
      <c r="AC82" s="233"/>
      <c r="AD82" s="233" t="b">
        <f t="shared" si="30"/>
        <v>1</v>
      </c>
      <c r="AE82" s="233"/>
      <c r="AF82" s="229">
        <f t="shared" si="31"/>
        <v>1.08</v>
      </c>
      <c r="AG82" s="59">
        <v>15</v>
      </c>
      <c r="AH82" s="6">
        <v>15</v>
      </c>
      <c r="AI82" s="6">
        <v>18</v>
      </c>
      <c r="AJ82" s="6">
        <v>1</v>
      </c>
      <c r="AK82" s="6">
        <v>124</v>
      </c>
      <c r="AL82" s="100">
        <f t="shared" si="32"/>
        <v>0.124</v>
      </c>
      <c r="AM82" s="101">
        <f t="shared" si="33"/>
        <v>2.2320000000000002</v>
      </c>
      <c r="AN82" s="102">
        <f t="shared" si="34"/>
        <v>67.852800000000002</v>
      </c>
      <c r="AO82" s="29">
        <v>67</v>
      </c>
      <c r="AP82" s="55">
        <f t="shared" si="35"/>
        <v>1.2568383323901179E-2</v>
      </c>
      <c r="AR82" s="58">
        <v>75</v>
      </c>
      <c r="AS82" s="6">
        <v>2</v>
      </c>
      <c r="AT82" s="6">
        <v>1</v>
      </c>
      <c r="AU82" s="6">
        <v>1432</v>
      </c>
      <c r="AV82" s="103">
        <f t="shared" si="36"/>
        <v>1.4319999999999999</v>
      </c>
      <c r="AW82" s="105">
        <f t="shared" si="37"/>
        <v>2.8639999999999999</v>
      </c>
      <c r="AX82" s="83">
        <f t="shared" si="38"/>
        <v>87.065599999999989</v>
      </c>
      <c r="AY82" s="29">
        <v>87</v>
      </c>
      <c r="AZ82" s="55">
        <f>(AX82-AY82)/AX82</f>
        <v>7.5345486621569517E-4</v>
      </c>
      <c r="BA82" s="46">
        <f t="shared" si="47"/>
        <v>5.0960000000000001</v>
      </c>
      <c r="BB82" s="83">
        <f t="shared" si="39"/>
        <v>154.91839999999999</v>
      </c>
      <c r="BC82" s="26">
        <f t="shared" si="40"/>
        <v>154</v>
      </c>
      <c r="BD82" s="55">
        <f t="shared" si="41"/>
        <v>5.9282822440716613E-3</v>
      </c>
      <c r="BE82" s="233"/>
      <c r="BF82" s="35"/>
      <c r="BG82" s="83">
        <f t="shared" si="42"/>
        <v>212.16159999999999</v>
      </c>
      <c r="BH82" s="26">
        <f t="shared" si="43"/>
        <v>213</v>
      </c>
      <c r="BI82" s="55">
        <f t="shared" si="44"/>
        <v>-3.9517047382750092E-3</v>
      </c>
      <c r="BJ82" s="35"/>
      <c r="BK82" s="205">
        <f t="shared" si="45"/>
        <v>0.57797101449275368</v>
      </c>
      <c r="BL82" s="211">
        <f t="shared" si="46"/>
        <v>0.5803814713896458</v>
      </c>
      <c r="BM82" s="34"/>
      <c r="BN82" s="3"/>
      <c r="BO82" s="3"/>
      <c r="BP82" s="3"/>
      <c r="BQ82" s="3"/>
      <c r="BR82" s="3"/>
      <c r="BS82" s="3"/>
      <c r="BT82" s="3"/>
      <c r="BU82" s="3"/>
      <c r="BV82" s="3"/>
      <c r="BW82" s="3"/>
      <c r="BX82" s="3"/>
      <c r="BY82" s="3"/>
      <c r="BZ82" s="3"/>
      <c r="CA82" s="3"/>
      <c r="CB82" s="3"/>
    </row>
    <row r="83" spans="2:80" hidden="1" x14ac:dyDescent="0.25">
      <c r="B83" s="203">
        <v>81</v>
      </c>
      <c r="C83" s="70">
        <v>32362</v>
      </c>
      <c r="D83" s="40">
        <v>39891</v>
      </c>
      <c r="E83" s="6"/>
      <c r="F83" s="6"/>
      <c r="G83" s="5"/>
      <c r="H83" s="6"/>
      <c r="I83" s="5"/>
      <c r="J83" s="5"/>
      <c r="K83" s="5">
        <v>1</v>
      </c>
      <c r="L83" s="5"/>
      <c r="M83" s="5"/>
      <c r="N83" s="5"/>
      <c r="O83" s="5"/>
      <c r="P83" s="5"/>
      <c r="Q83" s="6">
        <v>0.75</v>
      </c>
      <c r="R83" s="6" t="s">
        <v>191</v>
      </c>
      <c r="S83" s="6">
        <v>230</v>
      </c>
      <c r="T83" s="6">
        <v>7.1</v>
      </c>
      <c r="U83" s="6">
        <v>24</v>
      </c>
      <c r="V83" s="6">
        <f t="shared" si="48"/>
        <v>1633</v>
      </c>
      <c r="W83" s="5">
        <f t="shared" si="25"/>
        <v>39.192</v>
      </c>
      <c r="X83" s="15">
        <f t="shared" si="26"/>
        <v>1.633</v>
      </c>
      <c r="Y83" s="114">
        <f t="shared" si="27"/>
        <v>39.192</v>
      </c>
      <c r="Z83" s="83">
        <f t="shared" si="28"/>
        <v>1191.4367999999999</v>
      </c>
      <c r="AA83" s="29">
        <v>1192</v>
      </c>
      <c r="AB83" s="55">
        <f t="shared" si="29"/>
        <v>-4.7270656739833089E-4</v>
      </c>
      <c r="AC83" s="233"/>
      <c r="AD83" s="233" t="b">
        <f t="shared" si="30"/>
        <v>1</v>
      </c>
      <c r="AE83" s="233"/>
      <c r="AF83" s="229">
        <f t="shared" si="31"/>
        <v>1.0125</v>
      </c>
      <c r="AG83" s="59">
        <v>16</v>
      </c>
      <c r="AH83" s="6">
        <v>15</v>
      </c>
      <c r="AI83" s="6">
        <v>18</v>
      </c>
      <c r="AJ83" s="6">
        <v>1</v>
      </c>
      <c r="AK83" s="6">
        <v>182</v>
      </c>
      <c r="AL83" s="100">
        <f t="shared" si="32"/>
        <v>0.182</v>
      </c>
      <c r="AM83" s="101">
        <f t="shared" si="33"/>
        <v>3.2759999999999998</v>
      </c>
      <c r="AN83" s="102">
        <f t="shared" si="34"/>
        <v>99.590399999999988</v>
      </c>
      <c r="AO83" s="29">
        <v>99</v>
      </c>
      <c r="AP83" s="55">
        <f t="shared" si="35"/>
        <v>5.9282822440716006E-3</v>
      </c>
      <c r="AR83" s="58" t="s">
        <v>191</v>
      </c>
      <c r="AS83" s="6"/>
      <c r="AT83" s="6"/>
      <c r="AU83" s="6"/>
      <c r="AV83" s="103">
        <f t="shared" si="36"/>
        <v>0</v>
      </c>
      <c r="AW83" s="105">
        <f t="shared" si="37"/>
        <v>0</v>
      </c>
      <c r="AX83" s="83">
        <f t="shared" si="38"/>
        <v>0</v>
      </c>
      <c r="AY83" s="29"/>
      <c r="AZ83" s="55"/>
      <c r="BA83" s="46">
        <f t="shared" si="47"/>
        <v>3.2759999999999998</v>
      </c>
      <c r="BB83" s="83">
        <f t="shared" si="39"/>
        <v>99.590399999999988</v>
      </c>
      <c r="BC83" s="26">
        <f t="shared" si="40"/>
        <v>99</v>
      </c>
      <c r="BD83" s="55">
        <f t="shared" si="41"/>
        <v>5.9282822440716006E-3</v>
      </c>
      <c r="BE83" s="233"/>
      <c r="BF83" s="35"/>
      <c r="BG83" s="83">
        <f t="shared" si="42"/>
        <v>1091.8463999999999</v>
      </c>
      <c r="BH83" s="26">
        <f t="shared" si="43"/>
        <v>1093</v>
      </c>
      <c r="BI83" s="55">
        <f t="shared" si="44"/>
        <v>-1.0565588712845477E-3</v>
      </c>
      <c r="BJ83" s="35"/>
      <c r="BK83" s="205">
        <f t="shared" si="45"/>
        <v>0.91641151255358233</v>
      </c>
      <c r="BL83" s="211">
        <f t="shared" si="46"/>
        <v>0.91694630872483218</v>
      </c>
      <c r="BM83" s="34"/>
      <c r="BN83" s="3"/>
      <c r="BO83" s="3"/>
      <c r="BP83" s="3"/>
      <c r="BQ83" s="3"/>
      <c r="BR83" s="3"/>
      <c r="BS83" s="3"/>
      <c r="BT83" s="3"/>
      <c r="BU83" s="3"/>
      <c r="BV83" s="3"/>
      <c r="BW83" s="3"/>
      <c r="BX83" s="3"/>
      <c r="BY83" s="3"/>
      <c r="BZ83" s="3"/>
      <c r="CA83" s="3"/>
      <c r="CB83" s="3"/>
    </row>
    <row r="84" spans="2:80" x14ac:dyDescent="0.25">
      <c r="B84" s="8">
        <v>82</v>
      </c>
      <c r="C84" s="68" t="s">
        <v>99</v>
      </c>
      <c r="D84" s="4">
        <v>39813</v>
      </c>
      <c r="E84" s="5"/>
      <c r="F84" s="5"/>
      <c r="G84" s="5"/>
      <c r="H84" s="5"/>
      <c r="I84" s="5"/>
      <c r="J84" s="5"/>
      <c r="K84" s="5">
        <v>1</v>
      </c>
      <c r="L84" s="5"/>
      <c r="M84" s="5"/>
      <c r="N84" s="5"/>
      <c r="O84" s="5"/>
      <c r="P84" s="5"/>
      <c r="Q84" s="5">
        <v>1.5</v>
      </c>
      <c r="R84" s="5" t="s">
        <v>215</v>
      </c>
      <c r="S84" s="5">
        <v>230</v>
      </c>
      <c r="T84" s="5">
        <v>9.6999999999999993</v>
      </c>
      <c r="U84" s="5">
        <v>8</v>
      </c>
      <c r="V84" s="37">
        <f t="shared" si="48"/>
        <v>2231</v>
      </c>
      <c r="W84" s="5">
        <f t="shared" si="25"/>
        <v>17.847999999999999</v>
      </c>
      <c r="X84" s="15">
        <f t="shared" si="26"/>
        <v>2.2309999999999999</v>
      </c>
      <c r="Y84" s="114">
        <f t="shared" si="27"/>
        <v>17.847999999999999</v>
      </c>
      <c r="Z84" s="83">
        <f t="shared" si="28"/>
        <v>542.5791999999999</v>
      </c>
      <c r="AA84" s="30">
        <v>493</v>
      </c>
      <c r="AB84" s="55">
        <f t="shared" si="29"/>
        <v>9.1376890230955979E-2</v>
      </c>
      <c r="AC84" s="233"/>
      <c r="AD84" s="233" t="b">
        <f t="shared" si="30"/>
        <v>1</v>
      </c>
      <c r="AE84" s="233"/>
      <c r="AF84" s="229">
        <f t="shared" si="31"/>
        <v>1.08</v>
      </c>
      <c r="AG84" s="54">
        <v>10</v>
      </c>
      <c r="AH84" s="5">
        <v>15</v>
      </c>
      <c r="AI84" s="5">
        <v>12</v>
      </c>
      <c r="AJ84" s="5">
        <v>1</v>
      </c>
      <c r="AK84" s="5">
        <v>130</v>
      </c>
      <c r="AL84" s="100">
        <f t="shared" si="32"/>
        <v>0.13</v>
      </c>
      <c r="AM84" s="101">
        <f t="shared" si="33"/>
        <v>1.56</v>
      </c>
      <c r="AN84" s="102">
        <f t="shared" si="34"/>
        <v>47.423999999999999</v>
      </c>
      <c r="AO84" s="29">
        <v>47</v>
      </c>
      <c r="AP84" s="55">
        <f t="shared" si="35"/>
        <v>8.9406207827260348E-3</v>
      </c>
      <c r="AR84" s="197" t="s">
        <v>191</v>
      </c>
      <c r="AS84" s="6"/>
      <c r="AT84" s="6"/>
      <c r="AU84" s="6"/>
      <c r="AV84" s="103">
        <f t="shared" si="36"/>
        <v>0</v>
      </c>
      <c r="AW84" s="105">
        <f t="shared" si="37"/>
        <v>0</v>
      </c>
      <c r="AX84" s="83">
        <f t="shared" si="38"/>
        <v>0</v>
      </c>
      <c r="AY84" s="29"/>
      <c r="AZ84" s="55"/>
      <c r="BA84" s="46">
        <f t="shared" si="47"/>
        <v>1.56</v>
      </c>
      <c r="BB84" s="83">
        <f t="shared" si="39"/>
        <v>47.423999999999999</v>
      </c>
      <c r="BC84" s="26">
        <f t="shared" si="40"/>
        <v>47</v>
      </c>
      <c r="BD84" s="55">
        <f t="shared" si="41"/>
        <v>8.9406207827260348E-3</v>
      </c>
      <c r="BE84" s="233"/>
      <c r="BF84" s="35"/>
      <c r="BG84" s="83">
        <f t="shared" si="42"/>
        <v>495.15519999999992</v>
      </c>
      <c r="BH84" s="26">
        <f t="shared" si="43"/>
        <v>446</v>
      </c>
      <c r="BI84" s="55">
        <f t="shared" si="44"/>
        <v>9.9272308964946612E-2</v>
      </c>
      <c r="BJ84" s="35"/>
      <c r="BK84" s="205">
        <f t="shared" si="45"/>
        <v>0.91259524876736897</v>
      </c>
      <c r="BL84" s="211">
        <f t="shared" si="46"/>
        <v>0.90466531440162268</v>
      </c>
      <c r="BM84" s="34"/>
      <c r="BN84" s="3"/>
      <c r="BO84" s="3"/>
      <c r="BP84" s="3"/>
      <c r="BQ84" s="3"/>
      <c r="BR84" s="3"/>
      <c r="BS84" s="3"/>
      <c r="BT84" s="3"/>
      <c r="BU84" s="3"/>
      <c r="BV84" s="3"/>
      <c r="BW84" s="3"/>
      <c r="BX84" s="3"/>
      <c r="BY84" s="3"/>
      <c r="BZ84" s="3"/>
      <c r="CA84" s="3"/>
      <c r="CB84" s="3"/>
    </row>
    <row r="85" spans="2:80" x14ac:dyDescent="0.25">
      <c r="B85" s="8">
        <v>83</v>
      </c>
      <c r="C85" s="69">
        <v>12670</v>
      </c>
      <c r="D85" s="4" t="s">
        <v>191</v>
      </c>
      <c r="E85" s="5"/>
      <c r="F85" s="5"/>
      <c r="G85" s="5"/>
      <c r="H85" s="5"/>
      <c r="I85" s="5"/>
      <c r="J85" s="5"/>
      <c r="K85" s="5"/>
      <c r="L85" s="5"/>
      <c r="M85" s="5"/>
      <c r="N85" s="5"/>
      <c r="O85" s="5" t="s">
        <v>224</v>
      </c>
      <c r="P85" s="5">
        <v>1</v>
      </c>
      <c r="Q85" s="5">
        <v>1</v>
      </c>
      <c r="R85" s="5" t="s">
        <v>218</v>
      </c>
      <c r="S85" s="5">
        <v>230</v>
      </c>
      <c r="T85" s="5">
        <v>7.5</v>
      </c>
      <c r="U85" s="5">
        <v>8</v>
      </c>
      <c r="V85" s="5">
        <f t="shared" si="48"/>
        <v>1725</v>
      </c>
      <c r="W85" s="5">
        <f t="shared" si="25"/>
        <v>13.8</v>
      </c>
      <c r="X85" s="15">
        <f t="shared" si="26"/>
        <v>1.7250000000000001</v>
      </c>
      <c r="Y85" s="114">
        <f t="shared" si="27"/>
        <v>13.8</v>
      </c>
      <c r="Z85" s="83">
        <f t="shared" si="28"/>
        <v>419.52</v>
      </c>
      <c r="AA85" s="30">
        <v>422</v>
      </c>
      <c r="AB85" s="55">
        <f t="shared" si="29"/>
        <v>-5.9115179252479458E-3</v>
      </c>
      <c r="AC85" s="233"/>
      <c r="AD85" s="233" t="b">
        <f t="shared" si="30"/>
        <v>1</v>
      </c>
      <c r="AE85" s="233"/>
      <c r="AF85" s="229">
        <f t="shared" si="31"/>
        <v>0.78260869565217384</v>
      </c>
      <c r="AG85" s="54">
        <v>23</v>
      </c>
      <c r="AH85" s="5">
        <v>30</v>
      </c>
      <c r="AI85" s="5">
        <v>10</v>
      </c>
      <c r="AJ85" s="5">
        <v>1</v>
      </c>
      <c r="AK85" s="5">
        <v>650</v>
      </c>
      <c r="AL85" s="17">
        <f t="shared" si="32"/>
        <v>0.65</v>
      </c>
      <c r="AM85" s="104">
        <f t="shared" si="33"/>
        <v>6.5</v>
      </c>
      <c r="AN85" s="111">
        <f t="shared" si="34"/>
        <v>197.6</v>
      </c>
      <c r="AO85" s="29">
        <v>195</v>
      </c>
      <c r="AP85" s="55">
        <f t="shared" si="35"/>
        <v>1.3157894736842077E-2</v>
      </c>
      <c r="AR85" s="197" t="s">
        <v>191</v>
      </c>
      <c r="AS85" s="6"/>
      <c r="AT85" s="6"/>
      <c r="AU85" s="6"/>
      <c r="AV85" s="103">
        <f t="shared" si="36"/>
        <v>0</v>
      </c>
      <c r="AW85" s="105">
        <f t="shared" si="37"/>
        <v>0</v>
      </c>
      <c r="AX85" s="83">
        <f t="shared" si="38"/>
        <v>0</v>
      </c>
      <c r="AY85" s="29"/>
      <c r="AZ85" s="55"/>
      <c r="BA85" s="46">
        <f t="shared" si="47"/>
        <v>6.5</v>
      </c>
      <c r="BB85" s="83">
        <f t="shared" si="39"/>
        <v>197.6</v>
      </c>
      <c r="BC85" s="26">
        <f t="shared" si="40"/>
        <v>195</v>
      </c>
      <c r="BD85" s="55">
        <f t="shared" si="41"/>
        <v>1.3157894736842077E-2</v>
      </c>
      <c r="BE85" s="233"/>
      <c r="BF85" s="35"/>
      <c r="BG85" s="83">
        <f t="shared" si="42"/>
        <v>221.92</v>
      </c>
      <c r="BH85" s="26">
        <f t="shared" si="43"/>
        <v>227</v>
      </c>
      <c r="BI85" s="55">
        <f t="shared" si="44"/>
        <v>-2.2891131939437693E-2</v>
      </c>
      <c r="BJ85" s="35"/>
      <c r="BK85" s="205">
        <f t="shared" si="45"/>
        <v>0.52898550724637683</v>
      </c>
      <c r="BL85" s="211">
        <f t="shared" si="46"/>
        <v>0.53791469194312791</v>
      </c>
      <c r="BM85" s="34"/>
      <c r="BN85" s="3"/>
      <c r="BO85" s="3"/>
      <c r="BP85" s="3"/>
      <c r="BQ85" s="3"/>
      <c r="BR85" s="3"/>
      <c r="BS85" s="3"/>
      <c r="BT85" s="3"/>
      <c r="BU85" s="3"/>
      <c r="BV85" s="3"/>
      <c r="BW85" s="3"/>
      <c r="BX85" s="3"/>
      <c r="BY85" s="3"/>
      <c r="BZ85" s="3"/>
      <c r="CA85" s="3"/>
      <c r="CB85" s="3"/>
    </row>
    <row r="86" spans="2:80" x14ac:dyDescent="0.25">
      <c r="B86" s="8">
        <v>84</v>
      </c>
      <c r="C86" s="68" t="s">
        <v>100</v>
      </c>
      <c r="D86" s="4" t="s">
        <v>191</v>
      </c>
      <c r="E86" s="5"/>
      <c r="F86" s="5"/>
      <c r="G86" s="5"/>
      <c r="H86" s="5"/>
      <c r="I86" s="5"/>
      <c r="J86" s="5"/>
      <c r="K86" s="5"/>
      <c r="L86" s="5"/>
      <c r="M86" s="5"/>
      <c r="N86" s="5"/>
      <c r="O86" s="5" t="s">
        <v>191</v>
      </c>
      <c r="P86" s="5">
        <v>1</v>
      </c>
      <c r="Q86" s="5">
        <v>1</v>
      </c>
      <c r="R86" s="5" t="s">
        <v>218</v>
      </c>
      <c r="S86" s="5">
        <v>230</v>
      </c>
      <c r="T86" s="5">
        <v>8.1999999999999993</v>
      </c>
      <c r="U86" s="5">
        <v>12</v>
      </c>
      <c r="V86" s="37">
        <f t="shared" si="48"/>
        <v>1885.9999999999998</v>
      </c>
      <c r="W86" s="5">
        <f t="shared" si="25"/>
        <v>22.631999999999998</v>
      </c>
      <c r="X86" s="15">
        <f t="shared" si="26"/>
        <v>1.8859999999999997</v>
      </c>
      <c r="Y86" s="114">
        <f t="shared" si="27"/>
        <v>22.631999999999998</v>
      </c>
      <c r="Z86" s="83">
        <f t="shared" si="28"/>
        <v>688.01279999999986</v>
      </c>
      <c r="AA86" s="30">
        <v>702</v>
      </c>
      <c r="AB86" s="55">
        <f t="shared" si="29"/>
        <v>-2.0329854328291781E-2</v>
      </c>
      <c r="AC86" s="233"/>
      <c r="AD86" s="233" t="b">
        <f t="shared" si="30"/>
        <v>1</v>
      </c>
      <c r="AE86" s="233"/>
      <c r="AF86" s="229">
        <f t="shared" si="31"/>
        <v>0.98399999999999999</v>
      </c>
      <c r="AG86" s="54">
        <v>30</v>
      </c>
      <c r="AH86" s="5">
        <v>41</v>
      </c>
      <c r="AI86" s="5">
        <v>12</v>
      </c>
      <c r="AJ86" s="5">
        <v>1</v>
      </c>
      <c r="AK86" s="5">
        <v>370</v>
      </c>
      <c r="AL86" s="17">
        <f t="shared" si="32"/>
        <v>0.37</v>
      </c>
      <c r="AM86" s="104">
        <f t="shared" si="33"/>
        <v>4.4399999999999995</v>
      </c>
      <c r="AN86" s="111">
        <f t="shared" si="34"/>
        <v>134.97599999999997</v>
      </c>
      <c r="AO86" s="29">
        <v>133</v>
      </c>
      <c r="AP86" s="55">
        <f t="shared" si="35"/>
        <v>1.4639639639639426E-2</v>
      </c>
      <c r="AR86" s="58" t="s">
        <v>191</v>
      </c>
      <c r="AS86" s="6"/>
      <c r="AT86" s="6"/>
      <c r="AU86" s="6"/>
      <c r="AV86" s="24">
        <f t="shared" si="36"/>
        <v>0</v>
      </c>
      <c r="AW86" s="105">
        <f t="shared" si="37"/>
        <v>0</v>
      </c>
      <c r="AX86" s="83">
        <f t="shared" si="38"/>
        <v>0</v>
      </c>
      <c r="AY86" s="29"/>
      <c r="AZ86" s="55"/>
      <c r="BA86" s="46">
        <f t="shared" si="47"/>
        <v>4.4399999999999995</v>
      </c>
      <c r="BB86" s="83">
        <f t="shared" si="39"/>
        <v>134.97599999999997</v>
      </c>
      <c r="BC86" s="26">
        <f t="shared" si="40"/>
        <v>133</v>
      </c>
      <c r="BD86" s="55">
        <f t="shared" si="41"/>
        <v>1.4639639639639426E-2</v>
      </c>
      <c r="BE86" s="233"/>
      <c r="BF86" s="35"/>
      <c r="BG86" s="83">
        <f t="shared" si="42"/>
        <v>553.03679999999986</v>
      </c>
      <c r="BH86" s="26">
        <f t="shared" si="43"/>
        <v>569</v>
      </c>
      <c r="BI86" s="55">
        <f t="shared" si="44"/>
        <v>-2.8864625283525701E-2</v>
      </c>
      <c r="BJ86" s="35"/>
      <c r="BK86" s="205">
        <f t="shared" si="45"/>
        <v>0.80381760339342523</v>
      </c>
      <c r="BL86" s="211">
        <f t="shared" si="46"/>
        <v>0.81054131054131051</v>
      </c>
      <c r="BM86" s="34"/>
      <c r="BN86" s="3"/>
      <c r="BO86" s="3"/>
      <c r="BP86" s="3"/>
      <c r="BQ86" s="3"/>
      <c r="BR86" s="3"/>
      <c r="BS86" s="3"/>
      <c r="BT86" s="3"/>
      <c r="BU86" s="3"/>
      <c r="BV86" s="3"/>
      <c r="BW86" s="3"/>
      <c r="BX86" s="3"/>
      <c r="BY86" s="3"/>
      <c r="BZ86" s="3"/>
      <c r="CA86" s="3"/>
      <c r="CB86" s="3"/>
    </row>
    <row r="87" spans="2:80" x14ac:dyDescent="0.25">
      <c r="B87" s="8">
        <v>85</v>
      </c>
      <c r="C87" s="69">
        <v>31586</v>
      </c>
      <c r="D87" s="4">
        <v>39800</v>
      </c>
      <c r="E87" s="5"/>
      <c r="F87" s="5"/>
      <c r="G87" s="5"/>
      <c r="H87" s="5"/>
      <c r="I87" s="5"/>
      <c r="J87" s="5"/>
      <c r="K87" s="5">
        <v>1</v>
      </c>
      <c r="L87" s="5"/>
      <c r="M87" s="5"/>
      <c r="N87" s="5"/>
      <c r="O87" s="5"/>
      <c r="P87" s="5"/>
      <c r="Q87" s="5">
        <v>1.5</v>
      </c>
      <c r="R87" s="5" t="s">
        <v>218</v>
      </c>
      <c r="S87" s="5">
        <v>230</v>
      </c>
      <c r="T87" s="5">
        <v>9.6</v>
      </c>
      <c r="U87" s="5">
        <v>5</v>
      </c>
      <c r="V87" s="5">
        <f t="shared" si="48"/>
        <v>2208</v>
      </c>
      <c r="W87" s="5">
        <f t="shared" si="25"/>
        <v>11.04</v>
      </c>
      <c r="X87" s="15">
        <f t="shared" si="26"/>
        <v>2.2080000000000002</v>
      </c>
      <c r="Y87" s="114">
        <f t="shared" si="27"/>
        <v>11.040000000000001</v>
      </c>
      <c r="Z87" s="83">
        <f t="shared" si="28"/>
        <v>335.61599999999999</v>
      </c>
      <c r="AA87" s="30">
        <v>336</v>
      </c>
      <c r="AB87" s="55">
        <f t="shared" si="29"/>
        <v>-1.1441647597254438E-3</v>
      </c>
      <c r="AC87" s="233"/>
      <c r="AD87" s="233" t="b">
        <f t="shared" si="30"/>
        <v>1</v>
      </c>
      <c r="AE87" s="233"/>
      <c r="AF87" s="229">
        <f t="shared" si="31"/>
        <v>0.97411764705882353</v>
      </c>
      <c r="AG87" s="54">
        <v>17</v>
      </c>
      <c r="AH87" s="5">
        <v>23</v>
      </c>
      <c r="AI87" s="5">
        <v>12</v>
      </c>
      <c r="AJ87" s="5">
        <v>1</v>
      </c>
      <c r="AK87" s="5">
        <v>130</v>
      </c>
      <c r="AL87" s="17">
        <f t="shared" si="32"/>
        <v>0.13</v>
      </c>
      <c r="AM87" s="104">
        <f t="shared" si="33"/>
        <v>1.56</v>
      </c>
      <c r="AN87" s="111">
        <f t="shared" si="34"/>
        <v>47.423999999999999</v>
      </c>
      <c r="AO87" s="29">
        <v>47</v>
      </c>
      <c r="AP87" s="55">
        <f t="shared" si="35"/>
        <v>8.9406207827260348E-3</v>
      </c>
      <c r="AR87" s="58" t="s">
        <v>191</v>
      </c>
      <c r="AS87" s="6"/>
      <c r="AT87" s="6"/>
      <c r="AU87" s="6"/>
      <c r="AV87" s="24">
        <f t="shared" si="36"/>
        <v>0</v>
      </c>
      <c r="AW87" s="105">
        <f t="shared" si="37"/>
        <v>0</v>
      </c>
      <c r="AX87" s="83">
        <f t="shared" si="38"/>
        <v>0</v>
      </c>
      <c r="AY87" s="29"/>
      <c r="AZ87" s="55"/>
      <c r="BA87" s="46">
        <f t="shared" si="47"/>
        <v>1.56</v>
      </c>
      <c r="BB87" s="83">
        <f t="shared" si="39"/>
        <v>47.423999999999999</v>
      </c>
      <c r="BC87" s="26">
        <f t="shared" si="40"/>
        <v>47</v>
      </c>
      <c r="BD87" s="55">
        <f t="shared" si="41"/>
        <v>8.9406207827260348E-3</v>
      </c>
      <c r="BE87" s="233"/>
      <c r="BF87" s="35"/>
      <c r="BG87" s="83">
        <f t="shared" si="42"/>
        <v>288.19200000000001</v>
      </c>
      <c r="BH87" s="26">
        <f t="shared" si="43"/>
        <v>289</v>
      </c>
      <c r="BI87" s="55">
        <f t="shared" si="44"/>
        <v>-2.8036864312680184E-3</v>
      </c>
      <c r="BJ87" s="35"/>
      <c r="BK87" s="205">
        <f t="shared" si="45"/>
        <v>0.85869565217391308</v>
      </c>
      <c r="BL87" s="211">
        <f t="shared" si="46"/>
        <v>0.86011904761904767</v>
      </c>
      <c r="BM87" s="34"/>
      <c r="BN87" s="3"/>
      <c r="BO87" s="3"/>
      <c r="BP87" s="3"/>
      <c r="BQ87" s="3"/>
      <c r="BR87" s="3"/>
      <c r="BS87" s="3"/>
      <c r="BT87" s="3"/>
      <c r="BU87" s="3"/>
      <c r="BV87" s="3"/>
      <c r="BW87" s="3"/>
      <c r="BX87" s="3"/>
      <c r="BY87" s="3"/>
      <c r="BZ87" s="3"/>
      <c r="CA87" s="3"/>
      <c r="CB87" s="3"/>
    </row>
    <row r="88" spans="2:80" x14ac:dyDescent="0.25">
      <c r="B88" s="8">
        <v>86</v>
      </c>
      <c r="C88" s="69">
        <v>31548</v>
      </c>
      <c r="D88" s="4">
        <v>39812</v>
      </c>
      <c r="E88" s="5"/>
      <c r="F88" s="5"/>
      <c r="G88" s="5"/>
      <c r="H88" s="5"/>
      <c r="I88" s="5">
        <v>1</v>
      </c>
      <c r="J88" s="5"/>
      <c r="K88" s="5"/>
      <c r="L88" s="5"/>
      <c r="M88" s="5"/>
      <c r="N88" s="5"/>
      <c r="O88" s="5"/>
      <c r="P88" s="5"/>
      <c r="Q88" s="5">
        <v>1.5</v>
      </c>
      <c r="R88" s="5" t="s">
        <v>215</v>
      </c>
      <c r="S88" s="5">
        <v>230</v>
      </c>
      <c r="T88" s="5">
        <v>9.6999999999999993</v>
      </c>
      <c r="U88" s="5">
        <v>7</v>
      </c>
      <c r="V88" s="5">
        <f t="shared" si="48"/>
        <v>2231</v>
      </c>
      <c r="W88" s="5">
        <f t="shared" si="25"/>
        <v>15.617000000000001</v>
      </c>
      <c r="X88" s="15">
        <f t="shared" si="26"/>
        <v>2.2309999999999999</v>
      </c>
      <c r="Y88" s="114">
        <f t="shared" si="27"/>
        <v>15.616999999999999</v>
      </c>
      <c r="Z88" s="83">
        <f t="shared" si="28"/>
        <v>474.75679999999994</v>
      </c>
      <c r="AA88" s="30">
        <v>475</v>
      </c>
      <c r="AB88" s="55">
        <f t="shared" si="29"/>
        <v>-5.1226227828660587E-4</v>
      </c>
      <c r="AC88" s="233"/>
      <c r="AD88" s="233" t="b">
        <f t="shared" si="30"/>
        <v>1</v>
      </c>
      <c r="AE88" s="233"/>
      <c r="AF88" s="229">
        <f t="shared" si="31"/>
        <v>1</v>
      </c>
      <c r="AG88" s="54">
        <v>15</v>
      </c>
      <c r="AH88" s="5">
        <v>25</v>
      </c>
      <c r="AI88" s="5">
        <v>10</v>
      </c>
      <c r="AJ88" s="5">
        <v>1</v>
      </c>
      <c r="AK88" s="5">
        <v>573</v>
      </c>
      <c r="AL88" s="17">
        <f t="shared" si="32"/>
        <v>0.57299999999999995</v>
      </c>
      <c r="AM88" s="104">
        <f t="shared" si="33"/>
        <v>5.7299999999999995</v>
      </c>
      <c r="AN88" s="111">
        <f t="shared" si="34"/>
        <v>174.19199999999998</v>
      </c>
      <c r="AO88" s="29">
        <v>174</v>
      </c>
      <c r="AP88" s="55">
        <f t="shared" si="35"/>
        <v>1.102232019840055E-3</v>
      </c>
      <c r="AR88" s="58" t="s">
        <v>191</v>
      </c>
      <c r="AS88" s="6"/>
      <c r="AT88" s="6"/>
      <c r="AU88" s="6"/>
      <c r="AV88" s="24">
        <f t="shared" si="36"/>
        <v>0</v>
      </c>
      <c r="AW88" s="105">
        <f t="shared" si="37"/>
        <v>0</v>
      </c>
      <c r="AX88" s="83">
        <f t="shared" si="38"/>
        <v>0</v>
      </c>
      <c r="AY88" s="29"/>
      <c r="AZ88" s="55"/>
      <c r="BA88" s="46">
        <f t="shared" si="47"/>
        <v>5.7299999999999995</v>
      </c>
      <c r="BB88" s="83">
        <f t="shared" si="39"/>
        <v>174.19199999999998</v>
      </c>
      <c r="BC88" s="26">
        <f t="shared" si="40"/>
        <v>174</v>
      </c>
      <c r="BD88" s="55">
        <f t="shared" si="41"/>
        <v>1.102232019840055E-3</v>
      </c>
      <c r="BE88" s="233"/>
      <c r="BF88" s="35"/>
      <c r="BG88" s="83">
        <f t="shared" si="42"/>
        <v>300.56479999999999</v>
      </c>
      <c r="BH88" s="26">
        <f t="shared" si="43"/>
        <v>301</v>
      </c>
      <c r="BI88" s="55">
        <f t="shared" si="44"/>
        <v>-1.4479406770187624E-3</v>
      </c>
      <c r="BJ88" s="35"/>
      <c r="BK88" s="205">
        <f t="shared" si="45"/>
        <v>0.63309214317730689</v>
      </c>
      <c r="BL88" s="211">
        <f t="shared" si="46"/>
        <v>0.63368421052631574</v>
      </c>
      <c r="BM88" s="34"/>
      <c r="BN88" s="3"/>
      <c r="BO88" s="3"/>
      <c r="BP88" s="3"/>
      <c r="BQ88" s="3"/>
      <c r="BR88" s="3"/>
      <c r="BS88" s="3"/>
      <c r="BT88" s="3"/>
      <c r="BU88" s="3"/>
      <c r="BV88" s="3"/>
      <c r="BW88" s="3"/>
      <c r="BX88" s="3"/>
      <c r="BY88" s="3"/>
      <c r="BZ88" s="3"/>
      <c r="CA88" s="3"/>
      <c r="CB88" s="3"/>
    </row>
    <row r="89" spans="2:80" x14ac:dyDescent="0.25">
      <c r="B89" s="8">
        <v>87</v>
      </c>
      <c r="C89" s="69">
        <v>31527</v>
      </c>
      <c r="D89" s="48" t="s">
        <v>191</v>
      </c>
      <c r="E89" s="54"/>
      <c r="F89" s="5"/>
      <c r="G89" s="5"/>
      <c r="H89" s="5"/>
      <c r="I89" s="5"/>
      <c r="J89" s="5"/>
      <c r="K89" s="5"/>
      <c r="L89" s="5">
        <v>1</v>
      </c>
      <c r="M89" s="5"/>
      <c r="N89" s="5"/>
      <c r="O89" s="5"/>
      <c r="P89" s="5"/>
      <c r="Q89" s="5">
        <v>1.5</v>
      </c>
      <c r="R89" s="5" t="s">
        <v>215</v>
      </c>
      <c r="S89" s="5">
        <v>230</v>
      </c>
      <c r="T89" s="5">
        <v>9.1999999999999993</v>
      </c>
      <c r="U89" s="5">
        <v>9</v>
      </c>
      <c r="V89" s="5">
        <f t="shared" si="48"/>
        <v>2116</v>
      </c>
      <c r="W89" s="5">
        <f t="shared" si="25"/>
        <v>19.044</v>
      </c>
      <c r="X89" s="15">
        <f t="shared" si="26"/>
        <v>2.1160000000000001</v>
      </c>
      <c r="Y89" s="114">
        <f t="shared" si="27"/>
        <v>19.044</v>
      </c>
      <c r="Z89" s="83">
        <f t="shared" si="28"/>
        <v>578.93759999999997</v>
      </c>
      <c r="AA89" s="30">
        <v>579</v>
      </c>
      <c r="AB89" s="55">
        <f t="shared" si="29"/>
        <v>-1.0778363678576949E-4</v>
      </c>
      <c r="AC89" s="233"/>
      <c r="AD89" s="233" t="b">
        <f t="shared" si="30"/>
        <v>1</v>
      </c>
      <c r="AE89" s="233"/>
      <c r="AF89" s="229">
        <f t="shared" si="31"/>
        <v>0.96</v>
      </c>
      <c r="AG89" s="54">
        <v>23</v>
      </c>
      <c r="AH89" s="5">
        <v>23</v>
      </c>
      <c r="AI89" s="5">
        <v>16</v>
      </c>
      <c r="AJ89" s="5">
        <v>1</v>
      </c>
      <c r="AK89" s="5">
        <v>177</v>
      </c>
      <c r="AL89" s="17">
        <f t="shared" si="32"/>
        <v>0.17699999999999999</v>
      </c>
      <c r="AM89" s="104">
        <f t="shared" si="33"/>
        <v>2.8319999999999999</v>
      </c>
      <c r="AN89" s="111">
        <f t="shared" si="34"/>
        <v>86.092799999999997</v>
      </c>
      <c r="AO89" s="29">
        <v>86</v>
      </c>
      <c r="AP89" s="55">
        <f t="shared" si="35"/>
        <v>1.0779066309842041E-3</v>
      </c>
      <c r="AR89" s="58" t="s">
        <v>191</v>
      </c>
      <c r="AS89" s="6"/>
      <c r="AT89" s="6"/>
      <c r="AU89" s="6"/>
      <c r="AV89" s="24">
        <f t="shared" si="36"/>
        <v>0</v>
      </c>
      <c r="AW89" s="105">
        <f t="shared" si="37"/>
        <v>0</v>
      </c>
      <c r="AX89" s="83">
        <f t="shared" si="38"/>
        <v>0</v>
      </c>
      <c r="AY89" s="29"/>
      <c r="AZ89" s="55"/>
      <c r="BA89" s="46">
        <f t="shared" si="47"/>
        <v>2.8319999999999999</v>
      </c>
      <c r="BB89" s="83">
        <f t="shared" si="39"/>
        <v>86.092799999999997</v>
      </c>
      <c r="BC89" s="26">
        <f t="shared" si="40"/>
        <v>86</v>
      </c>
      <c r="BD89" s="55">
        <f t="shared" si="41"/>
        <v>1.0779066309842041E-3</v>
      </c>
      <c r="BE89" s="233"/>
      <c r="BF89" s="35"/>
      <c r="BG89" s="83">
        <f t="shared" si="42"/>
        <v>492.84479999999996</v>
      </c>
      <c r="BH89" s="26">
        <f t="shared" si="43"/>
        <v>493</v>
      </c>
      <c r="BI89" s="55">
        <f t="shared" si="44"/>
        <v>-3.1490643707722228E-4</v>
      </c>
      <c r="BJ89" s="35"/>
      <c r="BK89" s="205">
        <f t="shared" si="45"/>
        <v>0.851291745431632</v>
      </c>
      <c r="BL89" s="211">
        <f t="shared" si="46"/>
        <v>0.85146804835924006</v>
      </c>
      <c r="BM89" s="34"/>
      <c r="BN89" s="3"/>
      <c r="BO89" s="3"/>
      <c r="BP89" s="3"/>
      <c r="BQ89" s="3"/>
      <c r="BR89" s="3"/>
      <c r="BS89" s="3"/>
      <c r="BT89" s="3"/>
      <c r="BU89" s="3"/>
      <c r="BV89" s="3"/>
      <c r="BW89" s="3"/>
      <c r="BX89" s="3"/>
      <c r="BY89" s="3"/>
      <c r="BZ89" s="3"/>
      <c r="CA89" s="3"/>
      <c r="CB89" s="3"/>
    </row>
    <row r="90" spans="2:80" x14ac:dyDescent="0.25">
      <c r="B90" s="8">
        <v>88</v>
      </c>
      <c r="C90" s="69">
        <v>31517</v>
      </c>
      <c r="D90" s="48" t="s">
        <v>191</v>
      </c>
      <c r="E90" s="54"/>
      <c r="F90" s="5"/>
      <c r="G90" s="5"/>
      <c r="H90" s="5"/>
      <c r="I90" s="5"/>
      <c r="J90" s="5"/>
      <c r="K90" s="5">
        <v>1</v>
      </c>
      <c r="L90" s="5"/>
      <c r="M90" s="5"/>
      <c r="N90" s="5"/>
      <c r="O90" s="5"/>
      <c r="P90" s="5"/>
      <c r="Q90" s="5">
        <v>1.5</v>
      </c>
      <c r="R90" s="5" t="s">
        <v>191</v>
      </c>
      <c r="S90" s="5">
        <v>230</v>
      </c>
      <c r="T90" s="5">
        <v>9.6</v>
      </c>
      <c r="U90" s="5">
        <v>5</v>
      </c>
      <c r="V90" s="5">
        <f t="shared" si="48"/>
        <v>2208</v>
      </c>
      <c r="W90" s="5">
        <f t="shared" si="25"/>
        <v>11.04</v>
      </c>
      <c r="X90" s="15">
        <f t="shared" si="26"/>
        <v>2.2080000000000002</v>
      </c>
      <c r="Y90" s="114">
        <f t="shared" si="27"/>
        <v>11.040000000000001</v>
      </c>
      <c r="Z90" s="83">
        <f t="shared" si="28"/>
        <v>335.61599999999999</v>
      </c>
      <c r="AA90" s="30">
        <v>335</v>
      </c>
      <c r="AB90" s="55">
        <f t="shared" si="29"/>
        <v>1.83543096872612E-3</v>
      </c>
      <c r="AC90" s="233"/>
      <c r="AD90" s="233" t="b">
        <f t="shared" si="30"/>
        <v>1</v>
      </c>
      <c r="AE90" s="233"/>
      <c r="AF90" s="229">
        <f t="shared" si="31"/>
        <v>0.98181818181818192</v>
      </c>
      <c r="AG90" s="54">
        <v>11</v>
      </c>
      <c r="AH90" s="5">
        <v>15</v>
      </c>
      <c r="AI90" s="5">
        <v>12</v>
      </c>
      <c r="AJ90" s="5">
        <v>1</v>
      </c>
      <c r="AK90" s="5">
        <v>130</v>
      </c>
      <c r="AL90" s="17">
        <f t="shared" si="32"/>
        <v>0.13</v>
      </c>
      <c r="AM90" s="104">
        <f t="shared" si="33"/>
        <v>1.56</v>
      </c>
      <c r="AN90" s="111">
        <f t="shared" si="34"/>
        <v>47.423999999999999</v>
      </c>
      <c r="AO90" s="29">
        <v>47</v>
      </c>
      <c r="AP90" s="55">
        <f t="shared" si="35"/>
        <v>8.9406207827260348E-3</v>
      </c>
      <c r="AR90" s="58" t="s">
        <v>191</v>
      </c>
      <c r="AS90" s="6"/>
      <c r="AT90" s="6"/>
      <c r="AU90" s="6"/>
      <c r="AV90" s="24">
        <f t="shared" si="36"/>
        <v>0</v>
      </c>
      <c r="AW90" s="105">
        <f t="shared" si="37"/>
        <v>0</v>
      </c>
      <c r="AX90" s="83">
        <f t="shared" si="38"/>
        <v>0</v>
      </c>
      <c r="AY90" s="29"/>
      <c r="AZ90" s="55"/>
      <c r="BA90" s="46">
        <f t="shared" si="47"/>
        <v>1.56</v>
      </c>
      <c r="BB90" s="83">
        <f t="shared" si="39"/>
        <v>47.423999999999999</v>
      </c>
      <c r="BC90" s="26">
        <f t="shared" si="40"/>
        <v>47</v>
      </c>
      <c r="BD90" s="55">
        <f t="shared" si="41"/>
        <v>8.9406207827260348E-3</v>
      </c>
      <c r="BE90" s="233"/>
      <c r="BF90" s="35"/>
      <c r="BG90" s="83">
        <f t="shared" si="42"/>
        <v>288.19200000000001</v>
      </c>
      <c r="BH90" s="26">
        <f t="shared" si="43"/>
        <v>288</v>
      </c>
      <c r="BI90" s="55">
        <f t="shared" si="44"/>
        <v>6.6622251832114453E-4</v>
      </c>
      <c r="BJ90" s="35"/>
      <c r="BK90" s="205">
        <f t="shared" si="45"/>
        <v>0.85869565217391308</v>
      </c>
      <c r="BL90" s="211">
        <f t="shared" si="46"/>
        <v>0.85970149253731343</v>
      </c>
      <c r="BM90" s="34"/>
      <c r="BN90" s="3"/>
      <c r="BO90" s="3"/>
      <c r="BP90" s="3"/>
      <c r="BQ90" s="3"/>
      <c r="BR90" s="3"/>
      <c r="BS90" s="3"/>
      <c r="BT90" s="3"/>
      <c r="BU90" s="3"/>
      <c r="BV90" s="3"/>
      <c r="BW90" s="3"/>
      <c r="BX90" s="3"/>
      <c r="BY90" s="3"/>
      <c r="BZ90" s="3"/>
      <c r="CA90" s="3"/>
      <c r="CB90" s="3"/>
    </row>
    <row r="91" spans="2:80" x14ac:dyDescent="0.25">
      <c r="B91" s="8">
        <v>89</v>
      </c>
      <c r="C91" s="69">
        <v>31509</v>
      </c>
      <c r="D91" s="48">
        <v>39812</v>
      </c>
      <c r="E91" s="54"/>
      <c r="F91" s="5"/>
      <c r="G91" s="5"/>
      <c r="H91" s="5"/>
      <c r="I91" s="5">
        <v>1</v>
      </c>
      <c r="J91" s="5"/>
      <c r="K91" s="5"/>
      <c r="L91" s="5"/>
      <c r="M91" s="5"/>
      <c r="N91" s="5"/>
      <c r="O91" s="5"/>
      <c r="P91" s="5"/>
      <c r="Q91" s="5">
        <v>2</v>
      </c>
      <c r="R91" s="5" t="s">
        <v>215</v>
      </c>
      <c r="S91" s="5">
        <v>230</v>
      </c>
      <c r="T91" s="5">
        <v>10.5</v>
      </c>
      <c r="U91" s="5">
        <v>4</v>
      </c>
      <c r="V91" s="5">
        <f t="shared" si="48"/>
        <v>2415</v>
      </c>
      <c r="W91" s="5">
        <f t="shared" si="25"/>
        <v>9.66</v>
      </c>
      <c r="X91" s="15">
        <f t="shared" si="26"/>
        <v>2.415</v>
      </c>
      <c r="Y91" s="114">
        <f t="shared" si="27"/>
        <v>9.66</v>
      </c>
      <c r="Z91" s="83">
        <f t="shared" si="28"/>
        <v>293.66399999999999</v>
      </c>
      <c r="AA91" s="30">
        <v>294</v>
      </c>
      <c r="AB91" s="55">
        <f t="shared" si="29"/>
        <v>-1.1441647597254438E-3</v>
      </c>
      <c r="AC91" s="233"/>
      <c r="AD91" s="233" t="b">
        <f t="shared" si="30"/>
        <v>1</v>
      </c>
      <c r="AE91" s="233"/>
      <c r="AF91" s="229">
        <f t="shared" si="31"/>
        <v>0.96</v>
      </c>
      <c r="AG91" s="54">
        <v>15</v>
      </c>
      <c r="AH91" s="5">
        <v>20</v>
      </c>
      <c r="AI91" s="5">
        <v>12</v>
      </c>
      <c r="AJ91" s="5">
        <v>1</v>
      </c>
      <c r="AK91" s="5">
        <v>225</v>
      </c>
      <c r="AL91" s="17">
        <f t="shared" si="32"/>
        <v>0.22500000000000001</v>
      </c>
      <c r="AM91" s="104">
        <f t="shared" si="33"/>
        <v>2.7</v>
      </c>
      <c r="AN91" s="111">
        <f t="shared" si="34"/>
        <v>82.08</v>
      </c>
      <c r="AO91" s="29">
        <v>82</v>
      </c>
      <c r="AP91" s="55">
        <f t="shared" si="35"/>
        <v>9.7465886939569074E-4</v>
      </c>
      <c r="AR91" s="58" t="s">
        <v>191</v>
      </c>
      <c r="AS91" s="6"/>
      <c r="AT91" s="6"/>
      <c r="AU91" s="6"/>
      <c r="AV91" s="24">
        <f t="shared" si="36"/>
        <v>0</v>
      </c>
      <c r="AW91" s="105">
        <f t="shared" si="37"/>
        <v>0</v>
      </c>
      <c r="AX91" s="83">
        <f t="shared" si="38"/>
        <v>0</v>
      </c>
      <c r="AY91" s="29"/>
      <c r="AZ91" s="55"/>
      <c r="BA91" s="46">
        <f t="shared" si="47"/>
        <v>2.7</v>
      </c>
      <c r="BB91" s="83">
        <f t="shared" si="39"/>
        <v>82.08</v>
      </c>
      <c r="BC91" s="26">
        <f t="shared" si="40"/>
        <v>82</v>
      </c>
      <c r="BD91" s="55">
        <f t="shared" si="41"/>
        <v>9.7465886939569074E-4</v>
      </c>
      <c r="BE91" s="233"/>
      <c r="BF91" s="35"/>
      <c r="BG91" s="83">
        <f t="shared" si="42"/>
        <v>211.584</v>
      </c>
      <c r="BH91" s="26">
        <f t="shared" si="43"/>
        <v>212</v>
      </c>
      <c r="BI91" s="55">
        <f t="shared" si="44"/>
        <v>-1.9661222020568511E-3</v>
      </c>
      <c r="BJ91" s="35"/>
      <c r="BK91" s="205">
        <f t="shared" si="45"/>
        <v>0.72049689440993792</v>
      </c>
      <c r="BL91" s="211">
        <f t="shared" si="46"/>
        <v>0.72108843537414968</v>
      </c>
      <c r="BM91" s="34"/>
      <c r="BN91" s="3"/>
      <c r="BO91" s="3"/>
      <c r="BP91" s="3"/>
      <c r="BQ91" s="3"/>
      <c r="BR91" s="3"/>
      <c r="BS91" s="3"/>
      <c r="BT91" s="3"/>
      <c r="BU91" s="3"/>
      <c r="BV91" s="3"/>
      <c r="BW91" s="3"/>
      <c r="BX91" s="3"/>
      <c r="BY91" s="3"/>
      <c r="BZ91" s="3"/>
      <c r="CA91" s="3"/>
      <c r="CB91" s="3"/>
    </row>
    <row r="92" spans="2:80" x14ac:dyDescent="0.25">
      <c r="B92" s="8">
        <v>90</v>
      </c>
      <c r="C92" s="69">
        <v>31508</v>
      </c>
      <c r="D92" s="48">
        <v>39811</v>
      </c>
      <c r="E92" s="54"/>
      <c r="F92" s="5"/>
      <c r="G92" s="5"/>
      <c r="H92" s="5"/>
      <c r="I92" s="5"/>
      <c r="J92" s="5"/>
      <c r="K92" s="5"/>
      <c r="L92" s="5"/>
      <c r="M92" s="5"/>
      <c r="N92" s="5"/>
      <c r="O92" s="5" t="s">
        <v>226</v>
      </c>
      <c r="P92" s="5">
        <v>1</v>
      </c>
      <c r="Q92" s="5">
        <v>1.5</v>
      </c>
      <c r="R92" s="5" t="s">
        <v>215</v>
      </c>
      <c r="S92" s="5">
        <v>230</v>
      </c>
      <c r="T92" s="5">
        <v>9.6</v>
      </c>
      <c r="U92" s="5">
        <v>4</v>
      </c>
      <c r="V92" s="5">
        <f t="shared" si="48"/>
        <v>2208</v>
      </c>
      <c r="W92" s="5">
        <f t="shared" si="25"/>
        <v>8.8320000000000007</v>
      </c>
      <c r="X92" s="15">
        <f t="shared" si="26"/>
        <v>2.2080000000000002</v>
      </c>
      <c r="Y92" s="114">
        <f t="shared" si="27"/>
        <v>8.8320000000000007</v>
      </c>
      <c r="Z92" s="83">
        <f t="shared" si="28"/>
        <v>268.49279999999999</v>
      </c>
      <c r="AA92" s="30">
        <v>268</v>
      </c>
      <c r="AB92" s="55">
        <f t="shared" si="29"/>
        <v>1.83543096872612E-3</v>
      </c>
      <c r="AC92" s="233"/>
      <c r="AD92" s="233" t="b">
        <f t="shared" si="30"/>
        <v>1</v>
      </c>
      <c r="AE92" s="233"/>
      <c r="AF92" s="229">
        <f t="shared" si="31"/>
        <v>0.99692307692307691</v>
      </c>
      <c r="AG92" s="54">
        <v>13</v>
      </c>
      <c r="AH92" s="5">
        <v>18</v>
      </c>
      <c r="AI92" s="5">
        <v>12</v>
      </c>
      <c r="AJ92" s="5">
        <v>1</v>
      </c>
      <c r="AK92" s="5">
        <v>140</v>
      </c>
      <c r="AL92" s="17">
        <f t="shared" si="32"/>
        <v>0.14000000000000001</v>
      </c>
      <c r="AM92" s="104">
        <f t="shared" si="33"/>
        <v>1.6800000000000002</v>
      </c>
      <c r="AN92" s="111">
        <f t="shared" si="34"/>
        <v>51.072000000000003</v>
      </c>
      <c r="AO92" s="29">
        <v>51</v>
      </c>
      <c r="AP92" s="55">
        <f t="shared" si="35"/>
        <v>1.4097744360902788E-3</v>
      </c>
      <c r="AR92" s="58">
        <v>50</v>
      </c>
      <c r="AS92" s="6">
        <v>1.5</v>
      </c>
      <c r="AT92" s="6">
        <v>1</v>
      </c>
      <c r="AU92" s="6">
        <v>800</v>
      </c>
      <c r="AV92" s="24">
        <f t="shared" si="36"/>
        <v>0.8</v>
      </c>
      <c r="AW92" s="105">
        <f t="shared" si="37"/>
        <v>1.2000000000000002</v>
      </c>
      <c r="AX92" s="83">
        <f t="shared" si="38"/>
        <v>36.480000000000004</v>
      </c>
      <c r="AY92" s="29">
        <v>37</v>
      </c>
      <c r="AZ92" s="55">
        <f>(AX92-AY92)/AX92</f>
        <v>-1.4254385964912171E-2</v>
      </c>
      <c r="BA92" s="46">
        <f t="shared" si="47"/>
        <v>2.8800000000000003</v>
      </c>
      <c r="BB92" s="83">
        <f t="shared" si="39"/>
        <v>87.552000000000007</v>
      </c>
      <c r="BC92" s="26">
        <f t="shared" si="40"/>
        <v>88</v>
      </c>
      <c r="BD92" s="55">
        <f t="shared" si="41"/>
        <v>-5.1169590643274088E-3</v>
      </c>
      <c r="BE92" s="233"/>
      <c r="BF92" s="35"/>
      <c r="BG92" s="83">
        <f t="shared" si="42"/>
        <v>180.94079999999997</v>
      </c>
      <c r="BH92" s="26">
        <f t="shared" si="43"/>
        <v>180</v>
      </c>
      <c r="BI92" s="55">
        <f t="shared" si="44"/>
        <v>5.19949066213904E-3</v>
      </c>
      <c r="BJ92" s="35"/>
      <c r="BK92" s="205">
        <f t="shared" si="45"/>
        <v>0.67391304347826075</v>
      </c>
      <c r="BL92" s="211">
        <f t="shared" si="46"/>
        <v>0.67164179104477617</v>
      </c>
      <c r="BM92" s="34"/>
      <c r="BN92" s="3"/>
      <c r="BO92" s="3"/>
      <c r="BP92" s="3"/>
      <c r="BQ92" s="3"/>
      <c r="BR92" s="3"/>
      <c r="BS92" s="3"/>
      <c r="BT92" s="3"/>
      <c r="BU92" s="3"/>
      <c r="BV92" s="3"/>
      <c r="BW92" s="3"/>
      <c r="BX92" s="3"/>
      <c r="BY92" s="3"/>
      <c r="BZ92" s="3"/>
      <c r="CA92" s="3"/>
      <c r="CB92" s="3"/>
    </row>
    <row r="93" spans="2:80" hidden="1" x14ac:dyDescent="0.25">
      <c r="B93" s="8">
        <v>91</v>
      </c>
      <c r="C93" s="69">
        <v>31506</v>
      </c>
      <c r="D93" s="48">
        <v>39808</v>
      </c>
      <c r="E93" s="54"/>
      <c r="F93" s="5"/>
      <c r="G93" s="5"/>
      <c r="H93" s="5"/>
      <c r="I93" s="5"/>
      <c r="J93" s="5"/>
      <c r="K93" s="5">
        <v>1</v>
      </c>
      <c r="L93" s="5"/>
      <c r="M93" s="5"/>
      <c r="N93" s="5"/>
      <c r="O93" s="5"/>
      <c r="P93" s="5"/>
      <c r="Q93" s="5">
        <v>0.75</v>
      </c>
      <c r="R93" s="5" t="s">
        <v>218</v>
      </c>
      <c r="S93" s="5">
        <v>230</v>
      </c>
      <c r="T93" s="5">
        <v>6</v>
      </c>
      <c r="U93" s="5">
        <v>4</v>
      </c>
      <c r="V93" s="5">
        <f t="shared" si="48"/>
        <v>1380</v>
      </c>
      <c r="W93" s="5">
        <f t="shared" si="25"/>
        <v>5.52</v>
      </c>
      <c r="X93" s="15">
        <f t="shared" si="26"/>
        <v>1.38</v>
      </c>
      <c r="Y93" s="114">
        <f t="shared" si="27"/>
        <v>5.52</v>
      </c>
      <c r="Z93" s="83">
        <f t="shared" si="28"/>
        <v>167.80799999999999</v>
      </c>
      <c r="AA93" s="30">
        <v>168</v>
      </c>
      <c r="AB93" s="55">
        <f t="shared" si="29"/>
        <v>-1.1441647597254438E-3</v>
      </c>
      <c r="AC93" s="233"/>
      <c r="AD93" s="233" t="b">
        <f t="shared" si="30"/>
        <v>1</v>
      </c>
      <c r="AE93" s="233"/>
      <c r="AF93" s="229">
        <f t="shared" si="31"/>
        <v>0.97714285714285709</v>
      </c>
      <c r="AG93" s="54">
        <v>14</v>
      </c>
      <c r="AH93" s="5">
        <v>19</v>
      </c>
      <c r="AI93" s="5">
        <v>12</v>
      </c>
      <c r="AJ93" s="5">
        <v>1</v>
      </c>
      <c r="AK93" s="5">
        <v>140</v>
      </c>
      <c r="AL93" s="17">
        <f t="shared" si="32"/>
        <v>0.14000000000000001</v>
      </c>
      <c r="AM93" s="104">
        <f t="shared" si="33"/>
        <v>1.6800000000000002</v>
      </c>
      <c r="AN93" s="111">
        <f t="shared" si="34"/>
        <v>51.072000000000003</v>
      </c>
      <c r="AO93" s="29">
        <v>51</v>
      </c>
      <c r="AP93" s="55">
        <f t="shared" si="35"/>
        <v>1.4097744360902788E-3</v>
      </c>
      <c r="AR93" s="58" t="s">
        <v>191</v>
      </c>
      <c r="AS93" s="6"/>
      <c r="AT93" s="6"/>
      <c r="AU93" s="6"/>
      <c r="AV93" s="24">
        <f t="shared" si="36"/>
        <v>0</v>
      </c>
      <c r="AW93" s="105">
        <f t="shared" si="37"/>
        <v>0</v>
      </c>
      <c r="AX93" s="83">
        <f t="shared" si="38"/>
        <v>0</v>
      </c>
      <c r="AY93" s="29"/>
      <c r="AZ93" s="55"/>
      <c r="BA93" s="46">
        <f t="shared" si="47"/>
        <v>1.6800000000000002</v>
      </c>
      <c r="BB93" s="83">
        <f t="shared" si="39"/>
        <v>51.072000000000003</v>
      </c>
      <c r="BC93" s="26">
        <f t="shared" si="40"/>
        <v>51</v>
      </c>
      <c r="BD93" s="55">
        <f t="shared" si="41"/>
        <v>1.4097744360902788E-3</v>
      </c>
      <c r="BE93" s="233"/>
      <c r="BF93" s="35"/>
      <c r="BG93" s="83">
        <f t="shared" si="42"/>
        <v>116.73599999999999</v>
      </c>
      <c r="BH93" s="26">
        <f t="shared" si="43"/>
        <v>117</v>
      </c>
      <c r="BI93" s="55">
        <f t="shared" si="44"/>
        <v>-2.2615131578948228E-3</v>
      </c>
      <c r="BJ93" s="35"/>
      <c r="BK93" s="205">
        <f t="shared" si="45"/>
        <v>0.69565217391304346</v>
      </c>
      <c r="BL93" s="211">
        <f t="shared" si="46"/>
        <v>0.6964285714285714</v>
      </c>
      <c r="BM93" s="34"/>
      <c r="BN93" s="3"/>
      <c r="BO93" s="3"/>
      <c r="BP93" s="3"/>
      <c r="BQ93" s="3"/>
      <c r="BR93" s="3"/>
      <c r="BS93" s="3"/>
      <c r="BT93" s="3"/>
      <c r="BU93" s="3"/>
      <c r="BV93" s="3"/>
      <c r="BW93" s="3"/>
      <c r="BX93" s="3"/>
      <c r="BY93" s="3"/>
      <c r="BZ93" s="3"/>
      <c r="CA93" s="3"/>
      <c r="CB93" s="3"/>
    </row>
    <row r="94" spans="2:80" x14ac:dyDescent="0.25">
      <c r="B94" s="8">
        <v>92</v>
      </c>
      <c r="C94" s="69">
        <v>31500</v>
      </c>
      <c r="D94" s="48">
        <v>39812</v>
      </c>
      <c r="E94" s="54"/>
      <c r="F94" s="5"/>
      <c r="G94" s="5"/>
      <c r="H94" s="5"/>
      <c r="I94" s="5">
        <v>1</v>
      </c>
      <c r="J94" s="5"/>
      <c r="K94" s="5"/>
      <c r="L94" s="5"/>
      <c r="M94" s="5"/>
      <c r="N94" s="5"/>
      <c r="O94" s="5"/>
      <c r="P94" s="5"/>
      <c r="Q94" s="5">
        <v>1.5</v>
      </c>
      <c r="R94" s="5" t="s">
        <v>215</v>
      </c>
      <c r="S94" s="5">
        <v>230</v>
      </c>
      <c r="T94" s="5">
        <v>9.1999999999999993</v>
      </c>
      <c r="U94" s="5">
        <v>5</v>
      </c>
      <c r="V94" s="5">
        <f t="shared" si="48"/>
        <v>2116</v>
      </c>
      <c r="W94" s="5">
        <f t="shared" si="25"/>
        <v>10.58</v>
      </c>
      <c r="X94" s="15">
        <f t="shared" si="26"/>
        <v>2.1160000000000001</v>
      </c>
      <c r="Y94" s="114">
        <f t="shared" si="27"/>
        <v>10.58</v>
      </c>
      <c r="Z94" s="83">
        <f t="shared" si="28"/>
        <v>321.63200000000001</v>
      </c>
      <c r="AA94" s="30">
        <v>322</v>
      </c>
      <c r="AB94" s="55">
        <f t="shared" si="29"/>
        <v>-1.1441647597253848E-3</v>
      </c>
      <c r="AC94" s="233"/>
      <c r="AD94" s="233" t="b">
        <f t="shared" si="30"/>
        <v>1</v>
      </c>
      <c r="AE94" s="233"/>
      <c r="AF94" s="229">
        <f t="shared" si="31"/>
        <v>0.96</v>
      </c>
      <c r="AG94" s="54">
        <v>15</v>
      </c>
      <c r="AH94" s="5">
        <v>20</v>
      </c>
      <c r="AI94" s="5">
        <v>12</v>
      </c>
      <c r="AJ94" s="5">
        <v>1</v>
      </c>
      <c r="AK94" s="5">
        <v>189</v>
      </c>
      <c r="AL94" s="17">
        <f t="shared" si="32"/>
        <v>0.189</v>
      </c>
      <c r="AM94" s="104">
        <f t="shared" si="33"/>
        <v>2.2679999999999998</v>
      </c>
      <c r="AN94" s="111">
        <f t="shared" si="34"/>
        <v>68.947199999999995</v>
      </c>
      <c r="AO94" s="29">
        <v>69</v>
      </c>
      <c r="AP94" s="55">
        <f t="shared" si="35"/>
        <v>-7.6580339738241507E-4</v>
      </c>
      <c r="AR94" s="58">
        <v>30</v>
      </c>
      <c r="AS94" s="6">
        <v>2</v>
      </c>
      <c r="AT94" s="6">
        <v>1</v>
      </c>
      <c r="AU94" s="6">
        <v>308</v>
      </c>
      <c r="AV94" s="24">
        <f t="shared" si="36"/>
        <v>0.308</v>
      </c>
      <c r="AW94" s="105">
        <f t="shared" si="37"/>
        <v>0.61599999999999999</v>
      </c>
      <c r="AX94" s="83">
        <f t="shared" si="38"/>
        <v>18.726399999999998</v>
      </c>
      <c r="AY94" s="29">
        <v>18</v>
      </c>
      <c r="AZ94" s="55">
        <f>(AX94-AY94)/AX94</f>
        <v>3.879015721120975E-2</v>
      </c>
      <c r="BA94" s="46">
        <f t="shared" si="47"/>
        <v>2.8839999999999999</v>
      </c>
      <c r="BB94" s="83">
        <f t="shared" si="39"/>
        <v>87.673599999999993</v>
      </c>
      <c r="BC94" s="26">
        <f t="shared" si="40"/>
        <v>87</v>
      </c>
      <c r="BD94" s="55">
        <f t="shared" si="41"/>
        <v>7.683042557850862E-3</v>
      </c>
      <c r="BE94" s="233"/>
      <c r="BF94" s="35"/>
      <c r="BG94" s="83">
        <f t="shared" si="42"/>
        <v>233.95840000000001</v>
      </c>
      <c r="BH94" s="26">
        <f t="shared" si="43"/>
        <v>235</v>
      </c>
      <c r="BI94" s="55">
        <f t="shared" si="44"/>
        <v>-4.4520735310208497E-3</v>
      </c>
      <c r="BJ94" s="35"/>
      <c r="BK94" s="205">
        <f t="shared" si="45"/>
        <v>0.7274102079395085</v>
      </c>
      <c r="BL94" s="211">
        <f t="shared" si="46"/>
        <v>0.72981366459627328</v>
      </c>
      <c r="BM94" s="34"/>
      <c r="BN94" s="3"/>
      <c r="BO94" s="3"/>
      <c r="BP94" s="3"/>
      <c r="BQ94" s="3"/>
      <c r="BR94" s="3"/>
      <c r="BS94" s="3"/>
      <c r="BT94" s="3"/>
      <c r="BU94" s="3"/>
      <c r="BV94" s="3"/>
      <c r="BW94" s="3"/>
      <c r="BX94" s="3"/>
      <c r="BY94" s="3"/>
      <c r="BZ94" s="3"/>
      <c r="CA94" s="3"/>
      <c r="CB94" s="3"/>
    </row>
    <row r="95" spans="2:80" x14ac:dyDescent="0.25">
      <c r="B95" s="8">
        <v>93</v>
      </c>
      <c r="C95" s="69">
        <v>31488</v>
      </c>
      <c r="D95" s="48">
        <v>39800</v>
      </c>
      <c r="E95" s="54"/>
      <c r="F95" s="5"/>
      <c r="G95" s="5"/>
      <c r="H95" s="5"/>
      <c r="I95" s="5"/>
      <c r="J95" s="5">
        <v>1</v>
      </c>
      <c r="K95" s="5"/>
      <c r="L95" s="5"/>
      <c r="M95" s="5"/>
      <c r="N95" s="5"/>
      <c r="O95" s="5"/>
      <c r="P95" s="5"/>
      <c r="Q95" s="5">
        <v>2.5</v>
      </c>
      <c r="R95" s="5" t="s">
        <v>215</v>
      </c>
      <c r="S95" s="5">
        <v>230</v>
      </c>
      <c r="T95" s="5">
        <v>10.5</v>
      </c>
      <c r="U95" s="5">
        <v>6</v>
      </c>
      <c r="V95" s="5">
        <f t="shared" si="48"/>
        <v>2415</v>
      </c>
      <c r="W95" s="5">
        <f t="shared" si="25"/>
        <v>14.49</v>
      </c>
      <c r="X95" s="15">
        <f t="shared" si="26"/>
        <v>2.415</v>
      </c>
      <c r="Y95" s="114">
        <f t="shared" si="27"/>
        <v>14.49</v>
      </c>
      <c r="Z95" s="83">
        <f t="shared" si="28"/>
        <v>440.49599999999998</v>
      </c>
      <c r="AA95" s="30">
        <v>441</v>
      </c>
      <c r="AB95" s="55">
        <f t="shared" si="29"/>
        <v>-1.1441647597254438E-3</v>
      </c>
      <c r="AC95" s="233"/>
      <c r="AD95" s="233" t="b">
        <f t="shared" si="30"/>
        <v>1</v>
      </c>
      <c r="AE95" s="233"/>
      <c r="AF95" s="229">
        <f t="shared" si="31"/>
        <v>1.6363636363636362</v>
      </c>
      <c r="AG95" s="54">
        <v>11</v>
      </c>
      <c r="AH95" s="5">
        <v>25</v>
      </c>
      <c r="AI95" s="5">
        <v>12</v>
      </c>
      <c r="AJ95" s="5">
        <v>1</v>
      </c>
      <c r="AK95" s="5">
        <v>230</v>
      </c>
      <c r="AL95" s="17">
        <f t="shared" si="32"/>
        <v>0.23</v>
      </c>
      <c r="AM95" s="104">
        <f t="shared" si="33"/>
        <v>2.7600000000000002</v>
      </c>
      <c r="AN95" s="111">
        <f t="shared" si="34"/>
        <v>83.903999999999996</v>
      </c>
      <c r="AO95" s="29">
        <v>84</v>
      </c>
      <c r="AP95" s="55">
        <f t="shared" si="35"/>
        <v>-1.1441647597254438E-3</v>
      </c>
      <c r="AR95" s="58" t="s">
        <v>191</v>
      </c>
      <c r="AS95" s="6"/>
      <c r="AT95" s="6"/>
      <c r="AU95" s="6"/>
      <c r="AV95" s="24">
        <f t="shared" si="36"/>
        <v>0</v>
      </c>
      <c r="AW95" s="105">
        <f t="shared" si="37"/>
        <v>0</v>
      </c>
      <c r="AX95" s="83">
        <f t="shared" si="38"/>
        <v>0</v>
      </c>
      <c r="AY95" s="29"/>
      <c r="AZ95" s="55"/>
      <c r="BA95" s="46">
        <f t="shared" si="47"/>
        <v>2.7600000000000002</v>
      </c>
      <c r="BB95" s="83">
        <f t="shared" si="39"/>
        <v>83.903999999999996</v>
      </c>
      <c r="BC95" s="26">
        <f t="shared" si="40"/>
        <v>84</v>
      </c>
      <c r="BD95" s="55">
        <f t="shared" si="41"/>
        <v>-1.1441647597254438E-3</v>
      </c>
      <c r="BE95" s="233"/>
      <c r="BF95" s="35"/>
      <c r="BG95" s="83">
        <f t="shared" si="42"/>
        <v>356.59199999999998</v>
      </c>
      <c r="BH95" s="26">
        <f t="shared" si="43"/>
        <v>357</v>
      </c>
      <c r="BI95" s="55">
        <f t="shared" si="44"/>
        <v>-1.1441647597254438E-3</v>
      </c>
      <c r="BJ95" s="35"/>
      <c r="BK95" s="205">
        <f t="shared" si="45"/>
        <v>0.80952380952380953</v>
      </c>
      <c r="BL95" s="211">
        <f t="shared" si="46"/>
        <v>0.80952380952380953</v>
      </c>
      <c r="BM95" s="34"/>
      <c r="BN95" s="3"/>
      <c r="BO95" s="3"/>
      <c r="BP95" s="3"/>
      <c r="BQ95" s="3"/>
      <c r="BR95" s="3"/>
      <c r="BS95" s="3"/>
      <c r="BT95" s="3"/>
      <c r="BU95" s="3"/>
      <c r="BV95" s="3"/>
      <c r="BW95" s="3"/>
      <c r="BX95" s="3"/>
      <c r="BY95" s="3"/>
      <c r="BZ95" s="3"/>
      <c r="CA95" s="3"/>
      <c r="CB95" s="3"/>
    </row>
    <row r="96" spans="2:80" x14ac:dyDescent="0.25">
      <c r="B96" s="8">
        <v>94</v>
      </c>
      <c r="C96" s="69">
        <v>31476</v>
      </c>
      <c r="D96" s="48">
        <v>39812</v>
      </c>
      <c r="E96" s="54"/>
      <c r="F96" s="5"/>
      <c r="G96" s="5"/>
      <c r="H96" s="5"/>
      <c r="I96" s="5">
        <v>1</v>
      </c>
      <c r="J96" s="5"/>
      <c r="K96" s="5"/>
      <c r="L96" s="5"/>
      <c r="M96" s="5"/>
      <c r="N96" s="5"/>
      <c r="O96" s="5"/>
      <c r="P96" s="5"/>
      <c r="Q96" s="5">
        <v>2</v>
      </c>
      <c r="R96" s="5" t="s">
        <v>218</v>
      </c>
      <c r="S96" s="5">
        <v>230</v>
      </c>
      <c r="T96" s="5">
        <v>10.5</v>
      </c>
      <c r="U96" s="5">
        <v>4</v>
      </c>
      <c r="V96" s="5">
        <f t="shared" si="48"/>
        <v>2415</v>
      </c>
      <c r="W96" s="5">
        <f t="shared" si="25"/>
        <v>9.66</v>
      </c>
      <c r="X96" s="15">
        <f t="shared" si="26"/>
        <v>2.415</v>
      </c>
      <c r="Y96" s="114">
        <f t="shared" si="27"/>
        <v>9.66</v>
      </c>
      <c r="Z96" s="83">
        <f t="shared" si="28"/>
        <v>293.66399999999999</v>
      </c>
      <c r="AA96" s="30">
        <v>294</v>
      </c>
      <c r="AB96" s="55">
        <f t="shared" si="29"/>
        <v>-1.1441647597254438E-3</v>
      </c>
      <c r="AC96" s="233"/>
      <c r="AD96" s="233" t="b">
        <f t="shared" si="30"/>
        <v>1</v>
      </c>
      <c r="AE96" s="233"/>
      <c r="AF96" s="229">
        <f t="shared" si="31"/>
        <v>0.98526315789473684</v>
      </c>
      <c r="AG96" s="54">
        <v>19</v>
      </c>
      <c r="AH96" s="5">
        <v>26</v>
      </c>
      <c r="AI96" s="5">
        <v>12</v>
      </c>
      <c r="AJ96" s="5">
        <v>1</v>
      </c>
      <c r="AK96" s="5">
        <v>292</v>
      </c>
      <c r="AL96" s="17">
        <f t="shared" si="32"/>
        <v>0.29199999999999998</v>
      </c>
      <c r="AM96" s="104">
        <f t="shared" si="33"/>
        <v>3.5039999999999996</v>
      </c>
      <c r="AN96" s="111">
        <f t="shared" si="34"/>
        <v>106.52159999999998</v>
      </c>
      <c r="AO96" s="29">
        <v>107</v>
      </c>
      <c r="AP96" s="55">
        <f t="shared" si="35"/>
        <v>-4.4911079067533914E-3</v>
      </c>
      <c r="AR96" s="58" t="s">
        <v>191</v>
      </c>
      <c r="AS96" s="6"/>
      <c r="AT96" s="6"/>
      <c r="AU96" s="6"/>
      <c r="AV96" s="24">
        <f t="shared" si="36"/>
        <v>0</v>
      </c>
      <c r="AW96" s="105">
        <f t="shared" si="37"/>
        <v>0</v>
      </c>
      <c r="AX96" s="83">
        <f t="shared" si="38"/>
        <v>0</v>
      </c>
      <c r="AY96" s="29"/>
      <c r="AZ96" s="55"/>
      <c r="BA96" s="46">
        <f t="shared" si="47"/>
        <v>3.5039999999999996</v>
      </c>
      <c r="BB96" s="83">
        <f t="shared" si="39"/>
        <v>106.52159999999998</v>
      </c>
      <c r="BC96" s="26">
        <f t="shared" si="40"/>
        <v>107</v>
      </c>
      <c r="BD96" s="55">
        <f t="shared" si="41"/>
        <v>-4.4911079067533914E-3</v>
      </c>
      <c r="BE96" s="233"/>
      <c r="BF96" s="35"/>
      <c r="BG96" s="83">
        <f t="shared" si="42"/>
        <v>187.14240000000001</v>
      </c>
      <c r="BH96" s="26">
        <f t="shared" si="43"/>
        <v>187</v>
      </c>
      <c r="BI96" s="55">
        <f t="shared" si="44"/>
        <v>7.609178892651221E-4</v>
      </c>
      <c r="BJ96" s="35"/>
      <c r="BK96" s="205">
        <f t="shared" si="45"/>
        <v>0.63726708074534166</v>
      </c>
      <c r="BL96" s="211">
        <f t="shared" si="46"/>
        <v>0.63605442176870752</v>
      </c>
      <c r="BM96" s="34"/>
      <c r="BN96" s="3"/>
      <c r="BO96" s="3"/>
      <c r="BP96" s="3"/>
      <c r="BQ96" s="3"/>
      <c r="BR96" s="3"/>
      <c r="BS96" s="3"/>
      <c r="BT96" s="3"/>
      <c r="BU96" s="3"/>
      <c r="BV96" s="3"/>
      <c r="BW96" s="3"/>
      <c r="BX96" s="3"/>
      <c r="BY96" s="3"/>
      <c r="BZ96" s="3"/>
      <c r="CA96" s="3"/>
      <c r="CB96" s="3"/>
    </row>
    <row r="97" spans="2:80" hidden="1" x14ac:dyDescent="0.25">
      <c r="B97" s="8">
        <v>95</v>
      </c>
      <c r="C97" s="69">
        <v>31420</v>
      </c>
      <c r="D97" s="48">
        <v>39798</v>
      </c>
      <c r="E97" s="54"/>
      <c r="F97" s="5"/>
      <c r="G97" s="5"/>
      <c r="H97" s="5"/>
      <c r="I97" s="5"/>
      <c r="J97" s="5"/>
      <c r="K97" s="5">
        <v>1</v>
      </c>
      <c r="L97" s="5"/>
      <c r="M97" s="5"/>
      <c r="N97" s="5"/>
      <c r="O97" s="5"/>
      <c r="P97" s="5"/>
      <c r="Q97" s="5">
        <v>0.75</v>
      </c>
      <c r="R97" s="5" t="s">
        <v>218</v>
      </c>
      <c r="S97" s="5">
        <v>230</v>
      </c>
      <c r="T97" s="5">
        <v>7.1</v>
      </c>
      <c r="U97" s="5">
        <v>14</v>
      </c>
      <c r="V97" s="37">
        <f t="shared" si="48"/>
        <v>1633</v>
      </c>
      <c r="W97" s="5">
        <f t="shared" si="25"/>
        <v>22.861999999999998</v>
      </c>
      <c r="X97" s="15">
        <f t="shared" si="26"/>
        <v>1.633</v>
      </c>
      <c r="Y97" s="114">
        <f t="shared" si="27"/>
        <v>22.862000000000002</v>
      </c>
      <c r="Z97" s="83">
        <f t="shared" si="28"/>
        <v>695.00480000000005</v>
      </c>
      <c r="AA97" s="30">
        <v>685</v>
      </c>
      <c r="AB97" s="55">
        <f t="shared" si="29"/>
        <v>1.4395296262702134E-2</v>
      </c>
      <c r="AC97" s="233"/>
      <c r="AD97" s="233" t="b">
        <f t="shared" si="30"/>
        <v>1</v>
      </c>
      <c r="AE97" s="233"/>
      <c r="AF97" s="229">
        <f t="shared" si="31"/>
        <v>0.99555555555555553</v>
      </c>
      <c r="AG97" s="54">
        <v>27</v>
      </c>
      <c r="AH97" s="5">
        <v>32</v>
      </c>
      <c r="AI97" s="5">
        <v>14</v>
      </c>
      <c r="AJ97" s="5">
        <v>1</v>
      </c>
      <c r="AK97" s="5">
        <v>581</v>
      </c>
      <c r="AL97" s="17">
        <f t="shared" si="32"/>
        <v>0.58099999999999996</v>
      </c>
      <c r="AM97" s="104">
        <f t="shared" si="33"/>
        <v>8.1340000000000003</v>
      </c>
      <c r="AN97" s="111">
        <f t="shared" si="34"/>
        <v>247.27359999999999</v>
      </c>
      <c r="AO97" s="29">
        <v>247</v>
      </c>
      <c r="AP97" s="55">
        <f t="shared" si="35"/>
        <v>1.1064666830587157E-3</v>
      </c>
      <c r="AR97" s="58" t="s">
        <v>191</v>
      </c>
      <c r="AS97" s="6"/>
      <c r="AT97" s="6"/>
      <c r="AU97" s="6"/>
      <c r="AV97" s="24">
        <f t="shared" si="36"/>
        <v>0</v>
      </c>
      <c r="AW97" s="105">
        <f t="shared" si="37"/>
        <v>0</v>
      </c>
      <c r="AX97" s="83">
        <f t="shared" si="38"/>
        <v>0</v>
      </c>
      <c r="AY97" s="29"/>
      <c r="AZ97" s="55"/>
      <c r="BA97" s="46">
        <f t="shared" si="47"/>
        <v>8.1340000000000003</v>
      </c>
      <c r="BB97" s="83">
        <f t="shared" si="39"/>
        <v>247.27359999999999</v>
      </c>
      <c r="BC97" s="26">
        <f t="shared" si="40"/>
        <v>247</v>
      </c>
      <c r="BD97" s="55">
        <f t="shared" si="41"/>
        <v>1.1064666830587157E-3</v>
      </c>
      <c r="BE97" s="233"/>
      <c r="BF97" s="35"/>
      <c r="BG97" s="83">
        <f t="shared" si="42"/>
        <v>447.73120000000006</v>
      </c>
      <c r="BH97" s="26">
        <f t="shared" si="43"/>
        <v>438</v>
      </c>
      <c r="BI97" s="55">
        <f t="shared" si="44"/>
        <v>2.1734469252980487E-2</v>
      </c>
      <c r="BJ97" s="35"/>
      <c r="BK97" s="205">
        <f t="shared" si="45"/>
        <v>0.64421310471524806</v>
      </c>
      <c r="BL97" s="211">
        <f t="shared" si="46"/>
        <v>0.6394160583941606</v>
      </c>
      <c r="BM97" s="34"/>
      <c r="BN97" s="3"/>
      <c r="BO97" s="3"/>
      <c r="BP97" s="3"/>
      <c r="BQ97" s="3"/>
      <c r="BR97" s="3"/>
      <c r="BS97" s="3"/>
      <c r="BT97" s="3"/>
      <c r="BU97" s="3"/>
      <c r="BV97" s="3"/>
      <c r="BW97" s="3"/>
      <c r="BX97" s="3"/>
      <c r="BY97" s="3"/>
      <c r="BZ97" s="3"/>
      <c r="CA97" s="3"/>
      <c r="CB97" s="3"/>
    </row>
    <row r="98" spans="2:80" x14ac:dyDescent="0.25">
      <c r="B98" s="8">
        <v>97</v>
      </c>
      <c r="C98" s="69">
        <v>30292</v>
      </c>
      <c r="D98" s="48">
        <v>39878</v>
      </c>
      <c r="E98" s="54"/>
      <c r="F98" s="5"/>
      <c r="G98" s="5"/>
      <c r="H98" s="5"/>
      <c r="I98" s="5"/>
      <c r="J98" s="5"/>
      <c r="K98" s="5">
        <v>1</v>
      </c>
      <c r="L98" s="5"/>
      <c r="M98" s="5"/>
      <c r="N98" s="5"/>
      <c r="O98" s="5"/>
      <c r="P98" s="5"/>
      <c r="Q98" s="5">
        <v>1</v>
      </c>
      <c r="R98" s="5" t="s">
        <v>215</v>
      </c>
      <c r="S98" s="5">
        <v>230</v>
      </c>
      <c r="T98" s="5">
        <v>7.8</v>
      </c>
      <c r="U98" s="5">
        <v>8</v>
      </c>
      <c r="V98" s="5">
        <f t="shared" si="48"/>
        <v>1794</v>
      </c>
      <c r="W98" s="5">
        <f t="shared" si="25"/>
        <v>14.352</v>
      </c>
      <c r="X98" s="15">
        <f t="shared" si="26"/>
        <v>1.794</v>
      </c>
      <c r="Y98" s="114">
        <f t="shared" si="27"/>
        <v>14.352</v>
      </c>
      <c r="Z98" s="83">
        <f t="shared" si="28"/>
        <v>436.30079999999998</v>
      </c>
      <c r="AA98" s="30">
        <v>436</v>
      </c>
      <c r="AB98" s="55">
        <f t="shared" si="29"/>
        <v>6.8943261162936469E-4</v>
      </c>
      <c r="AC98" s="233"/>
      <c r="AD98" s="233" t="b">
        <f t="shared" si="30"/>
        <v>1</v>
      </c>
      <c r="AE98" s="233"/>
      <c r="AF98" s="229">
        <f t="shared" si="31"/>
        <v>0.97199999999999998</v>
      </c>
      <c r="AG98" s="54">
        <v>20</v>
      </c>
      <c r="AH98" s="5">
        <v>18</v>
      </c>
      <c r="AI98" s="5">
        <v>18</v>
      </c>
      <c r="AJ98" s="5">
        <v>1</v>
      </c>
      <c r="AK98" s="5">
        <v>235</v>
      </c>
      <c r="AL98" s="17">
        <f t="shared" si="32"/>
        <v>0.23499999999999999</v>
      </c>
      <c r="AM98" s="104">
        <f t="shared" si="33"/>
        <v>4.2299999999999995</v>
      </c>
      <c r="AN98" s="111">
        <f t="shared" si="34"/>
        <v>128.59199999999998</v>
      </c>
      <c r="AO98" s="29">
        <v>128</v>
      </c>
      <c r="AP98" s="55">
        <f t="shared" si="35"/>
        <v>4.603707851188135E-3</v>
      </c>
      <c r="AR98" s="58" t="s">
        <v>191</v>
      </c>
      <c r="AS98" s="6"/>
      <c r="AT98" s="6"/>
      <c r="AU98" s="6"/>
      <c r="AV98" s="24">
        <f t="shared" si="36"/>
        <v>0</v>
      </c>
      <c r="AW98" s="105">
        <f t="shared" si="37"/>
        <v>0</v>
      </c>
      <c r="AX98" s="83">
        <f t="shared" si="38"/>
        <v>0</v>
      </c>
      <c r="AY98" s="29"/>
      <c r="AZ98" s="55"/>
      <c r="BA98" s="46">
        <f t="shared" si="47"/>
        <v>4.2299999999999995</v>
      </c>
      <c r="BB98" s="83">
        <f t="shared" si="39"/>
        <v>128.59199999999998</v>
      </c>
      <c r="BC98" s="26">
        <f t="shared" si="40"/>
        <v>128</v>
      </c>
      <c r="BD98" s="55">
        <f t="shared" si="41"/>
        <v>4.603707851188135E-3</v>
      </c>
      <c r="BE98" s="233"/>
      <c r="BF98" s="35"/>
      <c r="BG98" s="83">
        <f t="shared" si="42"/>
        <v>307.7088</v>
      </c>
      <c r="BH98" s="26">
        <f t="shared" si="43"/>
        <v>308</v>
      </c>
      <c r="BI98" s="55">
        <f t="shared" si="44"/>
        <v>-9.4634927567883488E-4</v>
      </c>
      <c r="BJ98" s="35"/>
      <c r="BK98" s="205">
        <f t="shared" si="45"/>
        <v>0.70526755852842815</v>
      </c>
      <c r="BL98" s="211">
        <f t="shared" si="46"/>
        <v>0.70642201834862384</v>
      </c>
      <c r="BM98" s="34"/>
      <c r="BN98" s="3"/>
      <c r="BO98" s="3"/>
      <c r="BP98" s="3"/>
      <c r="BQ98" s="3"/>
      <c r="BR98" s="3"/>
      <c r="BS98" s="3"/>
      <c r="BT98" s="3"/>
      <c r="BU98" s="3"/>
      <c r="BV98" s="3"/>
      <c r="BW98" s="3"/>
      <c r="BX98" s="3"/>
      <c r="BY98" s="3"/>
      <c r="BZ98" s="3"/>
      <c r="CA98" s="3"/>
      <c r="CB98" s="3"/>
    </row>
    <row r="99" spans="2:80" x14ac:dyDescent="0.25">
      <c r="B99" s="8">
        <v>98</v>
      </c>
      <c r="C99" s="69">
        <v>30613</v>
      </c>
      <c r="D99" s="48">
        <v>39881</v>
      </c>
      <c r="E99" s="54"/>
      <c r="F99" s="5"/>
      <c r="G99" s="5"/>
      <c r="H99" s="5"/>
      <c r="I99" s="5"/>
      <c r="J99" s="5"/>
      <c r="K99" s="5"/>
      <c r="L99" s="5">
        <v>1</v>
      </c>
      <c r="M99" s="5"/>
      <c r="N99" s="5"/>
      <c r="O99" s="5"/>
      <c r="P99" s="5"/>
      <c r="Q99" s="5">
        <v>2</v>
      </c>
      <c r="R99" s="5" t="s">
        <v>215</v>
      </c>
      <c r="S99" s="5">
        <v>230</v>
      </c>
      <c r="T99" s="5">
        <v>13.4</v>
      </c>
      <c r="U99" s="5">
        <v>5</v>
      </c>
      <c r="V99" s="5">
        <f t="shared" si="48"/>
        <v>3082</v>
      </c>
      <c r="W99" s="5">
        <f t="shared" si="25"/>
        <v>15.41</v>
      </c>
      <c r="X99" s="15">
        <f t="shared" si="26"/>
        <v>3.0819999999999999</v>
      </c>
      <c r="Y99" s="114">
        <f t="shared" si="27"/>
        <v>15.41</v>
      </c>
      <c r="Z99" s="83">
        <f t="shared" si="28"/>
        <v>468.464</v>
      </c>
      <c r="AA99" s="30">
        <v>468</v>
      </c>
      <c r="AB99" s="55">
        <f t="shared" si="29"/>
        <v>9.9047098603094073E-4</v>
      </c>
      <c r="AC99" s="233"/>
      <c r="AD99" s="233" t="b">
        <f t="shared" si="30"/>
        <v>1</v>
      </c>
      <c r="AE99" s="233"/>
      <c r="AF99" s="229">
        <f t="shared" si="31"/>
        <v>0.71052631578947367</v>
      </c>
      <c r="AG99" s="54">
        <v>19</v>
      </c>
      <c r="AH99" s="5">
        <v>15</v>
      </c>
      <c r="AI99" s="5">
        <v>15</v>
      </c>
      <c r="AJ99" s="5">
        <v>1</v>
      </c>
      <c r="AK99" s="5">
        <v>200</v>
      </c>
      <c r="AL99" s="17">
        <f t="shared" si="32"/>
        <v>0.2</v>
      </c>
      <c r="AM99" s="104">
        <f t="shared" si="33"/>
        <v>3</v>
      </c>
      <c r="AN99" s="111">
        <f t="shared" si="34"/>
        <v>91.199999999999989</v>
      </c>
      <c r="AO99" s="29">
        <v>91</v>
      </c>
      <c r="AP99" s="55">
        <f t="shared" si="35"/>
        <v>2.1929824561402263E-3</v>
      </c>
      <c r="AR99" s="58">
        <v>40</v>
      </c>
      <c r="AS99" s="6">
        <v>3</v>
      </c>
      <c r="AT99" s="6">
        <v>1</v>
      </c>
      <c r="AU99" s="6">
        <v>775</v>
      </c>
      <c r="AV99" s="24">
        <f t="shared" si="36"/>
        <v>0.77500000000000002</v>
      </c>
      <c r="AW99" s="105">
        <f t="shared" si="37"/>
        <v>2.3250000000000002</v>
      </c>
      <c r="AX99" s="83">
        <f t="shared" si="38"/>
        <v>70.680000000000007</v>
      </c>
      <c r="AY99" s="29">
        <v>70</v>
      </c>
      <c r="AZ99" s="55">
        <f>(AX99-AY99)/AX99</f>
        <v>9.620826259196474E-3</v>
      </c>
      <c r="BA99" s="46">
        <f t="shared" si="47"/>
        <v>5.3250000000000002</v>
      </c>
      <c r="BB99" s="83">
        <f t="shared" si="39"/>
        <v>161.88</v>
      </c>
      <c r="BC99" s="26">
        <f t="shared" si="40"/>
        <v>161</v>
      </c>
      <c r="BD99" s="55">
        <f t="shared" si="41"/>
        <v>5.4361255250802787E-3</v>
      </c>
      <c r="BE99" s="233"/>
      <c r="BF99" s="35"/>
      <c r="BG99" s="83">
        <f t="shared" si="42"/>
        <v>306.584</v>
      </c>
      <c r="BH99" s="26">
        <f t="shared" si="43"/>
        <v>307</v>
      </c>
      <c r="BI99" s="55">
        <f t="shared" si="44"/>
        <v>-1.3568875088067114E-3</v>
      </c>
      <c r="BJ99" s="35"/>
      <c r="BK99" s="205">
        <f t="shared" si="45"/>
        <v>0.65444516547696296</v>
      </c>
      <c r="BL99" s="211">
        <f t="shared" si="46"/>
        <v>0.65598290598290598</v>
      </c>
      <c r="BM99" s="34"/>
      <c r="BN99" s="3"/>
      <c r="BO99" s="3"/>
      <c r="BP99" s="3"/>
      <c r="BQ99" s="3"/>
      <c r="BR99" s="3"/>
      <c r="BS99" s="3"/>
      <c r="BT99" s="3"/>
      <c r="BU99" s="3"/>
      <c r="BV99" s="3"/>
      <c r="BW99" s="3"/>
      <c r="BX99" s="3"/>
      <c r="BY99" s="3"/>
      <c r="BZ99" s="3"/>
      <c r="CA99" s="3"/>
      <c r="CB99" s="3"/>
    </row>
    <row r="100" spans="2:80" x14ac:dyDescent="0.25">
      <c r="B100" s="8">
        <v>99</v>
      </c>
      <c r="C100" s="69">
        <v>10914</v>
      </c>
      <c r="D100" s="48">
        <v>39895</v>
      </c>
      <c r="E100" s="54"/>
      <c r="F100" s="5"/>
      <c r="G100" s="5"/>
      <c r="H100" s="5"/>
      <c r="I100" s="5"/>
      <c r="J100" s="5">
        <v>1</v>
      </c>
      <c r="K100" s="5"/>
      <c r="L100" s="5"/>
      <c r="M100" s="5"/>
      <c r="N100" s="5"/>
      <c r="O100" s="5"/>
      <c r="P100" s="5"/>
      <c r="Q100" s="5">
        <v>2.5</v>
      </c>
      <c r="R100" s="5" t="s">
        <v>191</v>
      </c>
      <c r="S100" s="5">
        <v>230</v>
      </c>
      <c r="T100" s="5">
        <v>11.5</v>
      </c>
      <c r="U100" s="5">
        <v>6</v>
      </c>
      <c r="V100" s="5">
        <f t="shared" si="48"/>
        <v>2645</v>
      </c>
      <c r="W100" s="5">
        <f t="shared" si="25"/>
        <v>15.87</v>
      </c>
      <c r="X100" s="15">
        <f t="shared" si="26"/>
        <v>2.645</v>
      </c>
      <c r="Y100" s="114">
        <f t="shared" si="27"/>
        <v>15.870000000000001</v>
      </c>
      <c r="Z100" s="83">
        <f t="shared" si="28"/>
        <v>482.44800000000004</v>
      </c>
      <c r="AA100" s="30">
        <v>482</v>
      </c>
      <c r="AB100" s="55">
        <f t="shared" si="29"/>
        <v>9.2859748615402261E-4</v>
      </c>
      <c r="AC100" s="233"/>
      <c r="AD100" s="233" t="b">
        <f t="shared" si="30"/>
        <v>1</v>
      </c>
      <c r="AE100" s="233"/>
      <c r="AF100" s="229">
        <f t="shared" si="31"/>
        <v>0.97199999999999998</v>
      </c>
      <c r="AG100" s="54">
        <v>20</v>
      </c>
      <c r="AH100" s="5">
        <v>18</v>
      </c>
      <c r="AI100" s="5">
        <v>18</v>
      </c>
      <c r="AJ100" s="5">
        <v>1</v>
      </c>
      <c r="AK100" s="5">
        <v>234</v>
      </c>
      <c r="AL100" s="17">
        <f t="shared" si="32"/>
        <v>0.23400000000000001</v>
      </c>
      <c r="AM100" s="104">
        <f t="shared" si="33"/>
        <v>4.2120000000000006</v>
      </c>
      <c r="AN100" s="111">
        <f t="shared" si="34"/>
        <v>128.04480000000001</v>
      </c>
      <c r="AO100" s="29">
        <v>128</v>
      </c>
      <c r="AP100" s="55">
        <f t="shared" si="35"/>
        <v>3.4987754286007141E-4</v>
      </c>
      <c r="AR100" s="58">
        <v>50</v>
      </c>
      <c r="AS100" s="6">
        <v>2</v>
      </c>
      <c r="AT100" s="6">
        <v>1</v>
      </c>
      <c r="AU100" s="6">
        <v>850</v>
      </c>
      <c r="AV100" s="24">
        <f t="shared" si="36"/>
        <v>0.85</v>
      </c>
      <c r="AW100" s="105">
        <f t="shared" si="37"/>
        <v>1.7</v>
      </c>
      <c r="AX100" s="83">
        <f t="shared" si="38"/>
        <v>51.68</v>
      </c>
      <c r="AY100" s="29">
        <v>51</v>
      </c>
      <c r="AZ100" s="55">
        <f>(AX100-AY100)/AX100</f>
        <v>1.3157894736842099E-2</v>
      </c>
      <c r="BA100" s="46">
        <f t="shared" si="47"/>
        <v>5.9120000000000008</v>
      </c>
      <c r="BB100" s="83">
        <f t="shared" si="39"/>
        <v>179.72480000000002</v>
      </c>
      <c r="BC100" s="26">
        <f t="shared" si="40"/>
        <v>179</v>
      </c>
      <c r="BD100" s="55">
        <f t="shared" si="41"/>
        <v>4.0328324193434411E-3</v>
      </c>
      <c r="BE100" s="233"/>
      <c r="BF100" s="35"/>
      <c r="BG100" s="83">
        <f t="shared" si="42"/>
        <v>302.72320000000002</v>
      </c>
      <c r="BH100" s="26">
        <f t="shared" si="43"/>
        <v>303</v>
      </c>
      <c r="BI100" s="55">
        <f t="shared" si="44"/>
        <v>-9.143666557435312E-4</v>
      </c>
      <c r="BJ100" s="35"/>
      <c r="BK100" s="205">
        <f t="shared" si="45"/>
        <v>0.62747321991178329</v>
      </c>
      <c r="BL100" s="211">
        <f t="shared" si="46"/>
        <v>0.62863070539419086</v>
      </c>
      <c r="BM100" s="34"/>
      <c r="BN100" s="3"/>
      <c r="BO100" s="3"/>
      <c r="BP100" s="3"/>
      <c r="BQ100" s="3"/>
      <c r="BR100" s="3"/>
      <c r="BS100" s="3"/>
      <c r="BT100" s="3"/>
      <c r="BU100" s="3"/>
      <c r="BV100" s="3"/>
      <c r="BW100" s="3"/>
      <c r="BX100" s="3"/>
      <c r="BY100" s="3"/>
      <c r="BZ100" s="3"/>
      <c r="CA100" s="3"/>
      <c r="CB100" s="3"/>
    </row>
    <row r="101" spans="2:80" x14ac:dyDescent="0.25">
      <c r="B101" s="8">
        <v>100</v>
      </c>
      <c r="C101" s="68" t="s">
        <v>89</v>
      </c>
      <c r="D101" s="48">
        <v>39927</v>
      </c>
      <c r="E101" s="54"/>
      <c r="F101" s="5"/>
      <c r="G101" s="5"/>
      <c r="H101" s="5"/>
      <c r="I101" s="5"/>
      <c r="J101" s="5"/>
      <c r="K101" s="5"/>
      <c r="L101" s="5"/>
      <c r="M101" s="5"/>
      <c r="N101" s="5"/>
      <c r="O101" s="5" t="s">
        <v>192</v>
      </c>
      <c r="P101" s="5">
        <v>1</v>
      </c>
      <c r="Q101" s="5">
        <v>1.5</v>
      </c>
      <c r="R101" s="5" t="s">
        <v>191</v>
      </c>
      <c r="S101" s="5">
        <v>230</v>
      </c>
      <c r="T101" s="5">
        <v>9.6</v>
      </c>
      <c r="U101" s="5">
        <v>6</v>
      </c>
      <c r="V101" s="5">
        <f t="shared" si="48"/>
        <v>2208</v>
      </c>
      <c r="W101" s="5">
        <f t="shared" si="25"/>
        <v>13.247999999999999</v>
      </c>
      <c r="X101" s="15">
        <f t="shared" si="26"/>
        <v>2.2080000000000002</v>
      </c>
      <c r="Y101" s="114">
        <f t="shared" si="27"/>
        <v>13.248000000000001</v>
      </c>
      <c r="Z101" s="83">
        <f t="shared" si="28"/>
        <v>402.73920000000004</v>
      </c>
      <c r="AA101" s="30">
        <v>402</v>
      </c>
      <c r="AB101" s="55">
        <f t="shared" si="29"/>
        <v>1.8354309687262608E-3</v>
      </c>
      <c r="AC101" s="233"/>
      <c r="AD101" s="233" t="b">
        <f t="shared" si="30"/>
        <v>1</v>
      </c>
      <c r="AE101" s="233"/>
      <c r="AF101" s="229">
        <f t="shared" si="31"/>
        <v>1.0125</v>
      </c>
      <c r="AG101" s="54">
        <v>16</v>
      </c>
      <c r="AH101" s="5">
        <v>15</v>
      </c>
      <c r="AI101" s="5">
        <v>18</v>
      </c>
      <c r="AJ101" s="5">
        <v>1</v>
      </c>
      <c r="AK101" s="5">
        <v>126</v>
      </c>
      <c r="AL101" s="17">
        <f t="shared" si="32"/>
        <v>0.126</v>
      </c>
      <c r="AM101" s="104">
        <f t="shared" si="33"/>
        <v>2.2679999999999998</v>
      </c>
      <c r="AN101" s="111">
        <f t="shared" si="34"/>
        <v>68.947199999999995</v>
      </c>
      <c r="AO101" s="29">
        <v>68</v>
      </c>
      <c r="AP101" s="55">
        <f t="shared" si="35"/>
        <v>1.3738048825768056E-2</v>
      </c>
      <c r="AR101" s="58">
        <v>50</v>
      </c>
      <c r="AS101" s="6">
        <v>2</v>
      </c>
      <c r="AT101" s="6">
        <v>1</v>
      </c>
      <c r="AU101" s="6">
        <v>704</v>
      </c>
      <c r="AV101" s="24">
        <f t="shared" si="36"/>
        <v>0.70399999999999996</v>
      </c>
      <c r="AW101" s="105">
        <f t="shared" si="37"/>
        <v>1.4079999999999999</v>
      </c>
      <c r="AX101" s="83">
        <f t="shared" si="38"/>
        <v>42.803199999999997</v>
      </c>
      <c r="AY101" s="29">
        <v>42</v>
      </c>
      <c r="AZ101" s="55">
        <f>(AX101-AY101)/AX101</f>
        <v>1.8764952153109974E-2</v>
      </c>
      <c r="BA101" s="46">
        <f t="shared" si="47"/>
        <v>3.6759999999999997</v>
      </c>
      <c r="BB101" s="83">
        <f t="shared" si="39"/>
        <v>111.75039999999998</v>
      </c>
      <c r="BC101" s="26">
        <f t="shared" si="40"/>
        <v>110</v>
      </c>
      <c r="BD101" s="55">
        <f t="shared" si="41"/>
        <v>1.5663478609472405E-2</v>
      </c>
      <c r="BE101" s="233"/>
      <c r="BF101" s="35"/>
      <c r="BG101" s="83">
        <f t="shared" si="42"/>
        <v>290.98880000000008</v>
      </c>
      <c r="BH101" s="26">
        <f t="shared" si="43"/>
        <v>292</v>
      </c>
      <c r="BI101" s="55">
        <f t="shared" si="44"/>
        <v>-3.4750478368924054E-3</v>
      </c>
      <c r="BJ101" s="35"/>
      <c r="BK101" s="205">
        <f t="shared" si="45"/>
        <v>0.72252415458937214</v>
      </c>
      <c r="BL101" s="211">
        <f t="shared" si="46"/>
        <v>0.72636815920398012</v>
      </c>
      <c r="BM101" s="34"/>
      <c r="BN101" s="3"/>
      <c r="BO101" s="3"/>
      <c r="BP101" s="3"/>
      <c r="BQ101" s="3"/>
      <c r="BR101" s="3"/>
      <c r="BS101" s="3"/>
      <c r="BT101" s="3"/>
      <c r="BU101" s="3"/>
      <c r="BV101" s="3"/>
      <c r="BW101" s="3"/>
      <c r="BX101" s="3"/>
      <c r="BY101" s="3"/>
      <c r="BZ101" s="3"/>
      <c r="CA101" s="3"/>
      <c r="CB101" s="3"/>
    </row>
    <row r="102" spans="2:80" x14ac:dyDescent="0.25">
      <c r="B102" s="204">
        <v>102</v>
      </c>
      <c r="C102" s="68" t="s">
        <v>91</v>
      </c>
      <c r="D102" s="48" t="s">
        <v>191</v>
      </c>
      <c r="E102" s="54"/>
      <c r="F102" s="5"/>
      <c r="G102" s="5"/>
      <c r="H102" s="5"/>
      <c r="I102" s="5">
        <v>1</v>
      </c>
      <c r="J102" s="5"/>
      <c r="K102" s="5"/>
      <c r="L102" s="5"/>
      <c r="M102" s="5"/>
      <c r="N102" s="5"/>
      <c r="O102" s="5"/>
      <c r="P102" s="5"/>
      <c r="Q102" s="5">
        <v>3</v>
      </c>
      <c r="R102" s="5" t="s">
        <v>215</v>
      </c>
      <c r="S102" s="5">
        <v>230</v>
      </c>
      <c r="T102" s="5">
        <v>10.1</v>
      </c>
      <c r="U102" s="5">
        <v>5</v>
      </c>
      <c r="V102" s="5">
        <f t="shared" si="48"/>
        <v>2323</v>
      </c>
      <c r="W102" s="5">
        <f t="shared" si="25"/>
        <v>11.615</v>
      </c>
      <c r="X102" s="15">
        <f t="shared" si="26"/>
        <v>2.323</v>
      </c>
      <c r="Y102" s="114">
        <f t="shared" si="27"/>
        <v>11.615</v>
      </c>
      <c r="Z102" s="83">
        <f t="shared" si="28"/>
        <v>353.096</v>
      </c>
      <c r="AA102" s="30">
        <v>355</v>
      </c>
      <c r="AB102" s="55">
        <f t="shared" si="29"/>
        <v>-5.392301243854352E-3</v>
      </c>
      <c r="AC102" s="233"/>
      <c r="AD102" s="233" t="b">
        <f t="shared" si="30"/>
        <v>1</v>
      </c>
      <c r="AE102" s="233"/>
      <c r="AF102" s="229">
        <f t="shared" si="31"/>
        <v>0.84375</v>
      </c>
      <c r="AG102" s="54">
        <v>16</v>
      </c>
      <c r="AH102" s="5">
        <v>25</v>
      </c>
      <c r="AI102" s="5">
        <v>9</v>
      </c>
      <c r="AJ102" s="5">
        <v>1</v>
      </c>
      <c r="AK102" s="5">
        <v>145</v>
      </c>
      <c r="AL102" s="17">
        <f t="shared" si="32"/>
        <v>0.14499999999999999</v>
      </c>
      <c r="AM102" s="104">
        <f t="shared" si="33"/>
        <v>1.3049999999999999</v>
      </c>
      <c r="AN102" s="111">
        <f t="shared" si="34"/>
        <v>39.671999999999997</v>
      </c>
      <c r="AO102" s="29">
        <v>39</v>
      </c>
      <c r="AP102" s="55">
        <f t="shared" si="35"/>
        <v>1.6938898971566776E-2</v>
      </c>
      <c r="AR102" s="58" t="s">
        <v>191</v>
      </c>
      <c r="AS102" s="6"/>
      <c r="AT102" s="6"/>
      <c r="AU102" s="6"/>
      <c r="AV102" s="24">
        <f t="shared" si="36"/>
        <v>0</v>
      </c>
      <c r="AW102" s="105">
        <f t="shared" si="37"/>
        <v>0</v>
      </c>
      <c r="AX102" s="83">
        <f t="shared" si="38"/>
        <v>0</v>
      </c>
      <c r="AY102" s="29"/>
      <c r="AZ102" s="55"/>
      <c r="BA102" s="46">
        <f t="shared" si="47"/>
        <v>1.3049999999999999</v>
      </c>
      <c r="BB102" s="83">
        <f t="shared" si="39"/>
        <v>39.671999999999997</v>
      </c>
      <c r="BC102" s="26">
        <f t="shared" si="40"/>
        <v>39</v>
      </c>
      <c r="BD102" s="55">
        <f t="shared" si="41"/>
        <v>1.6938898971566776E-2</v>
      </c>
      <c r="BE102" s="233"/>
      <c r="BF102" s="35"/>
      <c r="BG102" s="83">
        <f t="shared" si="42"/>
        <v>313.42399999999998</v>
      </c>
      <c r="BH102" s="26">
        <f t="shared" si="43"/>
        <v>316</v>
      </c>
      <c r="BI102" s="55">
        <f t="shared" si="44"/>
        <v>-8.2188983613253035E-3</v>
      </c>
      <c r="BJ102" s="35"/>
      <c r="BK102" s="205">
        <f t="shared" si="45"/>
        <v>0.88764528626775718</v>
      </c>
      <c r="BL102" s="211">
        <f t="shared" si="46"/>
        <v>0.89014084507042257</v>
      </c>
      <c r="BM102" s="34"/>
      <c r="BN102" s="3"/>
      <c r="BO102" s="3"/>
      <c r="BP102" s="3"/>
      <c r="BQ102" s="3"/>
      <c r="BR102" s="3"/>
      <c r="BS102" s="3"/>
      <c r="BT102" s="3"/>
      <c r="BU102" s="3"/>
      <c r="BV102" s="3"/>
      <c r="BW102" s="3"/>
      <c r="BX102" s="3"/>
      <c r="BY102" s="3"/>
      <c r="BZ102" s="3"/>
      <c r="CA102" s="3"/>
      <c r="CB102" s="3"/>
    </row>
    <row r="103" spans="2:80" x14ac:dyDescent="0.25">
      <c r="B103" s="8">
        <v>103</v>
      </c>
      <c r="C103" s="67" t="s">
        <v>90</v>
      </c>
      <c r="D103" s="47">
        <v>39919</v>
      </c>
      <c r="E103" s="52"/>
      <c r="F103" s="5"/>
      <c r="G103" s="5"/>
      <c r="H103" s="5"/>
      <c r="I103" s="5">
        <v>1</v>
      </c>
      <c r="J103" s="5"/>
      <c r="K103" s="5"/>
      <c r="L103" s="5"/>
      <c r="M103" s="5"/>
      <c r="N103" s="5"/>
      <c r="O103" s="5"/>
      <c r="P103" s="5"/>
      <c r="Q103" s="5">
        <v>2.5</v>
      </c>
      <c r="R103" s="5" t="s">
        <v>191</v>
      </c>
      <c r="S103" s="5">
        <v>230</v>
      </c>
      <c r="T103" s="5">
        <v>10</v>
      </c>
      <c r="U103" s="5">
        <v>9</v>
      </c>
      <c r="V103" s="5">
        <f t="shared" si="48"/>
        <v>2300</v>
      </c>
      <c r="W103" s="5">
        <f t="shared" si="25"/>
        <v>20.7</v>
      </c>
      <c r="X103" s="15">
        <f t="shared" si="26"/>
        <v>2.2999999999999998</v>
      </c>
      <c r="Y103" s="114">
        <f t="shared" si="27"/>
        <v>20.7</v>
      </c>
      <c r="Z103" s="83">
        <f t="shared" si="28"/>
        <v>629.28</v>
      </c>
      <c r="AA103" s="30">
        <v>621</v>
      </c>
      <c r="AB103" s="55">
        <f t="shared" si="29"/>
        <v>1.3157894736842063E-2</v>
      </c>
      <c r="AC103" s="233"/>
      <c r="AD103" s="233" t="b">
        <f t="shared" si="30"/>
        <v>1</v>
      </c>
      <c r="AE103" s="233"/>
      <c r="AF103" s="229">
        <f t="shared" si="31"/>
        <v>0.97199999999999998</v>
      </c>
      <c r="AG103" s="54">
        <v>30</v>
      </c>
      <c r="AH103" s="5">
        <v>27</v>
      </c>
      <c r="AI103" s="5">
        <v>18</v>
      </c>
      <c r="AJ103" s="5">
        <v>1</v>
      </c>
      <c r="AK103" s="5">
        <v>313</v>
      </c>
      <c r="AL103" s="17">
        <f t="shared" si="32"/>
        <v>0.313</v>
      </c>
      <c r="AM103" s="104">
        <f t="shared" si="33"/>
        <v>5.6340000000000003</v>
      </c>
      <c r="AN103" s="111">
        <f t="shared" si="34"/>
        <v>171.27360000000002</v>
      </c>
      <c r="AO103" s="29">
        <v>169</v>
      </c>
      <c r="AP103" s="55">
        <f t="shared" si="35"/>
        <v>1.3274666965603664E-2</v>
      </c>
      <c r="AR103" s="58" t="s">
        <v>191</v>
      </c>
      <c r="AS103" s="6"/>
      <c r="AT103" s="6"/>
      <c r="AU103" s="6"/>
      <c r="AV103" s="24">
        <f t="shared" si="36"/>
        <v>0</v>
      </c>
      <c r="AW103" s="105">
        <f t="shared" si="37"/>
        <v>0</v>
      </c>
      <c r="AX103" s="83">
        <f t="shared" si="38"/>
        <v>0</v>
      </c>
      <c r="AY103" s="29"/>
      <c r="AZ103" s="55"/>
      <c r="BA103" s="46">
        <f t="shared" si="47"/>
        <v>5.6340000000000003</v>
      </c>
      <c r="BB103" s="83">
        <f t="shared" si="39"/>
        <v>171.27360000000002</v>
      </c>
      <c r="BC103" s="26">
        <f t="shared" si="40"/>
        <v>169</v>
      </c>
      <c r="BD103" s="55">
        <f t="shared" si="41"/>
        <v>1.3274666965603664E-2</v>
      </c>
      <c r="BE103" s="233"/>
      <c r="BF103" s="35"/>
      <c r="BG103" s="83">
        <f t="shared" si="42"/>
        <v>458.00639999999999</v>
      </c>
      <c r="BH103" s="26">
        <f t="shared" si="43"/>
        <v>452</v>
      </c>
      <c r="BI103" s="55">
        <f t="shared" si="44"/>
        <v>1.3114227224772373E-2</v>
      </c>
      <c r="BJ103" s="35"/>
      <c r="BK103" s="205">
        <f t="shared" si="45"/>
        <v>0.72782608695652173</v>
      </c>
      <c r="BL103" s="211">
        <f t="shared" si="46"/>
        <v>0.72785829307568439</v>
      </c>
      <c r="BM103" s="34"/>
      <c r="BN103" s="3"/>
      <c r="BO103" s="3"/>
      <c r="BP103" s="3"/>
      <c r="BQ103" s="3"/>
      <c r="BR103" s="3"/>
      <c r="BS103" s="3"/>
      <c r="BT103" s="3"/>
      <c r="BU103" s="3"/>
      <c r="BV103" s="3"/>
      <c r="BW103" s="3"/>
      <c r="BX103" s="3"/>
      <c r="BY103" s="3"/>
      <c r="BZ103" s="3"/>
      <c r="CA103" s="3"/>
      <c r="CB103" s="3"/>
    </row>
    <row r="104" spans="2:80" x14ac:dyDescent="0.25">
      <c r="B104" s="8">
        <v>104</v>
      </c>
      <c r="C104" s="68" t="s">
        <v>92</v>
      </c>
      <c r="D104" s="48">
        <v>39882</v>
      </c>
      <c r="E104" s="54"/>
      <c r="F104" s="5"/>
      <c r="G104" s="5"/>
      <c r="H104" s="5"/>
      <c r="I104" s="5"/>
      <c r="J104" s="5"/>
      <c r="K104" s="5">
        <v>1</v>
      </c>
      <c r="L104" s="5"/>
      <c r="M104" s="5"/>
      <c r="N104" s="5"/>
      <c r="O104" s="5"/>
      <c r="P104" s="5"/>
      <c r="Q104" s="5">
        <v>1.5</v>
      </c>
      <c r="R104" s="5" t="s">
        <v>218</v>
      </c>
      <c r="S104" s="5">
        <v>230</v>
      </c>
      <c r="T104" s="5">
        <v>9.6</v>
      </c>
      <c r="U104" s="5">
        <v>4</v>
      </c>
      <c r="V104" s="5">
        <f t="shared" si="48"/>
        <v>2208</v>
      </c>
      <c r="W104" s="5">
        <f t="shared" si="25"/>
        <v>8.8320000000000007</v>
      </c>
      <c r="X104" s="15">
        <f t="shared" si="26"/>
        <v>2.2080000000000002</v>
      </c>
      <c r="Y104" s="114">
        <f t="shared" si="27"/>
        <v>8.8320000000000007</v>
      </c>
      <c r="Z104" s="83">
        <f t="shared" si="28"/>
        <v>268.49279999999999</v>
      </c>
      <c r="AA104" s="30">
        <v>268</v>
      </c>
      <c r="AB104" s="55">
        <f t="shared" si="29"/>
        <v>1.83543096872612E-3</v>
      </c>
      <c r="AC104" s="233"/>
      <c r="AD104" s="233" t="b">
        <f t="shared" si="30"/>
        <v>1</v>
      </c>
      <c r="AE104" s="233"/>
      <c r="AF104" s="229">
        <f t="shared" si="31"/>
        <v>1.1200000000000001</v>
      </c>
      <c r="AG104" s="54">
        <v>15</v>
      </c>
      <c r="AH104" s="5">
        <v>20</v>
      </c>
      <c r="AI104" s="5">
        <v>14</v>
      </c>
      <c r="AJ104" s="5">
        <v>1</v>
      </c>
      <c r="AK104" s="5">
        <v>230</v>
      </c>
      <c r="AL104" s="17">
        <f t="shared" si="32"/>
        <v>0.23</v>
      </c>
      <c r="AM104" s="104">
        <f t="shared" si="33"/>
        <v>3.22</v>
      </c>
      <c r="AN104" s="111">
        <f t="shared" si="34"/>
        <v>97.888000000000005</v>
      </c>
      <c r="AO104" s="29">
        <v>97</v>
      </c>
      <c r="AP104" s="55">
        <f t="shared" si="35"/>
        <v>9.0715920235371564E-3</v>
      </c>
      <c r="AR104" s="58">
        <v>40</v>
      </c>
      <c r="AS104" s="6">
        <v>1</v>
      </c>
      <c r="AT104" s="6">
        <v>1</v>
      </c>
      <c r="AU104" s="6">
        <v>614</v>
      </c>
      <c r="AV104" s="24">
        <f t="shared" si="36"/>
        <v>0.61399999999999999</v>
      </c>
      <c r="AW104" s="105">
        <f t="shared" si="37"/>
        <v>0.61399999999999999</v>
      </c>
      <c r="AX104" s="83">
        <f t="shared" si="38"/>
        <v>18.665599999999998</v>
      </c>
      <c r="AY104" s="29">
        <v>18</v>
      </c>
      <c r="AZ104" s="55">
        <f>(AX104-AY104)/AX104</f>
        <v>3.5659180524601292E-2</v>
      </c>
      <c r="BA104" s="46">
        <f t="shared" si="47"/>
        <v>3.8340000000000001</v>
      </c>
      <c r="BB104" s="83">
        <f t="shared" si="39"/>
        <v>116.5536</v>
      </c>
      <c r="BC104" s="26">
        <f t="shared" si="40"/>
        <v>115</v>
      </c>
      <c r="BD104" s="55">
        <f t="shared" si="41"/>
        <v>1.3329489608214616E-2</v>
      </c>
      <c r="BE104" s="233"/>
      <c r="BF104" s="35"/>
      <c r="BG104" s="83">
        <f t="shared" si="42"/>
        <v>151.93919999999997</v>
      </c>
      <c r="BH104" s="26">
        <f t="shared" si="43"/>
        <v>153</v>
      </c>
      <c r="BI104" s="55">
        <f t="shared" si="44"/>
        <v>-6.9817400644470225E-3</v>
      </c>
      <c r="BJ104" s="35"/>
      <c r="BK104" s="205">
        <f t="shared" si="45"/>
        <v>0.5658967391304347</v>
      </c>
      <c r="BL104" s="211">
        <f t="shared" si="46"/>
        <v>0.57089552238805974</v>
      </c>
      <c r="BM104" s="34"/>
      <c r="BN104" s="3"/>
      <c r="BO104" s="3"/>
      <c r="BP104" s="3"/>
      <c r="BQ104" s="3"/>
      <c r="BR104" s="3"/>
      <c r="BS104" s="3"/>
      <c r="BT104" s="3"/>
      <c r="BU104" s="3"/>
      <c r="BV104" s="3"/>
      <c r="BW104" s="3"/>
      <c r="BX104" s="3"/>
      <c r="BY104" s="3"/>
      <c r="BZ104" s="3"/>
      <c r="CA104" s="3"/>
      <c r="CB104" s="3"/>
    </row>
    <row r="105" spans="2:80" x14ac:dyDescent="0.25">
      <c r="B105" s="8">
        <v>105</v>
      </c>
      <c r="C105" s="68" t="s">
        <v>93</v>
      </c>
      <c r="D105" s="48">
        <v>39877</v>
      </c>
      <c r="E105" s="54"/>
      <c r="F105" s="5"/>
      <c r="G105" s="5"/>
      <c r="H105" s="5"/>
      <c r="I105" s="5"/>
      <c r="J105" s="5"/>
      <c r="K105" s="5">
        <v>1</v>
      </c>
      <c r="L105" s="5"/>
      <c r="M105" s="5"/>
      <c r="N105" s="5"/>
      <c r="O105" s="5"/>
      <c r="P105" s="5"/>
      <c r="Q105" s="5">
        <v>1.5</v>
      </c>
      <c r="R105" s="5" t="s">
        <v>215</v>
      </c>
      <c r="S105" s="5">
        <v>230</v>
      </c>
      <c r="T105" s="5">
        <v>9.6</v>
      </c>
      <c r="U105" s="5">
        <v>6</v>
      </c>
      <c r="V105" s="5">
        <f t="shared" si="48"/>
        <v>2208</v>
      </c>
      <c r="W105" s="5">
        <f t="shared" si="25"/>
        <v>13.247999999999999</v>
      </c>
      <c r="X105" s="15">
        <f t="shared" si="26"/>
        <v>2.2080000000000002</v>
      </c>
      <c r="Y105" s="114">
        <f t="shared" si="27"/>
        <v>13.248000000000001</v>
      </c>
      <c r="Z105" s="83">
        <f t="shared" si="28"/>
        <v>402.73920000000004</v>
      </c>
      <c r="AA105" s="30">
        <v>402</v>
      </c>
      <c r="AB105" s="55">
        <f t="shared" si="29"/>
        <v>1.8354309687262608E-3</v>
      </c>
      <c r="AC105" s="233"/>
      <c r="AD105" s="233" t="b">
        <f t="shared" si="30"/>
        <v>1</v>
      </c>
      <c r="AE105" s="233"/>
      <c r="AF105" s="229">
        <f t="shared" si="31"/>
        <v>1.08</v>
      </c>
      <c r="AG105" s="54">
        <v>15</v>
      </c>
      <c r="AH105" s="5">
        <v>15</v>
      </c>
      <c r="AI105" s="5">
        <v>18</v>
      </c>
      <c r="AJ105" s="5">
        <v>1</v>
      </c>
      <c r="AK105" s="5">
        <v>127</v>
      </c>
      <c r="AL105" s="17">
        <f t="shared" si="32"/>
        <v>0.127</v>
      </c>
      <c r="AM105" s="104">
        <f t="shared" si="33"/>
        <v>2.286</v>
      </c>
      <c r="AN105" s="111">
        <f t="shared" si="34"/>
        <v>69.494399999999999</v>
      </c>
      <c r="AO105" s="29">
        <v>69</v>
      </c>
      <c r="AP105" s="55">
        <f t="shared" si="35"/>
        <v>7.1142422986600192E-3</v>
      </c>
      <c r="AR105" s="58" t="s">
        <v>191</v>
      </c>
      <c r="AS105" s="6"/>
      <c r="AT105" s="6"/>
      <c r="AU105" s="6"/>
      <c r="AV105" s="24">
        <f t="shared" si="36"/>
        <v>0</v>
      </c>
      <c r="AW105" s="105">
        <f t="shared" si="37"/>
        <v>0</v>
      </c>
      <c r="AX105" s="83">
        <f t="shared" si="38"/>
        <v>0</v>
      </c>
      <c r="AY105" s="29"/>
      <c r="AZ105" s="55"/>
      <c r="BA105" s="46">
        <f t="shared" si="47"/>
        <v>2.286</v>
      </c>
      <c r="BB105" s="83">
        <f t="shared" si="39"/>
        <v>69.494399999999999</v>
      </c>
      <c r="BC105" s="26">
        <f t="shared" si="40"/>
        <v>69</v>
      </c>
      <c r="BD105" s="55">
        <f t="shared" si="41"/>
        <v>7.1142422986600192E-3</v>
      </c>
      <c r="BE105" s="233"/>
      <c r="BF105" s="35"/>
      <c r="BG105" s="83">
        <f t="shared" si="42"/>
        <v>333.24480000000005</v>
      </c>
      <c r="BH105" s="26">
        <f t="shared" si="43"/>
        <v>333</v>
      </c>
      <c r="BI105" s="55">
        <f t="shared" si="44"/>
        <v>7.3459510846097132E-4</v>
      </c>
      <c r="BJ105" s="35"/>
      <c r="BK105" s="205">
        <f t="shared" si="45"/>
        <v>0.82744565217391308</v>
      </c>
      <c r="BL105" s="211">
        <f t="shared" si="46"/>
        <v>0.82835820895522383</v>
      </c>
      <c r="BM105" s="34"/>
      <c r="BN105" s="3"/>
      <c r="BO105" s="3"/>
      <c r="BP105" s="3"/>
      <c r="BQ105" s="3"/>
      <c r="BR105" s="3"/>
      <c r="BS105" s="3"/>
      <c r="BT105" s="3"/>
      <c r="BU105" s="3"/>
      <c r="BV105" s="3"/>
      <c r="BW105" s="3"/>
      <c r="BX105" s="3"/>
      <c r="BY105" s="3"/>
      <c r="BZ105" s="3"/>
      <c r="CA105" s="3"/>
      <c r="CB105" s="3"/>
    </row>
    <row r="106" spans="2:80" x14ac:dyDescent="0.25">
      <c r="B106" s="8">
        <v>106</v>
      </c>
      <c r="C106" s="68" t="s">
        <v>94</v>
      </c>
      <c r="D106" s="48">
        <v>39881</v>
      </c>
      <c r="E106" s="54"/>
      <c r="F106" s="5"/>
      <c r="G106" s="5"/>
      <c r="H106" s="5"/>
      <c r="I106" s="5"/>
      <c r="J106" s="5"/>
      <c r="K106" s="5">
        <v>1</v>
      </c>
      <c r="L106" s="5"/>
      <c r="M106" s="5"/>
      <c r="N106" s="5"/>
      <c r="O106" s="5"/>
      <c r="P106" s="5"/>
      <c r="Q106" s="5">
        <v>1.5</v>
      </c>
      <c r="R106" s="5" t="s">
        <v>215</v>
      </c>
      <c r="S106" s="5">
        <v>230</v>
      </c>
      <c r="T106" s="5">
        <v>10.4</v>
      </c>
      <c r="U106" s="5">
        <v>9</v>
      </c>
      <c r="V106" s="5">
        <f t="shared" si="48"/>
        <v>2392</v>
      </c>
      <c r="W106" s="5">
        <f t="shared" si="25"/>
        <v>21.527999999999999</v>
      </c>
      <c r="X106" s="15">
        <f t="shared" si="26"/>
        <v>2.3919999999999999</v>
      </c>
      <c r="Y106" s="114">
        <f t="shared" si="27"/>
        <v>21.527999999999999</v>
      </c>
      <c r="Z106" s="83">
        <f t="shared" si="28"/>
        <v>654.45119999999997</v>
      </c>
      <c r="AA106" s="30">
        <v>654</v>
      </c>
      <c r="AB106" s="55">
        <f t="shared" si="29"/>
        <v>6.8943261162936469E-4</v>
      </c>
      <c r="AC106" s="233"/>
      <c r="AD106" s="233" t="b">
        <f t="shared" si="30"/>
        <v>1</v>
      </c>
      <c r="AE106" s="233"/>
      <c r="AF106" s="229">
        <f t="shared" si="31"/>
        <v>1.0125</v>
      </c>
      <c r="AG106" s="54">
        <v>16</v>
      </c>
      <c r="AH106" s="5">
        <v>15</v>
      </c>
      <c r="AI106" s="5">
        <v>18</v>
      </c>
      <c r="AJ106" s="5">
        <v>1</v>
      </c>
      <c r="AK106" s="5">
        <v>120</v>
      </c>
      <c r="AL106" s="17">
        <f t="shared" si="32"/>
        <v>0.12</v>
      </c>
      <c r="AM106" s="104">
        <f t="shared" si="33"/>
        <v>2.16</v>
      </c>
      <c r="AN106" s="111">
        <f t="shared" si="34"/>
        <v>65.664000000000001</v>
      </c>
      <c r="AO106" s="29">
        <v>65</v>
      </c>
      <c r="AP106" s="55">
        <f t="shared" si="35"/>
        <v>1.0112085769980529E-2</v>
      </c>
      <c r="AR106" s="58">
        <v>60</v>
      </c>
      <c r="AS106" s="6">
        <v>9</v>
      </c>
      <c r="AT106" s="6">
        <v>1</v>
      </c>
      <c r="AU106" s="6">
        <v>1082</v>
      </c>
      <c r="AV106" s="24">
        <f t="shared" si="36"/>
        <v>1.0820000000000001</v>
      </c>
      <c r="AW106" s="105">
        <f t="shared" si="37"/>
        <v>9.7380000000000013</v>
      </c>
      <c r="AX106" s="83">
        <f t="shared" si="38"/>
        <v>296.03520000000003</v>
      </c>
      <c r="AY106" s="29">
        <v>295</v>
      </c>
      <c r="AZ106" s="55">
        <f>(AX106-AY106)/AX106</f>
        <v>3.4968814519355522E-3</v>
      </c>
      <c r="BA106" s="46">
        <f t="shared" si="47"/>
        <v>11.898000000000001</v>
      </c>
      <c r="BB106" s="83">
        <f t="shared" si="39"/>
        <v>361.69920000000002</v>
      </c>
      <c r="BC106" s="26">
        <f t="shared" si="40"/>
        <v>360</v>
      </c>
      <c r="BD106" s="55">
        <f t="shared" si="41"/>
        <v>4.697826260052604E-3</v>
      </c>
      <c r="BE106" s="233"/>
      <c r="BF106" s="35"/>
      <c r="BG106" s="83">
        <f t="shared" si="42"/>
        <v>292.75199999999995</v>
      </c>
      <c r="BH106" s="26">
        <f t="shared" si="43"/>
        <v>294</v>
      </c>
      <c r="BI106" s="55">
        <f t="shared" si="44"/>
        <v>-4.2629939334318722E-3</v>
      </c>
      <c r="BJ106" s="35"/>
      <c r="BK106" s="205">
        <f t="shared" si="45"/>
        <v>0.44732441471571899</v>
      </c>
      <c r="BL106" s="211">
        <f t="shared" si="46"/>
        <v>0.44954128440366975</v>
      </c>
      <c r="BM106" s="34"/>
      <c r="BN106" s="3"/>
      <c r="BO106" s="3"/>
      <c r="BP106" s="3"/>
      <c r="BQ106" s="3"/>
      <c r="BR106" s="3"/>
      <c r="BS106" s="3"/>
      <c r="BT106" s="3"/>
      <c r="BU106" s="3"/>
      <c r="BV106" s="3"/>
      <c r="BW106" s="3"/>
      <c r="BX106" s="3"/>
      <c r="BY106" s="3"/>
      <c r="BZ106" s="3"/>
      <c r="CA106" s="3"/>
      <c r="CB106" s="3"/>
    </row>
    <row r="107" spans="2:80" x14ac:dyDescent="0.25">
      <c r="B107" s="8">
        <v>107</v>
      </c>
      <c r="C107" s="68" t="s">
        <v>95</v>
      </c>
      <c r="D107" s="48">
        <v>39833</v>
      </c>
      <c r="E107" s="54"/>
      <c r="F107" s="5"/>
      <c r="G107" s="5"/>
      <c r="H107" s="5"/>
      <c r="I107" s="5"/>
      <c r="J107" s="5"/>
      <c r="K107" s="5">
        <v>1</v>
      </c>
      <c r="L107" s="5"/>
      <c r="M107" s="5"/>
      <c r="N107" s="5"/>
      <c r="O107" s="5"/>
      <c r="P107" s="5"/>
      <c r="Q107" s="5">
        <v>1</v>
      </c>
      <c r="R107" s="5" t="s">
        <v>218</v>
      </c>
      <c r="S107" s="5">
        <v>230</v>
      </c>
      <c r="T107" s="5">
        <v>7.8</v>
      </c>
      <c r="U107" s="5">
        <v>8</v>
      </c>
      <c r="V107" s="5">
        <f t="shared" si="48"/>
        <v>1794</v>
      </c>
      <c r="W107" s="5">
        <f t="shared" si="25"/>
        <v>14.352</v>
      </c>
      <c r="X107" s="15">
        <f t="shared" si="26"/>
        <v>1.794</v>
      </c>
      <c r="Y107" s="114">
        <f t="shared" si="27"/>
        <v>14.352</v>
      </c>
      <c r="Z107" s="83">
        <f t="shared" si="28"/>
        <v>436.30079999999998</v>
      </c>
      <c r="AA107" s="30">
        <v>436</v>
      </c>
      <c r="AB107" s="55">
        <f t="shared" si="29"/>
        <v>6.8943261162936469E-4</v>
      </c>
      <c r="AC107" s="233"/>
      <c r="AD107" s="233" t="b">
        <f t="shared" si="30"/>
        <v>1</v>
      </c>
      <c r="AE107" s="233"/>
      <c r="AF107" s="229">
        <f t="shared" si="31"/>
        <v>0.96</v>
      </c>
      <c r="AG107" s="54">
        <v>18</v>
      </c>
      <c r="AH107" s="5">
        <v>16</v>
      </c>
      <c r="AI107" s="5">
        <v>18</v>
      </c>
      <c r="AJ107" s="5">
        <v>1</v>
      </c>
      <c r="AK107" s="5">
        <v>131</v>
      </c>
      <c r="AL107" s="17">
        <f t="shared" si="32"/>
        <v>0.13100000000000001</v>
      </c>
      <c r="AM107" s="104">
        <f t="shared" si="33"/>
        <v>2.3580000000000001</v>
      </c>
      <c r="AN107" s="111">
        <f t="shared" si="34"/>
        <v>71.683199999999999</v>
      </c>
      <c r="AO107" s="29">
        <v>71</v>
      </c>
      <c r="AP107" s="55">
        <f t="shared" si="35"/>
        <v>9.5308245167626364E-3</v>
      </c>
      <c r="AR107" s="58">
        <v>60</v>
      </c>
      <c r="AS107" s="6">
        <v>2</v>
      </c>
      <c r="AT107" s="6">
        <v>1</v>
      </c>
      <c r="AU107" s="6">
        <v>561</v>
      </c>
      <c r="AV107" s="24">
        <f t="shared" si="36"/>
        <v>0.56100000000000005</v>
      </c>
      <c r="AW107" s="105">
        <f t="shared" si="37"/>
        <v>1.1220000000000001</v>
      </c>
      <c r="AX107" s="83">
        <f t="shared" si="38"/>
        <v>34.108800000000002</v>
      </c>
      <c r="AY107" s="29">
        <v>34</v>
      </c>
      <c r="AZ107" s="55">
        <f>(AX107-AY107)/AX107</f>
        <v>3.1897926634769391E-3</v>
      </c>
      <c r="BA107" s="46">
        <f t="shared" si="47"/>
        <v>3.4800000000000004</v>
      </c>
      <c r="BB107" s="83">
        <f t="shared" si="39"/>
        <v>105.792</v>
      </c>
      <c r="BC107" s="26">
        <f t="shared" si="40"/>
        <v>105</v>
      </c>
      <c r="BD107" s="55">
        <f t="shared" si="41"/>
        <v>7.4863883847550057E-3</v>
      </c>
      <c r="BE107" s="233"/>
      <c r="BF107" s="35"/>
      <c r="BG107" s="83">
        <f t="shared" si="42"/>
        <v>330.50879999999995</v>
      </c>
      <c r="BH107" s="26">
        <f t="shared" si="43"/>
        <v>331</v>
      </c>
      <c r="BI107" s="55">
        <f t="shared" si="44"/>
        <v>-1.4861934084661255E-3</v>
      </c>
      <c r="BJ107" s="35"/>
      <c r="BK107" s="205">
        <f t="shared" si="45"/>
        <v>0.75752508361204007</v>
      </c>
      <c r="BL107" s="211">
        <f t="shared" si="46"/>
        <v>0.75917431192660545</v>
      </c>
      <c r="BM107" s="34"/>
      <c r="BN107" s="3"/>
      <c r="BO107" s="3"/>
      <c r="BP107" s="3"/>
      <c r="BQ107" s="3"/>
      <c r="BR107" s="3"/>
      <c r="BS107" s="3"/>
      <c r="BT107" s="3"/>
      <c r="BU107" s="3"/>
      <c r="BV107" s="3"/>
      <c r="BW107" s="3"/>
      <c r="BX107" s="3"/>
      <c r="BY107" s="3"/>
      <c r="BZ107" s="3"/>
      <c r="CA107" s="3"/>
      <c r="CB107" s="3"/>
    </row>
    <row r="108" spans="2:80" x14ac:dyDescent="0.25">
      <c r="B108" s="8">
        <v>108</v>
      </c>
      <c r="C108" s="69">
        <v>12327</v>
      </c>
      <c r="D108" s="48">
        <v>39878</v>
      </c>
      <c r="E108" s="54"/>
      <c r="F108" s="5"/>
      <c r="G108" s="5"/>
      <c r="H108" s="5"/>
      <c r="I108" s="5"/>
      <c r="J108" s="5"/>
      <c r="K108" s="5">
        <v>1</v>
      </c>
      <c r="L108" s="5"/>
      <c r="M108" s="5"/>
      <c r="N108" s="5"/>
      <c r="O108" s="5"/>
      <c r="P108" s="5"/>
      <c r="Q108" s="5">
        <v>1</v>
      </c>
      <c r="R108" s="5" t="s">
        <v>215</v>
      </c>
      <c r="S108" s="5">
        <v>230</v>
      </c>
      <c r="T108" s="5">
        <v>7.2</v>
      </c>
      <c r="U108" s="5">
        <v>6</v>
      </c>
      <c r="V108" s="5">
        <f t="shared" si="48"/>
        <v>1656</v>
      </c>
      <c r="W108" s="5">
        <f t="shared" si="25"/>
        <v>9.9359999999999999</v>
      </c>
      <c r="X108" s="15">
        <f t="shared" si="26"/>
        <v>1.6559999999999999</v>
      </c>
      <c r="Y108" s="114">
        <f t="shared" si="27"/>
        <v>9.9359999999999999</v>
      </c>
      <c r="Z108" s="83">
        <f t="shared" si="28"/>
        <v>302.05439999999999</v>
      </c>
      <c r="AA108" s="30">
        <v>302</v>
      </c>
      <c r="AB108" s="55">
        <f t="shared" si="29"/>
        <v>1.8010000847525117E-4</v>
      </c>
      <c r="AC108" s="233"/>
      <c r="AD108" s="233" t="b">
        <f t="shared" si="30"/>
        <v>1</v>
      </c>
      <c r="AE108" s="233"/>
      <c r="AF108" s="229">
        <f t="shared" si="31"/>
        <v>1.044</v>
      </c>
      <c r="AG108" s="54">
        <v>30</v>
      </c>
      <c r="AH108" s="5">
        <v>29</v>
      </c>
      <c r="AI108" s="5">
        <v>18</v>
      </c>
      <c r="AJ108" s="5">
        <v>1</v>
      </c>
      <c r="AK108" s="5">
        <v>240</v>
      </c>
      <c r="AL108" s="17">
        <f t="shared" si="32"/>
        <v>0.24</v>
      </c>
      <c r="AM108" s="104">
        <f t="shared" si="33"/>
        <v>4.32</v>
      </c>
      <c r="AN108" s="111">
        <f t="shared" si="34"/>
        <v>131.328</v>
      </c>
      <c r="AO108" s="29">
        <v>131</v>
      </c>
      <c r="AP108" s="55">
        <f t="shared" si="35"/>
        <v>2.4975633528265331E-3</v>
      </c>
      <c r="AR108" s="58" t="s">
        <v>191</v>
      </c>
      <c r="AS108" s="6"/>
      <c r="AT108" s="6"/>
      <c r="AU108" s="6"/>
      <c r="AV108" s="24">
        <f t="shared" si="36"/>
        <v>0</v>
      </c>
      <c r="AW108" s="105">
        <f t="shared" si="37"/>
        <v>0</v>
      </c>
      <c r="AX108" s="83">
        <f t="shared" si="38"/>
        <v>0</v>
      </c>
      <c r="AY108" s="29"/>
      <c r="AZ108" s="55"/>
      <c r="BA108" s="46">
        <f t="shared" si="47"/>
        <v>4.32</v>
      </c>
      <c r="BB108" s="83">
        <f t="shared" si="39"/>
        <v>131.328</v>
      </c>
      <c r="BC108" s="26">
        <f t="shared" si="40"/>
        <v>131</v>
      </c>
      <c r="BD108" s="55">
        <f t="shared" si="41"/>
        <v>2.4975633528265331E-3</v>
      </c>
      <c r="BE108" s="233"/>
      <c r="BF108" s="35"/>
      <c r="BG108" s="83">
        <f t="shared" si="42"/>
        <v>170.72639999999998</v>
      </c>
      <c r="BH108" s="26">
        <f t="shared" si="43"/>
        <v>171</v>
      </c>
      <c r="BI108" s="55">
        <f t="shared" si="44"/>
        <v>-1.6025641025641968E-3</v>
      </c>
      <c r="BJ108" s="35"/>
      <c r="BK108" s="205">
        <f t="shared" si="45"/>
        <v>0.56521739130434778</v>
      </c>
      <c r="BL108" s="211">
        <f t="shared" si="46"/>
        <v>0.56622516556291391</v>
      </c>
      <c r="BM108" s="34"/>
      <c r="BN108" s="3"/>
      <c r="BO108" s="3"/>
      <c r="BP108" s="3"/>
      <c r="BQ108" s="3"/>
      <c r="BR108" s="3"/>
      <c r="BS108" s="3"/>
      <c r="BT108" s="3"/>
      <c r="BU108" s="3"/>
      <c r="BV108" s="3"/>
      <c r="BW108" s="3"/>
      <c r="BX108" s="3"/>
      <c r="BY108" s="3"/>
      <c r="BZ108" s="3"/>
      <c r="CA108" s="3"/>
      <c r="CB108" s="3"/>
    </row>
    <row r="109" spans="2:80" x14ac:dyDescent="0.25">
      <c r="B109" s="8">
        <v>109</v>
      </c>
      <c r="C109" s="69">
        <v>16011</v>
      </c>
      <c r="D109" s="48">
        <v>39926</v>
      </c>
      <c r="E109" s="54"/>
      <c r="F109" s="5"/>
      <c r="G109" s="5"/>
      <c r="H109" s="5"/>
      <c r="I109" s="5"/>
      <c r="J109" s="5"/>
      <c r="K109" s="5">
        <v>1</v>
      </c>
      <c r="L109" s="5"/>
      <c r="M109" s="5"/>
      <c r="N109" s="5"/>
      <c r="O109" s="5"/>
      <c r="P109" s="5"/>
      <c r="Q109" s="5">
        <v>1.5</v>
      </c>
      <c r="R109" s="5" t="s">
        <v>191</v>
      </c>
      <c r="S109" s="5">
        <v>230</v>
      </c>
      <c r="T109" s="5">
        <v>9.1999999999999993</v>
      </c>
      <c r="U109" s="5">
        <v>7</v>
      </c>
      <c r="V109" s="5">
        <f t="shared" si="48"/>
        <v>2116</v>
      </c>
      <c r="W109" s="5">
        <f t="shared" si="25"/>
        <v>14.811999999999999</v>
      </c>
      <c r="X109" s="15">
        <f t="shared" si="26"/>
        <v>2.1160000000000001</v>
      </c>
      <c r="Y109" s="114">
        <f t="shared" si="27"/>
        <v>14.812000000000001</v>
      </c>
      <c r="Z109" s="83">
        <f t="shared" si="28"/>
        <v>450.28480000000002</v>
      </c>
      <c r="AA109" s="30">
        <v>450</v>
      </c>
      <c r="AB109" s="55">
        <f t="shared" si="29"/>
        <v>6.324885938855106E-4</v>
      </c>
      <c r="AC109" s="233"/>
      <c r="AD109" s="233" t="b">
        <f t="shared" si="30"/>
        <v>1</v>
      </c>
      <c r="AE109" s="233"/>
      <c r="AF109" s="229">
        <f t="shared" si="31"/>
        <v>0.96</v>
      </c>
      <c r="AG109" s="54">
        <v>18</v>
      </c>
      <c r="AH109" s="5">
        <v>16</v>
      </c>
      <c r="AI109" s="5">
        <v>18</v>
      </c>
      <c r="AJ109" s="5">
        <v>1</v>
      </c>
      <c r="AK109" s="5">
        <v>127</v>
      </c>
      <c r="AL109" s="17">
        <f t="shared" si="32"/>
        <v>0.127</v>
      </c>
      <c r="AM109" s="104">
        <f t="shared" si="33"/>
        <v>2.286</v>
      </c>
      <c r="AN109" s="111">
        <f t="shared" si="34"/>
        <v>69.494399999999999</v>
      </c>
      <c r="AO109" s="29">
        <v>69</v>
      </c>
      <c r="AP109" s="55">
        <f t="shared" si="35"/>
        <v>7.1142422986600192E-3</v>
      </c>
      <c r="AR109" s="58">
        <v>70</v>
      </c>
      <c r="AS109" s="6">
        <v>1</v>
      </c>
      <c r="AT109" s="6">
        <v>1</v>
      </c>
      <c r="AU109" s="6">
        <v>1400</v>
      </c>
      <c r="AV109" s="24">
        <f t="shared" si="36"/>
        <v>1.4</v>
      </c>
      <c r="AW109" s="105">
        <f t="shared" si="37"/>
        <v>1.4</v>
      </c>
      <c r="AX109" s="83">
        <f t="shared" si="38"/>
        <v>42.559999999999995</v>
      </c>
      <c r="AY109" s="29">
        <v>42</v>
      </c>
      <c r="AZ109" s="55">
        <f>(AX109-AY109)/AX109</f>
        <v>1.3157894736841994E-2</v>
      </c>
      <c r="BA109" s="46">
        <f t="shared" si="47"/>
        <v>3.6859999999999999</v>
      </c>
      <c r="BB109" s="83">
        <f t="shared" si="39"/>
        <v>112.05439999999999</v>
      </c>
      <c r="BC109" s="26">
        <f t="shared" si="40"/>
        <v>111</v>
      </c>
      <c r="BD109" s="55">
        <f t="shared" si="41"/>
        <v>9.4097152811490406E-3</v>
      </c>
      <c r="BE109" s="233"/>
      <c r="BF109" s="35"/>
      <c r="BG109" s="83">
        <f t="shared" si="42"/>
        <v>338.23040000000003</v>
      </c>
      <c r="BH109" s="26">
        <f t="shared" si="43"/>
        <v>339</v>
      </c>
      <c r="BI109" s="55">
        <f t="shared" si="44"/>
        <v>-2.2753720540790198E-3</v>
      </c>
      <c r="BJ109" s="35"/>
      <c r="BK109" s="205">
        <f t="shared" si="45"/>
        <v>0.75114771806643266</v>
      </c>
      <c r="BL109" s="211">
        <f t="shared" si="46"/>
        <v>0.7533333333333333</v>
      </c>
      <c r="BM109" s="34"/>
      <c r="BN109" s="3"/>
      <c r="BO109" s="3"/>
      <c r="BP109" s="3"/>
      <c r="BQ109" s="3"/>
      <c r="BR109" s="3"/>
      <c r="BS109" s="3"/>
      <c r="BT109" s="3"/>
      <c r="BU109" s="3"/>
      <c r="BV109" s="3"/>
      <c r="BW109" s="3"/>
      <c r="BX109" s="3"/>
      <c r="BY109" s="3"/>
      <c r="BZ109" s="3"/>
      <c r="CA109" s="3"/>
      <c r="CB109" s="3"/>
    </row>
    <row r="110" spans="2:80" x14ac:dyDescent="0.25">
      <c r="B110" s="8">
        <v>110</v>
      </c>
      <c r="C110" s="69">
        <v>18225</v>
      </c>
      <c r="D110" s="48" t="s">
        <v>191</v>
      </c>
      <c r="E110" s="54"/>
      <c r="F110" s="5"/>
      <c r="G110" s="5"/>
      <c r="H110" s="5"/>
      <c r="I110" s="5"/>
      <c r="J110" s="5"/>
      <c r="K110" s="5">
        <v>1</v>
      </c>
      <c r="L110" s="5"/>
      <c r="M110" s="5"/>
      <c r="N110" s="5"/>
      <c r="O110" s="5"/>
      <c r="P110" s="5"/>
      <c r="Q110" s="5">
        <v>1.5</v>
      </c>
      <c r="R110" s="5" t="s">
        <v>215</v>
      </c>
      <c r="S110" s="5">
        <v>230</v>
      </c>
      <c r="T110" s="5">
        <v>9.5</v>
      </c>
      <c r="U110" s="5">
        <v>4</v>
      </c>
      <c r="V110" s="5">
        <f t="shared" si="48"/>
        <v>2185</v>
      </c>
      <c r="W110" s="5">
        <f t="shared" si="25"/>
        <v>8.74</v>
      </c>
      <c r="X110" s="15">
        <f t="shared" si="26"/>
        <v>2.1850000000000001</v>
      </c>
      <c r="Y110" s="114">
        <f t="shared" si="27"/>
        <v>8.74</v>
      </c>
      <c r="Z110" s="83">
        <f t="shared" si="28"/>
        <v>265.69599999999997</v>
      </c>
      <c r="AA110" s="30">
        <v>271</v>
      </c>
      <c r="AB110" s="55">
        <f t="shared" si="29"/>
        <v>-1.9962664097314342E-2</v>
      </c>
      <c r="AC110" s="233"/>
      <c r="AD110" s="233" t="b">
        <f t="shared" si="30"/>
        <v>1</v>
      </c>
      <c r="AE110" s="233"/>
      <c r="AF110" s="229">
        <f t="shared" si="31"/>
        <v>1</v>
      </c>
      <c r="AG110" s="54">
        <v>12</v>
      </c>
      <c r="AH110" s="5">
        <v>25</v>
      </c>
      <c r="AI110" s="5">
        <v>8</v>
      </c>
      <c r="AJ110" s="5">
        <v>1</v>
      </c>
      <c r="AK110" s="5">
        <v>170</v>
      </c>
      <c r="AL110" s="17">
        <f t="shared" si="32"/>
        <v>0.17</v>
      </c>
      <c r="AM110" s="104">
        <f t="shared" si="33"/>
        <v>1.36</v>
      </c>
      <c r="AN110" s="111">
        <f t="shared" si="34"/>
        <v>41.344000000000001</v>
      </c>
      <c r="AO110" s="29">
        <v>41</v>
      </c>
      <c r="AP110" s="55">
        <f t="shared" si="35"/>
        <v>8.3204334365325362E-3</v>
      </c>
      <c r="AR110" s="58" t="s">
        <v>191</v>
      </c>
      <c r="AS110" s="6"/>
      <c r="AT110" s="6"/>
      <c r="AU110" s="6"/>
      <c r="AV110" s="24">
        <f t="shared" si="36"/>
        <v>0</v>
      </c>
      <c r="AW110" s="105">
        <f t="shared" si="37"/>
        <v>0</v>
      </c>
      <c r="AX110" s="83">
        <f t="shared" si="38"/>
        <v>0</v>
      </c>
      <c r="AY110" s="29"/>
      <c r="AZ110" s="55"/>
      <c r="BA110" s="46">
        <f t="shared" si="47"/>
        <v>1.36</v>
      </c>
      <c r="BB110" s="83">
        <f t="shared" si="39"/>
        <v>41.344000000000001</v>
      </c>
      <c r="BC110" s="26">
        <f t="shared" si="40"/>
        <v>41</v>
      </c>
      <c r="BD110" s="55">
        <f t="shared" si="41"/>
        <v>8.3204334365325362E-3</v>
      </c>
      <c r="BE110" s="233"/>
      <c r="BF110" s="35"/>
      <c r="BG110" s="83">
        <f t="shared" si="42"/>
        <v>224.35199999999998</v>
      </c>
      <c r="BH110" s="26">
        <f t="shared" si="43"/>
        <v>230</v>
      </c>
      <c r="BI110" s="55">
        <f t="shared" si="44"/>
        <v>-2.5174725431464953E-2</v>
      </c>
      <c r="BJ110" s="35"/>
      <c r="BK110" s="205">
        <f t="shared" si="45"/>
        <v>0.84439359267734559</v>
      </c>
      <c r="BL110" s="211">
        <f t="shared" si="46"/>
        <v>0.8487084870848709</v>
      </c>
      <c r="BM110" s="34"/>
      <c r="BN110" s="3"/>
      <c r="BO110" s="3"/>
      <c r="BP110" s="3"/>
      <c r="BQ110" s="3"/>
      <c r="BR110" s="3"/>
      <c r="BS110" s="3"/>
      <c r="BT110" s="3"/>
      <c r="BU110" s="3"/>
      <c r="BV110" s="3"/>
      <c r="BW110" s="3"/>
      <c r="BX110" s="3"/>
      <c r="BY110" s="3"/>
      <c r="BZ110" s="3"/>
      <c r="CA110" s="3"/>
      <c r="CB110" s="3"/>
    </row>
    <row r="111" spans="2:80" x14ac:dyDescent="0.25">
      <c r="B111" s="8">
        <v>111</v>
      </c>
      <c r="C111" s="69">
        <v>18352</v>
      </c>
      <c r="D111" s="48">
        <v>39898</v>
      </c>
      <c r="E111" s="54"/>
      <c r="F111" s="5"/>
      <c r="G111" s="5"/>
      <c r="H111" s="5"/>
      <c r="I111" s="5">
        <v>1</v>
      </c>
      <c r="J111" s="5"/>
      <c r="K111" s="5"/>
      <c r="L111" s="5"/>
      <c r="M111" s="5"/>
      <c r="N111" s="5"/>
      <c r="O111" s="5"/>
      <c r="P111" s="5"/>
      <c r="Q111" s="5">
        <v>2</v>
      </c>
      <c r="R111" s="5" t="s">
        <v>191</v>
      </c>
      <c r="S111" s="5">
        <v>230</v>
      </c>
      <c r="T111" s="5">
        <v>9.6999999999999993</v>
      </c>
      <c r="U111" s="5">
        <v>8</v>
      </c>
      <c r="V111" s="5">
        <f t="shared" si="48"/>
        <v>2231</v>
      </c>
      <c r="W111" s="5">
        <f t="shared" si="25"/>
        <v>17.847999999999999</v>
      </c>
      <c r="X111" s="15">
        <f t="shared" si="26"/>
        <v>2.2309999999999999</v>
      </c>
      <c r="Y111" s="114">
        <f t="shared" si="27"/>
        <v>17.847999999999999</v>
      </c>
      <c r="Z111" s="83">
        <f t="shared" si="28"/>
        <v>542.5791999999999</v>
      </c>
      <c r="AA111" s="30">
        <v>542</v>
      </c>
      <c r="AB111" s="55">
        <f t="shared" si="29"/>
        <v>1.067493925310629E-3</v>
      </c>
      <c r="AC111" s="233"/>
      <c r="AD111" s="233" t="b">
        <f t="shared" si="30"/>
        <v>1</v>
      </c>
      <c r="AE111" s="233"/>
      <c r="AF111" s="229">
        <f t="shared" si="31"/>
        <v>1.008</v>
      </c>
      <c r="AG111" s="54">
        <v>30</v>
      </c>
      <c r="AH111" s="5">
        <v>28</v>
      </c>
      <c r="AI111" s="5">
        <v>18</v>
      </c>
      <c r="AJ111" s="5">
        <v>1</v>
      </c>
      <c r="AK111" s="5">
        <v>660</v>
      </c>
      <c r="AL111" s="17">
        <f t="shared" si="32"/>
        <v>0.66</v>
      </c>
      <c r="AM111" s="104">
        <f t="shared" si="33"/>
        <v>11.88</v>
      </c>
      <c r="AN111" s="111">
        <f t="shared" si="34"/>
        <v>361.15199999999999</v>
      </c>
      <c r="AO111" s="29">
        <v>361</v>
      </c>
      <c r="AP111" s="55">
        <f t="shared" si="35"/>
        <v>4.2087542087538437E-4</v>
      </c>
      <c r="AR111" s="58" t="s">
        <v>191</v>
      </c>
      <c r="AS111" s="6"/>
      <c r="AT111" s="6"/>
      <c r="AU111" s="6"/>
      <c r="AV111" s="24">
        <f t="shared" si="36"/>
        <v>0</v>
      </c>
      <c r="AW111" s="105">
        <f t="shared" si="37"/>
        <v>0</v>
      </c>
      <c r="AX111" s="83">
        <f t="shared" si="38"/>
        <v>0</v>
      </c>
      <c r="AY111" s="29"/>
      <c r="AZ111" s="55"/>
      <c r="BA111" s="46">
        <f t="shared" si="47"/>
        <v>11.88</v>
      </c>
      <c r="BB111" s="83">
        <f t="shared" si="39"/>
        <v>361.15199999999999</v>
      </c>
      <c r="BC111" s="26">
        <f t="shared" si="40"/>
        <v>361</v>
      </c>
      <c r="BD111" s="55">
        <f t="shared" si="41"/>
        <v>4.2087542087538437E-4</v>
      </c>
      <c r="BE111" s="233"/>
      <c r="BF111" s="35"/>
      <c r="BG111" s="83">
        <f t="shared" si="42"/>
        <v>181.42719999999991</v>
      </c>
      <c r="BH111" s="26">
        <f t="shared" si="43"/>
        <v>181</v>
      </c>
      <c r="BI111" s="55">
        <f t="shared" si="44"/>
        <v>2.3546634683218066E-3</v>
      </c>
      <c r="BJ111" s="35"/>
      <c r="BK111" s="205">
        <f t="shared" si="45"/>
        <v>0.33437920215150146</v>
      </c>
      <c r="BL111" s="211">
        <f t="shared" si="46"/>
        <v>0.33394833948339481</v>
      </c>
      <c r="BM111" s="34"/>
      <c r="BN111" s="3"/>
      <c r="BO111" s="3"/>
      <c r="BP111" s="3"/>
      <c r="BQ111" s="3"/>
      <c r="BR111" s="3"/>
      <c r="BS111" s="3"/>
      <c r="BT111" s="3"/>
      <c r="BU111" s="3"/>
      <c r="BV111" s="3"/>
      <c r="BW111" s="3"/>
      <c r="BX111" s="3"/>
      <c r="BY111" s="3"/>
      <c r="BZ111" s="3"/>
      <c r="CA111" s="3"/>
      <c r="CB111" s="3"/>
    </row>
    <row r="112" spans="2:80" x14ac:dyDescent="0.25">
      <c r="B112" s="8">
        <v>112</v>
      </c>
      <c r="C112" s="69">
        <v>18810</v>
      </c>
      <c r="D112" s="48">
        <v>39910</v>
      </c>
      <c r="E112" s="54"/>
      <c r="F112" s="5"/>
      <c r="G112" s="5"/>
      <c r="H112" s="5"/>
      <c r="I112" s="5"/>
      <c r="J112" s="5"/>
      <c r="K112" s="5">
        <v>1</v>
      </c>
      <c r="L112" s="5"/>
      <c r="M112" s="5"/>
      <c r="N112" s="5"/>
      <c r="O112" s="5"/>
      <c r="P112" s="5"/>
      <c r="Q112" s="5">
        <v>1</v>
      </c>
      <c r="R112" s="5" t="s">
        <v>215</v>
      </c>
      <c r="S112" s="5">
        <v>230</v>
      </c>
      <c r="T112" s="5">
        <v>7.8</v>
      </c>
      <c r="U112" s="5">
        <v>4</v>
      </c>
      <c r="V112" s="5">
        <f t="shared" si="48"/>
        <v>1794</v>
      </c>
      <c r="W112" s="5">
        <f t="shared" si="25"/>
        <v>7.1760000000000002</v>
      </c>
      <c r="X112" s="15">
        <f t="shared" si="26"/>
        <v>1.794</v>
      </c>
      <c r="Y112" s="114">
        <f t="shared" si="27"/>
        <v>7.1760000000000002</v>
      </c>
      <c r="Z112" s="83">
        <f t="shared" si="28"/>
        <v>218.15039999999999</v>
      </c>
      <c r="AA112" s="30">
        <v>218</v>
      </c>
      <c r="AB112" s="55">
        <f t="shared" si="29"/>
        <v>6.8943261162936469E-4</v>
      </c>
      <c r="AC112" s="233"/>
      <c r="AD112" s="233" t="b">
        <f t="shared" si="30"/>
        <v>1</v>
      </c>
      <c r="AE112" s="233"/>
      <c r="AF112" s="229">
        <f t="shared" si="31"/>
        <v>0.96</v>
      </c>
      <c r="AG112" s="54">
        <v>18</v>
      </c>
      <c r="AH112" s="5">
        <v>16</v>
      </c>
      <c r="AI112" s="5">
        <v>18</v>
      </c>
      <c r="AJ112" s="5">
        <v>1</v>
      </c>
      <c r="AK112" s="5">
        <v>125</v>
      </c>
      <c r="AL112" s="17">
        <f t="shared" si="32"/>
        <v>0.125</v>
      </c>
      <c r="AM112" s="104">
        <f t="shared" si="33"/>
        <v>2.25</v>
      </c>
      <c r="AN112" s="111">
        <f t="shared" si="34"/>
        <v>68.399999999999991</v>
      </c>
      <c r="AO112" s="29">
        <v>68</v>
      </c>
      <c r="AP112" s="55">
        <f t="shared" si="35"/>
        <v>5.8479532163741446E-3</v>
      </c>
      <c r="AR112" s="58" t="s">
        <v>191</v>
      </c>
      <c r="AS112" s="6"/>
      <c r="AT112" s="6"/>
      <c r="AU112" s="6"/>
      <c r="AV112" s="24">
        <f t="shared" si="36"/>
        <v>0</v>
      </c>
      <c r="AW112" s="105">
        <f t="shared" si="37"/>
        <v>0</v>
      </c>
      <c r="AX112" s="83">
        <f t="shared" si="38"/>
        <v>0</v>
      </c>
      <c r="AY112" s="29"/>
      <c r="AZ112" s="55"/>
      <c r="BA112" s="46">
        <f t="shared" si="47"/>
        <v>2.25</v>
      </c>
      <c r="BB112" s="83">
        <f t="shared" si="39"/>
        <v>68.399999999999991</v>
      </c>
      <c r="BC112" s="26">
        <f t="shared" si="40"/>
        <v>68</v>
      </c>
      <c r="BD112" s="55">
        <f t="shared" si="41"/>
        <v>5.8479532163741446E-3</v>
      </c>
      <c r="BE112" s="233"/>
      <c r="BF112" s="35"/>
      <c r="BG112" s="83">
        <f t="shared" si="42"/>
        <v>149.75040000000001</v>
      </c>
      <c r="BH112" s="26">
        <f t="shared" si="43"/>
        <v>150</v>
      </c>
      <c r="BI112" s="55">
        <f t="shared" si="44"/>
        <v>-1.666773511122419E-3</v>
      </c>
      <c r="BJ112" s="35"/>
      <c r="BK112" s="205">
        <f t="shared" si="45"/>
        <v>0.6864548494983278</v>
      </c>
      <c r="BL112" s="211">
        <f t="shared" si="46"/>
        <v>0.68807339449541283</v>
      </c>
      <c r="BM112" s="34"/>
      <c r="BN112" s="3"/>
      <c r="BO112" s="3"/>
      <c r="BP112" s="3"/>
      <c r="BQ112" s="3"/>
      <c r="BR112" s="3"/>
      <c r="BS112" s="3"/>
      <c r="BT112" s="3"/>
      <c r="BU112" s="3"/>
      <c r="BV112" s="3"/>
      <c r="BW112" s="3"/>
      <c r="BX112" s="3"/>
      <c r="BY112" s="3"/>
      <c r="BZ112" s="3"/>
      <c r="CA112" s="3"/>
      <c r="CB112" s="3"/>
    </row>
    <row r="113" spans="2:80" x14ac:dyDescent="0.25">
      <c r="B113" s="8">
        <v>113</v>
      </c>
      <c r="C113" s="69">
        <v>19294</v>
      </c>
      <c r="D113" s="48">
        <v>39885</v>
      </c>
      <c r="E113" s="54"/>
      <c r="F113" s="5"/>
      <c r="G113" s="5"/>
      <c r="H113" s="5"/>
      <c r="I113" s="5"/>
      <c r="J113" s="5"/>
      <c r="K113" s="5"/>
      <c r="L113" s="5">
        <v>1</v>
      </c>
      <c r="M113" s="5"/>
      <c r="N113" s="5"/>
      <c r="O113" s="5"/>
      <c r="P113" s="5"/>
      <c r="Q113" s="5">
        <v>2</v>
      </c>
      <c r="R113" s="5" t="s">
        <v>215</v>
      </c>
      <c r="S113" s="5">
        <v>230</v>
      </c>
      <c r="T113" s="5">
        <v>13.5</v>
      </c>
      <c r="U113" s="5">
        <v>9</v>
      </c>
      <c r="V113" s="5">
        <f t="shared" si="48"/>
        <v>3105</v>
      </c>
      <c r="W113" s="5">
        <f t="shared" si="25"/>
        <v>27.945</v>
      </c>
      <c r="X113" s="15">
        <f t="shared" si="26"/>
        <v>3.105</v>
      </c>
      <c r="Y113" s="114">
        <f t="shared" si="27"/>
        <v>27.945</v>
      </c>
      <c r="Z113" s="83">
        <f t="shared" si="28"/>
        <v>849.52800000000002</v>
      </c>
      <c r="AA113" s="30">
        <v>849</v>
      </c>
      <c r="AB113" s="55">
        <f t="shared" si="29"/>
        <v>6.2152159787554973E-4</v>
      </c>
      <c r="AC113" s="233"/>
      <c r="AD113" s="233" t="b">
        <f t="shared" si="30"/>
        <v>1</v>
      </c>
      <c r="AE113" s="233"/>
      <c r="AF113" s="229">
        <f t="shared" si="31"/>
        <v>0.62709677419354837</v>
      </c>
      <c r="AG113" s="54">
        <v>31</v>
      </c>
      <c r="AH113" s="5">
        <v>18</v>
      </c>
      <c r="AI113" s="5">
        <v>18</v>
      </c>
      <c r="AJ113" s="5">
        <v>1</v>
      </c>
      <c r="AK113" s="5">
        <v>264</v>
      </c>
      <c r="AL113" s="17">
        <f t="shared" si="32"/>
        <v>0.26400000000000001</v>
      </c>
      <c r="AM113" s="104">
        <f t="shared" si="33"/>
        <v>4.7520000000000007</v>
      </c>
      <c r="AN113" s="111">
        <f t="shared" si="34"/>
        <v>144.46080000000001</v>
      </c>
      <c r="AO113" s="29">
        <v>144</v>
      </c>
      <c r="AP113" s="55">
        <f t="shared" si="35"/>
        <v>3.1897926634769161E-3</v>
      </c>
      <c r="AR113" s="58">
        <v>45</v>
      </c>
      <c r="AS113" s="6">
        <v>2</v>
      </c>
      <c r="AT113" s="6">
        <v>1</v>
      </c>
      <c r="AU113" s="6">
        <v>1390</v>
      </c>
      <c r="AV113" s="24">
        <f t="shared" si="36"/>
        <v>1.39</v>
      </c>
      <c r="AW113" s="105">
        <f t="shared" si="37"/>
        <v>2.78</v>
      </c>
      <c r="AX113" s="83">
        <f t="shared" si="38"/>
        <v>84.511999999999986</v>
      </c>
      <c r="AY113" s="29">
        <v>84</v>
      </c>
      <c r="AZ113" s="55">
        <f>(AX113-AY113)/AX113</f>
        <v>6.0583112457400883E-3</v>
      </c>
      <c r="BA113" s="46">
        <f t="shared" si="47"/>
        <v>7.532</v>
      </c>
      <c r="BB113" s="83">
        <f t="shared" si="39"/>
        <v>228.97280000000001</v>
      </c>
      <c r="BC113" s="26">
        <f t="shared" si="40"/>
        <v>228</v>
      </c>
      <c r="BD113" s="55">
        <f t="shared" si="41"/>
        <v>4.2485395645247229E-3</v>
      </c>
      <c r="BE113" s="233"/>
      <c r="BF113" s="35"/>
      <c r="BG113" s="83">
        <f t="shared" si="42"/>
        <v>620.55520000000001</v>
      </c>
      <c r="BH113" s="26">
        <f t="shared" si="43"/>
        <v>621</v>
      </c>
      <c r="BI113" s="55">
        <f t="shared" si="44"/>
        <v>-7.1677749215539005E-4</v>
      </c>
      <c r="BJ113" s="35"/>
      <c r="BK113" s="205">
        <f t="shared" si="45"/>
        <v>0.73047056718554304</v>
      </c>
      <c r="BL113" s="211">
        <f t="shared" si="46"/>
        <v>0.73144876325088337</v>
      </c>
      <c r="BM113" s="34"/>
      <c r="BN113" s="3"/>
      <c r="BO113" s="3"/>
      <c r="BP113" s="3"/>
      <c r="BQ113" s="3"/>
      <c r="BR113" s="3"/>
      <c r="BS113" s="3"/>
      <c r="BT113" s="3"/>
      <c r="BU113" s="3"/>
      <c r="BV113" s="3"/>
      <c r="BW113" s="3"/>
      <c r="BX113" s="3"/>
      <c r="BY113" s="3"/>
      <c r="BZ113" s="3"/>
      <c r="CA113" s="3"/>
      <c r="CB113" s="3"/>
    </row>
    <row r="114" spans="2:80" x14ac:dyDescent="0.25">
      <c r="B114" s="8">
        <v>114</v>
      </c>
      <c r="C114" s="69">
        <v>19523</v>
      </c>
      <c r="D114" s="48">
        <v>39876</v>
      </c>
      <c r="E114" s="54"/>
      <c r="F114" s="5"/>
      <c r="G114" s="5"/>
      <c r="H114" s="5"/>
      <c r="I114" s="5">
        <v>1</v>
      </c>
      <c r="J114" s="5"/>
      <c r="K114" s="5"/>
      <c r="L114" s="5"/>
      <c r="M114" s="5"/>
      <c r="N114" s="5"/>
      <c r="O114" s="5"/>
      <c r="P114" s="5"/>
      <c r="Q114" s="5">
        <v>1</v>
      </c>
      <c r="R114" s="5" t="s">
        <v>215</v>
      </c>
      <c r="S114" s="5">
        <v>230</v>
      </c>
      <c r="T114" s="5">
        <v>7.9</v>
      </c>
      <c r="U114" s="5">
        <v>4</v>
      </c>
      <c r="V114" s="5">
        <f t="shared" si="48"/>
        <v>1817</v>
      </c>
      <c r="W114" s="5">
        <f t="shared" si="25"/>
        <v>7.2679999999999998</v>
      </c>
      <c r="X114" s="15">
        <f t="shared" si="26"/>
        <v>1.8169999999999999</v>
      </c>
      <c r="Y114" s="114">
        <f t="shared" si="27"/>
        <v>7.2679999999999998</v>
      </c>
      <c r="Z114" s="83">
        <f t="shared" si="28"/>
        <v>220.94719999999998</v>
      </c>
      <c r="AA114" s="30">
        <v>225</v>
      </c>
      <c r="AB114" s="55">
        <f t="shared" si="29"/>
        <v>-1.8342843901167426E-2</v>
      </c>
      <c r="AC114" s="233"/>
      <c r="AD114" s="233" t="b">
        <f t="shared" si="30"/>
        <v>1</v>
      </c>
      <c r="AE114" s="233"/>
      <c r="AF114" s="229">
        <f t="shared" si="31"/>
        <v>0.98399999999999999</v>
      </c>
      <c r="AG114" s="54">
        <v>15</v>
      </c>
      <c r="AH114" s="5">
        <v>41</v>
      </c>
      <c r="AI114" s="5">
        <v>6</v>
      </c>
      <c r="AJ114" s="5">
        <v>1</v>
      </c>
      <c r="AK114" s="5">
        <v>1542</v>
      </c>
      <c r="AL114" s="17">
        <f t="shared" si="32"/>
        <v>1.542</v>
      </c>
      <c r="AM114" s="104">
        <f t="shared" si="33"/>
        <v>9.2520000000000007</v>
      </c>
      <c r="AN114" s="111">
        <f t="shared" si="34"/>
        <v>281.26080000000002</v>
      </c>
      <c r="AO114" s="38">
        <v>46</v>
      </c>
      <c r="AP114" s="55">
        <f t="shared" si="35"/>
        <v>0.83645072473661453</v>
      </c>
      <c r="AR114" s="58" t="s">
        <v>191</v>
      </c>
      <c r="AS114" s="6"/>
      <c r="AT114" s="6"/>
      <c r="AU114" s="6"/>
      <c r="AV114" s="24">
        <f t="shared" si="36"/>
        <v>0</v>
      </c>
      <c r="AW114" s="105">
        <f t="shared" si="37"/>
        <v>0</v>
      </c>
      <c r="AX114" s="83">
        <f t="shared" si="38"/>
        <v>0</v>
      </c>
      <c r="AY114" s="29"/>
      <c r="AZ114" s="55"/>
      <c r="BA114" s="46">
        <f t="shared" si="47"/>
        <v>9.2520000000000007</v>
      </c>
      <c r="BB114" s="83">
        <f t="shared" si="39"/>
        <v>281.26080000000002</v>
      </c>
      <c r="BC114" s="26">
        <f t="shared" si="40"/>
        <v>46</v>
      </c>
      <c r="BD114" s="55">
        <f t="shared" si="41"/>
        <v>0.83645072473661453</v>
      </c>
      <c r="BE114" s="233"/>
      <c r="BF114" s="35"/>
      <c r="BG114" s="83">
        <f t="shared" si="42"/>
        <v>-60.313600000000037</v>
      </c>
      <c r="BH114" s="26">
        <f t="shared" si="43"/>
        <v>179</v>
      </c>
      <c r="BI114" s="55">
        <f t="shared" si="44"/>
        <v>3.967821519524616</v>
      </c>
      <c r="BJ114" s="35"/>
      <c r="BK114" s="205">
        <f t="shared" si="45"/>
        <v>-0.27297743533296659</v>
      </c>
      <c r="BL114" s="211">
        <f t="shared" si="46"/>
        <v>0.79555555555555557</v>
      </c>
      <c r="BM114" s="34"/>
      <c r="BN114" s="3"/>
      <c r="BO114" s="3"/>
      <c r="BP114" s="3"/>
      <c r="BQ114" s="3"/>
      <c r="BR114" s="3"/>
      <c r="BS114" s="3"/>
      <c r="BT114" s="3"/>
      <c r="BU114" s="3"/>
      <c r="BV114" s="3"/>
      <c r="BW114" s="3"/>
      <c r="BX114" s="3"/>
      <c r="BY114" s="3"/>
      <c r="BZ114" s="3"/>
      <c r="CA114" s="3"/>
      <c r="CB114" s="3"/>
    </row>
    <row r="115" spans="2:80" hidden="1" x14ac:dyDescent="0.25">
      <c r="B115" s="8">
        <v>115</v>
      </c>
      <c r="C115" s="69">
        <v>18697</v>
      </c>
      <c r="D115" s="48">
        <v>39876</v>
      </c>
      <c r="E115" s="54"/>
      <c r="F115" s="5"/>
      <c r="G115" s="5"/>
      <c r="H115" s="5"/>
      <c r="I115" s="5"/>
      <c r="J115" s="5"/>
      <c r="K115" s="5">
        <v>1</v>
      </c>
      <c r="L115" s="5"/>
      <c r="M115" s="5"/>
      <c r="N115" s="5"/>
      <c r="O115" s="5"/>
      <c r="P115" s="5"/>
      <c r="Q115" s="5">
        <v>0.75</v>
      </c>
      <c r="R115" s="5" t="s">
        <v>191</v>
      </c>
      <c r="S115" s="5">
        <v>230</v>
      </c>
      <c r="T115" s="5">
        <v>7.1</v>
      </c>
      <c r="U115" s="5">
        <v>7</v>
      </c>
      <c r="V115" s="5">
        <f t="shared" si="48"/>
        <v>1633</v>
      </c>
      <c r="W115" s="5">
        <f t="shared" si="25"/>
        <v>11.430999999999999</v>
      </c>
      <c r="X115" s="15">
        <f t="shared" si="26"/>
        <v>1.633</v>
      </c>
      <c r="Y115" s="114">
        <f t="shared" si="27"/>
        <v>11.431000000000001</v>
      </c>
      <c r="Z115" s="83">
        <f t="shared" si="28"/>
        <v>347.50240000000002</v>
      </c>
      <c r="AA115" s="30">
        <v>347</v>
      </c>
      <c r="AB115" s="55">
        <f t="shared" si="29"/>
        <v>1.4457454106792437E-3</v>
      </c>
      <c r="AC115" s="233"/>
      <c r="AD115" s="233" t="b">
        <f t="shared" si="30"/>
        <v>1</v>
      </c>
      <c r="AE115" s="233"/>
      <c r="AF115" s="229">
        <f t="shared" si="31"/>
        <v>0.97714285714285709</v>
      </c>
      <c r="AG115" s="54">
        <v>14</v>
      </c>
      <c r="AH115" s="5">
        <v>19</v>
      </c>
      <c r="AI115" s="5">
        <v>12</v>
      </c>
      <c r="AJ115" s="5">
        <v>1</v>
      </c>
      <c r="AK115" s="5">
        <v>188</v>
      </c>
      <c r="AL115" s="17">
        <f t="shared" si="32"/>
        <v>0.188</v>
      </c>
      <c r="AM115" s="104">
        <f t="shared" si="33"/>
        <v>2.2560000000000002</v>
      </c>
      <c r="AN115" s="111">
        <f t="shared" si="34"/>
        <v>68.582400000000007</v>
      </c>
      <c r="AO115" s="29">
        <v>68</v>
      </c>
      <c r="AP115" s="55">
        <f t="shared" si="35"/>
        <v>8.4919746173946504E-3</v>
      </c>
      <c r="AR115" s="58" t="s">
        <v>191</v>
      </c>
      <c r="AS115" s="6"/>
      <c r="AT115" s="6"/>
      <c r="AU115" s="6"/>
      <c r="AV115" s="24">
        <f t="shared" si="36"/>
        <v>0</v>
      </c>
      <c r="AW115" s="105">
        <f t="shared" si="37"/>
        <v>0</v>
      </c>
      <c r="AX115" s="83">
        <f t="shared" si="38"/>
        <v>0</v>
      </c>
      <c r="AY115" s="29"/>
      <c r="AZ115" s="55"/>
      <c r="BA115" s="46">
        <f t="shared" si="47"/>
        <v>2.2560000000000002</v>
      </c>
      <c r="BB115" s="83">
        <f t="shared" si="39"/>
        <v>68.582400000000007</v>
      </c>
      <c r="BC115" s="26">
        <f t="shared" si="40"/>
        <v>68</v>
      </c>
      <c r="BD115" s="55">
        <f t="shared" si="41"/>
        <v>8.4919746173946504E-3</v>
      </c>
      <c r="BE115" s="233"/>
      <c r="BF115" s="35"/>
      <c r="BG115" s="83">
        <f t="shared" si="42"/>
        <v>278.92</v>
      </c>
      <c r="BH115" s="26">
        <f t="shared" si="43"/>
        <v>279</v>
      </c>
      <c r="BI115" s="55">
        <f t="shared" si="44"/>
        <v>-2.8682059371857194E-4</v>
      </c>
      <c r="BJ115" s="35"/>
      <c r="BK115" s="205">
        <f t="shared" si="45"/>
        <v>0.80264193858805</v>
      </c>
      <c r="BL115" s="211">
        <f t="shared" si="46"/>
        <v>0.80403458213256485</v>
      </c>
      <c r="BM115" s="34"/>
      <c r="BN115" s="3"/>
      <c r="BO115" s="3"/>
      <c r="BP115" s="3"/>
      <c r="BQ115" s="3"/>
      <c r="BR115" s="3"/>
      <c r="BS115" s="3"/>
      <c r="BT115" s="3"/>
      <c r="BU115" s="3"/>
      <c r="BV115" s="3"/>
      <c r="BW115" s="3"/>
      <c r="BX115" s="3"/>
      <c r="BY115" s="3"/>
      <c r="BZ115" s="3"/>
      <c r="CA115" s="3"/>
      <c r="CB115" s="3"/>
    </row>
    <row r="116" spans="2:80" x14ac:dyDescent="0.25">
      <c r="B116" s="8">
        <v>116</v>
      </c>
      <c r="C116" s="69">
        <v>19609</v>
      </c>
      <c r="D116" s="48">
        <v>39757</v>
      </c>
      <c r="E116" s="54"/>
      <c r="F116" s="5"/>
      <c r="G116" s="5"/>
      <c r="H116" s="5"/>
      <c r="I116" s="5"/>
      <c r="J116" s="5"/>
      <c r="K116" s="5">
        <v>1</v>
      </c>
      <c r="L116" s="5"/>
      <c r="M116" s="5"/>
      <c r="N116" s="5"/>
      <c r="O116" s="5"/>
      <c r="P116" s="5"/>
      <c r="Q116" s="5">
        <v>2</v>
      </c>
      <c r="R116" s="5" t="s">
        <v>215</v>
      </c>
      <c r="S116" s="5">
        <v>230</v>
      </c>
      <c r="T116" s="5">
        <v>11</v>
      </c>
      <c r="U116" s="5">
        <v>7</v>
      </c>
      <c r="V116" s="37">
        <f t="shared" si="48"/>
        <v>2530</v>
      </c>
      <c r="W116" s="5">
        <f t="shared" si="25"/>
        <v>17.71</v>
      </c>
      <c r="X116" s="15">
        <f t="shared" si="26"/>
        <v>2.5299999999999998</v>
      </c>
      <c r="Y116" s="114">
        <f t="shared" si="27"/>
        <v>17.709999999999997</v>
      </c>
      <c r="Z116" s="83">
        <f t="shared" si="28"/>
        <v>538.3839999999999</v>
      </c>
      <c r="AA116" s="30">
        <v>500</v>
      </c>
      <c r="AB116" s="55">
        <f t="shared" si="29"/>
        <v>7.1294837885226725E-2</v>
      </c>
      <c r="AC116" s="233"/>
      <c r="AD116" s="233" t="b">
        <f t="shared" si="30"/>
        <v>1</v>
      </c>
      <c r="AE116" s="233"/>
      <c r="AF116" s="229">
        <f t="shared" si="31"/>
        <v>0.72</v>
      </c>
      <c r="AG116" s="54">
        <v>20</v>
      </c>
      <c r="AH116" s="5">
        <v>24</v>
      </c>
      <c r="AI116" s="5">
        <v>10</v>
      </c>
      <c r="AJ116" s="5">
        <v>1</v>
      </c>
      <c r="AK116" s="5">
        <v>450</v>
      </c>
      <c r="AL116" s="17">
        <f t="shared" si="32"/>
        <v>0.45</v>
      </c>
      <c r="AM116" s="104">
        <f t="shared" si="33"/>
        <v>4.5</v>
      </c>
      <c r="AN116" s="111">
        <f t="shared" si="34"/>
        <v>136.79999999999998</v>
      </c>
      <c r="AO116" s="29">
        <v>137</v>
      </c>
      <c r="AP116" s="55">
        <f t="shared" si="35"/>
        <v>-1.4619883040936921E-3</v>
      </c>
      <c r="AR116" s="58" t="s">
        <v>191</v>
      </c>
      <c r="AS116" s="6"/>
      <c r="AT116" s="6"/>
      <c r="AU116" s="6"/>
      <c r="AV116" s="24">
        <f t="shared" si="36"/>
        <v>0</v>
      </c>
      <c r="AW116" s="105">
        <f t="shared" si="37"/>
        <v>0</v>
      </c>
      <c r="AX116" s="83">
        <f t="shared" si="38"/>
        <v>0</v>
      </c>
      <c r="AY116" s="29"/>
      <c r="AZ116" s="55"/>
      <c r="BA116" s="46">
        <f t="shared" si="47"/>
        <v>4.5</v>
      </c>
      <c r="BB116" s="83">
        <f t="shared" si="39"/>
        <v>136.79999999999998</v>
      </c>
      <c r="BC116" s="26">
        <f t="shared" si="40"/>
        <v>137</v>
      </c>
      <c r="BD116" s="55">
        <f t="shared" si="41"/>
        <v>-1.4619883040936921E-3</v>
      </c>
      <c r="BE116" s="233"/>
      <c r="BF116" s="35"/>
      <c r="BG116" s="83">
        <f t="shared" si="42"/>
        <v>401.58399999999995</v>
      </c>
      <c r="BH116" s="26">
        <f t="shared" si="43"/>
        <v>363</v>
      </c>
      <c r="BI116" s="55">
        <f t="shared" si="44"/>
        <v>9.6079525080680378E-2</v>
      </c>
      <c r="BJ116" s="35"/>
      <c r="BK116" s="205">
        <f t="shared" si="45"/>
        <v>0.74590626764539814</v>
      </c>
      <c r="BL116" s="211">
        <f t="shared" si="46"/>
        <v>0.72599999999999998</v>
      </c>
      <c r="BM116" s="34"/>
      <c r="BN116" s="3"/>
      <c r="BO116" s="3"/>
      <c r="BP116" s="3"/>
      <c r="BQ116" s="3"/>
      <c r="BR116" s="3"/>
      <c r="BS116" s="3"/>
      <c r="BT116" s="3"/>
      <c r="BU116" s="3"/>
      <c r="BV116" s="3"/>
      <c r="BW116" s="3"/>
      <c r="BX116" s="3"/>
      <c r="BY116" s="3"/>
      <c r="BZ116" s="3"/>
      <c r="CA116" s="3"/>
      <c r="CB116" s="3"/>
    </row>
    <row r="117" spans="2:80" x14ac:dyDescent="0.25">
      <c r="B117" s="8">
        <v>117</v>
      </c>
      <c r="C117" s="69">
        <v>19690</v>
      </c>
      <c r="D117" s="48">
        <v>39885</v>
      </c>
      <c r="E117" s="54"/>
      <c r="F117" s="5"/>
      <c r="G117" s="5"/>
      <c r="H117" s="5"/>
      <c r="I117" s="5"/>
      <c r="J117" s="5"/>
      <c r="K117" s="5">
        <v>1</v>
      </c>
      <c r="L117" s="5"/>
      <c r="M117" s="5"/>
      <c r="N117" s="5"/>
      <c r="O117" s="5"/>
      <c r="P117" s="5"/>
      <c r="Q117" s="5">
        <v>1</v>
      </c>
      <c r="R117" s="5" t="s">
        <v>218</v>
      </c>
      <c r="S117" s="5">
        <v>230</v>
      </c>
      <c r="T117" s="5">
        <v>7.8</v>
      </c>
      <c r="U117" s="5">
        <v>9</v>
      </c>
      <c r="V117" s="5">
        <f t="shared" si="48"/>
        <v>1794</v>
      </c>
      <c r="W117" s="5">
        <f t="shared" si="25"/>
        <v>16.146000000000001</v>
      </c>
      <c r="X117" s="15">
        <f t="shared" si="26"/>
        <v>1.794</v>
      </c>
      <c r="Y117" s="114">
        <f t="shared" si="27"/>
        <v>16.146000000000001</v>
      </c>
      <c r="Z117" s="83">
        <f t="shared" si="28"/>
        <v>490.83839999999998</v>
      </c>
      <c r="AA117" s="30">
        <v>491</v>
      </c>
      <c r="AB117" s="55">
        <f t="shared" si="29"/>
        <v>-3.292325946788623E-4</v>
      </c>
      <c r="AC117" s="233"/>
      <c r="AD117" s="233" t="b">
        <f t="shared" si="30"/>
        <v>1</v>
      </c>
      <c r="AE117" s="233"/>
      <c r="AF117" s="229">
        <f t="shared" si="31"/>
        <v>1.092857142857143</v>
      </c>
      <c r="AG117" s="54">
        <v>14</v>
      </c>
      <c r="AH117" s="5">
        <v>15</v>
      </c>
      <c r="AI117" s="5">
        <v>17</v>
      </c>
      <c r="AJ117" s="5">
        <v>1</v>
      </c>
      <c r="AK117" s="5">
        <v>174</v>
      </c>
      <c r="AL117" s="17">
        <f t="shared" si="32"/>
        <v>0.17399999999999999</v>
      </c>
      <c r="AM117" s="104">
        <f t="shared" si="33"/>
        <v>2.9579999999999997</v>
      </c>
      <c r="AN117" s="111">
        <f t="shared" si="34"/>
        <v>89.923199999999994</v>
      </c>
      <c r="AO117" s="29">
        <v>89</v>
      </c>
      <c r="AP117" s="55">
        <f t="shared" si="35"/>
        <v>1.026653855734665E-2</v>
      </c>
      <c r="AR117" s="58">
        <v>55</v>
      </c>
      <c r="AS117" s="6">
        <v>1</v>
      </c>
      <c r="AT117" s="6">
        <v>1</v>
      </c>
      <c r="AU117" s="6">
        <v>1100</v>
      </c>
      <c r="AV117" s="24">
        <f t="shared" si="36"/>
        <v>1.1000000000000001</v>
      </c>
      <c r="AW117" s="105">
        <f t="shared" si="37"/>
        <v>1.1000000000000001</v>
      </c>
      <c r="AX117" s="83">
        <f t="shared" si="38"/>
        <v>33.44</v>
      </c>
      <c r="AY117" s="29">
        <v>36</v>
      </c>
      <c r="AZ117" s="55">
        <f>(AX117-AY117)/AX117</f>
        <v>-7.6555023923445042E-2</v>
      </c>
      <c r="BA117" s="46">
        <f t="shared" si="47"/>
        <v>4.0579999999999998</v>
      </c>
      <c r="BB117" s="83">
        <f t="shared" si="39"/>
        <v>123.36319999999999</v>
      </c>
      <c r="BC117" s="26">
        <f t="shared" si="40"/>
        <v>125</v>
      </c>
      <c r="BD117" s="55">
        <f t="shared" si="41"/>
        <v>-1.326813831029033E-2</v>
      </c>
      <c r="BE117" s="233"/>
      <c r="BF117" s="35"/>
      <c r="BG117" s="83">
        <f t="shared" si="42"/>
        <v>367.47519999999997</v>
      </c>
      <c r="BH117" s="26">
        <f t="shared" si="43"/>
        <v>366</v>
      </c>
      <c r="BI117" s="55">
        <f t="shared" si="44"/>
        <v>4.0144205649795487E-3</v>
      </c>
      <c r="BJ117" s="35"/>
      <c r="BK117" s="205">
        <f t="shared" si="45"/>
        <v>0.7486684008423139</v>
      </c>
      <c r="BL117" s="211">
        <f t="shared" si="46"/>
        <v>0.74541751527494904</v>
      </c>
      <c r="BM117" s="34"/>
      <c r="BN117" s="3"/>
      <c r="BO117" s="3"/>
      <c r="BP117" s="3"/>
      <c r="BQ117" s="3"/>
      <c r="BR117" s="3"/>
      <c r="BS117" s="3"/>
      <c r="BT117" s="3"/>
      <c r="BU117" s="3"/>
      <c r="BV117" s="3"/>
      <c r="BW117" s="3"/>
      <c r="BX117" s="3"/>
      <c r="BY117" s="3"/>
      <c r="BZ117" s="3"/>
      <c r="CA117" s="3"/>
      <c r="CB117" s="3"/>
    </row>
    <row r="118" spans="2:80" x14ac:dyDescent="0.25">
      <c r="B118" s="8">
        <v>119</v>
      </c>
      <c r="C118" s="69">
        <v>21465</v>
      </c>
      <c r="D118" s="48">
        <v>39917</v>
      </c>
      <c r="E118" s="54"/>
      <c r="F118" s="5"/>
      <c r="G118" s="5"/>
      <c r="H118" s="5"/>
      <c r="I118" s="5"/>
      <c r="J118" s="5"/>
      <c r="K118" s="5">
        <v>1</v>
      </c>
      <c r="L118" s="5"/>
      <c r="M118" s="5"/>
      <c r="N118" s="5"/>
      <c r="O118" s="5"/>
      <c r="P118" s="5"/>
      <c r="Q118" s="5">
        <v>1.5</v>
      </c>
      <c r="R118" s="5" t="s">
        <v>191</v>
      </c>
      <c r="S118" s="5">
        <v>230</v>
      </c>
      <c r="T118" s="5">
        <v>9.6</v>
      </c>
      <c r="U118" s="5">
        <v>7</v>
      </c>
      <c r="V118" s="5">
        <f t="shared" si="48"/>
        <v>2208</v>
      </c>
      <c r="W118" s="5">
        <f t="shared" si="25"/>
        <v>15.456</v>
      </c>
      <c r="X118" s="15">
        <f t="shared" si="26"/>
        <v>2.2080000000000002</v>
      </c>
      <c r="Y118" s="114">
        <f t="shared" si="27"/>
        <v>15.456000000000001</v>
      </c>
      <c r="Z118" s="83">
        <f t="shared" si="28"/>
        <v>469.86240000000004</v>
      </c>
      <c r="AA118" s="30">
        <v>470</v>
      </c>
      <c r="AB118" s="55">
        <f t="shared" si="29"/>
        <v>-2.928516944534475E-4</v>
      </c>
      <c r="AC118" s="233"/>
      <c r="AD118" s="233" t="b">
        <f t="shared" si="30"/>
        <v>1</v>
      </c>
      <c r="AE118" s="233"/>
      <c r="AF118" s="229">
        <f t="shared" si="31"/>
        <v>1.5428571428571429</v>
      </c>
      <c r="AG118" s="75">
        <v>7</v>
      </c>
      <c r="AH118" s="5">
        <v>15</v>
      </c>
      <c r="AI118" s="5">
        <v>12</v>
      </c>
      <c r="AJ118" s="5">
        <v>1</v>
      </c>
      <c r="AK118" s="5">
        <v>160</v>
      </c>
      <c r="AL118" s="17">
        <f t="shared" si="32"/>
        <v>0.16</v>
      </c>
      <c r="AM118" s="104">
        <f t="shared" si="33"/>
        <v>1.92</v>
      </c>
      <c r="AN118" s="111">
        <f t="shared" si="34"/>
        <v>58.367999999999995</v>
      </c>
      <c r="AO118" s="29">
        <v>58</v>
      </c>
      <c r="AP118" s="55">
        <f t="shared" si="35"/>
        <v>6.3048245614034234E-3</v>
      </c>
      <c r="AR118" s="58" t="s">
        <v>191</v>
      </c>
      <c r="AS118" s="6"/>
      <c r="AT118" s="6"/>
      <c r="AU118" s="6"/>
      <c r="AV118" s="24">
        <f t="shared" si="36"/>
        <v>0</v>
      </c>
      <c r="AW118" s="105">
        <f t="shared" si="37"/>
        <v>0</v>
      </c>
      <c r="AX118" s="83">
        <f t="shared" si="38"/>
        <v>0</v>
      </c>
      <c r="AY118" s="29"/>
      <c r="AZ118" s="55"/>
      <c r="BA118" s="46">
        <f t="shared" si="47"/>
        <v>1.92</v>
      </c>
      <c r="BB118" s="83">
        <f t="shared" si="39"/>
        <v>58.367999999999995</v>
      </c>
      <c r="BC118" s="26">
        <f t="shared" si="40"/>
        <v>58</v>
      </c>
      <c r="BD118" s="55">
        <f t="shared" si="41"/>
        <v>6.3048245614034234E-3</v>
      </c>
      <c r="BE118" s="233"/>
      <c r="BF118" s="35"/>
      <c r="BG118" s="83">
        <f t="shared" si="42"/>
        <v>411.49440000000004</v>
      </c>
      <c r="BH118" s="26">
        <f t="shared" si="43"/>
        <v>412</v>
      </c>
      <c r="BI118" s="55">
        <f t="shared" si="44"/>
        <v>-1.2286922981210886E-3</v>
      </c>
      <c r="BJ118" s="35"/>
      <c r="BK118" s="205">
        <f t="shared" si="45"/>
        <v>0.87577639751552794</v>
      </c>
      <c r="BL118" s="211">
        <f t="shared" si="46"/>
        <v>0.87659574468085111</v>
      </c>
      <c r="BM118" s="34"/>
      <c r="BN118" s="3"/>
      <c r="BO118" s="3"/>
      <c r="BP118" s="3"/>
      <c r="BQ118" s="3"/>
      <c r="BR118" s="3"/>
      <c r="BS118" s="3"/>
      <c r="BT118" s="3"/>
      <c r="BU118" s="3"/>
      <c r="BV118" s="3"/>
      <c r="BW118" s="3"/>
      <c r="BX118" s="3"/>
      <c r="BY118" s="3"/>
      <c r="BZ118" s="3"/>
      <c r="CA118" s="3"/>
      <c r="CB118" s="3"/>
    </row>
    <row r="119" spans="2:80" hidden="1" x14ac:dyDescent="0.25">
      <c r="B119" s="8">
        <v>121</v>
      </c>
      <c r="C119" s="69">
        <v>22830</v>
      </c>
      <c r="D119" s="48">
        <v>39891</v>
      </c>
      <c r="E119" s="54"/>
      <c r="F119" s="5"/>
      <c r="G119" s="5"/>
      <c r="H119" s="5"/>
      <c r="I119" s="5"/>
      <c r="J119" s="5"/>
      <c r="K119" s="5">
        <v>1</v>
      </c>
      <c r="L119" s="5"/>
      <c r="M119" s="5"/>
      <c r="N119" s="5"/>
      <c r="O119" s="5"/>
      <c r="P119" s="5"/>
      <c r="Q119" s="5">
        <v>0.75</v>
      </c>
      <c r="R119" s="5" t="s">
        <v>215</v>
      </c>
      <c r="S119" s="5">
        <v>230</v>
      </c>
      <c r="T119" s="5">
        <v>5.5</v>
      </c>
      <c r="U119" s="5">
        <v>7</v>
      </c>
      <c r="V119" s="5">
        <f t="shared" si="48"/>
        <v>1265</v>
      </c>
      <c r="W119" s="5">
        <f t="shared" si="25"/>
        <v>8.8550000000000004</v>
      </c>
      <c r="X119" s="15">
        <f t="shared" si="26"/>
        <v>1.2649999999999999</v>
      </c>
      <c r="Y119" s="114">
        <f t="shared" si="27"/>
        <v>8.8549999999999986</v>
      </c>
      <c r="Z119" s="83">
        <f t="shared" si="28"/>
        <v>269.19199999999995</v>
      </c>
      <c r="AA119" s="30">
        <v>269</v>
      </c>
      <c r="AB119" s="55">
        <f t="shared" si="29"/>
        <v>7.1324556450396174E-4</v>
      </c>
      <c r="AC119" s="233"/>
      <c r="AD119" s="233" t="b">
        <f t="shared" si="30"/>
        <v>1</v>
      </c>
      <c r="AE119" s="233"/>
      <c r="AF119" s="229">
        <f t="shared" si="31"/>
        <v>0.68823529411764706</v>
      </c>
      <c r="AG119" s="54">
        <v>17</v>
      </c>
      <c r="AH119" s="5">
        <v>15</v>
      </c>
      <c r="AI119" s="5">
        <v>13</v>
      </c>
      <c r="AJ119" s="5">
        <v>1</v>
      </c>
      <c r="AK119" s="5">
        <v>210</v>
      </c>
      <c r="AL119" s="17">
        <f t="shared" si="32"/>
        <v>0.21</v>
      </c>
      <c r="AM119" s="104">
        <f t="shared" si="33"/>
        <v>2.73</v>
      </c>
      <c r="AN119" s="111">
        <f t="shared" si="34"/>
        <v>82.99199999999999</v>
      </c>
      <c r="AO119" s="29">
        <v>83</v>
      </c>
      <c r="AP119" s="55">
        <f t="shared" si="35"/>
        <v>-9.6394833237056324E-5</v>
      </c>
      <c r="AR119" s="58">
        <v>20</v>
      </c>
      <c r="AS119" s="6">
        <v>3</v>
      </c>
      <c r="AT119" s="6">
        <v>1</v>
      </c>
      <c r="AU119" s="6">
        <v>350</v>
      </c>
      <c r="AV119" s="24">
        <f t="shared" si="36"/>
        <v>0.35</v>
      </c>
      <c r="AW119" s="105">
        <f t="shared" si="37"/>
        <v>1.0499999999999998</v>
      </c>
      <c r="AX119" s="83">
        <f t="shared" si="38"/>
        <v>31.919999999999995</v>
      </c>
      <c r="AY119" s="29">
        <v>31</v>
      </c>
      <c r="AZ119" s="55">
        <f>(AX119-AY119)/AX119</f>
        <v>2.8822055137844447E-2</v>
      </c>
      <c r="BA119" s="46">
        <f t="shared" si="47"/>
        <v>3.78</v>
      </c>
      <c r="BB119" s="83">
        <f t="shared" si="39"/>
        <v>114.91199999999998</v>
      </c>
      <c r="BC119" s="26">
        <f t="shared" si="40"/>
        <v>114</v>
      </c>
      <c r="BD119" s="55">
        <f t="shared" si="41"/>
        <v>7.9365079365077435E-3</v>
      </c>
      <c r="BE119" s="233"/>
      <c r="BF119" s="35"/>
      <c r="BG119" s="83">
        <f t="shared" si="42"/>
        <v>154.27999999999997</v>
      </c>
      <c r="BH119" s="26">
        <f t="shared" si="43"/>
        <v>155</v>
      </c>
      <c r="BI119" s="55">
        <f t="shared" si="44"/>
        <v>-4.6668395125747178E-3</v>
      </c>
      <c r="BJ119" s="35"/>
      <c r="BK119" s="205">
        <f t="shared" si="45"/>
        <v>0.5731225296442688</v>
      </c>
      <c r="BL119" s="211">
        <f t="shared" si="46"/>
        <v>0.57620817843866168</v>
      </c>
      <c r="BM119" s="34"/>
      <c r="BN119" s="3"/>
      <c r="BO119" s="3"/>
      <c r="BP119" s="3"/>
      <c r="BQ119" s="3"/>
      <c r="BR119" s="3"/>
      <c r="BS119" s="3"/>
      <c r="BT119" s="3"/>
      <c r="BU119" s="3"/>
      <c r="BV119" s="3"/>
      <c r="BW119" s="3"/>
      <c r="BX119" s="3"/>
      <c r="BY119" s="3"/>
      <c r="BZ119" s="3"/>
      <c r="CA119" s="3"/>
      <c r="CB119" s="3"/>
    </row>
    <row r="120" spans="2:80" x14ac:dyDescent="0.25">
      <c r="B120" s="8">
        <v>122</v>
      </c>
      <c r="C120" s="69">
        <v>23116</v>
      </c>
      <c r="D120" s="48">
        <v>39926</v>
      </c>
      <c r="E120" s="54"/>
      <c r="F120" s="5"/>
      <c r="G120" s="5"/>
      <c r="H120" s="5"/>
      <c r="I120" s="5"/>
      <c r="J120" s="5"/>
      <c r="K120" s="5">
        <v>1</v>
      </c>
      <c r="L120" s="5"/>
      <c r="M120" s="5"/>
      <c r="N120" s="5"/>
      <c r="O120" s="5"/>
      <c r="P120" s="5"/>
      <c r="Q120" s="5">
        <v>1.5</v>
      </c>
      <c r="R120" s="5" t="s">
        <v>191</v>
      </c>
      <c r="S120" s="5">
        <v>230</v>
      </c>
      <c r="T120" s="5">
        <v>10</v>
      </c>
      <c r="U120" s="5">
        <v>4</v>
      </c>
      <c r="V120" s="5">
        <f t="shared" si="48"/>
        <v>2300</v>
      </c>
      <c r="W120" s="5">
        <f t="shared" si="25"/>
        <v>9.1999999999999993</v>
      </c>
      <c r="X120" s="15">
        <f t="shared" si="26"/>
        <v>2.2999999999999998</v>
      </c>
      <c r="Y120" s="114">
        <f t="shared" si="27"/>
        <v>9.1999999999999993</v>
      </c>
      <c r="Z120" s="83">
        <f t="shared" si="28"/>
        <v>279.67999999999995</v>
      </c>
      <c r="AA120" s="30">
        <v>279</v>
      </c>
      <c r="AB120" s="55">
        <f t="shared" si="29"/>
        <v>2.4313501144162977E-3</v>
      </c>
      <c r="AC120" s="233"/>
      <c r="AD120" s="233" t="b">
        <f t="shared" si="30"/>
        <v>1</v>
      </c>
      <c r="AE120" s="233"/>
      <c r="AF120" s="229">
        <f t="shared" si="31"/>
        <v>1.2</v>
      </c>
      <c r="AG120" s="54">
        <v>12</v>
      </c>
      <c r="AH120" s="5">
        <v>20</v>
      </c>
      <c r="AI120" s="5">
        <v>12</v>
      </c>
      <c r="AJ120" s="5">
        <v>1</v>
      </c>
      <c r="AK120" s="5">
        <v>277</v>
      </c>
      <c r="AL120" s="17">
        <f t="shared" si="32"/>
        <v>0.27700000000000002</v>
      </c>
      <c r="AM120" s="104">
        <f t="shared" si="33"/>
        <v>3.3240000000000003</v>
      </c>
      <c r="AN120" s="111">
        <f t="shared" si="34"/>
        <v>101.0496</v>
      </c>
      <c r="AO120" s="29">
        <v>101</v>
      </c>
      <c r="AP120" s="55">
        <f t="shared" si="35"/>
        <v>4.9084805877507769E-4</v>
      </c>
      <c r="AR120" s="58">
        <v>30</v>
      </c>
      <c r="AS120" s="6">
        <v>2</v>
      </c>
      <c r="AT120" s="6">
        <v>1</v>
      </c>
      <c r="AU120" s="6">
        <v>663</v>
      </c>
      <c r="AV120" s="24">
        <f t="shared" si="36"/>
        <v>0.66300000000000003</v>
      </c>
      <c r="AW120" s="105">
        <f t="shared" si="37"/>
        <v>1.3260000000000001</v>
      </c>
      <c r="AX120" s="83">
        <f t="shared" si="38"/>
        <v>40.310400000000001</v>
      </c>
      <c r="AY120" s="29">
        <v>40</v>
      </c>
      <c r="AZ120" s="55">
        <f>(AX120-AY120)/AX120</f>
        <v>7.7002460903390028E-3</v>
      </c>
      <c r="BA120" s="46">
        <f t="shared" si="47"/>
        <v>4.6500000000000004</v>
      </c>
      <c r="BB120" s="83">
        <f t="shared" si="39"/>
        <v>141.36000000000001</v>
      </c>
      <c r="BC120" s="26">
        <f t="shared" si="40"/>
        <v>141</v>
      </c>
      <c r="BD120" s="55">
        <f t="shared" si="41"/>
        <v>2.5466893039050201E-3</v>
      </c>
      <c r="BE120" s="233"/>
      <c r="BF120" s="35"/>
      <c r="BG120" s="83">
        <f t="shared" si="42"/>
        <v>138.31999999999994</v>
      </c>
      <c r="BH120" s="26">
        <f t="shared" si="43"/>
        <v>138</v>
      </c>
      <c r="BI120" s="55">
        <f t="shared" si="44"/>
        <v>2.313475997686065E-3</v>
      </c>
      <c r="BJ120" s="35"/>
      <c r="BK120" s="205">
        <f t="shared" si="45"/>
        <v>0.49456521739130421</v>
      </c>
      <c r="BL120" s="211">
        <f t="shared" si="46"/>
        <v>0.4946236559139785</v>
      </c>
      <c r="BM120" s="34"/>
      <c r="BN120" s="3"/>
      <c r="BO120" s="3"/>
      <c r="BP120" s="3"/>
      <c r="BQ120" s="3"/>
      <c r="BR120" s="3"/>
      <c r="BS120" s="3"/>
      <c r="BT120" s="3"/>
      <c r="BU120" s="3"/>
      <c r="BV120" s="3"/>
      <c r="BW120" s="3"/>
      <c r="BX120" s="3"/>
      <c r="BY120" s="3"/>
      <c r="BZ120" s="3"/>
      <c r="CA120" s="3"/>
      <c r="CB120" s="3"/>
    </row>
    <row r="121" spans="2:80" x14ac:dyDescent="0.25">
      <c r="B121" s="8">
        <v>123</v>
      </c>
      <c r="C121" s="69">
        <v>23236</v>
      </c>
      <c r="D121" s="48">
        <v>39876</v>
      </c>
      <c r="E121" s="54"/>
      <c r="F121" s="5"/>
      <c r="G121" s="5"/>
      <c r="H121" s="5"/>
      <c r="I121" s="5"/>
      <c r="J121" s="5"/>
      <c r="K121" s="5"/>
      <c r="L121" s="5"/>
      <c r="M121" s="5"/>
      <c r="N121" s="5">
        <v>1</v>
      </c>
      <c r="O121" s="5"/>
      <c r="P121" s="5"/>
      <c r="Q121" s="5">
        <v>2.5</v>
      </c>
      <c r="R121" s="5" t="s">
        <v>215</v>
      </c>
      <c r="S121" s="5">
        <v>230</v>
      </c>
      <c r="T121" s="37">
        <v>2</v>
      </c>
      <c r="U121" s="5">
        <v>8</v>
      </c>
      <c r="V121" s="37">
        <f t="shared" si="48"/>
        <v>460</v>
      </c>
      <c r="W121" s="5">
        <f t="shared" si="25"/>
        <v>3.68</v>
      </c>
      <c r="X121" s="15">
        <f t="shared" si="26"/>
        <v>0.46</v>
      </c>
      <c r="Y121" s="114">
        <f t="shared" si="27"/>
        <v>3.68</v>
      </c>
      <c r="Z121" s="83">
        <f t="shared" si="28"/>
        <v>111.872</v>
      </c>
      <c r="AA121" s="30">
        <v>480</v>
      </c>
      <c r="AB121" s="55">
        <f t="shared" si="29"/>
        <v>-3.2906178489702516</v>
      </c>
      <c r="AC121" s="233"/>
      <c r="AD121" s="233" t="b">
        <f t="shared" si="30"/>
        <v>1</v>
      </c>
      <c r="AE121" s="233"/>
      <c r="AF121" s="229">
        <f t="shared" si="31"/>
        <v>0.99</v>
      </c>
      <c r="AG121" s="54">
        <v>14</v>
      </c>
      <c r="AH121" s="5">
        <v>33</v>
      </c>
      <c r="AI121" s="5">
        <v>7</v>
      </c>
      <c r="AJ121" s="5">
        <v>1</v>
      </c>
      <c r="AK121" s="5">
        <v>260</v>
      </c>
      <c r="AL121" s="17">
        <f t="shared" si="32"/>
        <v>0.26</v>
      </c>
      <c r="AM121" s="104">
        <f t="shared" si="33"/>
        <v>1.82</v>
      </c>
      <c r="AN121" s="111">
        <f t="shared" si="34"/>
        <v>55.327999999999996</v>
      </c>
      <c r="AO121" s="29">
        <v>55</v>
      </c>
      <c r="AP121" s="55">
        <f t="shared" si="35"/>
        <v>5.9282822440716431E-3</v>
      </c>
      <c r="AR121" s="58" t="s">
        <v>191</v>
      </c>
      <c r="AS121" s="6"/>
      <c r="AT121" s="6"/>
      <c r="AU121" s="6"/>
      <c r="AV121" s="24">
        <f t="shared" si="36"/>
        <v>0</v>
      </c>
      <c r="AW121" s="105">
        <f t="shared" si="37"/>
        <v>0</v>
      </c>
      <c r="AX121" s="83">
        <f t="shared" si="38"/>
        <v>0</v>
      </c>
      <c r="AY121" s="29"/>
      <c r="AZ121" s="55"/>
      <c r="BA121" s="46">
        <f t="shared" si="47"/>
        <v>1.82</v>
      </c>
      <c r="BB121" s="83">
        <f t="shared" si="39"/>
        <v>55.327999999999996</v>
      </c>
      <c r="BC121" s="26">
        <f t="shared" si="40"/>
        <v>55</v>
      </c>
      <c r="BD121" s="55">
        <f t="shared" si="41"/>
        <v>5.9282822440716431E-3</v>
      </c>
      <c r="BE121" s="233"/>
      <c r="BF121" s="35"/>
      <c r="BG121" s="83">
        <f t="shared" si="42"/>
        <v>56.544000000000004</v>
      </c>
      <c r="BH121" s="26">
        <f t="shared" si="43"/>
        <v>425</v>
      </c>
      <c r="BI121" s="55">
        <f t="shared" si="44"/>
        <v>-6.5162705149971698</v>
      </c>
      <c r="BJ121" s="35"/>
      <c r="BK121" s="205">
        <f t="shared" si="45"/>
        <v>0.50543478260869568</v>
      </c>
      <c r="BL121" s="211">
        <f t="shared" si="46"/>
        <v>0.88541666666666663</v>
      </c>
      <c r="BM121" s="34"/>
      <c r="BN121" s="3"/>
      <c r="BO121" s="3"/>
      <c r="BP121" s="3"/>
      <c r="BQ121" s="3"/>
      <c r="BR121" s="3"/>
      <c r="BS121" s="3"/>
      <c r="BT121" s="3"/>
      <c r="BU121" s="3"/>
      <c r="BV121" s="3"/>
      <c r="BW121" s="3"/>
      <c r="BX121" s="3"/>
      <c r="BY121" s="3"/>
      <c r="BZ121" s="3"/>
      <c r="CA121" s="3"/>
      <c r="CB121" s="3"/>
    </row>
    <row r="122" spans="2:80" x14ac:dyDescent="0.25">
      <c r="B122" s="8">
        <v>124</v>
      </c>
      <c r="C122" s="69">
        <v>23305</v>
      </c>
      <c r="D122" s="48">
        <v>39875</v>
      </c>
      <c r="E122" s="54"/>
      <c r="F122" s="5"/>
      <c r="G122" s="5"/>
      <c r="H122" s="5"/>
      <c r="I122" s="5">
        <v>1</v>
      </c>
      <c r="J122" s="5"/>
      <c r="K122" s="5"/>
      <c r="L122" s="5"/>
      <c r="M122" s="5"/>
      <c r="N122" s="5"/>
      <c r="O122" s="5"/>
      <c r="P122" s="5"/>
      <c r="Q122" s="5">
        <v>2</v>
      </c>
      <c r="R122" s="5" t="s">
        <v>215</v>
      </c>
      <c r="S122" s="5">
        <v>230</v>
      </c>
      <c r="T122" s="5">
        <v>10.5</v>
      </c>
      <c r="U122" s="5">
        <v>4</v>
      </c>
      <c r="V122" s="5">
        <f t="shared" si="48"/>
        <v>2415</v>
      </c>
      <c r="W122" s="5">
        <f t="shared" si="25"/>
        <v>9.66</v>
      </c>
      <c r="X122" s="15">
        <f t="shared" si="26"/>
        <v>2.415</v>
      </c>
      <c r="Y122" s="114">
        <f t="shared" si="27"/>
        <v>9.66</v>
      </c>
      <c r="Z122" s="83">
        <f t="shared" si="28"/>
        <v>293.66399999999999</v>
      </c>
      <c r="AA122" s="30">
        <v>293</v>
      </c>
      <c r="AB122" s="55">
        <f t="shared" si="29"/>
        <v>2.2610875013620575E-3</v>
      </c>
      <c r="AC122" s="233"/>
      <c r="AD122" s="233" t="b">
        <f t="shared" si="30"/>
        <v>1</v>
      </c>
      <c r="AE122" s="233"/>
      <c r="AF122" s="229">
        <f t="shared" si="31"/>
        <v>1.4727272727272727</v>
      </c>
      <c r="AG122" s="54">
        <v>11</v>
      </c>
      <c r="AH122" s="5">
        <v>15</v>
      </c>
      <c r="AI122" s="5">
        <v>18</v>
      </c>
      <c r="AJ122" s="5">
        <v>1</v>
      </c>
      <c r="AK122" s="5">
        <v>163</v>
      </c>
      <c r="AL122" s="17">
        <f t="shared" si="32"/>
        <v>0.16300000000000001</v>
      </c>
      <c r="AM122" s="104">
        <f t="shared" si="33"/>
        <v>2.9340000000000002</v>
      </c>
      <c r="AN122" s="111">
        <f t="shared" si="34"/>
        <v>89.193600000000004</v>
      </c>
      <c r="AO122" s="29">
        <v>89</v>
      </c>
      <c r="AP122" s="55">
        <f t="shared" si="35"/>
        <v>2.1705593226420228E-3</v>
      </c>
      <c r="AR122" s="58">
        <v>60</v>
      </c>
      <c r="AS122" s="6">
        <v>2</v>
      </c>
      <c r="AT122" s="6">
        <v>1</v>
      </c>
      <c r="AU122" s="6">
        <v>1443</v>
      </c>
      <c r="AV122" s="24">
        <f t="shared" si="36"/>
        <v>1.4430000000000001</v>
      </c>
      <c r="AW122" s="105">
        <f t="shared" si="37"/>
        <v>2.8860000000000001</v>
      </c>
      <c r="AX122" s="83">
        <f t="shared" si="38"/>
        <v>87.734399999999994</v>
      </c>
      <c r="AY122" s="29">
        <v>87</v>
      </c>
      <c r="AZ122" s="55">
        <f>(AX122-AY122)/AX122</f>
        <v>8.3707188970346159E-3</v>
      </c>
      <c r="BA122" s="46">
        <f t="shared" si="47"/>
        <v>5.82</v>
      </c>
      <c r="BB122" s="83">
        <f t="shared" si="39"/>
        <v>176.928</v>
      </c>
      <c r="BC122" s="26">
        <f t="shared" si="40"/>
        <v>176</v>
      </c>
      <c r="BD122" s="55">
        <f t="shared" si="41"/>
        <v>5.2450714414903083E-3</v>
      </c>
      <c r="BE122" s="233"/>
      <c r="BF122" s="35"/>
      <c r="BG122" s="83">
        <f t="shared" si="42"/>
        <v>116.73599999999999</v>
      </c>
      <c r="BH122" s="26">
        <f t="shared" si="43"/>
        <v>117</v>
      </c>
      <c r="BI122" s="55">
        <f t="shared" si="44"/>
        <v>-2.2615131578948228E-3</v>
      </c>
      <c r="BJ122" s="35"/>
      <c r="BK122" s="205">
        <f t="shared" si="45"/>
        <v>0.39751552795031053</v>
      </c>
      <c r="BL122" s="211">
        <f t="shared" si="46"/>
        <v>0.39931740614334471</v>
      </c>
      <c r="BM122" s="34"/>
      <c r="BN122" s="3"/>
      <c r="BO122" s="3"/>
      <c r="BP122" s="3"/>
      <c r="BQ122" s="3"/>
      <c r="BR122" s="3"/>
      <c r="BS122" s="3"/>
      <c r="BT122" s="3"/>
      <c r="BU122" s="3"/>
      <c r="BV122" s="3"/>
      <c r="BW122" s="3"/>
      <c r="BX122" s="3"/>
      <c r="BY122" s="3"/>
      <c r="BZ122" s="3"/>
      <c r="CA122" s="3"/>
      <c r="CB122" s="3"/>
    </row>
    <row r="123" spans="2:80" x14ac:dyDescent="0.25">
      <c r="B123" s="8">
        <v>125</v>
      </c>
      <c r="C123" s="69">
        <v>23370</v>
      </c>
      <c r="D123" s="48">
        <v>39839</v>
      </c>
      <c r="E123" s="54"/>
      <c r="F123" s="5"/>
      <c r="G123" s="5"/>
      <c r="H123" s="5"/>
      <c r="I123" s="5"/>
      <c r="J123" s="5">
        <v>1</v>
      </c>
      <c r="K123" s="5"/>
      <c r="L123" s="5"/>
      <c r="M123" s="5"/>
      <c r="N123" s="5"/>
      <c r="O123" s="5"/>
      <c r="P123" s="5"/>
      <c r="Q123" s="5">
        <v>2.5</v>
      </c>
      <c r="R123" s="5" t="s">
        <v>215</v>
      </c>
      <c r="S123" s="5">
        <v>230</v>
      </c>
      <c r="T123" s="5">
        <v>10.5</v>
      </c>
      <c r="U123" s="5">
        <v>3</v>
      </c>
      <c r="V123" s="6">
        <f t="shared" si="48"/>
        <v>2415</v>
      </c>
      <c r="W123" s="5">
        <f t="shared" si="25"/>
        <v>7.2450000000000001</v>
      </c>
      <c r="X123" s="15">
        <f t="shared" si="26"/>
        <v>2.415</v>
      </c>
      <c r="Y123" s="114">
        <f t="shared" si="27"/>
        <v>7.2450000000000001</v>
      </c>
      <c r="Z123" s="83">
        <f t="shared" si="28"/>
        <v>220.24799999999999</v>
      </c>
      <c r="AA123" s="30">
        <v>220</v>
      </c>
      <c r="AB123" s="55">
        <f t="shared" si="29"/>
        <v>1.1260034143328905E-3</v>
      </c>
      <c r="AC123" s="233"/>
      <c r="AD123" s="233" t="b">
        <f t="shared" si="30"/>
        <v>1</v>
      </c>
      <c r="AE123" s="233"/>
      <c r="AF123" s="229">
        <f t="shared" si="31"/>
        <v>1.62</v>
      </c>
      <c r="AG123" s="54">
        <v>10</v>
      </c>
      <c r="AH123" s="5">
        <v>15</v>
      </c>
      <c r="AI123" s="5">
        <v>18</v>
      </c>
      <c r="AJ123" s="5">
        <v>1</v>
      </c>
      <c r="AK123" s="5">
        <v>160</v>
      </c>
      <c r="AL123" s="17">
        <f t="shared" si="32"/>
        <v>0.16</v>
      </c>
      <c r="AM123" s="104">
        <f t="shared" si="33"/>
        <v>2.88</v>
      </c>
      <c r="AN123" s="111">
        <f t="shared" si="34"/>
        <v>87.551999999999992</v>
      </c>
      <c r="AO123" s="29">
        <v>87</v>
      </c>
      <c r="AP123" s="55">
        <f t="shared" si="35"/>
        <v>6.3048245614034234E-3</v>
      </c>
      <c r="AR123" s="58">
        <v>40</v>
      </c>
      <c r="AS123" s="6">
        <v>1</v>
      </c>
      <c r="AT123" s="6">
        <v>1</v>
      </c>
      <c r="AU123" s="6">
        <v>500</v>
      </c>
      <c r="AV123" s="24">
        <f t="shared" si="36"/>
        <v>0.5</v>
      </c>
      <c r="AW123" s="105">
        <f t="shared" si="37"/>
        <v>0.5</v>
      </c>
      <c r="AX123" s="83">
        <f t="shared" si="38"/>
        <v>15.2</v>
      </c>
      <c r="AY123" s="29">
        <v>15</v>
      </c>
      <c r="AZ123" s="55">
        <f>(AX123-AY123)/AX123</f>
        <v>1.3157894736842059E-2</v>
      </c>
      <c r="BA123" s="46">
        <f t="shared" si="47"/>
        <v>3.38</v>
      </c>
      <c r="BB123" s="83">
        <f t="shared" si="39"/>
        <v>102.752</v>
      </c>
      <c r="BC123" s="26">
        <f t="shared" si="40"/>
        <v>102</v>
      </c>
      <c r="BD123" s="55">
        <f t="shared" si="41"/>
        <v>7.3185923388352087E-3</v>
      </c>
      <c r="BE123" s="233"/>
      <c r="BF123" s="35"/>
      <c r="BG123" s="83">
        <f t="shared" si="42"/>
        <v>117.496</v>
      </c>
      <c r="BH123" s="26">
        <f t="shared" si="43"/>
        <v>118</v>
      </c>
      <c r="BI123" s="55">
        <f t="shared" si="44"/>
        <v>-4.289507727922694E-3</v>
      </c>
      <c r="BJ123" s="35"/>
      <c r="BK123" s="205">
        <f t="shared" si="45"/>
        <v>0.53347135955831604</v>
      </c>
      <c r="BL123" s="211">
        <f t="shared" si="46"/>
        <v>0.53636363636363638</v>
      </c>
      <c r="BM123" s="34"/>
      <c r="BN123" s="3"/>
      <c r="BO123" s="3"/>
      <c r="BP123" s="3"/>
      <c r="BQ123" s="3"/>
      <c r="BR123" s="3"/>
      <c r="BS123" s="3"/>
      <c r="BT123" s="3"/>
      <c r="BU123" s="3"/>
      <c r="BV123" s="3"/>
      <c r="BW123" s="3"/>
      <c r="BX123" s="3"/>
      <c r="BY123" s="3"/>
      <c r="BZ123" s="3"/>
      <c r="CA123" s="3"/>
      <c r="CB123" s="3"/>
    </row>
    <row r="124" spans="2:80" x14ac:dyDescent="0.25">
      <c r="B124" s="8">
        <v>126</v>
      </c>
      <c r="C124" s="69">
        <v>23500</v>
      </c>
      <c r="D124" s="48">
        <v>39898</v>
      </c>
      <c r="E124" s="54"/>
      <c r="F124" s="5"/>
      <c r="G124" s="5"/>
      <c r="H124" s="5"/>
      <c r="I124" s="5">
        <v>1</v>
      </c>
      <c r="J124" s="5"/>
      <c r="K124" s="5"/>
      <c r="L124" s="5"/>
      <c r="M124" s="5"/>
      <c r="N124" s="5"/>
      <c r="O124" s="5"/>
      <c r="P124" s="5"/>
      <c r="Q124" s="5">
        <v>1.5</v>
      </c>
      <c r="R124" s="5" t="s">
        <v>191</v>
      </c>
      <c r="S124" s="5">
        <v>230</v>
      </c>
      <c r="T124" s="5">
        <v>8.5</v>
      </c>
      <c r="U124" s="5">
        <v>8</v>
      </c>
      <c r="V124" s="5">
        <f t="shared" si="48"/>
        <v>1955</v>
      </c>
      <c r="W124" s="5">
        <f t="shared" si="25"/>
        <v>15.64</v>
      </c>
      <c r="X124" s="15">
        <f t="shared" si="26"/>
        <v>1.9550000000000001</v>
      </c>
      <c r="Y124" s="114">
        <f t="shared" si="27"/>
        <v>15.64</v>
      </c>
      <c r="Z124" s="83">
        <f t="shared" si="28"/>
        <v>475.45600000000002</v>
      </c>
      <c r="AA124" s="30">
        <v>475</v>
      </c>
      <c r="AB124" s="55">
        <f t="shared" si="29"/>
        <v>9.5907928388750438E-4</v>
      </c>
      <c r="AC124" s="233"/>
      <c r="AD124" s="233" t="b">
        <f t="shared" si="30"/>
        <v>1</v>
      </c>
      <c r="AE124" s="233"/>
      <c r="AF124" s="229">
        <f t="shared" si="31"/>
        <v>1.0125</v>
      </c>
      <c r="AG124" s="54">
        <v>16</v>
      </c>
      <c r="AH124" s="5">
        <v>15</v>
      </c>
      <c r="AI124" s="5">
        <v>18</v>
      </c>
      <c r="AJ124" s="5">
        <v>1</v>
      </c>
      <c r="AK124" s="5">
        <v>120</v>
      </c>
      <c r="AL124" s="17">
        <f t="shared" si="32"/>
        <v>0.12</v>
      </c>
      <c r="AM124" s="104">
        <f t="shared" si="33"/>
        <v>2.16</v>
      </c>
      <c r="AN124" s="111">
        <f t="shared" si="34"/>
        <v>65.664000000000001</v>
      </c>
      <c r="AO124" s="29">
        <v>65</v>
      </c>
      <c r="AP124" s="55">
        <f t="shared" si="35"/>
        <v>1.0112085769980529E-2</v>
      </c>
      <c r="AR124" s="58">
        <v>55</v>
      </c>
      <c r="AS124" s="6">
        <v>2</v>
      </c>
      <c r="AT124" s="6">
        <v>1</v>
      </c>
      <c r="AU124" s="6">
        <v>870</v>
      </c>
      <c r="AV124" s="24">
        <f t="shared" si="36"/>
        <v>0.87</v>
      </c>
      <c r="AW124" s="105">
        <f t="shared" si="37"/>
        <v>1.74</v>
      </c>
      <c r="AX124" s="83">
        <f t="shared" si="38"/>
        <v>52.896000000000001</v>
      </c>
      <c r="AY124" s="29">
        <v>52</v>
      </c>
      <c r="AZ124" s="55">
        <f>(AX124-AY124)/AX124</f>
        <v>1.6938898971566863E-2</v>
      </c>
      <c r="BA124" s="46">
        <f t="shared" si="47"/>
        <v>3.9000000000000004</v>
      </c>
      <c r="BB124" s="83">
        <f t="shared" si="39"/>
        <v>118.56</v>
      </c>
      <c r="BC124" s="26">
        <f t="shared" si="40"/>
        <v>117</v>
      </c>
      <c r="BD124" s="55">
        <f t="shared" si="41"/>
        <v>1.3157894736842124E-2</v>
      </c>
      <c r="BE124" s="233"/>
      <c r="BF124" s="35"/>
      <c r="BG124" s="83">
        <f t="shared" si="42"/>
        <v>356.89600000000002</v>
      </c>
      <c r="BH124" s="26">
        <f t="shared" si="43"/>
        <v>358</v>
      </c>
      <c r="BI124" s="55">
        <f t="shared" si="44"/>
        <v>-3.0933381153052568E-3</v>
      </c>
      <c r="BJ124" s="35"/>
      <c r="BK124" s="205">
        <f t="shared" si="45"/>
        <v>0.7506393861892583</v>
      </c>
      <c r="BL124" s="211">
        <f t="shared" si="46"/>
        <v>0.75368421052631573</v>
      </c>
      <c r="BM124" s="34"/>
      <c r="BN124" s="3"/>
      <c r="BO124" s="3"/>
      <c r="BP124" s="3"/>
      <c r="BQ124" s="3"/>
      <c r="BR124" s="3"/>
      <c r="BS124" s="3"/>
      <c r="BT124" s="3"/>
      <c r="BU124" s="3"/>
      <c r="BV124" s="3"/>
      <c r="BW124" s="3"/>
      <c r="BX124" s="3"/>
      <c r="BY124" s="3"/>
      <c r="BZ124" s="3"/>
      <c r="CA124" s="3"/>
      <c r="CB124" s="3"/>
    </row>
    <row r="125" spans="2:80" x14ac:dyDescent="0.25">
      <c r="B125" s="8">
        <v>127</v>
      </c>
      <c r="C125" s="69">
        <v>23635</v>
      </c>
      <c r="D125" s="48">
        <v>39892</v>
      </c>
      <c r="E125" s="54"/>
      <c r="F125" s="5"/>
      <c r="G125" s="5"/>
      <c r="H125" s="5"/>
      <c r="I125" s="5">
        <v>1</v>
      </c>
      <c r="J125" s="5"/>
      <c r="K125" s="5"/>
      <c r="L125" s="5"/>
      <c r="M125" s="5"/>
      <c r="N125" s="5"/>
      <c r="O125" s="5"/>
      <c r="P125" s="5"/>
      <c r="Q125" s="5">
        <v>1.5</v>
      </c>
      <c r="R125" s="5" t="s">
        <v>191</v>
      </c>
      <c r="S125" s="5">
        <v>230</v>
      </c>
      <c r="T125" s="37">
        <v>19.5</v>
      </c>
      <c r="U125" s="5">
        <v>5</v>
      </c>
      <c r="V125" s="37">
        <f t="shared" si="48"/>
        <v>4485</v>
      </c>
      <c r="W125" s="5">
        <f t="shared" si="25"/>
        <v>22.425000000000001</v>
      </c>
      <c r="X125" s="15">
        <f t="shared" si="26"/>
        <v>4.4850000000000003</v>
      </c>
      <c r="Y125" s="114">
        <f t="shared" si="27"/>
        <v>22.425000000000001</v>
      </c>
      <c r="Z125" s="83">
        <f t="shared" si="28"/>
        <v>681.72</v>
      </c>
      <c r="AA125" s="30">
        <v>341</v>
      </c>
      <c r="AB125" s="55">
        <f t="shared" si="29"/>
        <v>0.4997946370944083</v>
      </c>
      <c r="AC125" s="233"/>
      <c r="AD125" s="233" t="b">
        <f t="shared" si="30"/>
        <v>1</v>
      </c>
      <c r="AE125" s="233"/>
      <c r="AF125" s="229">
        <f t="shared" si="31"/>
        <v>1.6559999999999999</v>
      </c>
      <c r="AG125" s="54">
        <v>10</v>
      </c>
      <c r="AH125" s="5">
        <v>23</v>
      </c>
      <c r="AI125" s="5">
        <v>12</v>
      </c>
      <c r="AJ125" s="5">
        <v>1</v>
      </c>
      <c r="AK125" s="5">
        <v>170</v>
      </c>
      <c r="AL125" s="17">
        <f t="shared" si="32"/>
        <v>0.17</v>
      </c>
      <c r="AM125" s="104">
        <f t="shared" si="33"/>
        <v>2.04</v>
      </c>
      <c r="AN125" s="111">
        <f t="shared" si="34"/>
        <v>62.015999999999998</v>
      </c>
      <c r="AO125" s="29">
        <v>62</v>
      </c>
      <c r="AP125" s="55">
        <f t="shared" si="35"/>
        <v>2.5799793601648344E-4</v>
      </c>
      <c r="AR125" s="58">
        <v>30</v>
      </c>
      <c r="AS125" s="6">
        <v>1</v>
      </c>
      <c r="AT125" s="6">
        <v>1</v>
      </c>
      <c r="AU125" s="6">
        <v>375</v>
      </c>
      <c r="AV125" s="24">
        <f t="shared" si="36"/>
        <v>0.375</v>
      </c>
      <c r="AW125" s="105">
        <f t="shared" si="37"/>
        <v>0.375</v>
      </c>
      <c r="AX125" s="83">
        <f t="shared" si="38"/>
        <v>11.399999999999999</v>
      </c>
      <c r="AY125" s="29">
        <v>11</v>
      </c>
      <c r="AZ125" s="55">
        <f>(AX125-AY125)/AX125</f>
        <v>3.5087719298245494E-2</v>
      </c>
      <c r="BA125" s="46">
        <f t="shared" si="47"/>
        <v>2.415</v>
      </c>
      <c r="BB125" s="83">
        <f t="shared" si="39"/>
        <v>73.415999999999997</v>
      </c>
      <c r="BC125" s="26">
        <f t="shared" si="40"/>
        <v>73</v>
      </c>
      <c r="BD125" s="55">
        <f t="shared" si="41"/>
        <v>5.6663397624495595E-3</v>
      </c>
      <c r="BE125" s="233"/>
      <c r="BF125" s="35"/>
      <c r="BG125" s="83">
        <f t="shared" si="42"/>
        <v>608.30400000000009</v>
      </c>
      <c r="BH125" s="26">
        <f t="shared" si="43"/>
        <v>268</v>
      </c>
      <c r="BI125" s="55">
        <f t="shared" si="44"/>
        <v>0.55943081091033442</v>
      </c>
      <c r="BJ125" s="35"/>
      <c r="BK125" s="205">
        <f t="shared" si="45"/>
        <v>0.89230769230769236</v>
      </c>
      <c r="BL125" s="211">
        <f t="shared" si="46"/>
        <v>0.78592375366568912</v>
      </c>
      <c r="BM125" s="34"/>
      <c r="BN125" s="3"/>
      <c r="BO125" s="3"/>
      <c r="BP125" s="3"/>
      <c r="BQ125" s="3"/>
      <c r="BR125" s="3"/>
      <c r="BS125" s="3"/>
      <c r="BT125" s="3"/>
      <c r="BU125" s="3"/>
      <c r="BV125" s="3"/>
      <c r="BW125" s="3"/>
      <c r="BX125" s="3"/>
      <c r="BY125" s="3"/>
      <c r="BZ125" s="3"/>
      <c r="CA125" s="3"/>
      <c r="CB125" s="3"/>
    </row>
    <row r="126" spans="2:80" x14ac:dyDescent="0.25">
      <c r="B126" s="8">
        <v>128</v>
      </c>
      <c r="C126" s="69">
        <v>23714</v>
      </c>
      <c r="D126" s="48">
        <v>39891</v>
      </c>
      <c r="E126" s="54"/>
      <c r="F126" s="5"/>
      <c r="G126" s="5"/>
      <c r="H126" s="5"/>
      <c r="I126" s="5">
        <v>1</v>
      </c>
      <c r="J126" s="5"/>
      <c r="K126" s="5"/>
      <c r="L126" s="5"/>
      <c r="M126" s="5"/>
      <c r="N126" s="5"/>
      <c r="O126" s="5"/>
      <c r="P126" s="5"/>
      <c r="Q126" s="5">
        <v>1.5</v>
      </c>
      <c r="R126" s="5" t="s">
        <v>191</v>
      </c>
      <c r="S126" s="5">
        <v>230</v>
      </c>
      <c r="T126" s="5">
        <v>9.6999999999999993</v>
      </c>
      <c r="U126" s="5">
        <v>4</v>
      </c>
      <c r="V126" s="5">
        <f t="shared" si="48"/>
        <v>2231</v>
      </c>
      <c r="W126" s="5">
        <f t="shared" si="25"/>
        <v>8.9239999999999995</v>
      </c>
      <c r="X126" s="15">
        <f t="shared" si="26"/>
        <v>2.2309999999999999</v>
      </c>
      <c r="Y126" s="114">
        <f t="shared" si="27"/>
        <v>8.9239999999999995</v>
      </c>
      <c r="Z126" s="83">
        <f t="shared" si="28"/>
        <v>271.28959999999995</v>
      </c>
      <c r="AA126" s="30">
        <v>271</v>
      </c>
      <c r="AB126" s="55">
        <f t="shared" si="29"/>
        <v>1.067493925310629E-3</v>
      </c>
      <c r="AC126" s="233"/>
      <c r="AD126" s="233" t="b">
        <f t="shared" si="30"/>
        <v>1</v>
      </c>
      <c r="AE126" s="233"/>
      <c r="AF126" s="229">
        <f t="shared" si="31"/>
        <v>1.4727272727272727</v>
      </c>
      <c r="AG126" s="54">
        <v>11</v>
      </c>
      <c r="AH126" s="5">
        <v>15</v>
      </c>
      <c r="AI126" s="5">
        <v>18</v>
      </c>
      <c r="AJ126" s="5">
        <v>1</v>
      </c>
      <c r="AK126" s="5">
        <v>130</v>
      </c>
      <c r="AL126" s="17">
        <f t="shared" si="32"/>
        <v>0.13</v>
      </c>
      <c r="AM126" s="104">
        <f t="shared" si="33"/>
        <v>2.34</v>
      </c>
      <c r="AN126" s="111">
        <f t="shared" si="34"/>
        <v>71.135999999999996</v>
      </c>
      <c r="AO126" s="29">
        <v>71</v>
      </c>
      <c r="AP126" s="55">
        <f t="shared" si="35"/>
        <v>1.9118308591992196E-3</v>
      </c>
      <c r="AR126" s="58">
        <v>50</v>
      </c>
      <c r="AS126" s="6">
        <v>1</v>
      </c>
      <c r="AT126" s="6">
        <v>1</v>
      </c>
      <c r="AU126" s="6">
        <v>510</v>
      </c>
      <c r="AV126" s="24">
        <f t="shared" si="36"/>
        <v>0.51</v>
      </c>
      <c r="AW126" s="105">
        <f t="shared" si="37"/>
        <v>0.51</v>
      </c>
      <c r="AX126" s="83">
        <f t="shared" si="38"/>
        <v>15.504</v>
      </c>
      <c r="AY126" s="29">
        <v>15</v>
      </c>
      <c r="AZ126" s="55">
        <f>(AX126-AY126)/AX126</f>
        <v>3.2507739938080468E-2</v>
      </c>
      <c r="BA126" s="46">
        <f t="shared" si="47"/>
        <v>2.8499999999999996</v>
      </c>
      <c r="BB126" s="83">
        <f t="shared" si="39"/>
        <v>86.64</v>
      </c>
      <c r="BC126" s="26">
        <f t="shared" si="40"/>
        <v>86</v>
      </c>
      <c r="BD126" s="55">
        <f t="shared" si="41"/>
        <v>7.3868882733148728E-3</v>
      </c>
      <c r="BE126" s="233"/>
      <c r="BF126" s="35"/>
      <c r="BG126" s="83">
        <f t="shared" si="42"/>
        <v>184.64959999999996</v>
      </c>
      <c r="BH126" s="26">
        <f t="shared" si="43"/>
        <v>185</v>
      </c>
      <c r="BI126" s="55">
        <f t="shared" si="44"/>
        <v>-1.897648302514796E-3</v>
      </c>
      <c r="BJ126" s="35"/>
      <c r="BK126" s="205">
        <f t="shared" si="45"/>
        <v>0.68063648588077097</v>
      </c>
      <c r="BL126" s="211">
        <f t="shared" si="46"/>
        <v>0.68265682656826565</v>
      </c>
      <c r="BM126" s="34"/>
      <c r="BN126" s="3"/>
      <c r="BO126" s="3"/>
      <c r="BP126" s="3"/>
      <c r="BQ126" s="3"/>
      <c r="BR126" s="3"/>
      <c r="BS126" s="3"/>
      <c r="BT126" s="3"/>
      <c r="BU126" s="3"/>
      <c r="BV126" s="3"/>
      <c r="BW126" s="3"/>
      <c r="BX126" s="3"/>
      <c r="BY126" s="3"/>
      <c r="BZ126" s="3"/>
      <c r="CA126" s="3"/>
      <c r="CB126" s="3"/>
    </row>
    <row r="127" spans="2:80" x14ac:dyDescent="0.25">
      <c r="B127" s="8">
        <v>129</v>
      </c>
      <c r="C127" s="69">
        <v>30964</v>
      </c>
      <c r="D127" s="48">
        <v>39757</v>
      </c>
      <c r="E127" s="54"/>
      <c r="F127" s="5"/>
      <c r="G127" s="5"/>
      <c r="H127" s="5"/>
      <c r="I127" s="5"/>
      <c r="J127" s="5"/>
      <c r="K127" s="5">
        <v>1</v>
      </c>
      <c r="L127" s="5"/>
      <c r="M127" s="5"/>
      <c r="N127" s="5"/>
      <c r="O127" s="5"/>
      <c r="P127" s="5"/>
      <c r="Q127" s="5">
        <v>1</v>
      </c>
      <c r="R127" s="5" t="s">
        <v>215</v>
      </c>
      <c r="S127" s="5">
        <v>230</v>
      </c>
      <c r="T127" s="5">
        <v>7.8</v>
      </c>
      <c r="U127" s="5">
        <v>5</v>
      </c>
      <c r="V127" s="5">
        <f t="shared" si="48"/>
        <v>1794</v>
      </c>
      <c r="W127" s="5">
        <f t="shared" si="25"/>
        <v>8.9700000000000006</v>
      </c>
      <c r="X127" s="15">
        <f t="shared" si="26"/>
        <v>1.794</v>
      </c>
      <c r="Y127" s="114">
        <f t="shared" si="27"/>
        <v>8.9700000000000006</v>
      </c>
      <c r="Z127" s="83">
        <f t="shared" si="28"/>
        <v>272.68799999999999</v>
      </c>
      <c r="AA127" s="30">
        <v>273</v>
      </c>
      <c r="AB127" s="55">
        <f t="shared" si="29"/>
        <v>-1.1441647597254438E-3</v>
      </c>
      <c r="AC127" s="233"/>
      <c r="AD127" s="233" t="b">
        <f t="shared" si="30"/>
        <v>1</v>
      </c>
      <c r="AE127" s="233"/>
      <c r="AF127" s="229">
        <f t="shared" si="31"/>
        <v>0.99692307692307691</v>
      </c>
      <c r="AG127" s="54">
        <v>13</v>
      </c>
      <c r="AH127" s="5">
        <v>18</v>
      </c>
      <c r="AI127" s="5">
        <v>12</v>
      </c>
      <c r="AJ127" s="5">
        <v>1</v>
      </c>
      <c r="AK127" s="5">
        <v>140</v>
      </c>
      <c r="AL127" s="17">
        <f t="shared" si="32"/>
        <v>0.14000000000000001</v>
      </c>
      <c r="AM127" s="104">
        <f t="shared" si="33"/>
        <v>1.6800000000000002</v>
      </c>
      <c r="AN127" s="111">
        <f t="shared" si="34"/>
        <v>51.072000000000003</v>
      </c>
      <c r="AO127" s="29">
        <v>51</v>
      </c>
      <c r="AP127" s="55">
        <f t="shared" si="35"/>
        <v>1.4097744360902788E-3</v>
      </c>
      <c r="AR127" s="58" t="s">
        <v>191</v>
      </c>
      <c r="AS127" s="6"/>
      <c r="AT127" s="6"/>
      <c r="AU127" s="6"/>
      <c r="AV127" s="24">
        <f t="shared" si="36"/>
        <v>0</v>
      </c>
      <c r="AW127" s="105">
        <f t="shared" si="37"/>
        <v>0</v>
      </c>
      <c r="AX127" s="83">
        <f t="shared" si="38"/>
        <v>0</v>
      </c>
      <c r="AY127" s="29"/>
      <c r="AZ127" s="55"/>
      <c r="BA127" s="46">
        <f t="shared" si="47"/>
        <v>1.6800000000000002</v>
      </c>
      <c r="BB127" s="83">
        <f t="shared" si="39"/>
        <v>51.072000000000003</v>
      </c>
      <c r="BC127" s="26">
        <f t="shared" si="40"/>
        <v>51</v>
      </c>
      <c r="BD127" s="55">
        <f t="shared" si="41"/>
        <v>1.4097744360902788E-3</v>
      </c>
      <c r="BE127" s="233"/>
      <c r="BF127" s="35"/>
      <c r="BG127" s="83">
        <f t="shared" si="42"/>
        <v>221.61599999999999</v>
      </c>
      <c r="BH127" s="26">
        <f t="shared" si="43"/>
        <v>222</v>
      </c>
      <c r="BI127" s="55">
        <f t="shared" si="44"/>
        <v>-1.732726878925775E-3</v>
      </c>
      <c r="BJ127" s="35"/>
      <c r="BK127" s="205">
        <f t="shared" si="45"/>
        <v>0.81270903010033446</v>
      </c>
      <c r="BL127" s="211">
        <f t="shared" si="46"/>
        <v>0.81318681318681318</v>
      </c>
      <c r="BM127" s="34"/>
      <c r="BN127" s="3"/>
      <c r="BO127" s="3"/>
      <c r="BP127" s="3"/>
      <c r="BQ127" s="3"/>
      <c r="BR127" s="3"/>
      <c r="BS127" s="3"/>
      <c r="BT127" s="3"/>
      <c r="BU127" s="3"/>
      <c r="BV127" s="3"/>
      <c r="BW127" s="3"/>
      <c r="BX127" s="3"/>
      <c r="BY127" s="3"/>
      <c r="BZ127" s="3"/>
      <c r="CA127" s="3"/>
      <c r="CB127" s="3"/>
    </row>
    <row r="128" spans="2:80" x14ac:dyDescent="0.25">
      <c r="B128" s="8">
        <v>130</v>
      </c>
      <c r="C128" s="69">
        <v>31477</v>
      </c>
      <c r="D128" s="48">
        <v>39882</v>
      </c>
      <c r="E128" s="54"/>
      <c r="F128" s="5"/>
      <c r="G128" s="5"/>
      <c r="H128" s="5"/>
      <c r="I128" s="5"/>
      <c r="J128" s="5"/>
      <c r="K128" s="5">
        <v>1</v>
      </c>
      <c r="L128" s="5"/>
      <c r="M128" s="5"/>
      <c r="N128" s="5"/>
      <c r="O128" s="5"/>
      <c r="P128" s="5"/>
      <c r="Q128" s="5">
        <v>1</v>
      </c>
      <c r="R128" s="5" t="s">
        <v>218</v>
      </c>
      <c r="S128" s="5">
        <v>230</v>
      </c>
      <c r="T128" s="5">
        <v>7.8</v>
      </c>
      <c r="U128" s="5">
        <v>9</v>
      </c>
      <c r="V128" s="5">
        <f t="shared" si="48"/>
        <v>1794</v>
      </c>
      <c r="W128" s="5">
        <f t="shared" si="25"/>
        <v>16.146000000000001</v>
      </c>
      <c r="X128" s="15">
        <f t="shared" si="26"/>
        <v>1.794</v>
      </c>
      <c r="Y128" s="114">
        <f t="shared" si="27"/>
        <v>16.146000000000001</v>
      </c>
      <c r="Z128" s="83">
        <f t="shared" si="28"/>
        <v>490.83839999999998</v>
      </c>
      <c r="AA128" s="30">
        <v>491</v>
      </c>
      <c r="AB128" s="55">
        <f t="shared" si="29"/>
        <v>-3.292325946788623E-4</v>
      </c>
      <c r="AC128" s="233"/>
      <c r="AD128" s="233" t="b">
        <f t="shared" si="30"/>
        <v>1</v>
      </c>
      <c r="AE128" s="233"/>
      <c r="AF128" s="229">
        <f t="shared" si="31"/>
        <v>0.97411764705882353</v>
      </c>
      <c r="AG128" s="54">
        <v>17</v>
      </c>
      <c r="AH128" s="5">
        <v>23</v>
      </c>
      <c r="AI128" s="5">
        <v>12</v>
      </c>
      <c r="AJ128" s="5">
        <v>1</v>
      </c>
      <c r="AK128" s="5">
        <v>400</v>
      </c>
      <c r="AL128" s="17">
        <f t="shared" si="32"/>
        <v>0.4</v>
      </c>
      <c r="AM128" s="104">
        <f t="shared" si="33"/>
        <v>4.8000000000000007</v>
      </c>
      <c r="AN128" s="111">
        <f t="shared" si="34"/>
        <v>145.92000000000002</v>
      </c>
      <c r="AO128" s="29">
        <v>146</v>
      </c>
      <c r="AP128" s="55">
        <f t="shared" si="35"/>
        <v>-5.4824561403497862E-4</v>
      </c>
      <c r="AR128" s="58">
        <v>50</v>
      </c>
      <c r="AS128" s="6">
        <v>2</v>
      </c>
      <c r="AT128" s="6">
        <v>1</v>
      </c>
      <c r="AU128" s="6">
        <v>844</v>
      </c>
      <c r="AV128" s="24">
        <f t="shared" si="36"/>
        <v>0.84399999999999997</v>
      </c>
      <c r="AW128" s="105">
        <f t="shared" si="37"/>
        <v>1.6879999999999999</v>
      </c>
      <c r="AX128" s="83">
        <f t="shared" si="38"/>
        <v>51.315199999999997</v>
      </c>
      <c r="AY128" s="29">
        <v>51</v>
      </c>
      <c r="AZ128" s="55">
        <f>(AX128-AY128)/AX128</f>
        <v>6.1424295335494603E-3</v>
      </c>
      <c r="BA128" s="46">
        <f t="shared" si="47"/>
        <v>6.4880000000000004</v>
      </c>
      <c r="BB128" s="83">
        <f t="shared" si="39"/>
        <v>197.23520000000002</v>
      </c>
      <c r="BC128" s="26">
        <f t="shared" si="40"/>
        <v>197</v>
      </c>
      <c r="BD128" s="55">
        <f t="shared" si="41"/>
        <v>1.1924849114155092E-3</v>
      </c>
      <c r="BE128" s="233"/>
      <c r="BF128" s="35"/>
      <c r="BG128" s="83">
        <f t="shared" si="42"/>
        <v>293.60319999999996</v>
      </c>
      <c r="BH128" s="26">
        <f t="shared" si="43"/>
        <v>294</v>
      </c>
      <c r="BI128" s="55">
        <f t="shared" si="44"/>
        <v>-1.3514839075324848E-3</v>
      </c>
      <c r="BJ128" s="35"/>
      <c r="BK128" s="205">
        <f t="shared" si="45"/>
        <v>0.5981667286015111</v>
      </c>
      <c r="BL128" s="211">
        <f t="shared" si="46"/>
        <v>0.59877800407331971</v>
      </c>
      <c r="BM128" s="34"/>
      <c r="BN128" s="3"/>
      <c r="BO128" s="3"/>
      <c r="BP128" s="3"/>
      <c r="BQ128" s="3"/>
      <c r="BR128" s="3"/>
      <c r="BS128" s="3"/>
      <c r="BT128" s="3"/>
      <c r="BU128" s="3"/>
      <c r="BV128" s="3"/>
      <c r="BW128" s="3"/>
      <c r="BX128" s="3"/>
      <c r="BY128" s="3"/>
      <c r="BZ128" s="3"/>
      <c r="CA128" s="3"/>
      <c r="CB128" s="3"/>
    </row>
    <row r="129" spans="2:80" x14ac:dyDescent="0.25">
      <c r="B129" s="8">
        <v>131</v>
      </c>
      <c r="C129" s="69">
        <v>31703</v>
      </c>
      <c r="D129" s="48">
        <v>39883</v>
      </c>
      <c r="E129" s="54"/>
      <c r="F129" s="5"/>
      <c r="G129" s="5"/>
      <c r="H129" s="5"/>
      <c r="I129" s="5"/>
      <c r="J129" s="5"/>
      <c r="K129" s="5"/>
      <c r="L129" s="5">
        <v>1</v>
      </c>
      <c r="M129" s="5"/>
      <c r="N129" s="5"/>
      <c r="O129" s="5"/>
      <c r="P129" s="5"/>
      <c r="Q129" s="5">
        <v>1</v>
      </c>
      <c r="R129" s="5" t="s">
        <v>215</v>
      </c>
      <c r="S129" s="5">
        <v>230</v>
      </c>
      <c r="T129" s="5">
        <v>8.1</v>
      </c>
      <c r="U129" s="5">
        <v>5</v>
      </c>
      <c r="V129" s="5">
        <f t="shared" si="48"/>
        <v>1863</v>
      </c>
      <c r="W129" s="5">
        <f t="shared" si="25"/>
        <v>9.3149999999999995</v>
      </c>
      <c r="X129" s="15">
        <f t="shared" si="26"/>
        <v>1.863</v>
      </c>
      <c r="Y129" s="114">
        <f t="shared" si="27"/>
        <v>9.3149999999999995</v>
      </c>
      <c r="Z129" s="83">
        <f t="shared" si="28"/>
        <v>283.17599999999999</v>
      </c>
      <c r="AA129" s="30">
        <v>283</v>
      </c>
      <c r="AB129" s="55">
        <f t="shared" si="29"/>
        <v>6.2152159787548283E-4</v>
      </c>
      <c r="AC129" s="233"/>
      <c r="AD129" s="233" t="b">
        <f t="shared" si="30"/>
        <v>1</v>
      </c>
      <c r="AE129" s="233"/>
      <c r="AF129" s="229">
        <f t="shared" si="31"/>
        <v>0.96631578947368413</v>
      </c>
      <c r="AG129" s="54">
        <v>19</v>
      </c>
      <c r="AH129" s="5">
        <v>17</v>
      </c>
      <c r="AI129" s="5">
        <v>18</v>
      </c>
      <c r="AJ129" s="5">
        <v>1</v>
      </c>
      <c r="AK129" s="5">
        <v>255</v>
      </c>
      <c r="AL129" s="17">
        <f t="shared" si="32"/>
        <v>0.255</v>
      </c>
      <c r="AM129" s="104">
        <f t="shared" si="33"/>
        <v>4.59</v>
      </c>
      <c r="AN129" s="111">
        <f t="shared" si="34"/>
        <v>139.536</v>
      </c>
      <c r="AO129" s="29">
        <v>139</v>
      </c>
      <c r="AP129" s="55">
        <f t="shared" si="35"/>
        <v>3.8413026029125198E-3</v>
      </c>
      <c r="AR129" s="58" t="s">
        <v>191</v>
      </c>
      <c r="AS129" s="6"/>
      <c r="AT129" s="6"/>
      <c r="AU129" s="6"/>
      <c r="AV129" s="24">
        <f t="shared" si="36"/>
        <v>0</v>
      </c>
      <c r="AW129" s="105">
        <f t="shared" si="37"/>
        <v>0</v>
      </c>
      <c r="AX129" s="83">
        <f t="shared" si="38"/>
        <v>0</v>
      </c>
      <c r="AY129" s="29"/>
      <c r="AZ129" s="55"/>
      <c r="BA129" s="46">
        <f t="shared" si="47"/>
        <v>4.59</v>
      </c>
      <c r="BB129" s="83">
        <f t="shared" si="39"/>
        <v>139.536</v>
      </c>
      <c r="BC129" s="26">
        <f t="shared" si="40"/>
        <v>139</v>
      </c>
      <c r="BD129" s="55">
        <f t="shared" si="41"/>
        <v>3.8413026029125198E-3</v>
      </c>
      <c r="BE129" s="233"/>
      <c r="BF129" s="35"/>
      <c r="BG129" s="83">
        <f t="shared" si="42"/>
        <v>143.63999999999999</v>
      </c>
      <c r="BH129" s="26">
        <f t="shared" si="43"/>
        <v>144</v>
      </c>
      <c r="BI129" s="55">
        <f t="shared" si="44"/>
        <v>-2.5062656641604963E-3</v>
      </c>
      <c r="BJ129" s="35"/>
      <c r="BK129" s="205">
        <f t="shared" si="45"/>
        <v>0.50724637681159412</v>
      </c>
      <c r="BL129" s="211">
        <f t="shared" si="46"/>
        <v>0.50883392226148405</v>
      </c>
      <c r="BM129" s="34"/>
      <c r="BN129" s="3"/>
      <c r="BO129" s="3"/>
      <c r="BP129" s="3"/>
      <c r="BQ129" s="3"/>
      <c r="BR129" s="3"/>
      <c r="BS129" s="3"/>
      <c r="BT129" s="3"/>
      <c r="BU129" s="3"/>
      <c r="BV129" s="3"/>
      <c r="BW129" s="3"/>
      <c r="BX129" s="3"/>
      <c r="BY129" s="3"/>
      <c r="BZ129" s="3"/>
      <c r="CA129" s="3"/>
      <c r="CB129" s="3"/>
    </row>
    <row r="130" spans="2:80" x14ac:dyDescent="0.25">
      <c r="B130" s="8">
        <v>132</v>
      </c>
      <c r="C130" s="69">
        <v>31781</v>
      </c>
      <c r="D130" s="48">
        <v>39877</v>
      </c>
      <c r="E130" s="54"/>
      <c r="F130" s="5"/>
      <c r="G130" s="5"/>
      <c r="H130" s="5"/>
      <c r="I130" s="5"/>
      <c r="J130" s="5"/>
      <c r="K130" s="5"/>
      <c r="L130" s="5">
        <v>1</v>
      </c>
      <c r="M130" s="5"/>
      <c r="N130" s="5"/>
      <c r="O130" s="5"/>
      <c r="P130" s="5"/>
      <c r="Q130" s="5">
        <v>2</v>
      </c>
      <c r="R130" s="5" t="s">
        <v>215</v>
      </c>
      <c r="S130" s="5">
        <v>230</v>
      </c>
      <c r="T130" s="5">
        <v>10.4</v>
      </c>
      <c r="U130" s="5">
        <v>7</v>
      </c>
      <c r="V130" s="5">
        <f t="shared" si="48"/>
        <v>2392</v>
      </c>
      <c r="W130" s="5">
        <f t="shared" si="25"/>
        <v>16.744</v>
      </c>
      <c r="X130" s="15">
        <f t="shared" si="26"/>
        <v>2.3919999999999999</v>
      </c>
      <c r="Y130" s="114">
        <f t="shared" si="27"/>
        <v>16.744</v>
      </c>
      <c r="Z130" s="83">
        <f t="shared" si="28"/>
        <v>509.01759999999996</v>
      </c>
      <c r="AA130" s="30">
        <v>509</v>
      </c>
      <c r="AB130" s="55">
        <f t="shared" si="29"/>
        <v>3.4576407574038662E-5</v>
      </c>
      <c r="AC130" s="233"/>
      <c r="AD130" s="233" t="b">
        <f t="shared" si="30"/>
        <v>1</v>
      </c>
      <c r="AE130" s="233"/>
      <c r="AF130" s="229">
        <f t="shared" si="31"/>
        <v>1.08</v>
      </c>
      <c r="AG130" s="54">
        <v>15</v>
      </c>
      <c r="AH130" s="5">
        <v>15</v>
      </c>
      <c r="AI130" s="5">
        <v>18</v>
      </c>
      <c r="AJ130" s="5">
        <v>1</v>
      </c>
      <c r="AK130" s="5">
        <v>120</v>
      </c>
      <c r="AL130" s="17">
        <f t="shared" si="32"/>
        <v>0.12</v>
      </c>
      <c r="AM130" s="104">
        <f t="shared" si="33"/>
        <v>2.16</v>
      </c>
      <c r="AN130" s="111">
        <f t="shared" si="34"/>
        <v>65.664000000000001</v>
      </c>
      <c r="AO130" s="29">
        <v>65</v>
      </c>
      <c r="AP130" s="55">
        <f t="shared" si="35"/>
        <v>1.0112085769980529E-2</v>
      </c>
      <c r="AR130" s="58" t="s">
        <v>191</v>
      </c>
      <c r="AS130" s="6"/>
      <c r="AT130" s="6"/>
      <c r="AU130" s="6"/>
      <c r="AV130" s="24">
        <f t="shared" si="36"/>
        <v>0</v>
      </c>
      <c r="AW130" s="105">
        <f t="shared" si="37"/>
        <v>0</v>
      </c>
      <c r="AX130" s="83">
        <f t="shared" si="38"/>
        <v>0</v>
      </c>
      <c r="AY130" s="29"/>
      <c r="AZ130" s="55"/>
      <c r="BA130" s="46">
        <f t="shared" si="47"/>
        <v>2.16</v>
      </c>
      <c r="BB130" s="83">
        <f t="shared" si="39"/>
        <v>65.664000000000001</v>
      </c>
      <c r="BC130" s="26">
        <f t="shared" si="40"/>
        <v>65</v>
      </c>
      <c r="BD130" s="55">
        <f t="shared" si="41"/>
        <v>1.0112085769980529E-2</v>
      </c>
      <c r="BE130" s="233"/>
      <c r="BF130" s="35"/>
      <c r="BG130" s="83">
        <f t="shared" si="42"/>
        <v>443.35359999999997</v>
      </c>
      <c r="BH130" s="26">
        <f t="shared" si="43"/>
        <v>444</v>
      </c>
      <c r="BI130" s="55">
        <f t="shared" si="44"/>
        <v>-1.4579784623380261E-3</v>
      </c>
      <c r="BJ130" s="35"/>
      <c r="BK130" s="205">
        <f t="shared" si="45"/>
        <v>0.8709985666507406</v>
      </c>
      <c r="BL130" s="211">
        <f t="shared" si="46"/>
        <v>0.87229862475442044</v>
      </c>
      <c r="BM130" s="34"/>
      <c r="BN130" s="3"/>
      <c r="BO130" s="3"/>
      <c r="BP130" s="3"/>
      <c r="BQ130" s="3"/>
      <c r="BR130" s="3"/>
      <c r="BS130" s="3"/>
      <c r="BT130" s="3"/>
      <c r="BU130" s="3"/>
      <c r="BV130" s="3"/>
      <c r="BW130" s="3"/>
      <c r="BX130" s="3"/>
      <c r="BY130" s="3"/>
      <c r="BZ130" s="3"/>
      <c r="CA130" s="3"/>
      <c r="CB130" s="3"/>
    </row>
    <row r="131" spans="2:80" x14ac:dyDescent="0.25">
      <c r="B131" s="8">
        <v>133</v>
      </c>
      <c r="C131" s="69">
        <v>31927</v>
      </c>
      <c r="D131" s="48">
        <v>39875</v>
      </c>
      <c r="E131" s="54"/>
      <c r="F131" s="5"/>
      <c r="G131" s="5"/>
      <c r="H131" s="5"/>
      <c r="I131" s="5"/>
      <c r="J131" s="5"/>
      <c r="K131" s="5"/>
      <c r="L131" s="5"/>
      <c r="M131" s="5"/>
      <c r="N131" s="5"/>
      <c r="O131" s="5" t="s">
        <v>538</v>
      </c>
      <c r="P131" s="5">
        <v>1</v>
      </c>
      <c r="Q131" s="5">
        <v>1.5</v>
      </c>
      <c r="R131" s="5" t="s">
        <v>218</v>
      </c>
      <c r="S131" s="5">
        <v>230</v>
      </c>
      <c r="T131" s="5">
        <v>8.6</v>
      </c>
      <c r="U131" s="5">
        <v>8</v>
      </c>
      <c r="V131" s="5">
        <f t="shared" si="48"/>
        <v>1978</v>
      </c>
      <c r="W131" s="5">
        <f t="shared" si="25"/>
        <v>15.824</v>
      </c>
      <c r="X131" s="15">
        <f t="shared" si="26"/>
        <v>1.978</v>
      </c>
      <c r="Y131" s="114">
        <f t="shared" si="27"/>
        <v>15.824</v>
      </c>
      <c r="Z131" s="83">
        <f t="shared" si="28"/>
        <v>481.0496</v>
      </c>
      <c r="AA131" s="30">
        <v>491</v>
      </c>
      <c r="AB131" s="55">
        <f t="shared" si="29"/>
        <v>-2.0684769304454263E-2</v>
      </c>
      <c r="AC131" s="233"/>
      <c r="AD131" s="233" t="b">
        <f t="shared" si="30"/>
        <v>1</v>
      </c>
      <c r="AE131" s="233"/>
      <c r="AF131" s="229">
        <f t="shared" si="31"/>
        <v>1.1100000000000001</v>
      </c>
      <c r="AG131" s="54">
        <v>16</v>
      </c>
      <c r="AH131" s="5">
        <v>37</v>
      </c>
      <c r="AI131" s="5">
        <v>8</v>
      </c>
      <c r="AJ131" s="5">
        <v>1</v>
      </c>
      <c r="AK131" s="5">
        <v>665</v>
      </c>
      <c r="AL131" s="17">
        <f t="shared" si="32"/>
        <v>0.66500000000000004</v>
      </c>
      <c r="AM131" s="104">
        <f t="shared" si="33"/>
        <v>5.32</v>
      </c>
      <c r="AN131" s="111">
        <f t="shared" si="34"/>
        <v>161.72800000000001</v>
      </c>
      <c r="AO131" s="29">
        <v>160</v>
      </c>
      <c r="AP131" s="55">
        <f t="shared" si="35"/>
        <v>1.0684606252473342E-2</v>
      </c>
      <c r="AR131" s="58" t="s">
        <v>191</v>
      </c>
      <c r="AS131" s="6"/>
      <c r="AT131" s="6"/>
      <c r="AU131" s="6"/>
      <c r="AV131" s="24">
        <f t="shared" si="36"/>
        <v>0</v>
      </c>
      <c r="AW131" s="105">
        <f t="shared" si="37"/>
        <v>0</v>
      </c>
      <c r="AX131" s="83">
        <f t="shared" si="38"/>
        <v>0</v>
      </c>
      <c r="AY131" s="29"/>
      <c r="AZ131" s="55"/>
      <c r="BA131" s="46">
        <f t="shared" si="47"/>
        <v>5.32</v>
      </c>
      <c r="BB131" s="83">
        <f t="shared" si="39"/>
        <v>161.72800000000001</v>
      </c>
      <c r="BC131" s="26">
        <f t="shared" si="40"/>
        <v>160</v>
      </c>
      <c r="BD131" s="55">
        <f t="shared" si="41"/>
        <v>1.0684606252473342E-2</v>
      </c>
      <c r="BE131" s="233"/>
      <c r="BF131" s="35"/>
      <c r="BG131" s="83">
        <f t="shared" si="42"/>
        <v>319.32159999999999</v>
      </c>
      <c r="BH131" s="26">
        <f t="shared" si="43"/>
        <v>331</v>
      </c>
      <c r="BI131" s="55">
        <f t="shared" si="44"/>
        <v>-3.6572533771595819E-2</v>
      </c>
      <c r="BJ131" s="35"/>
      <c r="BK131" s="205">
        <f t="shared" si="45"/>
        <v>0.66380182002022248</v>
      </c>
      <c r="BL131" s="211">
        <f t="shared" si="46"/>
        <v>0.67413441955193487</v>
      </c>
      <c r="BM131" s="34"/>
      <c r="BN131" s="3"/>
      <c r="BO131" s="3"/>
      <c r="BP131" s="3"/>
      <c r="BQ131" s="3"/>
      <c r="BR131" s="3"/>
      <c r="BS131" s="3"/>
      <c r="BT131" s="3"/>
      <c r="BU131" s="3"/>
      <c r="BV131" s="3"/>
      <c r="BW131" s="3"/>
      <c r="BX131" s="3"/>
      <c r="BY131" s="3"/>
      <c r="BZ131" s="3"/>
      <c r="CA131" s="3"/>
      <c r="CB131" s="3"/>
    </row>
    <row r="132" spans="2:80" x14ac:dyDescent="0.25">
      <c r="B132" s="8">
        <v>134</v>
      </c>
      <c r="C132" s="69">
        <v>32028</v>
      </c>
      <c r="D132" s="48">
        <v>39875</v>
      </c>
      <c r="E132" s="54"/>
      <c r="F132" s="5"/>
      <c r="G132" s="5"/>
      <c r="H132" s="5"/>
      <c r="I132" s="5"/>
      <c r="J132" s="5"/>
      <c r="K132" s="5"/>
      <c r="L132" s="5"/>
      <c r="M132" s="5"/>
      <c r="N132" s="5"/>
      <c r="O132" s="5" t="s">
        <v>192</v>
      </c>
      <c r="P132" s="5">
        <v>1</v>
      </c>
      <c r="Q132" s="5">
        <v>2</v>
      </c>
      <c r="R132" s="5" t="s">
        <v>215</v>
      </c>
      <c r="S132" s="5">
        <v>230</v>
      </c>
      <c r="T132" s="5">
        <v>15.4</v>
      </c>
      <c r="U132" s="5">
        <v>11</v>
      </c>
      <c r="V132" s="5">
        <f t="shared" si="48"/>
        <v>3542</v>
      </c>
      <c r="W132" s="5">
        <f t="shared" si="25"/>
        <v>38.962000000000003</v>
      </c>
      <c r="X132" s="15">
        <f t="shared" si="26"/>
        <v>3.5419999999999998</v>
      </c>
      <c r="Y132" s="114">
        <f t="shared" si="27"/>
        <v>38.961999999999996</v>
      </c>
      <c r="Z132" s="83">
        <f t="shared" si="28"/>
        <v>1184.4447999999998</v>
      </c>
      <c r="AA132" s="30">
        <v>1185</v>
      </c>
      <c r="AB132" s="55">
        <f t="shared" si="29"/>
        <v>-4.6874282364213254E-4</v>
      </c>
      <c r="AC132" s="233"/>
      <c r="AD132" s="233" t="b">
        <f t="shared" si="30"/>
        <v>1</v>
      </c>
      <c r="AE132" s="233"/>
      <c r="AF132" s="229">
        <f t="shared" si="31"/>
        <v>1.08</v>
      </c>
      <c r="AG132" s="54">
        <v>10</v>
      </c>
      <c r="AH132" s="5">
        <v>15</v>
      </c>
      <c r="AI132" s="5">
        <v>12</v>
      </c>
      <c r="AJ132" s="5">
        <v>1</v>
      </c>
      <c r="AK132" s="5">
        <v>394</v>
      </c>
      <c r="AL132" s="17">
        <f t="shared" si="32"/>
        <v>0.39400000000000002</v>
      </c>
      <c r="AM132" s="104">
        <f t="shared" si="33"/>
        <v>4.7279999999999998</v>
      </c>
      <c r="AN132" s="111">
        <f t="shared" si="34"/>
        <v>143.73119999999997</v>
      </c>
      <c r="AO132" s="29">
        <v>143</v>
      </c>
      <c r="AP132" s="55">
        <f t="shared" si="35"/>
        <v>5.0872740226198133E-3</v>
      </c>
      <c r="AR132" s="58" t="s">
        <v>191</v>
      </c>
      <c r="AS132" s="6"/>
      <c r="AT132" s="6"/>
      <c r="AU132" s="6"/>
      <c r="AV132" s="24">
        <f t="shared" si="36"/>
        <v>0</v>
      </c>
      <c r="AW132" s="105">
        <f t="shared" si="37"/>
        <v>0</v>
      </c>
      <c r="AX132" s="83">
        <f t="shared" si="38"/>
        <v>0</v>
      </c>
      <c r="AY132" s="29"/>
      <c r="AZ132" s="55"/>
      <c r="BA132" s="46">
        <f t="shared" si="47"/>
        <v>4.7279999999999998</v>
      </c>
      <c r="BB132" s="83">
        <f t="shared" si="39"/>
        <v>143.73119999999997</v>
      </c>
      <c r="BC132" s="26">
        <f t="shared" si="40"/>
        <v>143</v>
      </c>
      <c r="BD132" s="55">
        <f t="shared" si="41"/>
        <v>5.0872740226198133E-3</v>
      </c>
      <c r="BE132" s="233"/>
      <c r="BF132" s="35"/>
      <c r="BG132" s="83">
        <f t="shared" si="42"/>
        <v>1040.7135999999998</v>
      </c>
      <c r="BH132" s="26">
        <f t="shared" si="43"/>
        <v>1042</v>
      </c>
      <c r="BI132" s="55">
        <f t="shared" si="44"/>
        <v>-1.2360749393494862E-3</v>
      </c>
      <c r="BJ132" s="35"/>
      <c r="BK132" s="205">
        <f t="shared" si="45"/>
        <v>0.87865099327549923</v>
      </c>
      <c r="BL132" s="211">
        <f t="shared" si="46"/>
        <v>0.87932489451476792</v>
      </c>
      <c r="BM132" s="34"/>
      <c r="BN132" s="3"/>
      <c r="BO132" s="3"/>
      <c r="BP132" s="3"/>
      <c r="BQ132" s="3"/>
      <c r="BR132" s="3"/>
      <c r="BS132" s="3"/>
      <c r="BT132" s="3"/>
      <c r="BU132" s="3"/>
      <c r="BV132" s="3"/>
      <c r="BW132" s="3"/>
      <c r="BX132" s="3"/>
      <c r="BY132" s="3"/>
      <c r="BZ132" s="3"/>
      <c r="CA132" s="3"/>
      <c r="CB132" s="3"/>
    </row>
    <row r="133" spans="2:80" x14ac:dyDescent="0.25">
      <c r="B133" s="8">
        <v>135</v>
      </c>
      <c r="C133" s="69">
        <v>32034</v>
      </c>
      <c r="D133" s="48">
        <v>39877</v>
      </c>
      <c r="E133" s="54"/>
      <c r="F133" s="5"/>
      <c r="G133" s="5"/>
      <c r="H133" s="5"/>
      <c r="I133" s="5"/>
      <c r="J133" s="5"/>
      <c r="K133" s="5"/>
      <c r="L133" s="5">
        <v>1</v>
      </c>
      <c r="M133" s="5"/>
      <c r="N133" s="5"/>
      <c r="O133" s="5"/>
      <c r="P133" s="5"/>
      <c r="Q133" s="5">
        <v>2</v>
      </c>
      <c r="R133" s="5" t="s">
        <v>215</v>
      </c>
      <c r="S133" s="5">
        <v>230</v>
      </c>
      <c r="T133" s="5">
        <v>10.5</v>
      </c>
      <c r="U133" s="5">
        <v>5</v>
      </c>
      <c r="V133" s="5">
        <f t="shared" si="48"/>
        <v>2415</v>
      </c>
      <c r="W133" s="5">
        <f t="shared" si="25"/>
        <v>12.074999999999999</v>
      </c>
      <c r="X133" s="15">
        <f t="shared" si="26"/>
        <v>2.415</v>
      </c>
      <c r="Y133" s="114">
        <f t="shared" si="27"/>
        <v>12.074999999999999</v>
      </c>
      <c r="Z133" s="83">
        <f t="shared" si="28"/>
        <v>367.08</v>
      </c>
      <c r="AA133" s="30">
        <v>367</v>
      </c>
      <c r="AB133" s="55">
        <f t="shared" si="29"/>
        <v>2.1793614470955674E-4</v>
      </c>
      <c r="AC133" s="233"/>
      <c r="AD133" s="233" t="b">
        <f t="shared" si="30"/>
        <v>1</v>
      </c>
      <c r="AE133" s="233"/>
      <c r="AF133" s="229">
        <f t="shared" si="31"/>
        <v>0.9</v>
      </c>
      <c r="AG133" s="54">
        <v>16</v>
      </c>
      <c r="AH133" s="5">
        <v>15</v>
      </c>
      <c r="AI133" s="5">
        <v>16</v>
      </c>
      <c r="AJ133" s="5">
        <v>1</v>
      </c>
      <c r="AK133" s="5">
        <v>150</v>
      </c>
      <c r="AL133" s="17">
        <f t="shared" si="32"/>
        <v>0.15</v>
      </c>
      <c r="AM133" s="104">
        <f t="shared" si="33"/>
        <v>2.4</v>
      </c>
      <c r="AN133" s="111">
        <f t="shared" si="34"/>
        <v>72.959999999999994</v>
      </c>
      <c r="AO133" s="29">
        <v>73</v>
      </c>
      <c r="AP133" s="55">
        <f t="shared" si="35"/>
        <v>-5.4824561403517345E-4</v>
      </c>
      <c r="AR133" s="58">
        <v>50</v>
      </c>
      <c r="AS133" s="6">
        <v>2</v>
      </c>
      <c r="AT133" s="6">
        <v>1</v>
      </c>
      <c r="AU133" s="6">
        <v>920</v>
      </c>
      <c r="AV133" s="24">
        <f t="shared" si="36"/>
        <v>0.92</v>
      </c>
      <c r="AW133" s="105">
        <f t="shared" si="37"/>
        <v>1.84</v>
      </c>
      <c r="AX133" s="83">
        <f t="shared" si="38"/>
        <v>55.936</v>
      </c>
      <c r="AY133" s="29">
        <v>55</v>
      </c>
      <c r="AZ133" s="55">
        <f>(AX133-AY133)/AX133</f>
        <v>1.673340961098398E-2</v>
      </c>
      <c r="BA133" s="46">
        <f t="shared" si="47"/>
        <v>4.24</v>
      </c>
      <c r="BB133" s="83">
        <f t="shared" si="39"/>
        <v>128.89599999999999</v>
      </c>
      <c r="BC133" s="26">
        <f t="shared" si="40"/>
        <v>128</v>
      </c>
      <c r="BD133" s="55">
        <f t="shared" si="41"/>
        <v>6.9513406156900652E-3</v>
      </c>
      <c r="BE133" s="233"/>
      <c r="BF133" s="35"/>
      <c r="BG133" s="83">
        <f t="shared" si="42"/>
        <v>238.184</v>
      </c>
      <c r="BH133" s="26">
        <f t="shared" si="43"/>
        <v>239</v>
      </c>
      <c r="BI133" s="55">
        <f t="shared" si="44"/>
        <v>-3.4259228159742154E-3</v>
      </c>
      <c r="BJ133" s="35"/>
      <c r="BK133" s="205">
        <f t="shared" si="45"/>
        <v>0.64886128364389239</v>
      </c>
      <c r="BL133" s="211">
        <f t="shared" si="46"/>
        <v>0.6512261580381471</v>
      </c>
      <c r="BM133" s="34"/>
      <c r="BN133" s="3"/>
      <c r="BO133" s="3"/>
      <c r="BP133" s="3"/>
      <c r="BQ133" s="3"/>
      <c r="BR133" s="3"/>
      <c r="BS133" s="3"/>
      <c r="BT133" s="3"/>
      <c r="BU133" s="3"/>
      <c r="BV133" s="3"/>
      <c r="BW133" s="3"/>
      <c r="BX133" s="3"/>
      <c r="BY133" s="3"/>
      <c r="BZ133" s="3"/>
      <c r="CA133" s="3"/>
      <c r="CB133" s="3"/>
    </row>
    <row r="134" spans="2:80" x14ac:dyDescent="0.25">
      <c r="B134" s="8">
        <v>136</v>
      </c>
      <c r="C134" s="69">
        <v>32035</v>
      </c>
      <c r="D134" s="48">
        <v>39871</v>
      </c>
      <c r="E134" s="54"/>
      <c r="F134" s="5"/>
      <c r="G134" s="5"/>
      <c r="H134" s="5"/>
      <c r="I134" s="5"/>
      <c r="J134" s="5"/>
      <c r="K134" s="5">
        <v>1</v>
      </c>
      <c r="L134" s="5"/>
      <c r="M134" s="5"/>
      <c r="N134" s="5"/>
      <c r="O134" s="5"/>
      <c r="P134" s="5"/>
      <c r="Q134" s="5">
        <v>1</v>
      </c>
      <c r="R134" s="5" t="s">
        <v>218</v>
      </c>
      <c r="S134" s="5">
        <v>230</v>
      </c>
      <c r="T134" s="5">
        <v>6.8</v>
      </c>
      <c r="U134" s="5">
        <v>6</v>
      </c>
      <c r="V134" s="5">
        <f t="shared" si="48"/>
        <v>1564</v>
      </c>
      <c r="W134" s="5">
        <f t="shared" si="25"/>
        <v>9.3840000000000003</v>
      </c>
      <c r="X134" s="15">
        <f t="shared" si="26"/>
        <v>1.5640000000000001</v>
      </c>
      <c r="Y134" s="114">
        <f t="shared" si="27"/>
        <v>9.3840000000000003</v>
      </c>
      <c r="Z134" s="83">
        <f t="shared" si="28"/>
        <v>285.27359999999999</v>
      </c>
      <c r="AA134" s="30">
        <v>291</v>
      </c>
      <c r="AB134" s="55">
        <f t="shared" si="29"/>
        <v>-2.0073361152241263E-2</v>
      </c>
      <c r="AC134" s="233"/>
      <c r="AD134" s="233" t="b">
        <f t="shared" si="30"/>
        <v>1</v>
      </c>
      <c r="AE134" s="233"/>
      <c r="AF134" s="229">
        <f t="shared" si="31"/>
        <v>0.99428571428571433</v>
      </c>
      <c r="AG134" s="54">
        <v>14</v>
      </c>
      <c r="AH134" s="5">
        <v>29</v>
      </c>
      <c r="AI134" s="5">
        <v>8</v>
      </c>
      <c r="AJ134" s="5">
        <v>1</v>
      </c>
      <c r="AK134" s="5">
        <v>470</v>
      </c>
      <c r="AL134" s="17">
        <f t="shared" si="32"/>
        <v>0.47</v>
      </c>
      <c r="AM134" s="104">
        <f t="shared" si="33"/>
        <v>3.76</v>
      </c>
      <c r="AN134" s="111">
        <f t="shared" si="34"/>
        <v>114.30399999999999</v>
      </c>
      <c r="AO134" s="29">
        <v>113</v>
      </c>
      <c r="AP134" s="55">
        <f t="shared" si="35"/>
        <v>1.1408174692049166E-2</v>
      </c>
      <c r="AR134" s="58" t="s">
        <v>191</v>
      </c>
      <c r="AS134" s="6"/>
      <c r="AT134" s="6"/>
      <c r="AU134" s="6"/>
      <c r="AV134" s="24">
        <f t="shared" si="36"/>
        <v>0</v>
      </c>
      <c r="AW134" s="105">
        <f t="shared" si="37"/>
        <v>0</v>
      </c>
      <c r="AX134" s="83">
        <f t="shared" si="38"/>
        <v>0</v>
      </c>
      <c r="AY134" s="29"/>
      <c r="AZ134" s="55"/>
      <c r="BA134" s="46">
        <f t="shared" si="47"/>
        <v>3.76</v>
      </c>
      <c r="BB134" s="83">
        <f t="shared" si="39"/>
        <v>114.30399999999999</v>
      </c>
      <c r="BC134" s="26">
        <f t="shared" si="40"/>
        <v>113</v>
      </c>
      <c r="BD134" s="55">
        <f t="shared" si="41"/>
        <v>1.1408174692049166E-2</v>
      </c>
      <c r="BE134" s="233"/>
      <c r="BF134" s="35"/>
      <c r="BG134" s="83">
        <f t="shared" si="42"/>
        <v>170.96960000000001</v>
      </c>
      <c r="BH134" s="26">
        <f t="shared" si="43"/>
        <v>178</v>
      </c>
      <c r="BI134" s="55">
        <f t="shared" si="44"/>
        <v>-4.112076064984644E-2</v>
      </c>
      <c r="BJ134" s="35"/>
      <c r="BK134" s="205">
        <f t="shared" si="45"/>
        <v>0.5993179880647912</v>
      </c>
      <c r="BL134" s="211">
        <f t="shared" si="46"/>
        <v>0.61168384879725091</v>
      </c>
      <c r="BM134" s="34"/>
      <c r="BN134" s="3"/>
      <c r="BO134" s="3"/>
      <c r="BP134" s="3"/>
      <c r="BQ134" s="3"/>
      <c r="BR134" s="3"/>
      <c r="BS134" s="3"/>
      <c r="BT134" s="3"/>
      <c r="BU134" s="3"/>
      <c r="BV134" s="3"/>
      <c r="BW134" s="3"/>
      <c r="BX134" s="3"/>
      <c r="BY134" s="3"/>
      <c r="BZ134" s="3"/>
      <c r="CA134" s="3"/>
      <c r="CB134" s="3"/>
    </row>
    <row r="135" spans="2:80" x14ac:dyDescent="0.25">
      <c r="B135" s="8">
        <v>137</v>
      </c>
      <c r="C135" s="69">
        <v>32041</v>
      </c>
      <c r="D135" s="48">
        <v>39871</v>
      </c>
      <c r="E135" s="54"/>
      <c r="F135" s="5"/>
      <c r="G135" s="5"/>
      <c r="H135" s="5"/>
      <c r="I135" s="5"/>
      <c r="J135" s="5"/>
      <c r="K135" s="5">
        <v>1</v>
      </c>
      <c r="L135" s="5"/>
      <c r="M135" s="5"/>
      <c r="N135" s="5"/>
      <c r="O135" s="5"/>
      <c r="P135" s="5"/>
      <c r="Q135" s="5">
        <v>1</v>
      </c>
      <c r="R135" s="5" t="s">
        <v>215</v>
      </c>
      <c r="S135" s="5">
        <v>230</v>
      </c>
      <c r="T135" s="5">
        <v>8</v>
      </c>
      <c r="U135" s="5">
        <v>4</v>
      </c>
      <c r="V135" s="5">
        <f t="shared" si="48"/>
        <v>1840</v>
      </c>
      <c r="W135" s="5">
        <f t="shared" si="25"/>
        <v>7.36</v>
      </c>
      <c r="X135" s="15">
        <f t="shared" si="26"/>
        <v>1.84</v>
      </c>
      <c r="Y135" s="114">
        <f t="shared" si="27"/>
        <v>7.36</v>
      </c>
      <c r="Z135" s="83">
        <f t="shared" si="28"/>
        <v>223.744</v>
      </c>
      <c r="AA135" s="30">
        <v>223</v>
      </c>
      <c r="AB135" s="55">
        <f t="shared" si="29"/>
        <v>3.3252288329519439E-3</v>
      </c>
      <c r="AC135" s="233"/>
      <c r="AD135" s="233" t="b">
        <f t="shared" si="30"/>
        <v>1</v>
      </c>
      <c r="AE135" s="233"/>
      <c r="AF135" s="229">
        <f t="shared" si="31"/>
        <v>1.157142857142857</v>
      </c>
      <c r="AG135" s="54">
        <v>14</v>
      </c>
      <c r="AH135" s="5">
        <v>15</v>
      </c>
      <c r="AI135" s="5">
        <v>18</v>
      </c>
      <c r="AJ135" s="5">
        <v>1</v>
      </c>
      <c r="AK135" s="5">
        <v>120</v>
      </c>
      <c r="AL135" s="17">
        <f t="shared" si="32"/>
        <v>0.12</v>
      </c>
      <c r="AM135" s="104">
        <f t="shared" si="33"/>
        <v>2.16</v>
      </c>
      <c r="AN135" s="111">
        <f t="shared" si="34"/>
        <v>65.664000000000001</v>
      </c>
      <c r="AO135" s="29">
        <v>65</v>
      </c>
      <c r="AP135" s="55">
        <f t="shared" si="35"/>
        <v>1.0112085769980529E-2</v>
      </c>
      <c r="AR135" s="58" t="s">
        <v>191</v>
      </c>
      <c r="AS135" s="6"/>
      <c r="AT135" s="6"/>
      <c r="AU135" s="6"/>
      <c r="AV135" s="24">
        <f t="shared" si="36"/>
        <v>0</v>
      </c>
      <c r="AW135" s="105">
        <f t="shared" si="37"/>
        <v>0</v>
      </c>
      <c r="AX135" s="83">
        <f t="shared" si="38"/>
        <v>0</v>
      </c>
      <c r="AY135" s="29"/>
      <c r="AZ135" s="55"/>
      <c r="BA135" s="46">
        <f t="shared" si="47"/>
        <v>2.16</v>
      </c>
      <c r="BB135" s="83">
        <f t="shared" si="39"/>
        <v>65.664000000000001</v>
      </c>
      <c r="BC135" s="26">
        <f t="shared" si="40"/>
        <v>65</v>
      </c>
      <c r="BD135" s="55">
        <f t="shared" si="41"/>
        <v>1.0112085769980529E-2</v>
      </c>
      <c r="BE135" s="233"/>
      <c r="BF135" s="35"/>
      <c r="BG135" s="83">
        <f t="shared" si="42"/>
        <v>158.07999999999998</v>
      </c>
      <c r="BH135" s="26">
        <f t="shared" si="43"/>
        <v>158</v>
      </c>
      <c r="BI135" s="55">
        <f t="shared" si="44"/>
        <v>5.0607287449382652E-4</v>
      </c>
      <c r="BJ135" s="35"/>
      <c r="BK135" s="205">
        <f t="shared" si="45"/>
        <v>0.7065217391304347</v>
      </c>
      <c r="BL135" s="211">
        <f t="shared" si="46"/>
        <v>0.70852017937219736</v>
      </c>
      <c r="BM135" s="34"/>
      <c r="BN135" s="3"/>
      <c r="BO135" s="3"/>
      <c r="BP135" s="3"/>
      <c r="BQ135" s="3"/>
      <c r="BR135" s="3"/>
      <c r="BS135" s="3"/>
      <c r="BT135" s="3"/>
      <c r="BU135" s="3"/>
      <c r="BV135" s="3"/>
      <c r="BW135" s="3"/>
      <c r="BX135" s="3"/>
      <c r="BY135" s="3"/>
      <c r="BZ135" s="3"/>
      <c r="CA135" s="3"/>
      <c r="CB135" s="3"/>
    </row>
    <row r="136" spans="2:80" hidden="1" x14ac:dyDescent="0.25">
      <c r="B136" s="8">
        <v>138</v>
      </c>
      <c r="C136" s="69">
        <v>32046</v>
      </c>
      <c r="D136" s="48">
        <v>39883</v>
      </c>
      <c r="E136" s="54"/>
      <c r="F136" s="5"/>
      <c r="G136" s="5"/>
      <c r="H136" s="5"/>
      <c r="I136" s="5"/>
      <c r="J136" s="5"/>
      <c r="K136" s="5">
        <v>1</v>
      </c>
      <c r="L136" s="5"/>
      <c r="M136" s="5"/>
      <c r="N136" s="5"/>
      <c r="O136" s="5"/>
      <c r="P136" s="5"/>
      <c r="Q136" s="5">
        <v>0.75</v>
      </c>
      <c r="R136" s="5" t="s">
        <v>218</v>
      </c>
      <c r="S136" s="5">
        <v>230</v>
      </c>
      <c r="T136" s="5">
        <v>6.8</v>
      </c>
      <c r="U136" s="5">
        <v>8</v>
      </c>
      <c r="V136" s="5">
        <f t="shared" si="48"/>
        <v>1564</v>
      </c>
      <c r="W136" s="5">
        <f t="shared" si="25"/>
        <v>12.512</v>
      </c>
      <c r="X136" s="15">
        <f t="shared" si="26"/>
        <v>1.5640000000000001</v>
      </c>
      <c r="Y136" s="114">
        <f t="shared" si="27"/>
        <v>12.512</v>
      </c>
      <c r="Z136" s="83">
        <f t="shared" si="28"/>
        <v>380.3648</v>
      </c>
      <c r="AA136" s="30">
        <v>388</v>
      </c>
      <c r="AB136" s="55">
        <f t="shared" si="29"/>
        <v>-2.0073361152241211E-2</v>
      </c>
      <c r="AC136" s="233"/>
      <c r="AD136" s="233" t="b">
        <f t="shared" si="30"/>
        <v>1</v>
      </c>
      <c r="AE136" s="233"/>
      <c r="AF136" s="229">
        <f t="shared" si="31"/>
        <v>0.99428571428571433</v>
      </c>
      <c r="AG136" s="54">
        <v>14</v>
      </c>
      <c r="AH136" s="5">
        <v>29</v>
      </c>
      <c r="AI136" s="5">
        <v>8</v>
      </c>
      <c r="AJ136" s="5">
        <v>1</v>
      </c>
      <c r="AK136" s="5">
        <v>390</v>
      </c>
      <c r="AL136" s="17">
        <f t="shared" si="32"/>
        <v>0.39</v>
      </c>
      <c r="AM136" s="104">
        <f t="shared" si="33"/>
        <v>3.12</v>
      </c>
      <c r="AN136" s="111">
        <f t="shared" si="34"/>
        <v>94.847999999999999</v>
      </c>
      <c r="AO136" s="29">
        <v>94</v>
      </c>
      <c r="AP136" s="55">
        <f t="shared" si="35"/>
        <v>8.9406207827260348E-3</v>
      </c>
      <c r="AR136" s="58" t="s">
        <v>191</v>
      </c>
      <c r="AS136" s="6"/>
      <c r="AT136" s="6"/>
      <c r="AU136" s="6"/>
      <c r="AV136" s="24">
        <f t="shared" si="36"/>
        <v>0</v>
      </c>
      <c r="AW136" s="105">
        <f t="shared" si="37"/>
        <v>0</v>
      </c>
      <c r="AX136" s="83">
        <f t="shared" si="38"/>
        <v>0</v>
      </c>
      <c r="AY136" s="29"/>
      <c r="AZ136" s="55"/>
      <c r="BA136" s="46">
        <f t="shared" si="47"/>
        <v>3.12</v>
      </c>
      <c r="BB136" s="83">
        <f t="shared" si="39"/>
        <v>94.847999999999999</v>
      </c>
      <c r="BC136" s="26">
        <f t="shared" si="40"/>
        <v>94</v>
      </c>
      <c r="BD136" s="55">
        <f t="shared" si="41"/>
        <v>8.9406207827260348E-3</v>
      </c>
      <c r="BE136" s="233"/>
      <c r="BF136" s="35"/>
      <c r="BG136" s="83">
        <f t="shared" si="42"/>
        <v>285.51679999999999</v>
      </c>
      <c r="BH136" s="26">
        <f t="shared" si="43"/>
        <v>294</v>
      </c>
      <c r="BI136" s="55">
        <f t="shared" si="44"/>
        <v>-2.9711736752443329E-2</v>
      </c>
      <c r="BJ136" s="35"/>
      <c r="BK136" s="205">
        <f t="shared" si="45"/>
        <v>0.7506393861892583</v>
      </c>
      <c r="BL136" s="211">
        <f t="shared" si="46"/>
        <v>0.75773195876288657</v>
      </c>
      <c r="BM136" s="34"/>
      <c r="BN136" s="3"/>
      <c r="BO136" s="3"/>
      <c r="BP136" s="3"/>
      <c r="BQ136" s="3"/>
      <c r="BR136" s="3"/>
      <c r="BS136" s="3"/>
      <c r="BT136" s="3"/>
      <c r="BU136" s="3"/>
      <c r="BV136" s="3"/>
      <c r="BW136" s="3"/>
      <c r="BX136" s="3"/>
      <c r="BY136" s="3"/>
      <c r="BZ136" s="3"/>
      <c r="CA136" s="3"/>
      <c r="CB136" s="3"/>
    </row>
    <row r="137" spans="2:80" x14ac:dyDescent="0.25">
      <c r="B137" s="8">
        <v>139</v>
      </c>
      <c r="C137" s="69">
        <v>32095</v>
      </c>
      <c r="D137" s="48">
        <v>39875</v>
      </c>
      <c r="E137" s="54"/>
      <c r="F137" s="5"/>
      <c r="G137" s="5"/>
      <c r="H137" s="5"/>
      <c r="I137" s="5"/>
      <c r="J137" s="5"/>
      <c r="K137" s="5"/>
      <c r="L137" s="5"/>
      <c r="M137" s="5"/>
      <c r="N137" s="5"/>
      <c r="O137" s="5" t="s">
        <v>192</v>
      </c>
      <c r="P137" s="5">
        <v>1</v>
      </c>
      <c r="Q137" s="5">
        <v>2</v>
      </c>
      <c r="R137" s="5" t="s">
        <v>215</v>
      </c>
      <c r="S137" s="5">
        <v>230</v>
      </c>
      <c r="T137" s="5">
        <v>11</v>
      </c>
      <c r="U137" s="5">
        <v>10</v>
      </c>
      <c r="V137" s="5">
        <f t="shared" si="48"/>
        <v>2530</v>
      </c>
      <c r="W137" s="5">
        <f t="shared" si="25"/>
        <v>25.3</v>
      </c>
      <c r="X137" s="15">
        <f t="shared" si="26"/>
        <v>2.5299999999999998</v>
      </c>
      <c r="Y137" s="114">
        <f t="shared" si="27"/>
        <v>25.299999999999997</v>
      </c>
      <c r="Z137" s="83">
        <f t="shared" si="28"/>
        <v>769.11999999999989</v>
      </c>
      <c r="AA137" s="30">
        <v>769</v>
      </c>
      <c r="AB137" s="55">
        <f t="shared" si="29"/>
        <v>1.5602246723514E-4</v>
      </c>
      <c r="AC137" s="233"/>
      <c r="AD137" s="233" t="b">
        <f t="shared" si="30"/>
        <v>1</v>
      </c>
      <c r="AE137" s="233"/>
      <c r="AF137" s="229">
        <f t="shared" si="31"/>
        <v>1.08</v>
      </c>
      <c r="AG137" s="54">
        <v>15</v>
      </c>
      <c r="AH137" s="5">
        <v>15</v>
      </c>
      <c r="AI137" s="5">
        <v>18</v>
      </c>
      <c r="AJ137" s="5">
        <v>1</v>
      </c>
      <c r="AK137" s="5">
        <v>271</v>
      </c>
      <c r="AL137" s="17">
        <f t="shared" si="32"/>
        <v>0.27100000000000002</v>
      </c>
      <c r="AM137" s="104">
        <f t="shared" si="33"/>
        <v>4.8780000000000001</v>
      </c>
      <c r="AN137" s="111">
        <f t="shared" si="34"/>
        <v>148.2912</v>
      </c>
      <c r="AO137" s="29">
        <v>148</v>
      </c>
      <c r="AP137" s="55">
        <f t="shared" si="35"/>
        <v>1.9637038475648146E-3</v>
      </c>
      <c r="AR137" s="58" t="s">
        <v>191</v>
      </c>
      <c r="AS137" s="6"/>
      <c r="AT137" s="6"/>
      <c r="AU137" s="6"/>
      <c r="AV137" s="24">
        <f t="shared" si="36"/>
        <v>0</v>
      </c>
      <c r="AW137" s="105">
        <f t="shared" si="37"/>
        <v>0</v>
      </c>
      <c r="AX137" s="83">
        <f t="shared" si="38"/>
        <v>0</v>
      </c>
      <c r="AY137" s="29"/>
      <c r="AZ137" s="55"/>
      <c r="BA137" s="46">
        <f t="shared" si="47"/>
        <v>4.8780000000000001</v>
      </c>
      <c r="BB137" s="83">
        <f t="shared" si="39"/>
        <v>148.2912</v>
      </c>
      <c r="BC137" s="26">
        <f t="shared" si="40"/>
        <v>148</v>
      </c>
      <c r="BD137" s="55">
        <f t="shared" si="41"/>
        <v>1.9637038475648146E-3</v>
      </c>
      <c r="BE137" s="233"/>
      <c r="BF137" s="35"/>
      <c r="BG137" s="83">
        <f t="shared" si="42"/>
        <v>620.82879999999989</v>
      </c>
      <c r="BH137" s="26">
        <f t="shared" si="43"/>
        <v>621</v>
      </c>
      <c r="BI137" s="55">
        <f t="shared" si="44"/>
        <v>-2.7576040286808959E-4</v>
      </c>
      <c r="BJ137" s="35"/>
      <c r="BK137" s="205">
        <f t="shared" si="45"/>
        <v>0.807193675889328</v>
      </c>
      <c r="BL137" s="211">
        <f t="shared" si="46"/>
        <v>0.80754226267880369</v>
      </c>
      <c r="BM137" s="34"/>
      <c r="BN137" s="3"/>
      <c r="BO137" s="3"/>
      <c r="BP137" s="3"/>
      <c r="BQ137" s="3"/>
      <c r="BR137" s="3"/>
      <c r="BS137" s="3"/>
      <c r="BT137" s="3"/>
      <c r="BU137" s="3"/>
      <c r="BV137" s="3"/>
      <c r="BW137" s="3"/>
      <c r="BX137" s="3"/>
      <c r="BY137" s="3"/>
      <c r="BZ137" s="3"/>
      <c r="CA137" s="3"/>
      <c r="CB137" s="3"/>
    </row>
    <row r="138" spans="2:80" x14ac:dyDescent="0.25">
      <c r="B138" s="8">
        <v>140</v>
      </c>
      <c r="C138" s="69">
        <v>32094</v>
      </c>
      <c r="D138" s="48">
        <v>39876</v>
      </c>
      <c r="E138" s="54"/>
      <c r="F138" s="5"/>
      <c r="G138" s="5"/>
      <c r="H138" s="5"/>
      <c r="I138" s="5"/>
      <c r="J138" s="5"/>
      <c r="K138" s="5">
        <v>1</v>
      </c>
      <c r="L138" s="5"/>
      <c r="M138" s="5"/>
      <c r="N138" s="5"/>
      <c r="O138" s="5"/>
      <c r="P138" s="5"/>
      <c r="Q138" s="5">
        <v>2</v>
      </c>
      <c r="R138" s="5" t="s">
        <v>215</v>
      </c>
      <c r="S138" s="5">
        <v>230</v>
      </c>
      <c r="T138" s="5">
        <v>7.8</v>
      </c>
      <c r="U138" s="5">
        <v>8</v>
      </c>
      <c r="V138" s="5">
        <f t="shared" si="48"/>
        <v>1794</v>
      </c>
      <c r="W138" s="5">
        <f t="shared" ref="W138:W201" si="49">U138*V138/1000</f>
        <v>14.352</v>
      </c>
      <c r="X138" s="15">
        <f t="shared" ref="X138:X201" si="50">V138/1000</f>
        <v>1.794</v>
      </c>
      <c r="Y138" s="114">
        <f t="shared" ref="Y138:Y201" si="51">U138*X138</f>
        <v>14.352</v>
      </c>
      <c r="Z138" s="83">
        <f t="shared" ref="Z138:Z201" si="52">Y138*$Z$6</f>
        <v>436.30079999999998</v>
      </c>
      <c r="AA138" s="30">
        <v>436</v>
      </c>
      <c r="AB138" s="55">
        <f t="shared" ref="AB138:AB201" si="53">(Z138-AA138)/Z138</f>
        <v>6.8943261162936469E-4</v>
      </c>
      <c r="AC138" s="233"/>
      <c r="AD138" s="233" t="b">
        <f t="shared" ref="AD138:AD201" si="54">AND(ISNUMBER(AG138),ISNUMBER(AH138),ISNUMBER(AI138),ISNUMBER(AM138),ISNUMBER(X138),ISNUMBER(Q138),ISNUMBER(U138))</f>
        <v>1</v>
      </c>
      <c r="AE138" s="233"/>
      <c r="AF138" s="229">
        <f t="shared" ref="AF138:AF201" si="55">IF(AND(ISNUMBER(AG138),ISNUMBER(AH138),AG138&gt;0),AH138*AI138*60/AG138/1000,"")</f>
        <v>1.4727272727272727</v>
      </c>
      <c r="AG138" s="54">
        <v>11</v>
      </c>
      <c r="AH138" s="5">
        <v>15</v>
      </c>
      <c r="AI138" s="5">
        <v>18</v>
      </c>
      <c r="AJ138" s="5">
        <v>1</v>
      </c>
      <c r="AK138" s="5">
        <v>120</v>
      </c>
      <c r="AL138" s="17">
        <f t="shared" ref="AL138:AL201" si="56">AK138/1000</f>
        <v>0.12</v>
      </c>
      <c r="AM138" s="104">
        <f t="shared" ref="AM138:AM201" si="57">AI138*AL138</f>
        <v>2.16</v>
      </c>
      <c r="AN138" s="111">
        <f t="shared" ref="AN138:AN201" si="58">AM138*$AN$6</f>
        <v>65.664000000000001</v>
      </c>
      <c r="AO138" s="29">
        <v>65</v>
      </c>
      <c r="AP138" s="55">
        <f t="shared" ref="AP138:AP201" si="59">(AN138-AO138)/AN138</f>
        <v>1.0112085769980529E-2</v>
      </c>
      <c r="AR138" s="58">
        <v>37</v>
      </c>
      <c r="AS138" s="6">
        <v>6</v>
      </c>
      <c r="AT138" s="6">
        <v>1</v>
      </c>
      <c r="AU138" s="6">
        <v>612</v>
      </c>
      <c r="AV138" s="24">
        <f t="shared" ref="AV138:AV201" si="60">AU138/1000</f>
        <v>0.61199999999999999</v>
      </c>
      <c r="AW138" s="105">
        <f t="shared" ref="AW138:AW201" si="61">AS138*AV138</f>
        <v>3.6719999999999997</v>
      </c>
      <c r="AX138" s="83">
        <f t="shared" ref="AX138:AX201" si="62">AW138*$AX$6</f>
        <v>111.62879999999998</v>
      </c>
      <c r="AY138" s="29">
        <v>111</v>
      </c>
      <c r="AZ138" s="55">
        <f>(AX138-AY138)/AX138</f>
        <v>5.6329549363603668E-3</v>
      </c>
      <c r="BA138" s="46">
        <f t="shared" si="47"/>
        <v>5.8319999999999999</v>
      </c>
      <c r="BB138" s="83">
        <f t="shared" ref="BB138:BB201" si="63">AN138+AX138</f>
        <v>177.2928</v>
      </c>
      <c r="BC138" s="26">
        <f t="shared" ref="BC138:BC201" si="64">AO138+AY138</f>
        <v>176</v>
      </c>
      <c r="BD138" s="55">
        <f t="shared" ref="BD138:BD201" si="65">(BB138-BC138)/BB138</f>
        <v>7.2918922821456917E-3</v>
      </c>
      <c r="BE138" s="233"/>
      <c r="BF138" s="35"/>
      <c r="BG138" s="83">
        <f t="shared" ref="BG138:BG201" si="66">Z138-BB138</f>
        <v>259.00799999999998</v>
      </c>
      <c r="BH138" s="26">
        <f t="shared" ref="BH138:BH201" si="67">AA138-BC138</f>
        <v>260</v>
      </c>
      <c r="BI138" s="55">
        <f t="shared" ref="BI138:BI201" si="68">(BG138-BH138)/BG138</f>
        <v>-3.8299975290339247E-3</v>
      </c>
      <c r="BJ138" s="35"/>
      <c r="BK138" s="205">
        <f t="shared" ref="BK138:BK201" si="69">(Z138-BB138)/Z138</f>
        <v>0.59364548494983271</v>
      </c>
      <c r="BL138" s="211">
        <f t="shared" ref="BL138:BL201" si="70">(AA138-BC138)/AA138</f>
        <v>0.59633027522935778</v>
      </c>
      <c r="BM138" s="34"/>
      <c r="BN138" s="3"/>
      <c r="BO138" s="3"/>
      <c r="BP138" s="3"/>
      <c r="BQ138" s="3"/>
      <c r="BR138" s="3"/>
      <c r="BS138" s="3"/>
      <c r="BT138" s="3"/>
      <c r="BU138" s="3"/>
      <c r="BV138" s="3"/>
      <c r="BW138" s="3"/>
      <c r="BX138" s="3"/>
      <c r="BY138" s="3"/>
      <c r="BZ138" s="3"/>
      <c r="CA138" s="3"/>
      <c r="CB138" s="3"/>
    </row>
    <row r="139" spans="2:80" x14ac:dyDescent="0.25">
      <c r="B139" s="8">
        <v>141</v>
      </c>
      <c r="C139" s="69">
        <v>32116</v>
      </c>
      <c r="D139" s="48">
        <v>39882</v>
      </c>
      <c r="E139" s="54"/>
      <c r="F139" s="5"/>
      <c r="G139" s="5"/>
      <c r="H139" s="5"/>
      <c r="I139" s="5"/>
      <c r="J139" s="5"/>
      <c r="K139" s="5">
        <v>1</v>
      </c>
      <c r="L139" s="5"/>
      <c r="M139" s="5"/>
      <c r="N139" s="5"/>
      <c r="O139" s="5"/>
      <c r="P139" s="5"/>
      <c r="Q139" s="5">
        <v>2</v>
      </c>
      <c r="R139" s="5" t="s">
        <v>215</v>
      </c>
      <c r="S139" s="5">
        <v>230</v>
      </c>
      <c r="T139" s="5">
        <v>7.8</v>
      </c>
      <c r="U139" s="5">
        <v>2</v>
      </c>
      <c r="V139" s="5">
        <f t="shared" si="48"/>
        <v>1794</v>
      </c>
      <c r="W139" s="5">
        <f t="shared" si="49"/>
        <v>3.5880000000000001</v>
      </c>
      <c r="X139" s="15">
        <f t="shared" si="50"/>
        <v>1.794</v>
      </c>
      <c r="Y139" s="114">
        <f t="shared" si="51"/>
        <v>3.5880000000000001</v>
      </c>
      <c r="Z139" s="83">
        <f t="shared" si="52"/>
        <v>109.0752</v>
      </c>
      <c r="AA139" s="30">
        <v>109</v>
      </c>
      <c r="AB139" s="55">
        <f t="shared" si="53"/>
        <v>6.8943261162936469E-4</v>
      </c>
      <c r="AC139" s="233"/>
      <c r="AD139" s="233" t="b">
        <f t="shared" si="54"/>
        <v>1</v>
      </c>
      <c r="AE139" s="233"/>
      <c r="AF139" s="229">
        <f t="shared" si="55"/>
        <v>0.96</v>
      </c>
      <c r="AG139" s="54">
        <v>15</v>
      </c>
      <c r="AH139" s="5">
        <v>20</v>
      </c>
      <c r="AI139" s="5">
        <v>12</v>
      </c>
      <c r="AJ139" s="5">
        <v>1</v>
      </c>
      <c r="AK139" s="5">
        <v>160</v>
      </c>
      <c r="AL139" s="17">
        <f t="shared" si="56"/>
        <v>0.16</v>
      </c>
      <c r="AM139" s="104">
        <f t="shared" si="57"/>
        <v>1.92</v>
      </c>
      <c r="AN139" s="111">
        <f t="shared" si="58"/>
        <v>58.367999999999995</v>
      </c>
      <c r="AO139" s="29">
        <v>58</v>
      </c>
      <c r="AP139" s="55">
        <f t="shared" si="59"/>
        <v>6.3048245614034234E-3</v>
      </c>
      <c r="AR139" s="58">
        <v>40</v>
      </c>
      <c r="AS139" s="6">
        <v>2</v>
      </c>
      <c r="AT139" s="6">
        <v>1</v>
      </c>
      <c r="AU139" s="6">
        <v>491</v>
      </c>
      <c r="AV139" s="24">
        <f t="shared" si="60"/>
        <v>0.49099999999999999</v>
      </c>
      <c r="AW139" s="105">
        <f t="shared" si="61"/>
        <v>0.98199999999999998</v>
      </c>
      <c r="AX139" s="83">
        <f t="shared" si="62"/>
        <v>29.852799999999998</v>
      </c>
      <c r="AY139" s="29">
        <v>29</v>
      </c>
      <c r="AZ139" s="55">
        <f>(AX139-AY139)/AX139</f>
        <v>2.8566834601779348E-2</v>
      </c>
      <c r="BA139" s="46">
        <f t="shared" ref="BA139:BA202" si="71">AM139+AW139</f>
        <v>2.9020000000000001</v>
      </c>
      <c r="BB139" s="83">
        <f t="shared" si="63"/>
        <v>88.220799999999997</v>
      </c>
      <c r="BC139" s="26">
        <f t="shared" si="64"/>
        <v>87</v>
      </c>
      <c r="BD139" s="55">
        <f t="shared" si="65"/>
        <v>1.3838006456527226E-2</v>
      </c>
      <c r="BE139" s="233"/>
      <c r="BF139" s="35"/>
      <c r="BG139" s="83">
        <f t="shared" si="66"/>
        <v>20.854399999999998</v>
      </c>
      <c r="BH139" s="26">
        <f t="shared" si="67"/>
        <v>22</v>
      </c>
      <c r="BI139" s="55">
        <f t="shared" si="68"/>
        <v>-5.4933251496087243E-2</v>
      </c>
      <c r="BJ139" s="35"/>
      <c r="BK139" s="205">
        <f t="shared" si="69"/>
        <v>0.19119286510590858</v>
      </c>
      <c r="BL139" s="211">
        <f t="shared" si="70"/>
        <v>0.20183486238532111</v>
      </c>
      <c r="BM139" s="34"/>
      <c r="BN139" s="3"/>
      <c r="BO139" s="3"/>
      <c r="BP139" s="3"/>
      <c r="BQ139" s="3"/>
      <c r="BR139" s="3"/>
      <c r="BS139" s="3"/>
      <c r="BT139" s="3"/>
      <c r="BU139" s="3"/>
      <c r="BV139" s="3"/>
      <c r="BW139" s="3"/>
      <c r="BX139" s="3"/>
      <c r="BY139" s="3"/>
      <c r="BZ139" s="3"/>
      <c r="CA139" s="3"/>
      <c r="CB139" s="3"/>
    </row>
    <row r="140" spans="2:80" x14ac:dyDescent="0.25">
      <c r="B140" s="8">
        <v>142</v>
      </c>
      <c r="C140" s="69">
        <v>32157</v>
      </c>
      <c r="D140" s="48">
        <v>39875</v>
      </c>
      <c r="E140" s="54"/>
      <c r="F140" s="5"/>
      <c r="G140" s="5"/>
      <c r="H140" s="5"/>
      <c r="I140" s="5">
        <v>1</v>
      </c>
      <c r="J140" s="5"/>
      <c r="K140" s="5"/>
      <c r="L140" s="5"/>
      <c r="M140" s="5"/>
      <c r="N140" s="5"/>
      <c r="O140" s="5"/>
      <c r="P140" s="5"/>
      <c r="Q140" s="5">
        <v>2.5</v>
      </c>
      <c r="R140" s="5" t="s">
        <v>215</v>
      </c>
      <c r="S140" s="5">
        <v>230</v>
      </c>
      <c r="T140" s="5">
        <v>9.6999999999999993</v>
      </c>
      <c r="U140" s="5">
        <v>7</v>
      </c>
      <c r="V140" s="5">
        <f t="shared" ref="V140:V203" si="72">S140*T140</f>
        <v>2231</v>
      </c>
      <c r="W140" s="5">
        <f t="shared" si="49"/>
        <v>15.617000000000001</v>
      </c>
      <c r="X140" s="15">
        <f t="shared" si="50"/>
        <v>2.2309999999999999</v>
      </c>
      <c r="Y140" s="114">
        <f t="shared" si="51"/>
        <v>15.616999999999999</v>
      </c>
      <c r="Z140" s="83">
        <f t="shared" si="52"/>
        <v>474.75679999999994</v>
      </c>
      <c r="AA140" s="30">
        <v>475</v>
      </c>
      <c r="AB140" s="55">
        <f t="shared" si="53"/>
        <v>-5.1226227828660587E-4</v>
      </c>
      <c r="AC140" s="233"/>
      <c r="AD140" s="233" t="b">
        <f t="shared" si="54"/>
        <v>1</v>
      </c>
      <c r="AE140" s="233"/>
      <c r="AF140" s="229">
        <f t="shared" si="55"/>
        <v>1.08</v>
      </c>
      <c r="AG140" s="54">
        <v>10</v>
      </c>
      <c r="AH140" s="5">
        <v>15</v>
      </c>
      <c r="AI140" s="5">
        <v>12</v>
      </c>
      <c r="AJ140" s="5">
        <v>1</v>
      </c>
      <c r="AK140" s="5">
        <v>221</v>
      </c>
      <c r="AL140" s="17">
        <f t="shared" si="56"/>
        <v>0.221</v>
      </c>
      <c r="AM140" s="104">
        <f t="shared" si="57"/>
        <v>2.6520000000000001</v>
      </c>
      <c r="AN140" s="111">
        <f t="shared" si="58"/>
        <v>80.620800000000003</v>
      </c>
      <c r="AO140" s="29">
        <v>80</v>
      </c>
      <c r="AP140" s="55">
        <f t="shared" si="59"/>
        <v>7.7002460903390028E-3</v>
      </c>
      <c r="AR140" s="58">
        <v>15</v>
      </c>
      <c r="AS140" s="6">
        <v>2</v>
      </c>
      <c r="AT140" s="6">
        <v>1</v>
      </c>
      <c r="AU140" s="6">
        <v>1500</v>
      </c>
      <c r="AV140" s="24">
        <f t="shared" si="60"/>
        <v>1.5</v>
      </c>
      <c r="AW140" s="105">
        <f t="shared" si="61"/>
        <v>3</v>
      </c>
      <c r="AX140" s="83">
        <f t="shared" si="62"/>
        <v>91.199999999999989</v>
      </c>
      <c r="AY140" s="29">
        <v>91</v>
      </c>
      <c r="AZ140" s="55">
        <f>(AX140-AY140)/AX140</f>
        <v>2.1929824561402263E-3</v>
      </c>
      <c r="BA140" s="46">
        <f t="shared" si="71"/>
        <v>5.6520000000000001</v>
      </c>
      <c r="BB140" s="83">
        <f t="shared" si="63"/>
        <v>171.82079999999999</v>
      </c>
      <c r="BC140" s="26">
        <f t="shared" si="64"/>
        <v>171</v>
      </c>
      <c r="BD140" s="55">
        <f t="shared" si="65"/>
        <v>4.777070063694217E-3</v>
      </c>
      <c r="BE140" s="233"/>
      <c r="BF140" s="35"/>
      <c r="BG140" s="83">
        <f t="shared" si="66"/>
        <v>302.93599999999992</v>
      </c>
      <c r="BH140" s="26">
        <f t="shared" si="67"/>
        <v>304</v>
      </c>
      <c r="BI140" s="55">
        <f t="shared" si="68"/>
        <v>-3.5122930255898225E-3</v>
      </c>
      <c r="BJ140" s="35"/>
      <c r="BK140" s="205">
        <f t="shared" si="69"/>
        <v>0.63808670039059989</v>
      </c>
      <c r="BL140" s="211">
        <f t="shared" si="70"/>
        <v>0.64</v>
      </c>
      <c r="BM140" s="34"/>
      <c r="BN140" s="3"/>
      <c r="BO140" s="3"/>
      <c r="BP140" s="3"/>
      <c r="BQ140" s="3"/>
      <c r="BR140" s="3"/>
      <c r="BS140" s="3"/>
      <c r="BT140" s="3"/>
      <c r="BU140" s="3"/>
      <c r="BV140" s="3"/>
      <c r="BW140" s="3"/>
      <c r="BX140" s="3"/>
      <c r="BY140" s="3"/>
      <c r="BZ140" s="3"/>
      <c r="CA140" s="3"/>
      <c r="CB140" s="3"/>
    </row>
    <row r="141" spans="2:80" x14ac:dyDescent="0.25">
      <c r="B141" s="8">
        <v>143</v>
      </c>
      <c r="C141" s="69">
        <v>32160</v>
      </c>
      <c r="D141" s="48">
        <v>39886</v>
      </c>
      <c r="E141" s="54"/>
      <c r="F141" s="5"/>
      <c r="G141" s="5"/>
      <c r="H141" s="5"/>
      <c r="I141" s="5"/>
      <c r="J141" s="5"/>
      <c r="K141" s="5"/>
      <c r="L141" s="5"/>
      <c r="M141" s="5"/>
      <c r="N141" s="5"/>
      <c r="O141" s="5" t="s">
        <v>538</v>
      </c>
      <c r="P141" s="5">
        <v>1</v>
      </c>
      <c r="Q141" s="5">
        <v>2</v>
      </c>
      <c r="R141" s="5" t="s">
        <v>191</v>
      </c>
      <c r="S141" s="5">
        <v>230</v>
      </c>
      <c r="T141" s="5">
        <v>8</v>
      </c>
      <c r="U141" s="5">
        <v>3</v>
      </c>
      <c r="V141" s="5">
        <f t="shared" si="72"/>
        <v>1840</v>
      </c>
      <c r="W141" s="5">
        <f t="shared" si="49"/>
        <v>5.52</v>
      </c>
      <c r="X141" s="15">
        <f t="shared" si="50"/>
        <v>1.84</v>
      </c>
      <c r="Y141" s="114">
        <f t="shared" si="51"/>
        <v>5.5200000000000005</v>
      </c>
      <c r="Z141" s="83">
        <f t="shared" si="52"/>
        <v>167.80799999999999</v>
      </c>
      <c r="AA141" s="30">
        <v>167</v>
      </c>
      <c r="AB141" s="55">
        <f t="shared" si="53"/>
        <v>4.8150266971776837E-3</v>
      </c>
      <c r="AC141" s="233"/>
      <c r="AD141" s="233" t="b">
        <f t="shared" si="54"/>
        <v>1</v>
      </c>
      <c r="AE141" s="233"/>
      <c r="AF141" s="229">
        <f t="shared" si="55"/>
        <v>8.9600000000000009</v>
      </c>
      <c r="AG141" s="54">
        <v>18</v>
      </c>
      <c r="AH141" s="37">
        <v>336</v>
      </c>
      <c r="AI141" s="5">
        <v>8</v>
      </c>
      <c r="AJ141" s="5">
        <v>1</v>
      </c>
      <c r="AK141" s="5">
        <v>540</v>
      </c>
      <c r="AL141" s="17">
        <f t="shared" si="56"/>
        <v>0.54</v>
      </c>
      <c r="AM141" s="104">
        <f t="shared" si="57"/>
        <v>4.32</v>
      </c>
      <c r="AN141" s="111">
        <f t="shared" si="58"/>
        <v>131.328</v>
      </c>
      <c r="AO141" s="29">
        <v>129</v>
      </c>
      <c r="AP141" s="55">
        <f t="shared" si="59"/>
        <v>1.7726608187134524E-2</v>
      </c>
      <c r="AR141" s="58" t="s">
        <v>191</v>
      </c>
      <c r="AS141" s="6"/>
      <c r="AT141" s="6"/>
      <c r="AU141" s="6"/>
      <c r="AV141" s="24">
        <f t="shared" si="60"/>
        <v>0</v>
      </c>
      <c r="AW141" s="105">
        <f t="shared" si="61"/>
        <v>0</v>
      </c>
      <c r="AX141" s="83">
        <f t="shared" si="62"/>
        <v>0</v>
      </c>
      <c r="AY141" s="29"/>
      <c r="AZ141" s="55"/>
      <c r="BA141" s="46">
        <f t="shared" si="71"/>
        <v>4.32</v>
      </c>
      <c r="BB141" s="83">
        <f t="shared" si="63"/>
        <v>131.328</v>
      </c>
      <c r="BC141" s="26">
        <f t="shared" si="64"/>
        <v>129</v>
      </c>
      <c r="BD141" s="55">
        <f t="shared" si="65"/>
        <v>1.7726608187134524E-2</v>
      </c>
      <c r="BE141" s="233"/>
      <c r="BF141" s="35"/>
      <c r="BG141" s="83">
        <f t="shared" si="66"/>
        <v>36.47999999999999</v>
      </c>
      <c r="BH141" s="26">
        <f t="shared" si="67"/>
        <v>38</v>
      </c>
      <c r="BI141" s="55">
        <f t="shared" si="68"/>
        <v>-4.1666666666666956E-2</v>
      </c>
      <c r="BJ141" s="35"/>
      <c r="BK141" s="205">
        <f t="shared" si="69"/>
        <v>0.21739130434782603</v>
      </c>
      <c r="BL141" s="211">
        <f t="shared" si="70"/>
        <v>0.22754491017964071</v>
      </c>
      <c r="BM141" s="34"/>
      <c r="BN141" s="3"/>
      <c r="BO141" s="3"/>
      <c r="BP141" s="3"/>
      <c r="BQ141" s="3"/>
      <c r="BR141" s="3"/>
      <c r="BS141" s="3"/>
      <c r="BT141" s="3"/>
      <c r="BU141" s="3"/>
      <c r="BV141" s="3"/>
      <c r="BW141" s="3"/>
      <c r="BX141" s="3"/>
      <c r="BY141" s="3"/>
      <c r="BZ141" s="3"/>
      <c r="CA141" s="3"/>
      <c r="CB141" s="3"/>
    </row>
    <row r="142" spans="2:80" x14ac:dyDescent="0.25">
      <c r="B142" s="8">
        <v>145</v>
      </c>
      <c r="C142" s="69">
        <v>32211</v>
      </c>
      <c r="D142" s="48">
        <v>39881</v>
      </c>
      <c r="E142" s="54"/>
      <c r="F142" s="5"/>
      <c r="G142" s="5"/>
      <c r="H142" s="5"/>
      <c r="I142" s="5">
        <v>1</v>
      </c>
      <c r="J142" s="5"/>
      <c r="K142" s="5"/>
      <c r="L142" s="5"/>
      <c r="M142" s="5"/>
      <c r="N142" s="5"/>
      <c r="O142" s="5"/>
      <c r="P142" s="5"/>
      <c r="Q142" s="5">
        <v>2</v>
      </c>
      <c r="R142" s="5" t="s">
        <v>215</v>
      </c>
      <c r="S142" s="5">
        <v>230</v>
      </c>
      <c r="T142" s="5">
        <v>10.5</v>
      </c>
      <c r="U142" s="5">
        <v>5</v>
      </c>
      <c r="V142" s="5">
        <f t="shared" si="72"/>
        <v>2415</v>
      </c>
      <c r="W142" s="5">
        <f t="shared" si="49"/>
        <v>12.074999999999999</v>
      </c>
      <c r="X142" s="15">
        <f t="shared" si="50"/>
        <v>2.415</v>
      </c>
      <c r="Y142" s="114">
        <f t="shared" si="51"/>
        <v>12.074999999999999</v>
      </c>
      <c r="Z142" s="83">
        <f t="shared" si="52"/>
        <v>367.08</v>
      </c>
      <c r="AA142" s="30">
        <v>367</v>
      </c>
      <c r="AB142" s="55">
        <f t="shared" si="53"/>
        <v>2.1793614470955674E-4</v>
      </c>
      <c r="AC142" s="233"/>
      <c r="AD142" s="233" t="b">
        <f t="shared" si="54"/>
        <v>1</v>
      </c>
      <c r="AE142" s="233"/>
      <c r="AF142" s="229">
        <f t="shared" si="55"/>
        <v>1.2461538461538462</v>
      </c>
      <c r="AG142" s="54">
        <v>13</v>
      </c>
      <c r="AH142" s="5">
        <v>15</v>
      </c>
      <c r="AI142" s="5">
        <v>18</v>
      </c>
      <c r="AJ142" s="5">
        <v>1</v>
      </c>
      <c r="AK142" s="5">
        <v>128</v>
      </c>
      <c r="AL142" s="17">
        <f t="shared" si="56"/>
        <v>0.128</v>
      </c>
      <c r="AM142" s="104">
        <f t="shared" si="57"/>
        <v>2.3040000000000003</v>
      </c>
      <c r="AN142" s="111">
        <f t="shared" si="58"/>
        <v>70.041600000000003</v>
      </c>
      <c r="AO142" s="29">
        <v>70</v>
      </c>
      <c r="AP142" s="55">
        <f t="shared" si="59"/>
        <v>5.9393274853804766E-4</v>
      </c>
      <c r="AR142" s="58">
        <v>70</v>
      </c>
      <c r="AS142" s="6">
        <v>1</v>
      </c>
      <c r="AT142" s="6">
        <v>1</v>
      </c>
      <c r="AU142" s="6">
        <v>1549</v>
      </c>
      <c r="AV142" s="24">
        <f t="shared" si="60"/>
        <v>1.5489999999999999</v>
      </c>
      <c r="AW142" s="105">
        <f t="shared" si="61"/>
        <v>1.5489999999999999</v>
      </c>
      <c r="AX142" s="83">
        <f t="shared" si="62"/>
        <v>47.089599999999997</v>
      </c>
      <c r="AY142" s="29">
        <v>47</v>
      </c>
      <c r="AZ142" s="55">
        <f>(AX142-AY142)/AX142</f>
        <v>1.9027555978389547E-3</v>
      </c>
      <c r="BA142" s="46">
        <f t="shared" si="71"/>
        <v>3.8530000000000002</v>
      </c>
      <c r="BB142" s="83">
        <f t="shared" si="63"/>
        <v>117.13120000000001</v>
      </c>
      <c r="BC142" s="26">
        <f t="shared" si="64"/>
        <v>117</v>
      </c>
      <c r="BD142" s="55">
        <f t="shared" si="65"/>
        <v>1.1201114647506972E-3</v>
      </c>
      <c r="BE142" s="233"/>
      <c r="BF142" s="35"/>
      <c r="BG142" s="83">
        <f t="shared" si="66"/>
        <v>249.94879999999998</v>
      </c>
      <c r="BH142" s="26">
        <f t="shared" si="67"/>
        <v>250</v>
      </c>
      <c r="BI142" s="55">
        <f t="shared" si="68"/>
        <v>-2.0484195163178535E-4</v>
      </c>
      <c r="BJ142" s="35"/>
      <c r="BK142" s="205">
        <f t="shared" si="69"/>
        <v>0.68091097308488613</v>
      </c>
      <c r="BL142" s="211">
        <f t="shared" si="70"/>
        <v>0.68119891008174382</v>
      </c>
      <c r="BM142" s="34"/>
      <c r="BN142" s="3"/>
      <c r="BO142" s="3"/>
      <c r="BP142" s="3"/>
      <c r="BQ142" s="3"/>
      <c r="BR142" s="3"/>
      <c r="BS142" s="3"/>
      <c r="BT142" s="3"/>
      <c r="BU142" s="3"/>
      <c r="BV142" s="3"/>
      <c r="BW142" s="3"/>
      <c r="BX142" s="3"/>
      <c r="BY142" s="3"/>
      <c r="BZ142" s="3"/>
      <c r="CA142" s="3"/>
      <c r="CB142" s="3"/>
    </row>
    <row r="143" spans="2:80" x14ac:dyDescent="0.25">
      <c r="B143" s="8">
        <v>147</v>
      </c>
      <c r="C143" s="69">
        <v>32272</v>
      </c>
      <c r="D143" s="48">
        <v>39877</v>
      </c>
      <c r="E143" s="54"/>
      <c r="F143" s="5"/>
      <c r="G143" s="5"/>
      <c r="H143" s="5"/>
      <c r="I143" s="5"/>
      <c r="J143" s="5"/>
      <c r="K143" s="5"/>
      <c r="L143" s="5"/>
      <c r="M143" s="5"/>
      <c r="N143" s="5"/>
      <c r="O143" s="5" t="s">
        <v>192</v>
      </c>
      <c r="P143" s="5">
        <v>1</v>
      </c>
      <c r="Q143" s="5">
        <v>2</v>
      </c>
      <c r="R143" s="5" t="s">
        <v>215</v>
      </c>
      <c r="S143" s="5">
        <v>230</v>
      </c>
      <c r="T143" s="5">
        <v>10.5</v>
      </c>
      <c r="U143" s="5">
        <v>5</v>
      </c>
      <c r="V143" s="5">
        <f t="shared" si="72"/>
        <v>2415</v>
      </c>
      <c r="W143" s="5">
        <f t="shared" si="49"/>
        <v>12.074999999999999</v>
      </c>
      <c r="X143" s="15">
        <f t="shared" si="50"/>
        <v>2.415</v>
      </c>
      <c r="Y143" s="114">
        <f t="shared" si="51"/>
        <v>12.074999999999999</v>
      </c>
      <c r="Z143" s="83">
        <f t="shared" si="52"/>
        <v>367.08</v>
      </c>
      <c r="AA143" s="30">
        <v>377</v>
      </c>
      <c r="AB143" s="55">
        <f t="shared" si="53"/>
        <v>-2.7024081943990454E-2</v>
      </c>
      <c r="AC143" s="233"/>
      <c r="AD143" s="233" t="b">
        <f t="shared" si="54"/>
        <v>1</v>
      </c>
      <c r="AE143" s="233"/>
      <c r="AF143" s="229">
        <f t="shared" si="55"/>
        <v>0.77142857142857146</v>
      </c>
      <c r="AG143" s="54">
        <v>14</v>
      </c>
      <c r="AH143" s="5">
        <v>15</v>
      </c>
      <c r="AI143" s="5">
        <v>12</v>
      </c>
      <c r="AJ143" s="5">
        <v>1</v>
      </c>
      <c r="AK143" s="5">
        <v>120</v>
      </c>
      <c r="AL143" s="17">
        <f t="shared" si="56"/>
        <v>0.12</v>
      </c>
      <c r="AM143" s="104">
        <f t="shared" si="57"/>
        <v>1.44</v>
      </c>
      <c r="AN143" s="111">
        <f t="shared" si="58"/>
        <v>43.775999999999996</v>
      </c>
      <c r="AO143" s="29">
        <v>43</v>
      </c>
      <c r="AP143" s="55">
        <f t="shared" si="59"/>
        <v>1.772660818713442E-2</v>
      </c>
      <c r="AR143" s="58">
        <v>60</v>
      </c>
      <c r="AS143" s="6">
        <v>3</v>
      </c>
      <c r="AT143" s="6">
        <v>1</v>
      </c>
      <c r="AU143" s="6">
        <v>1100</v>
      </c>
      <c r="AV143" s="24">
        <f t="shared" si="60"/>
        <v>1.1000000000000001</v>
      </c>
      <c r="AW143" s="105">
        <f t="shared" si="61"/>
        <v>3.3000000000000003</v>
      </c>
      <c r="AX143" s="83">
        <f t="shared" si="62"/>
        <v>100.32000000000001</v>
      </c>
      <c r="AY143" s="29">
        <v>100</v>
      </c>
      <c r="AZ143" s="55">
        <f>(AX143-AY143)/AX143</f>
        <v>3.1897926634769473E-3</v>
      </c>
      <c r="BA143" s="46">
        <f t="shared" si="71"/>
        <v>4.74</v>
      </c>
      <c r="BB143" s="83">
        <f t="shared" si="63"/>
        <v>144.096</v>
      </c>
      <c r="BC143" s="26">
        <f t="shared" si="64"/>
        <v>143</v>
      </c>
      <c r="BD143" s="55">
        <f t="shared" si="65"/>
        <v>7.6060404174994696E-3</v>
      </c>
      <c r="BE143" s="233"/>
      <c r="BF143" s="35"/>
      <c r="BG143" s="83">
        <f t="shared" si="66"/>
        <v>222.98399999999998</v>
      </c>
      <c r="BH143" s="26">
        <f t="shared" si="67"/>
        <v>234</v>
      </c>
      <c r="BI143" s="55">
        <f t="shared" si="68"/>
        <v>-4.9402647723603581E-2</v>
      </c>
      <c r="BJ143" s="35"/>
      <c r="BK143" s="205">
        <f t="shared" si="69"/>
        <v>0.60745341614906834</v>
      </c>
      <c r="BL143" s="211">
        <f t="shared" si="70"/>
        <v>0.62068965517241381</v>
      </c>
      <c r="BM143" s="34"/>
      <c r="BN143" s="3"/>
      <c r="BO143" s="3"/>
      <c r="BP143" s="3"/>
      <c r="BQ143" s="3"/>
      <c r="BR143" s="3"/>
      <c r="BS143" s="3"/>
      <c r="BT143" s="3"/>
      <c r="BU143" s="3"/>
      <c r="BV143" s="3"/>
      <c r="BW143" s="3"/>
      <c r="BX143" s="3"/>
      <c r="BY143" s="3"/>
      <c r="BZ143" s="3"/>
      <c r="CA143" s="3"/>
      <c r="CB143" s="3"/>
    </row>
    <row r="144" spans="2:80" x14ac:dyDescent="0.25">
      <c r="B144" s="8">
        <v>149</v>
      </c>
      <c r="C144" s="69">
        <v>32293</v>
      </c>
      <c r="D144" s="48">
        <v>39877</v>
      </c>
      <c r="E144" s="54"/>
      <c r="F144" s="5"/>
      <c r="G144" s="5"/>
      <c r="H144" s="5"/>
      <c r="I144" s="5"/>
      <c r="J144" s="5"/>
      <c r="K144" s="5">
        <v>1</v>
      </c>
      <c r="L144" s="5"/>
      <c r="M144" s="5"/>
      <c r="N144" s="5"/>
      <c r="O144" s="5"/>
      <c r="P144" s="5"/>
      <c r="Q144" s="5">
        <v>1.5</v>
      </c>
      <c r="R144" s="5" t="s">
        <v>215</v>
      </c>
      <c r="S144" s="5">
        <v>230</v>
      </c>
      <c r="T144" s="5">
        <v>7.8</v>
      </c>
      <c r="U144" s="5">
        <v>5</v>
      </c>
      <c r="V144" s="5">
        <f t="shared" si="72"/>
        <v>1794</v>
      </c>
      <c r="W144" s="5">
        <f t="shared" si="49"/>
        <v>8.9700000000000006</v>
      </c>
      <c r="X144" s="15">
        <f t="shared" si="50"/>
        <v>1.794</v>
      </c>
      <c r="Y144" s="114">
        <f t="shared" si="51"/>
        <v>8.9700000000000006</v>
      </c>
      <c r="Z144" s="83">
        <f t="shared" si="52"/>
        <v>272.68799999999999</v>
      </c>
      <c r="AA144" s="30">
        <v>272</v>
      </c>
      <c r="AB144" s="55">
        <f t="shared" si="53"/>
        <v>2.5230299829841732E-3</v>
      </c>
      <c r="AC144" s="233"/>
      <c r="AD144" s="233" t="b">
        <f t="shared" si="54"/>
        <v>1</v>
      </c>
      <c r="AE144" s="233"/>
      <c r="AF144" s="229">
        <f t="shared" si="55"/>
        <v>0.9</v>
      </c>
      <c r="AG144" s="54">
        <v>16</v>
      </c>
      <c r="AH144" s="5">
        <v>20</v>
      </c>
      <c r="AI144" s="5">
        <v>12</v>
      </c>
      <c r="AJ144" s="5">
        <v>1</v>
      </c>
      <c r="AK144" s="5">
        <v>230</v>
      </c>
      <c r="AL144" s="17">
        <f t="shared" si="56"/>
        <v>0.23</v>
      </c>
      <c r="AM144" s="104">
        <f t="shared" si="57"/>
        <v>2.7600000000000002</v>
      </c>
      <c r="AN144" s="111">
        <f t="shared" si="58"/>
        <v>83.903999999999996</v>
      </c>
      <c r="AO144" s="29">
        <v>83</v>
      </c>
      <c r="AP144" s="55">
        <f t="shared" si="59"/>
        <v>1.0774218154080811E-2</v>
      </c>
      <c r="AR144" s="58" t="s">
        <v>191</v>
      </c>
      <c r="AS144" s="6"/>
      <c r="AT144" s="6"/>
      <c r="AU144" s="6"/>
      <c r="AV144" s="24">
        <f t="shared" si="60"/>
        <v>0</v>
      </c>
      <c r="AW144" s="105">
        <f t="shared" si="61"/>
        <v>0</v>
      </c>
      <c r="AX144" s="83">
        <f t="shared" si="62"/>
        <v>0</v>
      </c>
      <c r="AY144" s="29"/>
      <c r="AZ144" s="55"/>
      <c r="BA144" s="46">
        <f t="shared" si="71"/>
        <v>2.7600000000000002</v>
      </c>
      <c r="BB144" s="83">
        <f t="shared" si="63"/>
        <v>83.903999999999996</v>
      </c>
      <c r="BC144" s="26">
        <f t="shared" si="64"/>
        <v>83</v>
      </c>
      <c r="BD144" s="55">
        <f t="shared" si="65"/>
        <v>1.0774218154080811E-2</v>
      </c>
      <c r="BE144" s="233"/>
      <c r="BF144" s="35"/>
      <c r="BG144" s="83">
        <f t="shared" si="66"/>
        <v>188.78399999999999</v>
      </c>
      <c r="BH144" s="26">
        <f t="shared" si="67"/>
        <v>189</v>
      </c>
      <c r="BI144" s="55">
        <f t="shared" si="68"/>
        <v>-1.1441647597254438E-3</v>
      </c>
      <c r="BJ144" s="35"/>
      <c r="BK144" s="205">
        <f t="shared" si="69"/>
        <v>0.69230769230769229</v>
      </c>
      <c r="BL144" s="211">
        <f t="shared" si="70"/>
        <v>0.69485294117647056</v>
      </c>
      <c r="BM144" s="34"/>
      <c r="BN144" s="3"/>
      <c r="BO144" s="3"/>
      <c r="BP144" s="3"/>
      <c r="BQ144" s="3"/>
      <c r="BR144" s="3"/>
      <c r="BS144" s="3"/>
      <c r="BT144" s="3"/>
      <c r="BU144" s="3"/>
      <c r="BV144" s="3"/>
      <c r="BW144" s="3"/>
      <c r="BX144" s="3"/>
      <c r="BY144" s="3"/>
      <c r="BZ144" s="3"/>
      <c r="CA144" s="3"/>
      <c r="CB144" s="3"/>
    </row>
    <row r="145" spans="2:80" x14ac:dyDescent="0.25">
      <c r="B145" s="8">
        <v>150</v>
      </c>
      <c r="C145" s="69">
        <v>32302</v>
      </c>
      <c r="D145" s="48">
        <v>39884</v>
      </c>
      <c r="E145" s="54"/>
      <c r="F145" s="5"/>
      <c r="G145" s="5"/>
      <c r="H145" s="5"/>
      <c r="I145" s="5"/>
      <c r="J145" s="5"/>
      <c r="K145" s="5"/>
      <c r="L145" s="5"/>
      <c r="M145" s="5"/>
      <c r="N145" s="5"/>
      <c r="O145" s="5" t="s">
        <v>192</v>
      </c>
      <c r="P145" s="5">
        <v>1</v>
      </c>
      <c r="Q145" s="5">
        <v>2</v>
      </c>
      <c r="R145" s="5" t="s">
        <v>215</v>
      </c>
      <c r="S145" s="5">
        <v>230</v>
      </c>
      <c r="T145" s="5">
        <v>11.5</v>
      </c>
      <c r="U145" s="5">
        <v>7</v>
      </c>
      <c r="V145" s="5">
        <f t="shared" si="72"/>
        <v>2645</v>
      </c>
      <c r="W145" s="5">
        <f t="shared" si="49"/>
        <v>18.515000000000001</v>
      </c>
      <c r="X145" s="15">
        <f t="shared" si="50"/>
        <v>2.645</v>
      </c>
      <c r="Y145" s="114">
        <f t="shared" si="51"/>
        <v>18.515000000000001</v>
      </c>
      <c r="Z145" s="83">
        <f t="shared" si="52"/>
        <v>562.85599999999999</v>
      </c>
      <c r="AA145" s="30">
        <v>563</v>
      </c>
      <c r="AB145" s="55">
        <f t="shared" si="53"/>
        <v>-2.5583808291997502E-4</v>
      </c>
      <c r="AC145" s="233"/>
      <c r="AD145" s="233" t="b">
        <f t="shared" si="54"/>
        <v>1</v>
      </c>
      <c r="AE145" s="233"/>
      <c r="AF145" s="229">
        <f t="shared" si="55"/>
        <v>0.9</v>
      </c>
      <c r="AG145" s="54">
        <v>12</v>
      </c>
      <c r="AH145" s="5">
        <v>15</v>
      </c>
      <c r="AI145" s="5">
        <v>12</v>
      </c>
      <c r="AJ145" s="5">
        <v>1</v>
      </c>
      <c r="AK145" s="5">
        <v>145</v>
      </c>
      <c r="AL145" s="17">
        <f t="shared" si="56"/>
        <v>0.14499999999999999</v>
      </c>
      <c r="AM145" s="104">
        <f t="shared" si="57"/>
        <v>1.7399999999999998</v>
      </c>
      <c r="AN145" s="111">
        <f t="shared" si="58"/>
        <v>52.895999999999994</v>
      </c>
      <c r="AO145" s="29">
        <v>52</v>
      </c>
      <c r="AP145" s="55">
        <f t="shared" si="59"/>
        <v>1.6938898971566731E-2</v>
      </c>
      <c r="AR145" s="58">
        <v>35</v>
      </c>
      <c r="AS145" s="6">
        <v>2</v>
      </c>
      <c r="AT145" s="6">
        <v>1</v>
      </c>
      <c r="AU145" s="6">
        <v>350</v>
      </c>
      <c r="AV145" s="24">
        <f t="shared" si="60"/>
        <v>0.35</v>
      </c>
      <c r="AW145" s="105">
        <f t="shared" si="61"/>
        <v>0.7</v>
      </c>
      <c r="AX145" s="83">
        <f t="shared" si="62"/>
        <v>21.279999999999998</v>
      </c>
      <c r="AY145" s="29">
        <v>21</v>
      </c>
      <c r="AZ145" s="55">
        <f>(AX145-AY145)/AX145</f>
        <v>1.3157894736841994E-2</v>
      </c>
      <c r="BA145" s="46">
        <f t="shared" si="71"/>
        <v>2.4399999999999995</v>
      </c>
      <c r="BB145" s="83">
        <f t="shared" si="63"/>
        <v>74.175999999999988</v>
      </c>
      <c r="BC145" s="26">
        <f t="shared" si="64"/>
        <v>73</v>
      </c>
      <c r="BD145" s="55">
        <f t="shared" si="65"/>
        <v>1.5854184641932539E-2</v>
      </c>
      <c r="BE145" s="233"/>
      <c r="BF145" s="35"/>
      <c r="BG145" s="83">
        <f t="shared" si="66"/>
        <v>488.68</v>
      </c>
      <c r="BH145" s="26">
        <f t="shared" si="67"/>
        <v>490</v>
      </c>
      <c r="BI145" s="55">
        <f t="shared" si="68"/>
        <v>-2.7011541294916781E-3</v>
      </c>
      <c r="BJ145" s="35"/>
      <c r="BK145" s="205">
        <f t="shared" si="69"/>
        <v>0.86821496084256011</v>
      </c>
      <c r="BL145" s="211">
        <f t="shared" si="70"/>
        <v>0.87033747779751336</v>
      </c>
      <c r="BM145" s="34"/>
      <c r="BN145" s="3"/>
      <c r="BO145" s="3"/>
      <c r="BP145" s="3"/>
      <c r="BQ145" s="3"/>
      <c r="BR145" s="3"/>
      <c r="BS145" s="3"/>
      <c r="BT145" s="3"/>
      <c r="BU145" s="3"/>
      <c r="BV145" s="3"/>
      <c r="BW145" s="3"/>
      <c r="BX145" s="3"/>
      <c r="BY145" s="3"/>
      <c r="BZ145" s="3"/>
      <c r="CA145" s="3"/>
      <c r="CB145" s="3"/>
    </row>
    <row r="146" spans="2:80" x14ac:dyDescent="0.25">
      <c r="B146" s="8">
        <v>151</v>
      </c>
      <c r="C146" s="69">
        <v>32310</v>
      </c>
      <c r="D146" s="48">
        <v>39885</v>
      </c>
      <c r="E146" s="54"/>
      <c r="F146" s="5"/>
      <c r="G146" s="5"/>
      <c r="H146" s="5"/>
      <c r="I146" s="5">
        <v>1</v>
      </c>
      <c r="J146" s="5"/>
      <c r="K146" s="5"/>
      <c r="L146" s="5"/>
      <c r="M146" s="5"/>
      <c r="N146" s="5"/>
      <c r="O146" s="5"/>
      <c r="P146" s="5"/>
      <c r="Q146" s="5">
        <v>1.5</v>
      </c>
      <c r="R146" s="5" t="s">
        <v>215</v>
      </c>
      <c r="S146" s="5">
        <v>230</v>
      </c>
      <c r="T146" s="5">
        <v>11.2</v>
      </c>
      <c r="U146" s="5">
        <v>6</v>
      </c>
      <c r="V146" s="5">
        <f t="shared" si="72"/>
        <v>2576</v>
      </c>
      <c r="W146" s="5">
        <f t="shared" si="49"/>
        <v>15.456</v>
      </c>
      <c r="X146" s="15">
        <f t="shared" si="50"/>
        <v>2.5760000000000001</v>
      </c>
      <c r="Y146" s="114">
        <f t="shared" si="51"/>
        <v>15.456</v>
      </c>
      <c r="Z146" s="83">
        <f t="shared" si="52"/>
        <v>469.86239999999998</v>
      </c>
      <c r="AA146" s="30">
        <v>470</v>
      </c>
      <c r="AB146" s="55">
        <f t="shared" si="53"/>
        <v>-2.9285169445356849E-4</v>
      </c>
      <c r="AC146" s="233"/>
      <c r="AD146" s="233" t="b">
        <f t="shared" si="54"/>
        <v>1</v>
      </c>
      <c r="AE146" s="233"/>
      <c r="AF146" s="229">
        <f t="shared" si="55"/>
        <v>1.0285714285714287</v>
      </c>
      <c r="AG146" s="54">
        <v>14</v>
      </c>
      <c r="AH146" s="5">
        <v>15</v>
      </c>
      <c r="AI146" s="5">
        <v>16</v>
      </c>
      <c r="AJ146" s="5">
        <v>1</v>
      </c>
      <c r="AK146" s="5">
        <v>152</v>
      </c>
      <c r="AL146" s="17">
        <f t="shared" si="56"/>
        <v>0.152</v>
      </c>
      <c r="AM146" s="104">
        <f t="shared" si="57"/>
        <v>2.4319999999999999</v>
      </c>
      <c r="AN146" s="111">
        <f t="shared" si="58"/>
        <v>73.9328</v>
      </c>
      <c r="AO146" s="29">
        <v>73</v>
      </c>
      <c r="AP146" s="55">
        <f t="shared" si="59"/>
        <v>1.2616862880886431E-2</v>
      </c>
      <c r="AR146" s="58">
        <v>50</v>
      </c>
      <c r="AS146" s="6">
        <v>2</v>
      </c>
      <c r="AT146" s="6">
        <v>1</v>
      </c>
      <c r="AU146" s="6">
        <v>1020</v>
      </c>
      <c r="AV146" s="24">
        <f t="shared" si="60"/>
        <v>1.02</v>
      </c>
      <c r="AW146" s="105">
        <f t="shared" si="61"/>
        <v>2.04</v>
      </c>
      <c r="AX146" s="83">
        <f t="shared" si="62"/>
        <v>62.015999999999998</v>
      </c>
      <c r="AY146" s="29">
        <v>62</v>
      </c>
      <c r="AZ146" s="55">
        <f>(AX146-AY146)/AX146</f>
        <v>2.5799793601648344E-4</v>
      </c>
      <c r="BA146" s="46">
        <f t="shared" si="71"/>
        <v>4.4719999999999995</v>
      </c>
      <c r="BB146" s="83">
        <f t="shared" si="63"/>
        <v>135.94880000000001</v>
      </c>
      <c r="BC146" s="26">
        <f t="shared" si="64"/>
        <v>135</v>
      </c>
      <c r="BD146" s="55">
        <f t="shared" si="65"/>
        <v>6.9790980133697805E-3</v>
      </c>
      <c r="BE146" s="233"/>
      <c r="BF146" s="35"/>
      <c r="BG146" s="83">
        <f t="shared" si="66"/>
        <v>333.91359999999997</v>
      </c>
      <c r="BH146" s="26">
        <f t="shared" si="67"/>
        <v>335</v>
      </c>
      <c r="BI146" s="55">
        <f t="shared" si="68"/>
        <v>-3.253536244106338E-3</v>
      </c>
      <c r="BJ146" s="35"/>
      <c r="BK146" s="205">
        <f t="shared" si="69"/>
        <v>0.71066252587991718</v>
      </c>
      <c r="BL146" s="211">
        <f t="shared" si="70"/>
        <v>0.71276595744680848</v>
      </c>
      <c r="BM146" s="34"/>
      <c r="BN146" s="3"/>
      <c r="BO146" s="3"/>
      <c r="BP146" s="3"/>
      <c r="BQ146" s="3"/>
      <c r="BR146" s="3"/>
      <c r="BS146" s="3"/>
      <c r="BT146" s="3"/>
      <c r="BU146" s="3"/>
      <c r="BV146" s="3"/>
      <c r="BW146" s="3"/>
      <c r="BX146" s="3"/>
      <c r="BY146" s="3"/>
      <c r="BZ146" s="3"/>
      <c r="CA146" s="3"/>
      <c r="CB146" s="3"/>
    </row>
    <row r="147" spans="2:80" hidden="1" x14ac:dyDescent="0.25">
      <c r="B147" s="8">
        <v>152</v>
      </c>
      <c r="C147" s="69">
        <v>32314</v>
      </c>
      <c r="D147" s="48">
        <v>39885</v>
      </c>
      <c r="E147" s="54"/>
      <c r="F147" s="5"/>
      <c r="G147" s="5"/>
      <c r="H147" s="5"/>
      <c r="I147" s="5"/>
      <c r="J147" s="5"/>
      <c r="K147" s="5">
        <v>1</v>
      </c>
      <c r="L147" s="5"/>
      <c r="M147" s="5"/>
      <c r="N147" s="5"/>
      <c r="O147" s="5"/>
      <c r="P147" s="5"/>
      <c r="Q147" s="5">
        <v>0.75</v>
      </c>
      <c r="R147" s="5" t="s">
        <v>215</v>
      </c>
      <c r="S147" s="5">
        <v>230</v>
      </c>
      <c r="T147" s="5">
        <v>6</v>
      </c>
      <c r="U147" s="5">
        <v>4</v>
      </c>
      <c r="V147" s="5">
        <f t="shared" si="72"/>
        <v>1380</v>
      </c>
      <c r="W147" s="5">
        <f t="shared" si="49"/>
        <v>5.52</v>
      </c>
      <c r="X147" s="15">
        <f t="shared" si="50"/>
        <v>1.38</v>
      </c>
      <c r="Y147" s="114">
        <f t="shared" si="51"/>
        <v>5.52</v>
      </c>
      <c r="Z147" s="83">
        <f t="shared" si="52"/>
        <v>167.80799999999999</v>
      </c>
      <c r="AA147" s="30">
        <v>167</v>
      </c>
      <c r="AB147" s="55">
        <f t="shared" si="53"/>
        <v>4.8150266971776837E-3</v>
      </c>
      <c r="AC147" s="233"/>
      <c r="AD147" s="233" t="b">
        <f t="shared" si="54"/>
        <v>1</v>
      </c>
      <c r="AE147" s="233"/>
      <c r="AF147" s="229">
        <f t="shared" si="55"/>
        <v>0.96</v>
      </c>
      <c r="AG147" s="54">
        <v>12</v>
      </c>
      <c r="AH147" s="5">
        <v>16</v>
      </c>
      <c r="AI147" s="5">
        <v>12</v>
      </c>
      <c r="AJ147" s="5">
        <v>1</v>
      </c>
      <c r="AK147" s="5">
        <v>130</v>
      </c>
      <c r="AL147" s="17">
        <f t="shared" si="56"/>
        <v>0.13</v>
      </c>
      <c r="AM147" s="104">
        <f t="shared" si="57"/>
        <v>1.56</v>
      </c>
      <c r="AN147" s="111">
        <f t="shared" si="58"/>
        <v>47.423999999999999</v>
      </c>
      <c r="AO147" s="29">
        <v>47</v>
      </c>
      <c r="AP147" s="55">
        <f t="shared" si="59"/>
        <v>8.9406207827260348E-3</v>
      </c>
      <c r="AR147" s="58" t="s">
        <v>191</v>
      </c>
      <c r="AS147" s="6"/>
      <c r="AT147" s="6"/>
      <c r="AU147" s="6"/>
      <c r="AV147" s="24">
        <f t="shared" si="60"/>
        <v>0</v>
      </c>
      <c r="AW147" s="105">
        <f t="shared" si="61"/>
        <v>0</v>
      </c>
      <c r="AX147" s="83">
        <f t="shared" si="62"/>
        <v>0</v>
      </c>
      <c r="AY147" s="29"/>
      <c r="AZ147" s="55"/>
      <c r="BA147" s="46">
        <f t="shared" si="71"/>
        <v>1.56</v>
      </c>
      <c r="BB147" s="83">
        <f t="shared" si="63"/>
        <v>47.423999999999999</v>
      </c>
      <c r="BC147" s="26">
        <f t="shared" si="64"/>
        <v>47</v>
      </c>
      <c r="BD147" s="55">
        <f t="shared" si="65"/>
        <v>8.9406207827260348E-3</v>
      </c>
      <c r="BE147" s="233"/>
      <c r="BF147" s="35"/>
      <c r="BG147" s="83">
        <f t="shared" si="66"/>
        <v>120.38399999999999</v>
      </c>
      <c r="BH147" s="26">
        <f t="shared" si="67"/>
        <v>120</v>
      </c>
      <c r="BI147" s="55">
        <f t="shared" si="68"/>
        <v>3.1897926634767591E-3</v>
      </c>
      <c r="BJ147" s="35"/>
      <c r="BK147" s="205">
        <f t="shared" si="69"/>
        <v>0.71739130434782605</v>
      </c>
      <c r="BL147" s="211">
        <f t="shared" si="70"/>
        <v>0.71856287425149701</v>
      </c>
      <c r="BM147" s="34"/>
      <c r="BN147" s="3"/>
      <c r="BO147" s="3"/>
      <c r="BP147" s="3"/>
      <c r="BQ147" s="3"/>
      <c r="BR147" s="3"/>
      <c r="BS147" s="3"/>
      <c r="BT147" s="3"/>
      <c r="BU147" s="3"/>
      <c r="BV147" s="3"/>
      <c r="BW147" s="3"/>
      <c r="BX147" s="3"/>
      <c r="BY147" s="3"/>
      <c r="BZ147" s="3"/>
      <c r="CA147" s="3"/>
      <c r="CB147" s="3"/>
    </row>
    <row r="148" spans="2:80" x14ac:dyDescent="0.25">
      <c r="B148" s="8">
        <v>153</v>
      </c>
      <c r="C148" s="69">
        <v>31162</v>
      </c>
      <c r="D148" s="48">
        <v>39449</v>
      </c>
      <c r="E148" s="54"/>
      <c r="F148" s="5"/>
      <c r="G148" s="5"/>
      <c r="H148" s="5"/>
      <c r="I148" s="5">
        <v>1</v>
      </c>
      <c r="J148" s="5"/>
      <c r="K148" s="5"/>
      <c r="L148" s="5"/>
      <c r="M148" s="5"/>
      <c r="N148" s="5"/>
      <c r="O148" s="5"/>
      <c r="P148" s="5"/>
      <c r="Q148" s="5">
        <v>2</v>
      </c>
      <c r="R148" s="5" t="s">
        <v>215</v>
      </c>
      <c r="S148" s="5">
        <v>230</v>
      </c>
      <c r="T148" s="5">
        <v>10</v>
      </c>
      <c r="U148" s="5">
        <v>3</v>
      </c>
      <c r="V148" s="5">
        <f t="shared" si="72"/>
        <v>2300</v>
      </c>
      <c r="W148" s="5">
        <f t="shared" si="49"/>
        <v>6.9</v>
      </c>
      <c r="X148" s="15">
        <f t="shared" si="50"/>
        <v>2.2999999999999998</v>
      </c>
      <c r="Y148" s="114">
        <f t="shared" si="51"/>
        <v>6.8999999999999995</v>
      </c>
      <c r="Z148" s="83">
        <f t="shared" si="52"/>
        <v>209.75999999999996</v>
      </c>
      <c r="AA148" s="30">
        <v>209</v>
      </c>
      <c r="AB148" s="55">
        <f t="shared" si="53"/>
        <v>3.6231884057969233E-3</v>
      </c>
      <c r="AC148" s="233"/>
      <c r="AD148" s="233" t="b">
        <f t="shared" si="54"/>
        <v>1</v>
      </c>
      <c r="AE148" s="233"/>
      <c r="AF148" s="229">
        <f t="shared" si="55"/>
        <v>1.0349999999999999</v>
      </c>
      <c r="AG148" s="54">
        <v>16</v>
      </c>
      <c r="AH148" s="5">
        <v>23</v>
      </c>
      <c r="AI148" s="5">
        <v>12</v>
      </c>
      <c r="AJ148" s="5">
        <v>1</v>
      </c>
      <c r="AK148" s="5">
        <v>137</v>
      </c>
      <c r="AL148" s="17">
        <f t="shared" si="56"/>
        <v>0.13700000000000001</v>
      </c>
      <c r="AM148" s="104">
        <f t="shared" si="57"/>
        <v>1.6440000000000001</v>
      </c>
      <c r="AN148" s="111">
        <f t="shared" si="58"/>
        <v>49.977600000000002</v>
      </c>
      <c r="AO148" s="29">
        <v>50</v>
      </c>
      <c r="AP148" s="55">
        <f t="shared" si="59"/>
        <v>-4.4820079395564277E-4</v>
      </c>
      <c r="AQ148" s="22" t="s">
        <v>539</v>
      </c>
      <c r="AR148" s="58"/>
      <c r="AS148" s="6"/>
      <c r="AT148" s="6"/>
      <c r="AU148" s="6"/>
      <c r="AV148" s="24">
        <f t="shared" si="60"/>
        <v>0</v>
      </c>
      <c r="AW148" s="105">
        <f t="shared" si="61"/>
        <v>0</v>
      </c>
      <c r="AX148" s="83">
        <f t="shared" si="62"/>
        <v>0</v>
      </c>
      <c r="AY148" s="29"/>
      <c r="AZ148" s="55"/>
      <c r="BA148" s="46">
        <f t="shared" si="71"/>
        <v>1.6440000000000001</v>
      </c>
      <c r="BB148" s="83">
        <f t="shared" si="63"/>
        <v>49.977600000000002</v>
      </c>
      <c r="BC148" s="26">
        <f t="shared" si="64"/>
        <v>50</v>
      </c>
      <c r="BD148" s="55">
        <f t="shared" si="65"/>
        <v>-4.4820079395564277E-4</v>
      </c>
      <c r="BE148" s="233"/>
      <c r="BF148" s="35"/>
      <c r="BG148" s="83">
        <f t="shared" si="66"/>
        <v>159.78239999999997</v>
      </c>
      <c r="BH148" s="26">
        <f t="shared" si="67"/>
        <v>159</v>
      </c>
      <c r="BI148" s="55">
        <f t="shared" si="68"/>
        <v>4.8966594568611264E-3</v>
      </c>
      <c r="BJ148" s="35"/>
      <c r="BK148" s="205">
        <f t="shared" si="69"/>
        <v>0.76173913043478259</v>
      </c>
      <c r="BL148" s="211">
        <f t="shared" si="70"/>
        <v>0.76076555023923442</v>
      </c>
      <c r="BM148" s="34"/>
      <c r="BN148" s="3"/>
      <c r="BO148" s="3"/>
      <c r="BP148" s="3"/>
      <c r="BQ148" s="3"/>
      <c r="BR148" s="3"/>
      <c r="BS148" s="3"/>
      <c r="BT148" s="3"/>
      <c r="BU148" s="3"/>
      <c r="BV148" s="3"/>
      <c r="BW148" s="3"/>
      <c r="BX148" s="3"/>
      <c r="BY148" s="3"/>
      <c r="BZ148" s="3"/>
      <c r="CA148" s="3"/>
      <c r="CB148" s="3"/>
    </row>
    <row r="149" spans="2:80" hidden="1" x14ac:dyDescent="0.25">
      <c r="B149" s="8">
        <v>154</v>
      </c>
      <c r="C149" s="69">
        <v>30858</v>
      </c>
      <c r="D149" s="48">
        <v>39833</v>
      </c>
      <c r="E149" s="54"/>
      <c r="F149" s="5"/>
      <c r="G149" s="5"/>
      <c r="H149" s="5"/>
      <c r="I149" s="5"/>
      <c r="J149" s="5"/>
      <c r="K149" s="5">
        <v>1</v>
      </c>
      <c r="L149" s="5"/>
      <c r="M149" s="5"/>
      <c r="N149" s="5"/>
      <c r="O149" s="5"/>
      <c r="P149" s="5"/>
      <c r="Q149" s="5">
        <v>0.75</v>
      </c>
      <c r="R149" s="5" t="s">
        <v>218</v>
      </c>
      <c r="S149" s="5">
        <v>230</v>
      </c>
      <c r="T149" s="5">
        <v>6</v>
      </c>
      <c r="U149" s="5">
        <v>4</v>
      </c>
      <c r="V149" s="5">
        <f t="shared" si="72"/>
        <v>1380</v>
      </c>
      <c r="W149" s="5">
        <f t="shared" si="49"/>
        <v>5.52</v>
      </c>
      <c r="X149" s="15">
        <f t="shared" si="50"/>
        <v>1.38</v>
      </c>
      <c r="Y149" s="114">
        <f t="shared" si="51"/>
        <v>5.52</v>
      </c>
      <c r="Z149" s="83">
        <f t="shared" si="52"/>
        <v>167.80799999999999</v>
      </c>
      <c r="AA149" s="30">
        <v>167</v>
      </c>
      <c r="AB149" s="55">
        <f t="shared" si="53"/>
        <v>4.8150266971776837E-3</v>
      </c>
      <c r="AC149" s="233"/>
      <c r="AD149" s="233" t="b">
        <f t="shared" si="54"/>
        <v>1</v>
      </c>
      <c r="AE149" s="233"/>
      <c r="AF149" s="229">
        <f t="shared" si="55"/>
        <v>0.95294117647058829</v>
      </c>
      <c r="AG149" s="54">
        <v>17</v>
      </c>
      <c r="AH149" s="5">
        <v>15</v>
      </c>
      <c r="AI149" s="5">
        <v>18</v>
      </c>
      <c r="AJ149" s="5">
        <v>1</v>
      </c>
      <c r="AK149" s="5">
        <v>158</v>
      </c>
      <c r="AL149" s="17">
        <f t="shared" si="56"/>
        <v>0.158</v>
      </c>
      <c r="AM149" s="104">
        <f t="shared" si="57"/>
        <v>2.8439999999999999</v>
      </c>
      <c r="AN149" s="111">
        <f t="shared" si="58"/>
        <v>86.457599999999985</v>
      </c>
      <c r="AO149" s="29">
        <v>86</v>
      </c>
      <c r="AP149" s="55">
        <f t="shared" si="59"/>
        <v>5.292767784439832E-3</v>
      </c>
      <c r="AR149" s="58" t="s">
        <v>191</v>
      </c>
      <c r="AS149" s="6"/>
      <c r="AT149" s="6"/>
      <c r="AU149" s="6"/>
      <c r="AV149" s="24">
        <f t="shared" si="60"/>
        <v>0</v>
      </c>
      <c r="AW149" s="105">
        <f t="shared" si="61"/>
        <v>0</v>
      </c>
      <c r="AX149" s="83">
        <f t="shared" si="62"/>
        <v>0</v>
      </c>
      <c r="AY149" s="29"/>
      <c r="AZ149" s="55"/>
      <c r="BA149" s="46">
        <f t="shared" si="71"/>
        <v>2.8439999999999999</v>
      </c>
      <c r="BB149" s="83">
        <f t="shared" si="63"/>
        <v>86.457599999999985</v>
      </c>
      <c r="BC149" s="26">
        <f t="shared" si="64"/>
        <v>86</v>
      </c>
      <c r="BD149" s="55">
        <f t="shared" si="65"/>
        <v>5.292767784439832E-3</v>
      </c>
      <c r="BE149" s="233"/>
      <c r="BF149" s="35"/>
      <c r="BG149" s="83">
        <f t="shared" si="66"/>
        <v>81.350400000000008</v>
      </c>
      <c r="BH149" s="26">
        <f t="shared" si="67"/>
        <v>81</v>
      </c>
      <c r="BI149" s="55">
        <f t="shared" si="68"/>
        <v>4.3072928959170149E-3</v>
      </c>
      <c r="BJ149" s="35"/>
      <c r="BK149" s="205">
        <f t="shared" si="69"/>
        <v>0.48478260869565226</v>
      </c>
      <c r="BL149" s="211">
        <f t="shared" si="70"/>
        <v>0.48502994011976047</v>
      </c>
      <c r="BM149" s="34"/>
      <c r="BN149" s="3"/>
      <c r="BO149" s="3"/>
      <c r="BP149" s="3"/>
      <c r="BQ149" s="3"/>
      <c r="BR149" s="3"/>
      <c r="BS149" s="3"/>
      <c r="BT149" s="3"/>
      <c r="BU149" s="3"/>
      <c r="BV149" s="3"/>
      <c r="BW149" s="3"/>
      <c r="BX149" s="3"/>
      <c r="BY149" s="3"/>
      <c r="BZ149" s="3"/>
      <c r="CA149" s="3"/>
      <c r="CB149" s="3"/>
    </row>
    <row r="150" spans="2:80" x14ac:dyDescent="0.25">
      <c r="B150" s="8">
        <v>155</v>
      </c>
      <c r="C150" s="69">
        <v>30766</v>
      </c>
      <c r="D150" s="48">
        <v>39855</v>
      </c>
      <c r="E150" s="54"/>
      <c r="F150" s="5"/>
      <c r="G150" s="5"/>
      <c r="H150" s="5"/>
      <c r="I150" s="5"/>
      <c r="J150" s="5"/>
      <c r="K150" s="5">
        <v>1</v>
      </c>
      <c r="L150" s="5"/>
      <c r="M150" s="5"/>
      <c r="N150" s="5"/>
      <c r="O150" s="5"/>
      <c r="P150" s="5"/>
      <c r="Q150" s="5">
        <v>1.5</v>
      </c>
      <c r="R150" s="5" t="s">
        <v>191</v>
      </c>
      <c r="S150" s="5">
        <v>230</v>
      </c>
      <c r="T150" s="5">
        <v>9.6</v>
      </c>
      <c r="U150" s="5">
        <v>8</v>
      </c>
      <c r="V150" s="5">
        <f t="shared" si="72"/>
        <v>2208</v>
      </c>
      <c r="W150" s="5">
        <f t="shared" si="49"/>
        <v>17.664000000000001</v>
      </c>
      <c r="X150" s="15">
        <f t="shared" si="50"/>
        <v>2.2080000000000002</v>
      </c>
      <c r="Y150" s="114">
        <f t="shared" si="51"/>
        <v>17.664000000000001</v>
      </c>
      <c r="Z150" s="83">
        <f t="shared" si="52"/>
        <v>536.98559999999998</v>
      </c>
      <c r="AA150" s="30">
        <v>537</v>
      </c>
      <c r="AB150" s="55">
        <f t="shared" si="53"/>
        <v>-2.6816361556107433E-5</v>
      </c>
      <c r="AC150" s="233"/>
      <c r="AD150" s="233" t="b">
        <f t="shared" si="54"/>
        <v>1</v>
      </c>
      <c r="AE150" s="233"/>
      <c r="AF150" s="229">
        <f t="shared" si="55"/>
        <v>0.9</v>
      </c>
      <c r="AG150" s="54">
        <v>18</v>
      </c>
      <c r="AH150" s="5">
        <v>15</v>
      </c>
      <c r="AI150" s="5">
        <v>18</v>
      </c>
      <c r="AJ150" s="5">
        <v>1</v>
      </c>
      <c r="AK150" s="5">
        <v>180</v>
      </c>
      <c r="AL150" s="17">
        <f t="shared" si="56"/>
        <v>0.18</v>
      </c>
      <c r="AM150" s="104">
        <f t="shared" si="57"/>
        <v>3.2399999999999998</v>
      </c>
      <c r="AN150" s="111">
        <f t="shared" si="58"/>
        <v>98.495999999999995</v>
      </c>
      <c r="AO150" s="29">
        <v>98</v>
      </c>
      <c r="AP150" s="55">
        <f t="shared" si="59"/>
        <v>5.035737491877793E-3</v>
      </c>
      <c r="AR150" s="58">
        <v>60</v>
      </c>
      <c r="AS150" s="6">
        <v>2</v>
      </c>
      <c r="AT150" s="6">
        <v>1</v>
      </c>
      <c r="AU150" s="6">
        <v>1720</v>
      </c>
      <c r="AV150" s="24">
        <f t="shared" si="60"/>
        <v>1.72</v>
      </c>
      <c r="AW150" s="105">
        <f t="shared" si="61"/>
        <v>3.44</v>
      </c>
      <c r="AX150" s="83">
        <f t="shared" si="62"/>
        <v>104.57599999999999</v>
      </c>
      <c r="AY150" s="29">
        <v>104</v>
      </c>
      <c r="AZ150" s="55">
        <f>(AX150-AY150)/AX150</f>
        <v>5.5079559363524462E-3</v>
      </c>
      <c r="BA150" s="46">
        <f t="shared" si="71"/>
        <v>6.68</v>
      </c>
      <c r="BB150" s="83">
        <f t="shared" si="63"/>
        <v>203.072</v>
      </c>
      <c r="BC150" s="26">
        <f t="shared" si="64"/>
        <v>202</v>
      </c>
      <c r="BD150" s="55">
        <f t="shared" si="65"/>
        <v>5.2789158525055283E-3</v>
      </c>
      <c r="BE150" s="233"/>
      <c r="BF150" s="35"/>
      <c r="BG150" s="83">
        <f t="shared" si="66"/>
        <v>333.91359999999997</v>
      </c>
      <c r="BH150" s="26">
        <f t="shared" si="67"/>
        <v>335</v>
      </c>
      <c r="BI150" s="55">
        <f t="shared" si="68"/>
        <v>-3.253536244106338E-3</v>
      </c>
      <c r="BJ150" s="35"/>
      <c r="BK150" s="205">
        <f t="shared" si="69"/>
        <v>0.62182971014492749</v>
      </c>
      <c r="BL150" s="211">
        <f t="shared" si="70"/>
        <v>0.62383612662942267</v>
      </c>
      <c r="BM150" s="34"/>
      <c r="BN150" s="3"/>
      <c r="BO150" s="3"/>
      <c r="BP150" s="3"/>
      <c r="BQ150" s="3"/>
      <c r="BR150" s="3"/>
      <c r="BS150" s="3"/>
      <c r="BT150" s="3"/>
      <c r="BU150" s="3"/>
      <c r="BV150" s="3"/>
      <c r="BW150" s="3"/>
      <c r="BX150" s="3"/>
      <c r="BY150" s="3"/>
      <c r="BZ150" s="3"/>
      <c r="CA150" s="3"/>
      <c r="CB150" s="3"/>
    </row>
    <row r="151" spans="2:80" hidden="1" x14ac:dyDescent="0.25">
      <c r="B151" s="8">
        <v>156</v>
      </c>
      <c r="C151" s="69">
        <v>30713</v>
      </c>
      <c r="D151" s="48" t="s">
        <v>191</v>
      </c>
      <c r="E151" s="54"/>
      <c r="F151" s="5"/>
      <c r="G151" s="5"/>
      <c r="H151" s="5"/>
      <c r="I151" s="5"/>
      <c r="J151" s="5"/>
      <c r="K151" s="5">
        <v>1</v>
      </c>
      <c r="L151" s="5"/>
      <c r="M151" s="5"/>
      <c r="N151" s="5"/>
      <c r="O151" s="5"/>
      <c r="P151" s="5"/>
      <c r="Q151" s="5">
        <v>0.75</v>
      </c>
      <c r="R151" s="5" t="s">
        <v>218</v>
      </c>
      <c r="S151" s="5">
        <v>230</v>
      </c>
      <c r="T151" s="5">
        <v>6</v>
      </c>
      <c r="U151" s="5">
        <v>6</v>
      </c>
      <c r="V151" s="5">
        <f t="shared" si="72"/>
        <v>1380</v>
      </c>
      <c r="W151" s="5">
        <f t="shared" si="49"/>
        <v>8.2799999999999994</v>
      </c>
      <c r="X151" s="15">
        <f t="shared" si="50"/>
        <v>1.38</v>
      </c>
      <c r="Y151" s="114">
        <f t="shared" si="51"/>
        <v>8.2799999999999994</v>
      </c>
      <c r="Z151" s="83">
        <f t="shared" si="52"/>
        <v>251.71199999999996</v>
      </c>
      <c r="AA151" s="30">
        <v>251</v>
      </c>
      <c r="AB151" s="55">
        <f t="shared" si="53"/>
        <v>2.8286295448765285E-3</v>
      </c>
      <c r="AC151" s="233"/>
      <c r="AD151" s="233" t="b">
        <f t="shared" si="54"/>
        <v>1</v>
      </c>
      <c r="AE151" s="233"/>
      <c r="AF151" s="229">
        <f t="shared" si="55"/>
        <v>0.97199999999999998</v>
      </c>
      <c r="AG151" s="54">
        <v>20</v>
      </c>
      <c r="AH151" s="5">
        <v>18</v>
      </c>
      <c r="AI151" s="5">
        <v>18</v>
      </c>
      <c r="AJ151" s="5">
        <v>1</v>
      </c>
      <c r="AK151" s="5">
        <v>154</v>
      </c>
      <c r="AL151" s="17">
        <f t="shared" si="56"/>
        <v>0.154</v>
      </c>
      <c r="AM151" s="104">
        <f t="shared" si="57"/>
        <v>2.7719999999999998</v>
      </c>
      <c r="AN151" s="111">
        <f t="shared" si="58"/>
        <v>84.268799999999985</v>
      </c>
      <c r="AO151" s="29">
        <v>84</v>
      </c>
      <c r="AP151" s="55">
        <f t="shared" si="59"/>
        <v>3.1897926634766919E-3</v>
      </c>
      <c r="AR151" s="58" t="s">
        <v>191</v>
      </c>
      <c r="AS151" s="6"/>
      <c r="AT151" s="6"/>
      <c r="AU151" s="6"/>
      <c r="AV151" s="24">
        <f t="shared" si="60"/>
        <v>0</v>
      </c>
      <c r="AW151" s="105">
        <f t="shared" si="61"/>
        <v>0</v>
      </c>
      <c r="AX151" s="83">
        <f t="shared" si="62"/>
        <v>0</v>
      </c>
      <c r="AY151" s="29"/>
      <c r="AZ151" s="55"/>
      <c r="BA151" s="46">
        <f t="shared" si="71"/>
        <v>2.7719999999999998</v>
      </c>
      <c r="BB151" s="83">
        <f t="shared" si="63"/>
        <v>84.268799999999985</v>
      </c>
      <c r="BC151" s="26">
        <f t="shared" si="64"/>
        <v>84</v>
      </c>
      <c r="BD151" s="55">
        <f t="shared" si="65"/>
        <v>3.1897926634766919E-3</v>
      </c>
      <c r="BE151" s="233"/>
      <c r="BF151" s="35"/>
      <c r="BG151" s="83">
        <f t="shared" si="66"/>
        <v>167.44319999999999</v>
      </c>
      <c r="BH151" s="26">
        <f t="shared" si="67"/>
        <v>167</v>
      </c>
      <c r="BI151" s="55">
        <f t="shared" si="68"/>
        <v>2.6468677139471195E-3</v>
      </c>
      <c r="BJ151" s="35"/>
      <c r="BK151" s="205">
        <f t="shared" si="69"/>
        <v>0.66521739130434787</v>
      </c>
      <c r="BL151" s="211">
        <f t="shared" si="70"/>
        <v>0.66533864541832666</v>
      </c>
      <c r="BM151" s="34"/>
      <c r="BN151" s="3"/>
      <c r="BO151" s="3"/>
      <c r="BP151" s="3"/>
      <c r="BQ151" s="3"/>
      <c r="BR151" s="3"/>
      <c r="BS151" s="3"/>
      <c r="BT151" s="3"/>
      <c r="BU151" s="3"/>
      <c r="BV151" s="3"/>
      <c r="BW151" s="3"/>
      <c r="BX151" s="3"/>
      <c r="BY151" s="3"/>
      <c r="BZ151" s="3"/>
      <c r="CA151" s="3"/>
      <c r="CB151" s="3"/>
    </row>
    <row r="152" spans="2:80" x14ac:dyDescent="0.25">
      <c r="B152" s="8">
        <v>157</v>
      </c>
      <c r="C152" s="69">
        <v>30567</v>
      </c>
      <c r="D152" s="48">
        <v>39822</v>
      </c>
      <c r="E152" s="54"/>
      <c r="F152" s="5"/>
      <c r="G152" s="5"/>
      <c r="H152" s="5"/>
      <c r="I152" s="5">
        <v>1</v>
      </c>
      <c r="J152" s="5"/>
      <c r="K152" s="5"/>
      <c r="L152" s="5"/>
      <c r="M152" s="5"/>
      <c r="N152" s="5"/>
      <c r="O152" s="5"/>
      <c r="P152" s="5"/>
      <c r="Q152" s="5">
        <v>1.5</v>
      </c>
      <c r="R152" s="5" t="s">
        <v>191</v>
      </c>
      <c r="S152" s="5">
        <v>230</v>
      </c>
      <c r="T152" s="5">
        <v>9.6999999999999993</v>
      </c>
      <c r="U152" s="5">
        <v>6</v>
      </c>
      <c r="V152" s="5">
        <f t="shared" si="72"/>
        <v>2231</v>
      </c>
      <c r="W152" s="5">
        <f t="shared" si="49"/>
        <v>13.385999999999999</v>
      </c>
      <c r="X152" s="15">
        <f t="shared" si="50"/>
        <v>2.2309999999999999</v>
      </c>
      <c r="Y152" s="114">
        <f t="shared" si="51"/>
        <v>13.385999999999999</v>
      </c>
      <c r="Z152" s="83">
        <f t="shared" si="52"/>
        <v>406.93439999999998</v>
      </c>
      <c r="AA152" s="30">
        <v>407</v>
      </c>
      <c r="AB152" s="55">
        <f t="shared" si="53"/>
        <v>-1.6120534415379394E-4</v>
      </c>
      <c r="AC152" s="233"/>
      <c r="AD152" s="233" t="b">
        <f t="shared" si="54"/>
        <v>1</v>
      </c>
      <c r="AE152" s="233"/>
      <c r="AF152" s="229">
        <f t="shared" si="55"/>
        <v>1.2461538461538462</v>
      </c>
      <c r="AG152" s="54">
        <v>13</v>
      </c>
      <c r="AH152" s="5">
        <v>15</v>
      </c>
      <c r="AI152" s="5">
        <v>18</v>
      </c>
      <c r="AJ152" s="5">
        <v>1</v>
      </c>
      <c r="AK152" s="5">
        <v>120</v>
      </c>
      <c r="AL152" s="17">
        <f t="shared" si="56"/>
        <v>0.12</v>
      </c>
      <c r="AM152" s="104">
        <f t="shared" si="57"/>
        <v>2.16</v>
      </c>
      <c r="AN152" s="111">
        <f t="shared" si="58"/>
        <v>65.664000000000001</v>
      </c>
      <c r="AO152" s="29">
        <v>65</v>
      </c>
      <c r="AP152" s="55">
        <f t="shared" si="59"/>
        <v>1.0112085769980529E-2</v>
      </c>
      <c r="AR152" s="58" t="s">
        <v>191</v>
      </c>
      <c r="AS152" s="6"/>
      <c r="AT152" s="6"/>
      <c r="AU152" s="6"/>
      <c r="AV152" s="24">
        <f t="shared" si="60"/>
        <v>0</v>
      </c>
      <c r="AW152" s="105">
        <f t="shared" si="61"/>
        <v>0</v>
      </c>
      <c r="AX152" s="83">
        <f t="shared" si="62"/>
        <v>0</v>
      </c>
      <c r="AY152" s="29"/>
      <c r="AZ152" s="55"/>
      <c r="BA152" s="46">
        <f t="shared" si="71"/>
        <v>2.16</v>
      </c>
      <c r="BB152" s="83">
        <f t="shared" si="63"/>
        <v>65.664000000000001</v>
      </c>
      <c r="BC152" s="26">
        <f t="shared" si="64"/>
        <v>65</v>
      </c>
      <c r="BD152" s="55">
        <f t="shared" si="65"/>
        <v>1.0112085769980529E-2</v>
      </c>
      <c r="BE152" s="233"/>
      <c r="BF152" s="35"/>
      <c r="BG152" s="83">
        <f t="shared" si="66"/>
        <v>341.2704</v>
      </c>
      <c r="BH152" s="26">
        <f t="shared" si="67"/>
        <v>342</v>
      </c>
      <c r="BI152" s="55">
        <f t="shared" si="68"/>
        <v>-2.1378941742383898E-3</v>
      </c>
      <c r="BJ152" s="35"/>
      <c r="BK152" s="205">
        <f t="shared" si="69"/>
        <v>0.83863738233975793</v>
      </c>
      <c r="BL152" s="211">
        <f t="shared" si="70"/>
        <v>0.84029484029484025</v>
      </c>
      <c r="BM152" s="34"/>
      <c r="BN152" s="3"/>
      <c r="BO152" s="3"/>
      <c r="BP152" s="3"/>
      <c r="BQ152" s="3"/>
      <c r="BR152" s="3"/>
      <c r="BS152" s="3"/>
      <c r="BT152" s="3"/>
      <c r="BU152" s="3"/>
      <c r="BV152" s="3"/>
      <c r="BW152" s="3"/>
      <c r="BX152" s="3"/>
      <c r="BY152" s="3"/>
      <c r="BZ152" s="3"/>
      <c r="CA152" s="3"/>
      <c r="CB152" s="3"/>
    </row>
    <row r="153" spans="2:80" x14ac:dyDescent="0.25">
      <c r="B153" s="8">
        <v>158</v>
      </c>
      <c r="C153" s="69">
        <v>30541</v>
      </c>
      <c r="D153" s="48" t="s">
        <v>541</v>
      </c>
      <c r="E153" s="54"/>
      <c r="F153" s="5"/>
      <c r="G153" s="5"/>
      <c r="H153" s="5"/>
      <c r="I153" s="5">
        <v>1</v>
      </c>
      <c r="J153" s="5"/>
      <c r="K153" s="5"/>
      <c r="L153" s="5"/>
      <c r="M153" s="5"/>
      <c r="N153" s="5"/>
      <c r="O153" s="5"/>
      <c r="P153" s="5"/>
      <c r="Q153" s="5">
        <v>1</v>
      </c>
      <c r="R153" s="5" t="s">
        <v>218</v>
      </c>
      <c r="S153" s="5">
        <v>230</v>
      </c>
      <c r="T153" s="5">
        <v>8.4</v>
      </c>
      <c r="U153" s="5">
        <v>4</v>
      </c>
      <c r="V153" s="5">
        <f t="shared" si="72"/>
        <v>1932</v>
      </c>
      <c r="W153" s="5">
        <f t="shared" si="49"/>
        <v>7.7279999999999998</v>
      </c>
      <c r="X153" s="15">
        <f t="shared" si="50"/>
        <v>1.9319999999999999</v>
      </c>
      <c r="Y153" s="114">
        <f t="shared" si="51"/>
        <v>7.7279999999999998</v>
      </c>
      <c r="Z153" s="83">
        <f t="shared" si="52"/>
        <v>234.93119999999999</v>
      </c>
      <c r="AA153" s="30">
        <v>231</v>
      </c>
      <c r="AB153" s="55">
        <f t="shared" si="53"/>
        <v>1.6733409610983938E-2</v>
      </c>
      <c r="AC153" s="233"/>
      <c r="AD153" s="233" t="b">
        <f t="shared" si="54"/>
        <v>1</v>
      </c>
      <c r="AE153" s="233"/>
      <c r="AF153" s="229">
        <f t="shared" si="55"/>
        <v>1.8</v>
      </c>
      <c r="AG153" s="54">
        <v>9</v>
      </c>
      <c r="AH153" s="5">
        <v>15</v>
      </c>
      <c r="AI153" s="5">
        <v>18</v>
      </c>
      <c r="AJ153" s="5">
        <v>1</v>
      </c>
      <c r="AK153" s="5">
        <v>120</v>
      </c>
      <c r="AL153" s="17">
        <f t="shared" si="56"/>
        <v>0.12</v>
      </c>
      <c r="AM153" s="104">
        <f t="shared" si="57"/>
        <v>2.16</v>
      </c>
      <c r="AN153" s="111">
        <f t="shared" si="58"/>
        <v>65.664000000000001</v>
      </c>
      <c r="AO153" s="29">
        <v>65</v>
      </c>
      <c r="AP153" s="55">
        <f t="shared" si="59"/>
        <v>1.0112085769980529E-2</v>
      </c>
      <c r="AR153" s="58" t="s">
        <v>191</v>
      </c>
      <c r="AS153" s="6"/>
      <c r="AT153" s="6"/>
      <c r="AU153" s="6"/>
      <c r="AV153" s="24">
        <f t="shared" si="60"/>
        <v>0</v>
      </c>
      <c r="AW153" s="105">
        <f t="shared" si="61"/>
        <v>0</v>
      </c>
      <c r="AX153" s="83">
        <f t="shared" si="62"/>
        <v>0</v>
      </c>
      <c r="AY153" s="29"/>
      <c r="AZ153" s="55"/>
      <c r="BA153" s="46">
        <f t="shared" si="71"/>
        <v>2.16</v>
      </c>
      <c r="BB153" s="83">
        <f t="shared" si="63"/>
        <v>65.664000000000001</v>
      </c>
      <c r="BC153" s="26">
        <f t="shared" si="64"/>
        <v>65</v>
      </c>
      <c r="BD153" s="55">
        <f t="shared" si="65"/>
        <v>1.0112085769980529E-2</v>
      </c>
      <c r="BE153" s="233"/>
      <c r="BF153" s="35"/>
      <c r="BG153" s="83">
        <f t="shared" si="66"/>
        <v>169.2672</v>
      </c>
      <c r="BH153" s="26">
        <f t="shared" si="67"/>
        <v>166</v>
      </c>
      <c r="BI153" s="55">
        <f t="shared" si="68"/>
        <v>1.9302026618269828E-2</v>
      </c>
      <c r="BJ153" s="35"/>
      <c r="BK153" s="205">
        <f t="shared" si="69"/>
        <v>0.72049689440993792</v>
      </c>
      <c r="BL153" s="211">
        <f t="shared" si="70"/>
        <v>0.7186147186147186</v>
      </c>
      <c r="BM153" s="34"/>
      <c r="BN153" s="3"/>
      <c r="BO153" s="3"/>
      <c r="BP153" s="3"/>
      <c r="BQ153" s="3"/>
      <c r="BR153" s="3"/>
      <c r="BS153" s="3"/>
      <c r="BT153" s="3"/>
      <c r="BU153" s="3"/>
      <c r="BV153" s="3"/>
      <c r="BW153" s="3"/>
      <c r="BX153" s="3"/>
      <c r="BY153" s="3"/>
      <c r="BZ153" s="3"/>
      <c r="CA153" s="3"/>
      <c r="CB153" s="3"/>
    </row>
    <row r="154" spans="2:80" x14ac:dyDescent="0.25">
      <c r="B154" s="8">
        <v>159</v>
      </c>
      <c r="C154" s="69">
        <v>30500</v>
      </c>
      <c r="D154" s="48">
        <v>39841</v>
      </c>
      <c r="E154" s="54"/>
      <c r="F154" s="5"/>
      <c r="G154" s="5"/>
      <c r="H154" s="5"/>
      <c r="I154" s="5"/>
      <c r="J154" s="5"/>
      <c r="K154" s="5"/>
      <c r="L154" s="5"/>
      <c r="M154" s="5"/>
      <c r="N154" s="5"/>
      <c r="O154" s="5" t="s">
        <v>540</v>
      </c>
      <c r="P154" s="5">
        <v>1</v>
      </c>
      <c r="Q154" s="5">
        <v>2</v>
      </c>
      <c r="R154" s="5" t="s">
        <v>215</v>
      </c>
      <c r="S154" s="5">
        <v>230</v>
      </c>
      <c r="T154" s="5">
        <v>7.2</v>
      </c>
      <c r="U154" s="5">
        <v>6</v>
      </c>
      <c r="V154" s="5">
        <f t="shared" si="72"/>
        <v>1656</v>
      </c>
      <c r="W154" s="5">
        <f t="shared" si="49"/>
        <v>9.9359999999999999</v>
      </c>
      <c r="X154" s="15">
        <f t="shared" si="50"/>
        <v>1.6559999999999999</v>
      </c>
      <c r="Y154" s="114">
        <f t="shared" si="51"/>
        <v>9.9359999999999999</v>
      </c>
      <c r="Z154" s="83">
        <f t="shared" si="52"/>
        <v>302.05439999999999</v>
      </c>
      <c r="AA154" s="30">
        <v>302</v>
      </c>
      <c r="AB154" s="55">
        <f t="shared" si="53"/>
        <v>1.8010000847525117E-4</v>
      </c>
      <c r="AC154" s="233"/>
      <c r="AD154" s="233" t="b">
        <f t="shared" si="54"/>
        <v>1</v>
      </c>
      <c r="AE154" s="233"/>
      <c r="AF154" s="229">
        <f t="shared" si="55"/>
        <v>1.08</v>
      </c>
      <c r="AG154" s="54">
        <v>17</v>
      </c>
      <c r="AH154" s="5">
        <v>17</v>
      </c>
      <c r="AI154" s="5">
        <v>18</v>
      </c>
      <c r="AJ154" s="5">
        <v>1</v>
      </c>
      <c r="AK154" s="5">
        <v>126</v>
      </c>
      <c r="AL154" s="17">
        <f t="shared" si="56"/>
        <v>0.126</v>
      </c>
      <c r="AM154" s="104">
        <f t="shared" si="57"/>
        <v>2.2679999999999998</v>
      </c>
      <c r="AN154" s="111">
        <f t="shared" si="58"/>
        <v>68.947199999999995</v>
      </c>
      <c r="AO154" s="29">
        <v>69</v>
      </c>
      <c r="AP154" s="55">
        <f t="shared" si="59"/>
        <v>-7.6580339738241507E-4</v>
      </c>
      <c r="AR154" s="58" t="s">
        <v>191</v>
      </c>
      <c r="AS154" s="6"/>
      <c r="AT154" s="6"/>
      <c r="AU154" s="6"/>
      <c r="AV154" s="24">
        <f t="shared" si="60"/>
        <v>0</v>
      </c>
      <c r="AW154" s="105">
        <f t="shared" si="61"/>
        <v>0</v>
      </c>
      <c r="AX154" s="83">
        <f t="shared" si="62"/>
        <v>0</v>
      </c>
      <c r="AY154" s="29"/>
      <c r="AZ154" s="55"/>
      <c r="BA154" s="46">
        <f t="shared" si="71"/>
        <v>2.2679999999999998</v>
      </c>
      <c r="BB154" s="83">
        <f t="shared" si="63"/>
        <v>68.947199999999995</v>
      </c>
      <c r="BC154" s="26">
        <f t="shared" si="64"/>
        <v>69</v>
      </c>
      <c r="BD154" s="55">
        <f t="shared" si="65"/>
        <v>-7.6580339738241507E-4</v>
      </c>
      <c r="BE154" s="233"/>
      <c r="BF154" s="35"/>
      <c r="BG154" s="83">
        <f t="shared" si="66"/>
        <v>233.10719999999998</v>
      </c>
      <c r="BH154" s="26">
        <f t="shared" si="67"/>
        <v>233</v>
      </c>
      <c r="BI154" s="55">
        <f t="shared" si="68"/>
        <v>4.5987425527816193E-4</v>
      </c>
      <c r="BJ154" s="35"/>
      <c r="BK154" s="205">
        <f t="shared" si="69"/>
        <v>0.77173913043478259</v>
      </c>
      <c r="BL154" s="211">
        <f t="shared" si="70"/>
        <v>0.77152317880794707</v>
      </c>
      <c r="BM154" s="34"/>
      <c r="BN154" s="3"/>
      <c r="BO154" s="3"/>
      <c r="BP154" s="3"/>
      <c r="BQ154" s="3"/>
      <c r="BR154" s="3"/>
      <c r="BS154" s="3"/>
      <c r="BT154" s="3"/>
      <c r="BU154" s="3"/>
      <c r="BV154" s="3"/>
      <c r="BW154" s="3"/>
      <c r="BX154" s="3"/>
      <c r="BY154" s="3"/>
      <c r="BZ154" s="3"/>
      <c r="CA154" s="3"/>
      <c r="CB154" s="3"/>
    </row>
    <row r="155" spans="2:80" x14ac:dyDescent="0.25">
      <c r="B155" s="8">
        <v>160</v>
      </c>
      <c r="C155" s="69">
        <v>30322</v>
      </c>
      <c r="D155" s="48">
        <v>39843</v>
      </c>
      <c r="E155" s="54"/>
      <c r="F155" s="5"/>
      <c r="G155" s="5"/>
      <c r="H155" s="5"/>
      <c r="I155" s="5"/>
      <c r="J155" s="5"/>
      <c r="K155" s="5">
        <v>1</v>
      </c>
      <c r="L155" s="5"/>
      <c r="M155" s="5"/>
      <c r="N155" s="5"/>
      <c r="O155" s="5"/>
      <c r="P155" s="5"/>
      <c r="Q155" s="5">
        <v>2</v>
      </c>
      <c r="R155" s="5" t="s">
        <v>218</v>
      </c>
      <c r="S155" s="5">
        <v>230</v>
      </c>
      <c r="T155" s="5">
        <v>9.6</v>
      </c>
      <c r="U155" s="5">
        <v>4</v>
      </c>
      <c r="V155" s="5">
        <f t="shared" si="72"/>
        <v>2208</v>
      </c>
      <c r="W155" s="5">
        <f t="shared" si="49"/>
        <v>8.8320000000000007</v>
      </c>
      <c r="X155" s="15">
        <f t="shared" si="50"/>
        <v>2.2080000000000002</v>
      </c>
      <c r="Y155" s="114">
        <f t="shared" si="51"/>
        <v>8.8320000000000007</v>
      </c>
      <c r="Z155" s="83">
        <f t="shared" si="52"/>
        <v>268.49279999999999</v>
      </c>
      <c r="AA155" s="30">
        <v>268</v>
      </c>
      <c r="AB155" s="55">
        <f t="shared" si="53"/>
        <v>1.83543096872612E-3</v>
      </c>
      <c r="AC155" s="233"/>
      <c r="AD155" s="233" t="b">
        <f t="shared" si="54"/>
        <v>1</v>
      </c>
      <c r="AE155" s="233"/>
      <c r="AF155" s="229">
        <f t="shared" si="55"/>
        <v>0.96631578947368413</v>
      </c>
      <c r="AG155" s="54">
        <v>19</v>
      </c>
      <c r="AH155" s="5">
        <v>17</v>
      </c>
      <c r="AI155" s="5">
        <v>18</v>
      </c>
      <c r="AJ155" s="5">
        <v>1</v>
      </c>
      <c r="AK155" s="5">
        <v>136</v>
      </c>
      <c r="AL155" s="17">
        <f t="shared" si="56"/>
        <v>0.13600000000000001</v>
      </c>
      <c r="AM155" s="104">
        <f t="shared" si="57"/>
        <v>2.4480000000000004</v>
      </c>
      <c r="AN155" s="111">
        <f t="shared" si="58"/>
        <v>74.419200000000004</v>
      </c>
      <c r="AO155" s="29">
        <v>74</v>
      </c>
      <c r="AP155" s="55">
        <f t="shared" si="59"/>
        <v>5.6329549363605567E-3</v>
      </c>
      <c r="AR155" s="58" t="s">
        <v>191</v>
      </c>
      <c r="AS155" s="6"/>
      <c r="AT155" s="6"/>
      <c r="AU155" s="6"/>
      <c r="AV155" s="24">
        <f t="shared" si="60"/>
        <v>0</v>
      </c>
      <c r="AW155" s="105">
        <f t="shared" si="61"/>
        <v>0</v>
      </c>
      <c r="AX155" s="83">
        <f t="shared" si="62"/>
        <v>0</v>
      </c>
      <c r="AY155" s="29"/>
      <c r="AZ155" s="55"/>
      <c r="BA155" s="46">
        <f t="shared" si="71"/>
        <v>2.4480000000000004</v>
      </c>
      <c r="BB155" s="83">
        <f t="shared" si="63"/>
        <v>74.419200000000004</v>
      </c>
      <c r="BC155" s="26">
        <f t="shared" si="64"/>
        <v>74</v>
      </c>
      <c r="BD155" s="55">
        <f t="shared" si="65"/>
        <v>5.6329549363605567E-3</v>
      </c>
      <c r="BE155" s="233"/>
      <c r="BF155" s="35"/>
      <c r="BG155" s="83">
        <f t="shared" si="66"/>
        <v>194.0736</v>
      </c>
      <c r="BH155" s="26">
        <f t="shared" si="67"/>
        <v>194</v>
      </c>
      <c r="BI155" s="55">
        <f t="shared" si="68"/>
        <v>3.7923756760321344E-4</v>
      </c>
      <c r="BJ155" s="35"/>
      <c r="BK155" s="205">
        <f t="shared" si="69"/>
        <v>0.72282608695652173</v>
      </c>
      <c r="BL155" s="211">
        <f t="shared" si="70"/>
        <v>0.72388059701492535</v>
      </c>
      <c r="BM155" s="34"/>
      <c r="BN155" s="3"/>
      <c r="BO155" s="3"/>
      <c r="BP155" s="3"/>
      <c r="BQ155" s="3"/>
      <c r="BR155" s="3"/>
      <c r="BS155" s="3"/>
      <c r="BT155" s="3"/>
      <c r="BU155" s="3"/>
      <c r="BV155" s="3"/>
      <c r="BW155" s="3"/>
      <c r="BX155" s="3"/>
      <c r="BY155" s="3"/>
      <c r="BZ155" s="3"/>
      <c r="CA155" s="3"/>
      <c r="CB155" s="3"/>
    </row>
    <row r="156" spans="2:80" hidden="1" x14ac:dyDescent="0.25">
      <c r="B156" s="8">
        <v>161</v>
      </c>
      <c r="C156" s="69">
        <v>30300</v>
      </c>
      <c r="D156" s="48">
        <v>39835</v>
      </c>
      <c r="E156" s="54"/>
      <c r="F156" s="5"/>
      <c r="G156" s="5"/>
      <c r="H156" s="5"/>
      <c r="I156" s="5"/>
      <c r="J156" s="5"/>
      <c r="K156" s="5">
        <v>1</v>
      </c>
      <c r="L156" s="5"/>
      <c r="M156" s="5"/>
      <c r="N156" s="5"/>
      <c r="O156" s="5"/>
      <c r="P156" s="5"/>
      <c r="Q156" s="5">
        <v>0.75</v>
      </c>
      <c r="R156" s="5" t="s">
        <v>191</v>
      </c>
      <c r="S156" s="5">
        <v>230</v>
      </c>
      <c r="T156" s="5">
        <v>6</v>
      </c>
      <c r="U156" s="5">
        <v>6</v>
      </c>
      <c r="V156" s="5">
        <f t="shared" si="72"/>
        <v>1380</v>
      </c>
      <c r="W156" s="5">
        <f t="shared" si="49"/>
        <v>8.2799999999999994</v>
      </c>
      <c r="X156" s="15">
        <f t="shared" si="50"/>
        <v>1.38</v>
      </c>
      <c r="Y156" s="114">
        <f t="shared" si="51"/>
        <v>8.2799999999999994</v>
      </c>
      <c r="Z156" s="83">
        <f t="shared" si="52"/>
        <v>251.71199999999996</v>
      </c>
      <c r="AA156" s="30">
        <v>251</v>
      </c>
      <c r="AB156" s="55">
        <f t="shared" si="53"/>
        <v>2.8286295448765285E-3</v>
      </c>
      <c r="AC156" s="233"/>
      <c r="AD156" s="233" t="b">
        <f t="shared" si="54"/>
        <v>1</v>
      </c>
      <c r="AE156" s="233"/>
      <c r="AF156" s="229">
        <f t="shared" si="55"/>
        <v>0.97714285714285709</v>
      </c>
      <c r="AG156" s="54">
        <v>21</v>
      </c>
      <c r="AH156" s="5">
        <v>19</v>
      </c>
      <c r="AI156" s="5">
        <v>18</v>
      </c>
      <c r="AJ156" s="5">
        <v>1</v>
      </c>
      <c r="AK156" s="5">
        <v>187</v>
      </c>
      <c r="AL156" s="17">
        <f t="shared" si="56"/>
        <v>0.187</v>
      </c>
      <c r="AM156" s="104">
        <f t="shared" si="57"/>
        <v>3.3660000000000001</v>
      </c>
      <c r="AN156" s="111">
        <f t="shared" si="58"/>
        <v>102.32639999999999</v>
      </c>
      <c r="AO156" s="29">
        <v>102</v>
      </c>
      <c r="AP156" s="55">
        <f t="shared" si="59"/>
        <v>3.1897926634768007E-3</v>
      </c>
      <c r="AR156" s="58" t="s">
        <v>191</v>
      </c>
      <c r="AS156" s="6"/>
      <c r="AT156" s="6"/>
      <c r="AU156" s="6"/>
      <c r="AV156" s="24">
        <f t="shared" si="60"/>
        <v>0</v>
      </c>
      <c r="AW156" s="105">
        <f t="shared" si="61"/>
        <v>0</v>
      </c>
      <c r="AX156" s="83">
        <f t="shared" si="62"/>
        <v>0</v>
      </c>
      <c r="AY156" s="29"/>
      <c r="AZ156" s="55"/>
      <c r="BA156" s="46">
        <f t="shared" si="71"/>
        <v>3.3660000000000001</v>
      </c>
      <c r="BB156" s="83">
        <f t="shared" si="63"/>
        <v>102.32639999999999</v>
      </c>
      <c r="BC156" s="26">
        <f t="shared" si="64"/>
        <v>102</v>
      </c>
      <c r="BD156" s="55">
        <f t="shared" si="65"/>
        <v>3.1897926634768007E-3</v>
      </c>
      <c r="BE156" s="233"/>
      <c r="BF156" s="35"/>
      <c r="BG156" s="83">
        <f t="shared" si="66"/>
        <v>149.38559999999995</v>
      </c>
      <c r="BH156" s="26">
        <f t="shared" si="67"/>
        <v>149</v>
      </c>
      <c r="BI156" s="55">
        <f t="shared" si="68"/>
        <v>2.5812394233443794E-3</v>
      </c>
      <c r="BJ156" s="35"/>
      <c r="BK156" s="205">
        <f t="shared" si="69"/>
        <v>0.59347826086956512</v>
      </c>
      <c r="BL156" s="211">
        <f t="shared" si="70"/>
        <v>0.59362549800796816</v>
      </c>
      <c r="BM156" s="34"/>
      <c r="BN156" s="3"/>
      <c r="BO156" s="3"/>
      <c r="BP156" s="3"/>
      <c r="BQ156" s="3"/>
      <c r="BR156" s="3"/>
      <c r="BS156" s="3"/>
      <c r="BT156" s="3"/>
      <c r="BU156" s="3"/>
      <c r="BV156" s="3"/>
      <c r="BW156" s="3"/>
      <c r="BX156" s="3"/>
      <c r="BY156" s="3"/>
      <c r="BZ156" s="3"/>
      <c r="CA156" s="3"/>
      <c r="CB156" s="3"/>
    </row>
    <row r="157" spans="2:80" hidden="1" x14ac:dyDescent="0.25">
      <c r="B157" s="8">
        <v>162</v>
      </c>
      <c r="C157" s="69">
        <v>30212</v>
      </c>
      <c r="D157" s="48">
        <v>39849</v>
      </c>
      <c r="E157" s="54"/>
      <c r="F157" s="5"/>
      <c r="G157" s="5"/>
      <c r="H157" s="5"/>
      <c r="I157" s="5"/>
      <c r="J157" s="5"/>
      <c r="K157" s="5">
        <v>1</v>
      </c>
      <c r="L157" s="5"/>
      <c r="M157" s="5"/>
      <c r="N157" s="5"/>
      <c r="O157" s="5"/>
      <c r="P157" s="5"/>
      <c r="Q157" s="5">
        <v>0.75</v>
      </c>
      <c r="R157" s="5" t="s">
        <v>215</v>
      </c>
      <c r="S157" s="5">
        <v>230</v>
      </c>
      <c r="T157" s="5">
        <v>6</v>
      </c>
      <c r="U157" s="5">
        <v>8</v>
      </c>
      <c r="V157" s="5">
        <f t="shared" si="72"/>
        <v>1380</v>
      </c>
      <c r="W157" s="5">
        <f t="shared" si="49"/>
        <v>11.04</v>
      </c>
      <c r="X157" s="15">
        <f t="shared" si="50"/>
        <v>1.38</v>
      </c>
      <c r="Y157" s="114">
        <f t="shared" si="51"/>
        <v>11.04</v>
      </c>
      <c r="Z157" s="83">
        <f t="shared" si="52"/>
        <v>335.61599999999999</v>
      </c>
      <c r="AA157" s="30">
        <v>335</v>
      </c>
      <c r="AB157" s="55">
        <f t="shared" si="53"/>
        <v>1.83543096872612E-3</v>
      </c>
      <c r="AC157" s="233"/>
      <c r="AD157" s="233" t="b">
        <f t="shared" si="54"/>
        <v>1</v>
      </c>
      <c r="AE157" s="233"/>
      <c r="AF157" s="229">
        <f t="shared" si="55"/>
        <v>0.77142857142857146</v>
      </c>
      <c r="AG157" s="54">
        <v>21</v>
      </c>
      <c r="AH157" s="5">
        <v>15</v>
      </c>
      <c r="AI157" s="5">
        <v>18</v>
      </c>
      <c r="AJ157" s="5">
        <v>1</v>
      </c>
      <c r="AK157" s="5">
        <v>135</v>
      </c>
      <c r="AL157" s="17">
        <f t="shared" si="56"/>
        <v>0.13500000000000001</v>
      </c>
      <c r="AM157" s="104">
        <f t="shared" si="57"/>
        <v>2.4300000000000002</v>
      </c>
      <c r="AN157" s="111">
        <f t="shared" si="58"/>
        <v>73.872</v>
      </c>
      <c r="AO157" s="29">
        <v>73</v>
      </c>
      <c r="AP157" s="55">
        <f t="shared" si="59"/>
        <v>1.1804201862681394E-2</v>
      </c>
      <c r="AR157" s="58">
        <v>40</v>
      </c>
      <c r="AS157" s="6">
        <v>2</v>
      </c>
      <c r="AT157" s="6">
        <v>1</v>
      </c>
      <c r="AU157" s="6">
        <v>470</v>
      </c>
      <c r="AV157" s="24">
        <f t="shared" si="60"/>
        <v>0.47</v>
      </c>
      <c r="AW157" s="105">
        <f t="shared" si="61"/>
        <v>0.94</v>
      </c>
      <c r="AX157" s="83">
        <f t="shared" si="62"/>
        <v>28.575999999999997</v>
      </c>
      <c r="AY157" s="29">
        <v>28</v>
      </c>
      <c r="AZ157" s="55">
        <f>(AX157-AY157)/AX157</f>
        <v>2.0156774916013333E-2</v>
      </c>
      <c r="BA157" s="46">
        <f t="shared" si="71"/>
        <v>3.37</v>
      </c>
      <c r="BB157" s="83">
        <f t="shared" si="63"/>
        <v>102.44799999999999</v>
      </c>
      <c r="BC157" s="26">
        <f t="shared" si="64"/>
        <v>101</v>
      </c>
      <c r="BD157" s="55">
        <f t="shared" si="65"/>
        <v>1.4133999687646351E-2</v>
      </c>
      <c r="BE157" s="233"/>
      <c r="BF157" s="35"/>
      <c r="BG157" s="83">
        <f t="shared" si="66"/>
        <v>233.16800000000001</v>
      </c>
      <c r="BH157" s="26">
        <f t="shared" si="67"/>
        <v>234</v>
      </c>
      <c r="BI157" s="55">
        <f t="shared" si="68"/>
        <v>-3.5682426404995264E-3</v>
      </c>
      <c r="BJ157" s="35"/>
      <c r="BK157" s="205">
        <f t="shared" si="69"/>
        <v>0.69474637681159424</v>
      </c>
      <c r="BL157" s="211">
        <f t="shared" si="70"/>
        <v>0.69850746268656716</v>
      </c>
      <c r="BM157" s="34"/>
      <c r="BN157" s="3"/>
      <c r="BO157" s="3"/>
      <c r="BP157" s="3"/>
      <c r="BQ157" s="3"/>
      <c r="BR157" s="3"/>
      <c r="BS157" s="3"/>
      <c r="BT157" s="3"/>
      <c r="BU157" s="3"/>
      <c r="BV157" s="3"/>
      <c r="BW157" s="3"/>
      <c r="BX157" s="3"/>
      <c r="BY157" s="3"/>
      <c r="BZ157" s="3"/>
      <c r="CA157" s="3"/>
      <c r="CB157" s="3"/>
    </row>
    <row r="158" spans="2:80" x14ac:dyDescent="0.25">
      <c r="B158" s="8">
        <v>163</v>
      </c>
      <c r="C158" s="69">
        <v>30177</v>
      </c>
      <c r="D158" s="48">
        <v>39827</v>
      </c>
      <c r="E158" s="54"/>
      <c r="F158" s="5"/>
      <c r="G158" s="5"/>
      <c r="H158" s="5"/>
      <c r="I158" s="5"/>
      <c r="J158" s="5"/>
      <c r="K158" s="5">
        <v>1</v>
      </c>
      <c r="L158" s="5"/>
      <c r="M158" s="5"/>
      <c r="N158" s="5"/>
      <c r="O158" s="5"/>
      <c r="P158" s="5"/>
      <c r="Q158" s="5">
        <v>1.5</v>
      </c>
      <c r="R158" s="5" t="s">
        <v>215</v>
      </c>
      <c r="S158" s="5">
        <v>230</v>
      </c>
      <c r="T158" s="5">
        <v>9.6</v>
      </c>
      <c r="U158" s="5">
        <v>8</v>
      </c>
      <c r="V158" s="5">
        <f t="shared" si="72"/>
        <v>2208</v>
      </c>
      <c r="W158" s="5">
        <f t="shared" si="49"/>
        <v>17.664000000000001</v>
      </c>
      <c r="X158" s="15">
        <f t="shared" si="50"/>
        <v>2.2080000000000002</v>
      </c>
      <c r="Y158" s="114">
        <f t="shared" si="51"/>
        <v>17.664000000000001</v>
      </c>
      <c r="Z158" s="83">
        <f t="shared" si="52"/>
        <v>536.98559999999998</v>
      </c>
      <c r="AA158" s="30">
        <v>537</v>
      </c>
      <c r="AB158" s="55">
        <f t="shared" si="53"/>
        <v>-2.6816361556107433E-5</v>
      </c>
      <c r="AC158" s="233"/>
      <c r="AD158" s="233" t="b">
        <f t="shared" si="54"/>
        <v>1</v>
      </c>
      <c r="AE158" s="233"/>
      <c r="AF158" s="229">
        <f t="shared" si="55"/>
        <v>1.157142857142857</v>
      </c>
      <c r="AG158" s="54">
        <v>14</v>
      </c>
      <c r="AH158" s="5">
        <v>15</v>
      </c>
      <c r="AI158" s="5">
        <v>18</v>
      </c>
      <c r="AJ158" s="5">
        <v>1</v>
      </c>
      <c r="AK158" s="5">
        <v>140</v>
      </c>
      <c r="AL158" s="17">
        <f t="shared" si="56"/>
        <v>0.14000000000000001</v>
      </c>
      <c r="AM158" s="104">
        <f t="shared" si="57"/>
        <v>2.5200000000000005</v>
      </c>
      <c r="AN158" s="111">
        <f t="shared" si="58"/>
        <v>76.608000000000004</v>
      </c>
      <c r="AO158" s="29">
        <v>76</v>
      </c>
      <c r="AP158" s="55">
        <f t="shared" si="59"/>
        <v>7.9365079365079898E-3</v>
      </c>
      <c r="AR158" s="58">
        <v>60</v>
      </c>
      <c r="AS158" s="6">
        <v>2</v>
      </c>
      <c r="AT158" s="6">
        <v>1</v>
      </c>
      <c r="AU158" s="6">
        <v>1080</v>
      </c>
      <c r="AV158" s="24">
        <f t="shared" si="60"/>
        <v>1.08</v>
      </c>
      <c r="AW158" s="105">
        <f t="shared" si="61"/>
        <v>2.16</v>
      </c>
      <c r="AX158" s="83">
        <f t="shared" si="62"/>
        <v>65.664000000000001</v>
      </c>
      <c r="AY158" s="29">
        <v>65</v>
      </c>
      <c r="AZ158" s="55">
        <f>(AX158-AY158)/AX158</f>
        <v>1.0112085769980529E-2</v>
      </c>
      <c r="BA158" s="46">
        <f t="shared" si="71"/>
        <v>4.6800000000000006</v>
      </c>
      <c r="BB158" s="83">
        <f t="shared" si="63"/>
        <v>142.27199999999999</v>
      </c>
      <c r="BC158" s="26">
        <f t="shared" si="64"/>
        <v>141</v>
      </c>
      <c r="BD158" s="55">
        <f t="shared" si="65"/>
        <v>8.9406207827259863E-3</v>
      </c>
      <c r="BE158" s="233"/>
      <c r="BF158" s="35"/>
      <c r="BG158" s="83">
        <f t="shared" si="66"/>
        <v>394.71359999999999</v>
      </c>
      <c r="BH158" s="26">
        <f t="shared" si="67"/>
        <v>396</v>
      </c>
      <c r="BI158" s="55">
        <f t="shared" si="68"/>
        <v>-3.2590718941531648E-3</v>
      </c>
      <c r="BJ158" s="35"/>
      <c r="BK158" s="205">
        <f t="shared" si="69"/>
        <v>0.73505434782608692</v>
      </c>
      <c r="BL158" s="211">
        <f t="shared" si="70"/>
        <v>0.73743016759776536</v>
      </c>
      <c r="BM158" s="34"/>
      <c r="BN158" s="3"/>
      <c r="BO158" s="3"/>
      <c r="BP158" s="3"/>
      <c r="BQ158" s="3"/>
      <c r="BR158" s="3"/>
      <c r="BS158" s="3"/>
      <c r="BT158" s="3"/>
      <c r="BU158" s="3"/>
      <c r="BV158" s="3"/>
      <c r="BW158" s="3"/>
      <c r="BX158" s="3"/>
      <c r="BY158" s="3"/>
      <c r="BZ158" s="3"/>
      <c r="CA158" s="3"/>
      <c r="CB158" s="3"/>
    </row>
    <row r="159" spans="2:80" x14ac:dyDescent="0.25">
      <c r="B159" s="8">
        <v>164</v>
      </c>
      <c r="C159" s="69">
        <v>29715</v>
      </c>
      <c r="D159" s="48">
        <v>39827</v>
      </c>
      <c r="E159" s="54"/>
      <c r="F159" s="5"/>
      <c r="G159" s="5"/>
      <c r="H159" s="5"/>
      <c r="I159" s="5">
        <v>1</v>
      </c>
      <c r="J159" s="5"/>
      <c r="K159" s="5"/>
      <c r="L159" s="5"/>
      <c r="M159" s="5"/>
      <c r="N159" s="5"/>
      <c r="O159" s="5"/>
      <c r="P159" s="5"/>
      <c r="Q159" s="5">
        <v>1.5</v>
      </c>
      <c r="R159" s="5" t="s">
        <v>218</v>
      </c>
      <c r="S159" s="5">
        <v>230</v>
      </c>
      <c r="T159" s="5">
        <v>9.6999999999999993</v>
      </c>
      <c r="U159" s="5">
        <v>5</v>
      </c>
      <c r="V159" s="5">
        <f t="shared" si="72"/>
        <v>2231</v>
      </c>
      <c r="W159" s="5">
        <f t="shared" si="49"/>
        <v>11.154999999999999</v>
      </c>
      <c r="X159" s="15">
        <f t="shared" si="50"/>
        <v>2.2309999999999999</v>
      </c>
      <c r="Y159" s="114">
        <f t="shared" si="51"/>
        <v>11.154999999999999</v>
      </c>
      <c r="Z159" s="83">
        <f t="shared" si="52"/>
        <v>339.11199999999997</v>
      </c>
      <c r="AA159" s="30">
        <v>339</v>
      </c>
      <c r="AB159" s="55">
        <f t="shared" si="53"/>
        <v>3.3027436363197515E-4</v>
      </c>
      <c r="AC159" s="233"/>
      <c r="AD159" s="233" t="b">
        <f t="shared" si="54"/>
        <v>1</v>
      </c>
      <c r="AE159" s="233"/>
      <c r="AF159" s="229">
        <f t="shared" si="55"/>
        <v>1.157142857142857</v>
      </c>
      <c r="AG159" s="54">
        <v>14</v>
      </c>
      <c r="AH159" s="5">
        <v>15</v>
      </c>
      <c r="AI159" s="5">
        <v>18</v>
      </c>
      <c r="AJ159" s="5">
        <v>1</v>
      </c>
      <c r="AK159" s="5">
        <v>123</v>
      </c>
      <c r="AL159" s="17">
        <f t="shared" si="56"/>
        <v>0.123</v>
      </c>
      <c r="AM159" s="104">
        <f t="shared" si="57"/>
        <v>2.214</v>
      </c>
      <c r="AN159" s="111">
        <f t="shared" si="58"/>
        <v>67.305599999999998</v>
      </c>
      <c r="AO159" s="29">
        <v>67</v>
      </c>
      <c r="AP159" s="55">
        <f t="shared" si="59"/>
        <v>4.5404840013312164E-3</v>
      </c>
      <c r="AR159" s="58">
        <v>90</v>
      </c>
      <c r="AS159" s="6">
        <v>2</v>
      </c>
      <c r="AT159" s="6">
        <v>1</v>
      </c>
      <c r="AU159" s="6">
        <v>1528</v>
      </c>
      <c r="AV159" s="24">
        <f t="shared" si="60"/>
        <v>1.528</v>
      </c>
      <c r="AW159" s="105">
        <f t="shared" si="61"/>
        <v>3.056</v>
      </c>
      <c r="AX159" s="83">
        <f t="shared" si="62"/>
        <v>92.9024</v>
      </c>
      <c r="AY159" s="29">
        <v>92</v>
      </c>
      <c r="AZ159" s="55">
        <f>(AX159-AY159)/AX159</f>
        <v>9.7134196748415551E-3</v>
      </c>
      <c r="BA159" s="46">
        <f t="shared" si="71"/>
        <v>5.27</v>
      </c>
      <c r="BB159" s="83">
        <f t="shared" si="63"/>
        <v>160.208</v>
      </c>
      <c r="BC159" s="26">
        <f t="shared" si="64"/>
        <v>159</v>
      </c>
      <c r="BD159" s="55">
        <f t="shared" si="65"/>
        <v>7.5401977429341753E-3</v>
      </c>
      <c r="BE159" s="233"/>
      <c r="BF159" s="35"/>
      <c r="BG159" s="83">
        <f t="shared" si="66"/>
        <v>178.90399999999997</v>
      </c>
      <c r="BH159" s="26">
        <f t="shared" si="67"/>
        <v>180</v>
      </c>
      <c r="BI159" s="55">
        <f t="shared" si="68"/>
        <v>-6.1261905826590366E-3</v>
      </c>
      <c r="BJ159" s="35"/>
      <c r="BK159" s="205">
        <f t="shared" si="69"/>
        <v>0.52756611385029129</v>
      </c>
      <c r="BL159" s="211">
        <f t="shared" si="70"/>
        <v>0.53097345132743368</v>
      </c>
      <c r="BM159" s="34"/>
      <c r="BN159" s="3"/>
      <c r="BO159" s="3"/>
      <c r="BP159" s="3"/>
      <c r="BQ159" s="3"/>
      <c r="BR159" s="3"/>
      <c r="BS159" s="3"/>
      <c r="BT159" s="3"/>
      <c r="BU159" s="3"/>
      <c r="BV159" s="3"/>
      <c r="BW159" s="3"/>
      <c r="BX159" s="3"/>
      <c r="BY159" s="3"/>
      <c r="BZ159" s="3"/>
      <c r="CA159" s="3"/>
      <c r="CB159" s="3"/>
    </row>
    <row r="160" spans="2:80" x14ac:dyDescent="0.25">
      <c r="B160" s="8">
        <v>165</v>
      </c>
      <c r="C160" s="69">
        <v>29691</v>
      </c>
      <c r="D160" s="48">
        <v>39829</v>
      </c>
      <c r="E160" s="54"/>
      <c r="F160" s="5"/>
      <c r="G160" s="5"/>
      <c r="H160" s="5"/>
      <c r="I160" s="5"/>
      <c r="J160" s="5"/>
      <c r="K160" s="5">
        <v>1</v>
      </c>
      <c r="L160" s="5"/>
      <c r="M160" s="5"/>
      <c r="N160" s="5"/>
      <c r="O160" s="5"/>
      <c r="P160" s="5"/>
      <c r="Q160" s="5">
        <v>1.5</v>
      </c>
      <c r="R160" s="5" t="s">
        <v>218</v>
      </c>
      <c r="S160" s="5">
        <v>230</v>
      </c>
      <c r="T160" s="5">
        <v>10.4</v>
      </c>
      <c r="U160" s="5">
        <v>5</v>
      </c>
      <c r="V160" s="5">
        <f t="shared" si="72"/>
        <v>2392</v>
      </c>
      <c r="W160" s="5">
        <f t="shared" si="49"/>
        <v>11.96</v>
      </c>
      <c r="X160" s="15">
        <f t="shared" si="50"/>
        <v>2.3919999999999999</v>
      </c>
      <c r="Y160" s="114">
        <f t="shared" si="51"/>
        <v>11.959999999999999</v>
      </c>
      <c r="Z160" s="83">
        <f t="shared" si="52"/>
        <v>363.58399999999995</v>
      </c>
      <c r="AA160" s="30">
        <v>358</v>
      </c>
      <c r="AB160" s="55">
        <f t="shared" si="53"/>
        <v>1.535821158246773E-2</v>
      </c>
      <c r="AC160" s="233"/>
      <c r="AD160" s="233" t="b">
        <f t="shared" si="54"/>
        <v>1</v>
      </c>
      <c r="AE160" s="233"/>
      <c r="AF160" s="229">
        <f t="shared" si="55"/>
        <v>1.62</v>
      </c>
      <c r="AG160" s="54">
        <v>10</v>
      </c>
      <c r="AH160" s="5">
        <v>15</v>
      </c>
      <c r="AI160" s="5">
        <v>18</v>
      </c>
      <c r="AJ160" s="5">
        <v>1</v>
      </c>
      <c r="AK160" s="5">
        <v>135</v>
      </c>
      <c r="AL160" s="17">
        <f t="shared" si="56"/>
        <v>0.13500000000000001</v>
      </c>
      <c r="AM160" s="104">
        <f t="shared" si="57"/>
        <v>2.4300000000000002</v>
      </c>
      <c r="AN160" s="111">
        <f t="shared" si="58"/>
        <v>73.872</v>
      </c>
      <c r="AO160" s="29">
        <v>72</v>
      </c>
      <c r="AP160" s="55">
        <f t="shared" si="59"/>
        <v>2.5341130604288498E-2</v>
      </c>
      <c r="AR160" s="58" t="s">
        <v>191</v>
      </c>
      <c r="AS160" s="6"/>
      <c r="AT160" s="6"/>
      <c r="AU160" s="6"/>
      <c r="AV160" s="24">
        <f t="shared" si="60"/>
        <v>0</v>
      </c>
      <c r="AW160" s="105">
        <f t="shared" si="61"/>
        <v>0</v>
      </c>
      <c r="AX160" s="83">
        <f t="shared" si="62"/>
        <v>0</v>
      </c>
      <c r="AY160" s="29"/>
      <c r="AZ160" s="55"/>
      <c r="BA160" s="46">
        <f t="shared" si="71"/>
        <v>2.4300000000000002</v>
      </c>
      <c r="BB160" s="83">
        <f t="shared" si="63"/>
        <v>73.872</v>
      </c>
      <c r="BC160" s="26">
        <f t="shared" si="64"/>
        <v>72</v>
      </c>
      <c r="BD160" s="55">
        <f t="shared" si="65"/>
        <v>2.5341130604288498E-2</v>
      </c>
      <c r="BE160" s="233"/>
      <c r="BF160" s="35"/>
      <c r="BG160" s="83">
        <f t="shared" si="66"/>
        <v>289.71199999999993</v>
      </c>
      <c r="BH160" s="26">
        <f t="shared" si="67"/>
        <v>286</v>
      </c>
      <c r="BI160" s="55">
        <f t="shared" si="68"/>
        <v>1.2812724360744232E-2</v>
      </c>
      <c r="BJ160" s="35"/>
      <c r="BK160" s="205">
        <f t="shared" si="69"/>
        <v>0.79682274247491636</v>
      </c>
      <c r="BL160" s="211">
        <f t="shared" si="70"/>
        <v>0.7988826815642458</v>
      </c>
      <c r="BM160" s="34"/>
      <c r="BN160" s="3"/>
      <c r="BO160" s="3"/>
      <c r="BP160" s="3"/>
      <c r="BQ160" s="3"/>
      <c r="BR160" s="3"/>
      <c r="BS160" s="3"/>
      <c r="BT160" s="3"/>
      <c r="BU160" s="3"/>
      <c r="BV160" s="3"/>
      <c r="BW160" s="3"/>
      <c r="BX160" s="3"/>
      <c r="BY160" s="3"/>
      <c r="BZ160" s="3"/>
      <c r="CA160" s="3"/>
      <c r="CB160" s="3"/>
    </row>
    <row r="161" spans="2:80" x14ac:dyDescent="0.25">
      <c r="B161" s="8">
        <v>166</v>
      </c>
      <c r="C161" s="69">
        <v>29558</v>
      </c>
      <c r="D161" s="48">
        <v>39825</v>
      </c>
      <c r="E161" s="54"/>
      <c r="F161" s="5"/>
      <c r="G161" s="5"/>
      <c r="H161" s="5"/>
      <c r="I161" s="5"/>
      <c r="J161" s="5">
        <v>1</v>
      </c>
      <c r="K161" s="5"/>
      <c r="L161" s="5"/>
      <c r="M161" s="5"/>
      <c r="N161" s="5"/>
      <c r="O161" s="5"/>
      <c r="P161" s="5"/>
      <c r="Q161" s="5">
        <v>2.5</v>
      </c>
      <c r="R161" s="5" t="s">
        <v>215</v>
      </c>
      <c r="S161" s="5">
        <v>230</v>
      </c>
      <c r="T161" s="5">
        <v>10.5</v>
      </c>
      <c r="U161" s="5">
        <v>6</v>
      </c>
      <c r="V161" s="5">
        <f t="shared" si="72"/>
        <v>2415</v>
      </c>
      <c r="W161" s="5">
        <f t="shared" si="49"/>
        <v>14.49</v>
      </c>
      <c r="X161" s="15">
        <f t="shared" si="50"/>
        <v>2.415</v>
      </c>
      <c r="Y161" s="114">
        <f t="shared" si="51"/>
        <v>14.49</v>
      </c>
      <c r="Z161" s="83">
        <f t="shared" si="52"/>
        <v>440.49599999999998</v>
      </c>
      <c r="AA161" s="30">
        <v>440</v>
      </c>
      <c r="AB161" s="55">
        <f t="shared" si="53"/>
        <v>1.1260034143328905E-3</v>
      </c>
      <c r="AC161" s="233"/>
      <c r="AD161" s="233" t="b">
        <f t="shared" si="54"/>
        <v>1</v>
      </c>
      <c r="AE161" s="233"/>
      <c r="AF161" s="229">
        <f t="shared" si="55"/>
        <v>1.157142857142857</v>
      </c>
      <c r="AG161" s="54">
        <v>14</v>
      </c>
      <c r="AH161" s="5">
        <v>15</v>
      </c>
      <c r="AI161" s="5">
        <v>18</v>
      </c>
      <c r="AJ161" s="5">
        <v>1</v>
      </c>
      <c r="AK161" s="5">
        <v>172</v>
      </c>
      <c r="AL161" s="17">
        <f t="shared" si="56"/>
        <v>0.17199999999999999</v>
      </c>
      <c r="AM161" s="104">
        <f t="shared" si="57"/>
        <v>3.0959999999999996</v>
      </c>
      <c r="AN161" s="111">
        <f t="shared" si="58"/>
        <v>94.11839999999998</v>
      </c>
      <c r="AO161" s="29">
        <v>94</v>
      </c>
      <c r="AP161" s="55">
        <f t="shared" si="59"/>
        <v>1.2579899360802976E-3</v>
      </c>
      <c r="AR161" s="58">
        <v>40</v>
      </c>
      <c r="AS161" s="6">
        <v>2</v>
      </c>
      <c r="AT161" s="6">
        <v>1</v>
      </c>
      <c r="AU161" s="6">
        <v>790</v>
      </c>
      <c r="AV161" s="24">
        <f t="shared" si="60"/>
        <v>0.79</v>
      </c>
      <c r="AW161" s="105">
        <f t="shared" si="61"/>
        <v>1.58</v>
      </c>
      <c r="AX161" s="83">
        <f t="shared" si="62"/>
        <v>48.031999999999996</v>
      </c>
      <c r="AY161" s="29">
        <v>48</v>
      </c>
      <c r="AZ161" s="55">
        <f>(AX161-AY161)/AX161</f>
        <v>6.6622251832104597E-4</v>
      </c>
      <c r="BA161" s="46">
        <f t="shared" si="71"/>
        <v>4.6760000000000002</v>
      </c>
      <c r="BB161" s="83">
        <f t="shared" si="63"/>
        <v>142.15039999999999</v>
      </c>
      <c r="BC161" s="26">
        <f t="shared" si="64"/>
        <v>142</v>
      </c>
      <c r="BD161" s="55">
        <f t="shared" si="65"/>
        <v>1.0580343073251328E-3</v>
      </c>
      <c r="BE161" s="233"/>
      <c r="BF161" s="35"/>
      <c r="BG161" s="83">
        <f t="shared" si="66"/>
        <v>298.34559999999999</v>
      </c>
      <c r="BH161" s="26">
        <f t="shared" si="67"/>
        <v>298</v>
      </c>
      <c r="BI161" s="55">
        <f t="shared" si="68"/>
        <v>1.1583881243765297E-3</v>
      </c>
      <c r="BJ161" s="35"/>
      <c r="BK161" s="205">
        <f t="shared" si="69"/>
        <v>0.67729468599033815</v>
      </c>
      <c r="BL161" s="211">
        <f t="shared" si="70"/>
        <v>0.67727272727272725</v>
      </c>
      <c r="BM161" s="34"/>
      <c r="BN161" s="3"/>
      <c r="BO161" s="3"/>
      <c r="BP161" s="3"/>
      <c r="BQ161" s="3"/>
      <c r="BR161" s="3"/>
      <c r="BS161" s="3"/>
      <c r="BT161" s="3"/>
      <c r="BU161" s="3"/>
      <c r="BV161" s="3"/>
      <c r="BW161" s="3"/>
      <c r="BX161" s="3"/>
      <c r="BY161" s="3"/>
      <c r="BZ161" s="3"/>
      <c r="CA161" s="3"/>
      <c r="CB161" s="3"/>
    </row>
    <row r="162" spans="2:80" x14ac:dyDescent="0.25">
      <c r="B162" s="8">
        <v>167</v>
      </c>
      <c r="C162" s="69">
        <v>28051</v>
      </c>
      <c r="D162" s="48">
        <v>39849</v>
      </c>
      <c r="E162" s="54"/>
      <c r="F162" s="5"/>
      <c r="G162" s="5"/>
      <c r="H162" s="5"/>
      <c r="I162" s="5">
        <v>1</v>
      </c>
      <c r="J162" s="5"/>
      <c r="K162" s="5">
        <v>1</v>
      </c>
      <c r="L162" s="5"/>
      <c r="M162" s="5"/>
      <c r="N162" s="5"/>
      <c r="O162" s="5"/>
      <c r="P162" s="5"/>
      <c r="Q162" s="5">
        <v>1.5</v>
      </c>
      <c r="R162" s="5" t="s">
        <v>218</v>
      </c>
      <c r="S162" s="5">
        <v>230</v>
      </c>
      <c r="T162" s="5">
        <v>9.6999999999999993</v>
      </c>
      <c r="U162" s="5">
        <v>2</v>
      </c>
      <c r="V162" s="5">
        <f t="shared" si="72"/>
        <v>2231</v>
      </c>
      <c r="W162" s="5">
        <f t="shared" si="49"/>
        <v>4.4619999999999997</v>
      </c>
      <c r="X162" s="15">
        <f t="shared" si="50"/>
        <v>2.2309999999999999</v>
      </c>
      <c r="Y162" s="114">
        <f t="shared" si="51"/>
        <v>4.4619999999999997</v>
      </c>
      <c r="Z162" s="83">
        <f t="shared" si="52"/>
        <v>135.64479999999998</v>
      </c>
      <c r="AA162" s="30">
        <v>135</v>
      </c>
      <c r="AB162" s="55">
        <f t="shared" si="53"/>
        <v>4.7535917337043166E-3</v>
      </c>
      <c r="AC162" s="233"/>
      <c r="AD162" s="233" t="b">
        <f t="shared" si="54"/>
        <v>1</v>
      </c>
      <c r="AE162" s="233"/>
      <c r="AF162" s="229">
        <f t="shared" si="55"/>
        <v>0.77142857142857146</v>
      </c>
      <c r="AG162" s="54">
        <v>21</v>
      </c>
      <c r="AH162" s="5">
        <v>15</v>
      </c>
      <c r="AI162" s="5">
        <v>18</v>
      </c>
      <c r="AJ162" s="5">
        <v>1</v>
      </c>
      <c r="AK162" s="5">
        <v>139</v>
      </c>
      <c r="AL162" s="17">
        <f t="shared" si="56"/>
        <v>0.13900000000000001</v>
      </c>
      <c r="AM162" s="104">
        <f t="shared" si="57"/>
        <v>2.5020000000000002</v>
      </c>
      <c r="AN162" s="111">
        <f t="shared" si="58"/>
        <v>76.0608</v>
      </c>
      <c r="AO162" s="29">
        <v>76</v>
      </c>
      <c r="AP162" s="55">
        <f t="shared" si="59"/>
        <v>7.9936051159073282E-4</v>
      </c>
      <c r="AR162" s="58">
        <v>35</v>
      </c>
      <c r="AS162" s="6">
        <v>2</v>
      </c>
      <c r="AT162" s="6">
        <v>1</v>
      </c>
      <c r="AU162" s="6">
        <v>300</v>
      </c>
      <c r="AV162" s="24">
        <f t="shared" si="60"/>
        <v>0.3</v>
      </c>
      <c r="AW162" s="105">
        <f t="shared" si="61"/>
        <v>0.6</v>
      </c>
      <c r="AX162" s="83">
        <f t="shared" si="62"/>
        <v>18.239999999999998</v>
      </c>
      <c r="AY162" s="29">
        <v>18</v>
      </c>
      <c r="AZ162" s="55">
        <f>(AX162-AY162)/AX162</f>
        <v>1.3157894736842021E-2</v>
      </c>
      <c r="BA162" s="46">
        <f t="shared" si="71"/>
        <v>3.1020000000000003</v>
      </c>
      <c r="BB162" s="83">
        <f t="shared" si="63"/>
        <v>94.300799999999995</v>
      </c>
      <c r="BC162" s="26">
        <f t="shared" si="64"/>
        <v>94</v>
      </c>
      <c r="BD162" s="55">
        <f t="shared" si="65"/>
        <v>3.1897926634768241E-3</v>
      </c>
      <c r="BE162" s="233"/>
      <c r="BF162" s="35"/>
      <c r="BG162" s="83">
        <f t="shared" si="66"/>
        <v>41.34399999999998</v>
      </c>
      <c r="BH162" s="26">
        <f t="shared" si="67"/>
        <v>41</v>
      </c>
      <c r="BI162" s="55">
        <f t="shared" si="68"/>
        <v>8.3204334365320244E-3</v>
      </c>
      <c r="BJ162" s="35"/>
      <c r="BK162" s="205">
        <f t="shared" si="69"/>
        <v>0.30479605558045708</v>
      </c>
      <c r="BL162" s="211">
        <f t="shared" si="70"/>
        <v>0.3037037037037037</v>
      </c>
      <c r="BM162" s="34"/>
      <c r="BN162" s="3"/>
      <c r="BO162" s="3"/>
      <c r="BP162" s="3"/>
      <c r="BQ162" s="3"/>
      <c r="BR162" s="3"/>
      <c r="BS162" s="3"/>
      <c r="BT162" s="3"/>
      <c r="BU162" s="3"/>
      <c r="BV162" s="3"/>
      <c r="BW162" s="3"/>
      <c r="BX162" s="3"/>
      <c r="BY162" s="3"/>
      <c r="BZ162" s="3"/>
      <c r="CA162" s="3"/>
      <c r="CB162" s="3"/>
    </row>
    <row r="163" spans="2:80" x14ac:dyDescent="0.25">
      <c r="B163" s="8">
        <v>168</v>
      </c>
      <c r="C163" s="69">
        <v>28045</v>
      </c>
      <c r="D163" s="48">
        <v>39846</v>
      </c>
      <c r="E163" s="54"/>
      <c r="F163" s="5"/>
      <c r="G163" s="5"/>
      <c r="H163" s="5"/>
      <c r="I163" s="5"/>
      <c r="J163" s="5"/>
      <c r="K163" s="5">
        <v>1</v>
      </c>
      <c r="L163" s="5"/>
      <c r="M163" s="5"/>
      <c r="N163" s="5"/>
      <c r="O163" s="5"/>
      <c r="P163" s="5"/>
      <c r="Q163" s="5">
        <v>1.5</v>
      </c>
      <c r="R163" s="5" t="s">
        <v>215</v>
      </c>
      <c r="S163" s="5">
        <v>230</v>
      </c>
      <c r="T163" s="5">
        <v>11</v>
      </c>
      <c r="U163" s="5">
        <v>7</v>
      </c>
      <c r="V163" s="5">
        <f t="shared" si="72"/>
        <v>2530</v>
      </c>
      <c r="W163" s="5">
        <f t="shared" si="49"/>
        <v>17.71</v>
      </c>
      <c r="X163" s="15">
        <f t="shared" si="50"/>
        <v>2.5299999999999998</v>
      </c>
      <c r="Y163" s="114">
        <f t="shared" si="51"/>
        <v>17.709999999999997</v>
      </c>
      <c r="Z163" s="83">
        <f t="shared" si="52"/>
        <v>538.3839999999999</v>
      </c>
      <c r="AA163" s="30">
        <v>538</v>
      </c>
      <c r="AB163" s="55">
        <f t="shared" si="53"/>
        <v>7.1324556450396174E-4</v>
      </c>
      <c r="AC163" s="233"/>
      <c r="AD163" s="233" t="b">
        <f t="shared" si="54"/>
        <v>1</v>
      </c>
      <c r="AE163" s="233"/>
      <c r="AF163" s="229">
        <f t="shared" si="55"/>
        <v>1.4727272727272727</v>
      </c>
      <c r="AG163" s="54">
        <v>11</v>
      </c>
      <c r="AH163" s="5">
        <v>15</v>
      </c>
      <c r="AI163" s="5">
        <v>18</v>
      </c>
      <c r="AJ163" s="5">
        <v>1</v>
      </c>
      <c r="AK163" s="5">
        <v>130</v>
      </c>
      <c r="AL163" s="17">
        <f t="shared" si="56"/>
        <v>0.13</v>
      </c>
      <c r="AM163" s="104">
        <f t="shared" si="57"/>
        <v>2.34</v>
      </c>
      <c r="AN163" s="111">
        <f t="shared" si="58"/>
        <v>71.135999999999996</v>
      </c>
      <c r="AO163" s="29">
        <v>71</v>
      </c>
      <c r="AP163" s="55">
        <f t="shared" si="59"/>
        <v>1.9118308591992196E-3</v>
      </c>
      <c r="AR163" s="58">
        <v>30</v>
      </c>
      <c r="AS163" s="6">
        <v>1</v>
      </c>
      <c r="AT163" s="6">
        <v>1</v>
      </c>
      <c r="AU163" s="6">
        <v>390</v>
      </c>
      <c r="AV163" s="24">
        <f t="shared" si="60"/>
        <v>0.39</v>
      </c>
      <c r="AW163" s="105">
        <f t="shared" si="61"/>
        <v>0.39</v>
      </c>
      <c r="AX163" s="83">
        <f t="shared" si="62"/>
        <v>11.856</v>
      </c>
      <c r="AY163" s="29">
        <v>11</v>
      </c>
      <c r="AZ163" s="55">
        <f>(AX163-AY163)/AX163</f>
        <v>7.2199730094466924E-2</v>
      </c>
      <c r="BA163" s="46">
        <f t="shared" si="71"/>
        <v>2.73</v>
      </c>
      <c r="BB163" s="83">
        <f t="shared" si="63"/>
        <v>82.99199999999999</v>
      </c>
      <c r="BC163" s="26">
        <f t="shared" si="64"/>
        <v>82</v>
      </c>
      <c r="BD163" s="55">
        <f t="shared" si="65"/>
        <v>1.1952959321380258E-2</v>
      </c>
      <c r="BE163" s="233"/>
      <c r="BF163" s="35"/>
      <c r="BG163" s="83">
        <f t="shared" si="66"/>
        <v>455.39199999999994</v>
      </c>
      <c r="BH163" s="26">
        <f t="shared" si="67"/>
        <v>456</v>
      </c>
      <c r="BI163" s="55">
        <f t="shared" si="68"/>
        <v>-1.3351134846463289E-3</v>
      </c>
      <c r="BJ163" s="35"/>
      <c r="BK163" s="205">
        <f t="shared" si="69"/>
        <v>0.8458498023715415</v>
      </c>
      <c r="BL163" s="211">
        <f t="shared" si="70"/>
        <v>0.84758364312267653</v>
      </c>
      <c r="BM163" s="34"/>
      <c r="BN163" s="3"/>
      <c r="BO163" s="3"/>
      <c r="BP163" s="3"/>
      <c r="BQ163" s="3"/>
      <c r="BR163" s="3"/>
      <c r="BS163" s="3"/>
      <c r="BT163" s="3"/>
      <c r="BU163" s="3"/>
      <c r="BV163" s="3"/>
      <c r="BW163" s="3"/>
      <c r="BX163" s="3"/>
      <c r="BY163" s="3"/>
      <c r="BZ163" s="3"/>
      <c r="CA163" s="3"/>
      <c r="CB163" s="3"/>
    </row>
    <row r="164" spans="2:80" x14ac:dyDescent="0.25">
      <c r="B164" s="8">
        <v>169</v>
      </c>
      <c r="C164" s="69">
        <v>27318</v>
      </c>
      <c r="D164" s="48">
        <v>39826</v>
      </c>
      <c r="E164" s="54"/>
      <c r="F164" s="5"/>
      <c r="G164" s="5"/>
      <c r="H164" s="5"/>
      <c r="I164" s="5"/>
      <c r="J164" s="5"/>
      <c r="K164" s="5">
        <v>1</v>
      </c>
      <c r="L164" s="5"/>
      <c r="M164" s="5"/>
      <c r="N164" s="5"/>
      <c r="O164" s="5"/>
      <c r="P164" s="5"/>
      <c r="Q164" s="5">
        <v>1</v>
      </c>
      <c r="R164" s="5" t="s">
        <v>215</v>
      </c>
      <c r="S164" s="5">
        <v>230</v>
      </c>
      <c r="T164" s="5">
        <v>8</v>
      </c>
      <c r="U164" s="5">
        <v>5</v>
      </c>
      <c r="V164" s="5">
        <f t="shared" si="72"/>
        <v>1840</v>
      </c>
      <c r="W164" s="5">
        <f t="shared" si="49"/>
        <v>9.1999999999999993</v>
      </c>
      <c r="X164" s="15">
        <f t="shared" si="50"/>
        <v>1.84</v>
      </c>
      <c r="Y164" s="114">
        <f t="shared" si="51"/>
        <v>9.2000000000000011</v>
      </c>
      <c r="Z164" s="83">
        <f t="shared" si="52"/>
        <v>279.68</v>
      </c>
      <c r="AA164" s="30">
        <v>279</v>
      </c>
      <c r="AB164" s="55">
        <f t="shared" si="53"/>
        <v>2.4313501144165002E-3</v>
      </c>
      <c r="AC164" s="233"/>
      <c r="AD164" s="233" t="b">
        <f t="shared" si="54"/>
        <v>1</v>
      </c>
      <c r="AE164" s="233"/>
      <c r="AF164" s="229">
        <f t="shared" si="55"/>
        <v>1.2461538461538462</v>
      </c>
      <c r="AG164" s="54">
        <v>13</v>
      </c>
      <c r="AH164" s="5">
        <v>15</v>
      </c>
      <c r="AI164" s="5">
        <v>18</v>
      </c>
      <c r="AJ164" s="5">
        <v>1</v>
      </c>
      <c r="AK164" s="5">
        <v>150</v>
      </c>
      <c r="AL164" s="17">
        <f t="shared" si="56"/>
        <v>0.15</v>
      </c>
      <c r="AM164" s="104">
        <f t="shared" si="57"/>
        <v>2.6999999999999997</v>
      </c>
      <c r="AN164" s="111">
        <f t="shared" si="58"/>
        <v>82.079999999999984</v>
      </c>
      <c r="AO164" s="29">
        <v>82</v>
      </c>
      <c r="AP164" s="55">
        <f t="shared" si="59"/>
        <v>9.7465886939551781E-4</v>
      </c>
      <c r="AR164" s="58">
        <v>30</v>
      </c>
      <c r="AS164" s="6">
        <v>2</v>
      </c>
      <c r="AT164" s="6">
        <v>1</v>
      </c>
      <c r="AU164" s="6">
        <v>430</v>
      </c>
      <c r="AV164" s="24">
        <f t="shared" si="60"/>
        <v>0.43</v>
      </c>
      <c r="AW164" s="105">
        <f t="shared" si="61"/>
        <v>0.86</v>
      </c>
      <c r="AX164" s="83">
        <f t="shared" si="62"/>
        <v>26.143999999999998</v>
      </c>
      <c r="AY164" s="29">
        <v>26</v>
      </c>
      <c r="AZ164" s="55">
        <f>(AX164-AY164)/AX164</f>
        <v>5.5079559363524462E-3</v>
      </c>
      <c r="BA164" s="46">
        <f t="shared" si="71"/>
        <v>3.5599999999999996</v>
      </c>
      <c r="BB164" s="83">
        <f t="shared" si="63"/>
        <v>108.22399999999999</v>
      </c>
      <c r="BC164" s="26">
        <f t="shared" si="64"/>
        <v>108</v>
      </c>
      <c r="BD164" s="55">
        <f t="shared" si="65"/>
        <v>2.0697811945593358E-3</v>
      </c>
      <c r="BE164" s="233"/>
      <c r="BF164" s="35"/>
      <c r="BG164" s="83">
        <f t="shared" si="66"/>
        <v>171.45600000000002</v>
      </c>
      <c r="BH164" s="26">
        <f t="shared" si="67"/>
        <v>171</v>
      </c>
      <c r="BI164" s="55">
        <f t="shared" si="68"/>
        <v>2.6595744680852069E-3</v>
      </c>
      <c r="BJ164" s="35"/>
      <c r="BK164" s="205">
        <f t="shared" si="69"/>
        <v>0.61304347826086958</v>
      </c>
      <c r="BL164" s="211">
        <f t="shared" si="70"/>
        <v>0.61290322580645162</v>
      </c>
      <c r="BM164" s="34"/>
      <c r="BN164" s="3"/>
      <c r="BO164" s="3"/>
      <c r="BP164" s="3"/>
      <c r="BQ164" s="3"/>
      <c r="BR164" s="3"/>
      <c r="BS164" s="3"/>
      <c r="BT164" s="3"/>
      <c r="BU164" s="3"/>
      <c r="BV164" s="3"/>
      <c r="BW164" s="3"/>
      <c r="BX164" s="3"/>
      <c r="BY164" s="3"/>
      <c r="BZ164" s="3"/>
      <c r="CA164" s="3"/>
      <c r="CB164" s="3"/>
    </row>
    <row r="165" spans="2:80" x14ac:dyDescent="0.25">
      <c r="B165" s="8">
        <v>170</v>
      </c>
      <c r="C165" s="69">
        <v>26539</v>
      </c>
      <c r="D165" s="48">
        <v>39821</v>
      </c>
      <c r="E165" s="54"/>
      <c r="F165" s="5"/>
      <c r="G165" s="5"/>
      <c r="H165" s="5"/>
      <c r="I165" s="5"/>
      <c r="J165" s="5"/>
      <c r="K165" s="5">
        <v>1</v>
      </c>
      <c r="L165" s="5"/>
      <c r="M165" s="5"/>
      <c r="N165" s="5"/>
      <c r="O165" s="5"/>
      <c r="P165" s="5"/>
      <c r="Q165" s="5">
        <v>1.5</v>
      </c>
      <c r="R165" s="5" t="s">
        <v>191</v>
      </c>
      <c r="S165" s="5">
        <v>230</v>
      </c>
      <c r="T165" s="5">
        <v>7.8</v>
      </c>
      <c r="U165" s="5">
        <v>5</v>
      </c>
      <c r="V165" s="5">
        <f t="shared" si="72"/>
        <v>1794</v>
      </c>
      <c r="W165" s="5">
        <f t="shared" si="49"/>
        <v>8.9700000000000006</v>
      </c>
      <c r="X165" s="15">
        <f t="shared" si="50"/>
        <v>1.794</v>
      </c>
      <c r="Y165" s="114">
        <f t="shared" si="51"/>
        <v>8.9700000000000006</v>
      </c>
      <c r="Z165" s="83">
        <f t="shared" si="52"/>
        <v>272.68799999999999</v>
      </c>
      <c r="AA165" s="30">
        <v>272</v>
      </c>
      <c r="AB165" s="55">
        <f t="shared" si="53"/>
        <v>2.5230299829841732E-3</v>
      </c>
      <c r="AC165" s="233"/>
      <c r="AD165" s="233" t="b">
        <f t="shared" si="54"/>
        <v>1</v>
      </c>
      <c r="AE165" s="233"/>
      <c r="AF165" s="229">
        <f t="shared" si="55"/>
        <v>1.08</v>
      </c>
      <c r="AG165" s="54">
        <v>15</v>
      </c>
      <c r="AH165" s="5">
        <v>15</v>
      </c>
      <c r="AI165" s="5">
        <v>18</v>
      </c>
      <c r="AJ165" s="5">
        <v>1</v>
      </c>
      <c r="AK165" s="5">
        <v>166</v>
      </c>
      <c r="AL165" s="17">
        <f t="shared" si="56"/>
        <v>0.16600000000000001</v>
      </c>
      <c r="AM165" s="104">
        <f t="shared" si="57"/>
        <v>2.988</v>
      </c>
      <c r="AN165" s="111">
        <f t="shared" si="58"/>
        <v>90.8352</v>
      </c>
      <c r="AO165" s="29">
        <v>90</v>
      </c>
      <c r="AP165" s="55">
        <f t="shared" si="59"/>
        <v>9.1946734305643676E-3</v>
      </c>
      <c r="AR165" s="58" t="s">
        <v>191</v>
      </c>
      <c r="AS165" s="6"/>
      <c r="AT165" s="6"/>
      <c r="AU165" s="6"/>
      <c r="AV165" s="24">
        <f t="shared" si="60"/>
        <v>0</v>
      </c>
      <c r="AW165" s="105">
        <f t="shared" si="61"/>
        <v>0</v>
      </c>
      <c r="AX165" s="83">
        <f t="shared" si="62"/>
        <v>0</v>
      </c>
      <c r="AY165" s="29"/>
      <c r="AZ165" s="55"/>
      <c r="BA165" s="46">
        <f t="shared" si="71"/>
        <v>2.988</v>
      </c>
      <c r="BB165" s="83">
        <f t="shared" si="63"/>
        <v>90.8352</v>
      </c>
      <c r="BC165" s="26">
        <f t="shared" si="64"/>
        <v>90</v>
      </c>
      <c r="BD165" s="55">
        <f t="shared" si="65"/>
        <v>9.1946734305643676E-3</v>
      </c>
      <c r="BE165" s="233"/>
      <c r="BF165" s="35"/>
      <c r="BG165" s="83">
        <f t="shared" si="66"/>
        <v>181.8528</v>
      </c>
      <c r="BH165" s="26">
        <f t="shared" si="67"/>
        <v>182</v>
      </c>
      <c r="BI165" s="55">
        <f t="shared" si="68"/>
        <v>-8.094458815041506E-4</v>
      </c>
      <c r="BJ165" s="35"/>
      <c r="BK165" s="205">
        <f t="shared" si="69"/>
        <v>0.66688963210702346</v>
      </c>
      <c r="BL165" s="211">
        <f t="shared" si="70"/>
        <v>0.66911764705882348</v>
      </c>
      <c r="BM165" s="34"/>
      <c r="BN165" s="3"/>
      <c r="BO165" s="3"/>
      <c r="BP165" s="3"/>
      <c r="BQ165" s="3"/>
      <c r="BR165" s="3"/>
      <c r="BS165" s="3"/>
      <c r="BT165" s="3"/>
      <c r="BU165" s="3"/>
      <c r="BV165" s="3"/>
      <c r="BW165" s="3"/>
      <c r="BX165" s="3"/>
      <c r="BY165" s="3"/>
      <c r="BZ165" s="3"/>
      <c r="CA165" s="3"/>
      <c r="CB165" s="3"/>
    </row>
    <row r="166" spans="2:80" x14ac:dyDescent="0.25">
      <c r="B166" s="8">
        <v>171</v>
      </c>
      <c r="C166" s="69">
        <v>26029</v>
      </c>
      <c r="D166" s="48">
        <v>39850</v>
      </c>
      <c r="E166" s="54"/>
      <c r="F166" s="5"/>
      <c r="G166" s="5"/>
      <c r="H166" s="5"/>
      <c r="I166" s="5"/>
      <c r="J166" s="5"/>
      <c r="K166" s="5">
        <v>1</v>
      </c>
      <c r="L166" s="5"/>
      <c r="M166" s="5"/>
      <c r="N166" s="5"/>
      <c r="O166" s="5"/>
      <c r="P166" s="5"/>
      <c r="Q166" s="5">
        <v>1.5</v>
      </c>
      <c r="R166" s="5" t="s">
        <v>215</v>
      </c>
      <c r="S166" s="5">
        <v>230</v>
      </c>
      <c r="T166" s="5">
        <v>10</v>
      </c>
      <c r="U166" s="5">
        <v>5</v>
      </c>
      <c r="V166" s="5">
        <f t="shared" si="72"/>
        <v>2300</v>
      </c>
      <c r="W166" s="5">
        <f t="shared" si="49"/>
        <v>11.5</v>
      </c>
      <c r="X166" s="15">
        <f t="shared" si="50"/>
        <v>2.2999999999999998</v>
      </c>
      <c r="Y166" s="114">
        <f t="shared" si="51"/>
        <v>11.5</v>
      </c>
      <c r="Z166" s="83">
        <f t="shared" si="52"/>
        <v>349.59999999999997</v>
      </c>
      <c r="AA166" s="30">
        <v>349</v>
      </c>
      <c r="AB166" s="55">
        <f t="shared" si="53"/>
        <v>1.7162471395880032E-3</v>
      </c>
      <c r="AC166" s="233"/>
      <c r="AD166" s="233" t="b">
        <f t="shared" si="54"/>
        <v>1</v>
      </c>
      <c r="AE166" s="233"/>
      <c r="AF166" s="229">
        <f t="shared" si="55"/>
        <v>1.0125</v>
      </c>
      <c r="AG166" s="54">
        <v>16</v>
      </c>
      <c r="AH166" s="5">
        <v>15</v>
      </c>
      <c r="AI166" s="5">
        <v>18</v>
      </c>
      <c r="AJ166" s="5">
        <v>1</v>
      </c>
      <c r="AK166" s="5">
        <v>110</v>
      </c>
      <c r="AL166" s="17">
        <f t="shared" si="56"/>
        <v>0.11</v>
      </c>
      <c r="AM166" s="104">
        <f t="shared" si="57"/>
        <v>1.98</v>
      </c>
      <c r="AN166" s="111">
        <f t="shared" si="58"/>
        <v>60.192</v>
      </c>
      <c r="AO166" s="29">
        <v>60</v>
      </c>
      <c r="AP166" s="55">
        <f t="shared" si="59"/>
        <v>3.1897926634768766E-3</v>
      </c>
      <c r="AR166" s="58">
        <v>85</v>
      </c>
      <c r="AS166" s="6">
        <v>3</v>
      </c>
      <c r="AT166" s="6">
        <v>1</v>
      </c>
      <c r="AU166" s="6">
        <v>1253</v>
      </c>
      <c r="AV166" s="24">
        <f t="shared" si="60"/>
        <v>1.2529999999999999</v>
      </c>
      <c r="AW166" s="105">
        <f t="shared" si="61"/>
        <v>3.7589999999999995</v>
      </c>
      <c r="AX166" s="83">
        <f t="shared" si="62"/>
        <v>114.27359999999997</v>
      </c>
      <c r="AY166" s="29">
        <v>114</v>
      </c>
      <c r="AZ166" s="55">
        <f>(AX166-AY166)/AX166</f>
        <v>2.3942537909016036E-3</v>
      </c>
      <c r="BA166" s="46">
        <f t="shared" si="71"/>
        <v>5.738999999999999</v>
      </c>
      <c r="BB166" s="83">
        <f t="shared" si="63"/>
        <v>174.46559999999997</v>
      </c>
      <c r="BC166" s="26">
        <f t="shared" si="64"/>
        <v>174</v>
      </c>
      <c r="BD166" s="55">
        <f t="shared" si="65"/>
        <v>2.6687209398297807E-3</v>
      </c>
      <c r="BE166" s="233"/>
      <c r="BF166" s="35"/>
      <c r="BG166" s="83">
        <f t="shared" si="66"/>
        <v>175.1344</v>
      </c>
      <c r="BH166" s="26">
        <f t="shared" si="67"/>
        <v>175</v>
      </c>
      <c r="BI166" s="55">
        <f t="shared" si="68"/>
        <v>7.6741062863720322E-4</v>
      </c>
      <c r="BJ166" s="35"/>
      <c r="BK166" s="205">
        <f t="shared" si="69"/>
        <v>0.50095652173913052</v>
      </c>
      <c r="BL166" s="211">
        <f t="shared" si="70"/>
        <v>0.50143266475644699</v>
      </c>
      <c r="BM166" s="34"/>
      <c r="BN166" s="3"/>
      <c r="BO166" s="3"/>
      <c r="BP166" s="3"/>
      <c r="BQ166" s="3"/>
      <c r="BR166" s="3"/>
      <c r="BS166" s="3"/>
      <c r="BT166" s="3"/>
      <c r="BU166" s="3"/>
      <c r="BV166" s="3"/>
      <c r="BW166" s="3"/>
      <c r="BX166" s="3"/>
      <c r="BY166" s="3"/>
      <c r="BZ166" s="3"/>
      <c r="CA166" s="3"/>
      <c r="CB166" s="3"/>
    </row>
    <row r="167" spans="2:80" x14ac:dyDescent="0.25">
      <c r="B167" s="8">
        <v>172</v>
      </c>
      <c r="C167" s="69">
        <v>26019</v>
      </c>
      <c r="D167" s="48">
        <v>39853</v>
      </c>
      <c r="E167" s="54"/>
      <c r="F167" s="5"/>
      <c r="G167" s="5"/>
      <c r="H167" s="5"/>
      <c r="I167" s="5"/>
      <c r="J167" s="5"/>
      <c r="K167" s="5">
        <v>1</v>
      </c>
      <c r="L167" s="5"/>
      <c r="M167" s="5"/>
      <c r="N167" s="5"/>
      <c r="O167" s="5"/>
      <c r="P167" s="5"/>
      <c r="Q167" s="5">
        <v>1.5</v>
      </c>
      <c r="R167" s="5" t="s">
        <v>218</v>
      </c>
      <c r="S167" s="5">
        <v>230</v>
      </c>
      <c r="T167" s="5">
        <v>12.2</v>
      </c>
      <c r="U167" s="5">
        <v>4</v>
      </c>
      <c r="V167" s="5">
        <f t="shared" si="72"/>
        <v>2806</v>
      </c>
      <c r="W167" s="5">
        <f t="shared" si="49"/>
        <v>11.224</v>
      </c>
      <c r="X167" s="15">
        <f t="shared" si="50"/>
        <v>2.806</v>
      </c>
      <c r="Y167" s="114">
        <f t="shared" si="51"/>
        <v>11.224</v>
      </c>
      <c r="Z167" s="83">
        <f t="shared" si="52"/>
        <v>341.20959999999997</v>
      </c>
      <c r="AA167" s="30">
        <v>341</v>
      </c>
      <c r="AB167" s="55">
        <f t="shared" si="53"/>
        <v>6.1428517837706291E-4</v>
      </c>
      <c r="AC167" s="233"/>
      <c r="AD167" s="233" t="b">
        <f t="shared" si="54"/>
        <v>1</v>
      </c>
      <c r="AE167" s="233"/>
      <c r="AF167" s="229">
        <f t="shared" si="55"/>
        <v>1.0687500000000001</v>
      </c>
      <c r="AG167" s="54">
        <v>16</v>
      </c>
      <c r="AH167" s="5">
        <v>15</v>
      </c>
      <c r="AI167" s="5">
        <v>19</v>
      </c>
      <c r="AJ167" s="5">
        <v>1</v>
      </c>
      <c r="AK167" s="5">
        <v>132</v>
      </c>
      <c r="AL167" s="17">
        <f t="shared" si="56"/>
        <v>0.13200000000000001</v>
      </c>
      <c r="AM167" s="104">
        <f t="shared" si="57"/>
        <v>2.508</v>
      </c>
      <c r="AN167" s="111">
        <f t="shared" si="58"/>
        <v>76.243200000000002</v>
      </c>
      <c r="AO167" s="29">
        <v>72</v>
      </c>
      <c r="AP167" s="55">
        <f t="shared" si="59"/>
        <v>5.5653487786451794E-2</v>
      </c>
      <c r="AR167" s="58">
        <v>50</v>
      </c>
      <c r="AS167" s="6">
        <v>2</v>
      </c>
      <c r="AT167" s="6">
        <v>1</v>
      </c>
      <c r="AU167" s="6">
        <v>592</v>
      </c>
      <c r="AV167" s="24">
        <f t="shared" si="60"/>
        <v>0.59199999999999997</v>
      </c>
      <c r="AW167" s="105">
        <f t="shared" si="61"/>
        <v>1.1839999999999999</v>
      </c>
      <c r="AX167" s="83">
        <f t="shared" si="62"/>
        <v>35.993599999999994</v>
      </c>
      <c r="AY167" s="29">
        <v>36</v>
      </c>
      <c r="AZ167" s="55">
        <f>(AX167-AY167)/AX167</f>
        <v>-1.7780938833588197E-4</v>
      </c>
      <c r="BA167" s="46">
        <f t="shared" si="71"/>
        <v>3.6920000000000002</v>
      </c>
      <c r="BB167" s="83">
        <f t="shared" si="63"/>
        <v>112.23679999999999</v>
      </c>
      <c r="BC167" s="26">
        <f t="shared" si="64"/>
        <v>108</v>
      </c>
      <c r="BD167" s="55">
        <f t="shared" si="65"/>
        <v>3.7748759765068036E-2</v>
      </c>
      <c r="BE167" s="233"/>
      <c r="BF167" s="35"/>
      <c r="BG167" s="83">
        <f t="shared" si="66"/>
        <v>228.97279999999998</v>
      </c>
      <c r="BH167" s="26">
        <f t="shared" si="67"/>
        <v>233</v>
      </c>
      <c r="BI167" s="55">
        <f t="shared" si="68"/>
        <v>-1.7588115269586702E-2</v>
      </c>
      <c r="BJ167" s="35"/>
      <c r="BK167" s="205">
        <f t="shared" si="69"/>
        <v>0.6710620099786172</v>
      </c>
      <c r="BL167" s="211">
        <f t="shared" si="70"/>
        <v>0.68328445747800581</v>
      </c>
      <c r="BM167" s="34"/>
      <c r="BN167" s="3"/>
      <c r="BO167" s="3"/>
      <c r="BP167" s="3"/>
      <c r="BQ167" s="3"/>
      <c r="BR167" s="3"/>
      <c r="BS167" s="3"/>
      <c r="BT167" s="3"/>
      <c r="BU167" s="3"/>
      <c r="BV167" s="3"/>
      <c r="BW167" s="3"/>
      <c r="BX167" s="3"/>
      <c r="BY167" s="3"/>
      <c r="BZ167" s="3"/>
      <c r="CA167" s="3"/>
      <c r="CB167" s="3"/>
    </row>
    <row r="168" spans="2:80" x14ac:dyDescent="0.25">
      <c r="B168" s="8">
        <v>173</v>
      </c>
      <c r="C168" s="69">
        <v>25740</v>
      </c>
      <c r="D168" s="48">
        <v>39832</v>
      </c>
      <c r="E168" s="54"/>
      <c r="F168" s="5"/>
      <c r="G168" s="5"/>
      <c r="H168" s="5"/>
      <c r="I168" s="5"/>
      <c r="J168" s="5"/>
      <c r="K168" s="5"/>
      <c r="L168" s="5">
        <v>1</v>
      </c>
      <c r="M168" s="5"/>
      <c r="N168" s="5"/>
      <c r="O168" s="5"/>
      <c r="P168" s="5"/>
      <c r="Q168" s="5">
        <v>2</v>
      </c>
      <c r="R168" s="5" t="s">
        <v>215</v>
      </c>
      <c r="S168" s="5">
        <v>230</v>
      </c>
      <c r="T168" s="5">
        <v>13.4</v>
      </c>
      <c r="U168" s="5">
        <v>5</v>
      </c>
      <c r="V168" s="5">
        <f t="shared" si="72"/>
        <v>3082</v>
      </c>
      <c r="W168" s="5">
        <f t="shared" si="49"/>
        <v>15.41</v>
      </c>
      <c r="X168" s="15">
        <f t="shared" si="50"/>
        <v>3.0819999999999999</v>
      </c>
      <c r="Y168" s="114">
        <f t="shared" si="51"/>
        <v>15.41</v>
      </c>
      <c r="Z168" s="83">
        <f t="shared" si="52"/>
        <v>468.464</v>
      </c>
      <c r="AA168" s="30">
        <v>468</v>
      </c>
      <c r="AB168" s="55">
        <f t="shared" si="53"/>
        <v>9.9047098603094073E-4</v>
      </c>
      <c r="AC168" s="233"/>
      <c r="AD168" s="233" t="b">
        <f t="shared" si="54"/>
        <v>1</v>
      </c>
      <c r="AE168" s="233"/>
      <c r="AF168" s="229">
        <f t="shared" si="55"/>
        <v>1.2461538461538462</v>
      </c>
      <c r="AG168" s="54">
        <v>13</v>
      </c>
      <c r="AH168" s="5">
        <v>15</v>
      </c>
      <c r="AI168" s="5">
        <v>18</v>
      </c>
      <c r="AJ168" s="5">
        <v>1</v>
      </c>
      <c r="AK168" s="5">
        <v>130</v>
      </c>
      <c r="AL168" s="17">
        <f t="shared" si="56"/>
        <v>0.13</v>
      </c>
      <c r="AM168" s="104">
        <f t="shared" si="57"/>
        <v>2.34</v>
      </c>
      <c r="AN168" s="111">
        <f t="shared" si="58"/>
        <v>71.135999999999996</v>
      </c>
      <c r="AO168" s="29">
        <v>71</v>
      </c>
      <c r="AP168" s="55">
        <f t="shared" si="59"/>
        <v>1.9118308591992196E-3</v>
      </c>
      <c r="AR168" s="58" t="s">
        <v>191</v>
      </c>
      <c r="AS168" s="6"/>
      <c r="AT168" s="6"/>
      <c r="AU168" s="6"/>
      <c r="AV168" s="24">
        <f t="shared" si="60"/>
        <v>0</v>
      </c>
      <c r="AW168" s="105">
        <f t="shared" si="61"/>
        <v>0</v>
      </c>
      <c r="AX168" s="83">
        <f t="shared" si="62"/>
        <v>0</v>
      </c>
      <c r="AY168" s="29"/>
      <c r="AZ168" s="55"/>
      <c r="BA168" s="46">
        <f t="shared" si="71"/>
        <v>2.34</v>
      </c>
      <c r="BB168" s="83">
        <f t="shared" si="63"/>
        <v>71.135999999999996</v>
      </c>
      <c r="BC168" s="26">
        <f t="shared" si="64"/>
        <v>71</v>
      </c>
      <c r="BD168" s="55">
        <f t="shared" si="65"/>
        <v>1.9118308591992196E-3</v>
      </c>
      <c r="BE168" s="233"/>
      <c r="BF168" s="35"/>
      <c r="BG168" s="83">
        <f t="shared" si="66"/>
        <v>397.32799999999997</v>
      </c>
      <c r="BH168" s="26">
        <f t="shared" si="67"/>
        <v>397</v>
      </c>
      <c r="BI168" s="55">
        <f t="shared" si="68"/>
        <v>8.2551443643532436E-4</v>
      </c>
      <c r="BJ168" s="35"/>
      <c r="BK168" s="205">
        <f t="shared" si="69"/>
        <v>0.84815055158987662</v>
      </c>
      <c r="BL168" s="211">
        <f t="shared" si="70"/>
        <v>0.84829059829059827</v>
      </c>
      <c r="BM168" s="34"/>
      <c r="BN168" s="3"/>
      <c r="BO168" s="3"/>
      <c r="BP168" s="3"/>
      <c r="BQ168" s="3"/>
      <c r="BR168" s="3"/>
      <c r="BS168" s="3"/>
      <c r="BT168" s="3"/>
      <c r="BU168" s="3"/>
      <c r="BV168" s="3"/>
      <c r="BW168" s="3"/>
      <c r="BX168" s="3"/>
      <c r="BY168" s="3"/>
      <c r="BZ168" s="3"/>
      <c r="CA168" s="3"/>
      <c r="CB168" s="3"/>
    </row>
    <row r="169" spans="2:80" x14ac:dyDescent="0.25">
      <c r="B169" s="8">
        <v>174</v>
      </c>
      <c r="C169" s="69">
        <v>24816</v>
      </c>
      <c r="D169" s="48">
        <v>39846</v>
      </c>
      <c r="E169" s="54"/>
      <c r="F169" s="5"/>
      <c r="G169" s="5"/>
      <c r="H169" s="5"/>
      <c r="I169" s="5"/>
      <c r="J169" s="5"/>
      <c r="K169" s="5">
        <v>1</v>
      </c>
      <c r="L169" s="5"/>
      <c r="M169" s="5"/>
      <c r="N169" s="5"/>
      <c r="O169" s="5"/>
      <c r="P169" s="5"/>
      <c r="Q169" s="5">
        <v>1</v>
      </c>
      <c r="R169" s="5" t="s">
        <v>215</v>
      </c>
      <c r="S169" s="5">
        <v>230</v>
      </c>
      <c r="T169" s="5">
        <v>7.4</v>
      </c>
      <c r="U169" s="5">
        <v>5</v>
      </c>
      <c r="V169" s="5">
        <f t="shared" si="72"/>
        <v>1702</v>
      </c>
      <c r="W169" s="5">
        <f t="shared" si="49"/>
        <v>8.51</v>
      </c>
      <c r="X169" s="15">
        <f t="shared" si="50"/>
        <v>1.702</v>
      </c>
      <c r="Y169" s="114">
        <f t="shared" si="51"/>
        <v>8.51</v>
      </c>
      <c r="Z169" s="83">
        <f t="shared" si="52"/>
        <v>258.70400000000001</v>
      </c>
      <c r="AA169" s="30">
        <v>258</v>
      </c>
      <c r="AB169" s="55">
        <f t="shared" si="53"/>
        <v>2.7212567258334147E-3</v>
      </c>
      <c r="AC169" s="233"/>
      <c r="AD169" s="233" t="b">
        <f t="shared" si="54"/>
        <v>1</v>
      </c>
      <c r="AE169" s="233"/>
      <c r="AF169" s="229">
        <f t="shared" si="55"/>
        <v>1.2461538461538462</v>
      </c>
      <c r="AG169" s="54">
        <v>13</v>
      </c>
      <c r="AH169" s="5">
        <v>15</v>
      </c>
      <c r="AI169" s="5">
        <v>18</v>
      </c>
      <c r="AJ169" s="5">
        <v>1</v>
      </c>
      <c r="AK169" s="5">
        <v>120</v>
      </c>
      <c r="AL169" s="17">
        <f t="shared" si="56"/>
        <v>0.12</v>
      </c>
      <c r="AM169" s="104">
        <f t="shared" si="57"/>
        <v>2.16</v>
      </c>
      <c r="AN169" s="111">
        <f t="shared" si="58"/>
        <v>65.664000000000001</v>
      </c>
      <c r="AO169" s="29">
        <v>65</v>
      </c>
      <c r="AP169" s="55">
        <f t="shared" si="59"/>
        <v>1.0112085769980529E-2</v>
      </c>
      <c r="AR169" s="58">
        <v>30</v>
      </c>
      <c r="AS169" s="6">
        <v>2</v>
      </c>
      <c r="AT169" s="6">
        <v>1</v>
      </c>
      <c r="AU169" s="6">
        <v>281</v>
      </c>
      <c r="AV169" s="24">
        <f t="shared" si="60"/>
        <v>0.28100000000000003</v>
      </c>
      <c r="AW169" s="105">
        <f t="shared" si="61"/>
        <v>0.56200000000000006</v>
      </c>
      <c r="AX169" s="83">
        <f t="shared" si="62"/>
        <v>17.084800000000001</v>
      </c>
      <c r="AY169" s="29">
        <v>17</v>
      </c>
      <c r="AZ169" s="55">
        <f>(AX169-AY169)/AX169</f>
        <v>4.9634763064245009E-3</v>
      </c>
      <c r="BA169" s="46">
        <f t="shared" si="71"/>
        <v>2.7220000000000004</v>
      </c>
      <c r="BB169" s="83">
        <f t="shared" si="63"/>
        <v>82.748800000000003</v>
      </c>
      <c r="BC169" s="26">
        <f t="shared" si="64"/>
        <v>82</v>
      </c>
      <c r="BD169" s="55">
        <f t="shared" si="65"/>
        <v>9.0490738234270795E-3</v>
      </c>
      <c r="BE169" s="233"/>
      <c r="BF169" s="35"/>
      <c r="BG169" s="83">
        <f t="shared" si="66"/>
        <v>175.95519999999999</v>
      </c>
      <c r="BH169" s="26">
        <f t="shared" si="67"/>
        <v>176</v>
      </c>
      <c r="BI169" s="55">
        <f t="shared" si="68"/>
        <v>-2.546102644309988E-4</v>
      </c>
      <c r="BJ169" s="35"/>
      <c r="BK169" s="205">
        <f t="shared" si="69"/>
        <v>0.68014101057579313</v>
      </c>
      <c r="BL169" s="211">
        <f t="shared" si="70"/>
        <v>0.68217054263565891</v>
      </c>
      <c r="BM169" s="34"/>
      <c r="BN169" s="3"/>
      <c r="BO169" s="3"/>
      <c r="BP169" s="3"/>
      <c r="BQ169" s="3"/>
      <c r="BR169" s="3"/>
      <c r="BS169" s="3"/>
      <c r="BT169" s="3"/>
      <c r="BU169" s="3"/>
      <c r="BV169" s="3"/>
      <c r="BW169" s="3"/>
      <c r="BX169" s="3"/>
      <c r="BY169" s="3"/>
      <c r="BZ169" s="3"/>
      <c r="CA169" s="3"/>
      <c r="CB169" s="3"/>
    </row>
    <row r="170" spans="2:80" x14ac:dyDescent="0.25">
      <c r="B170" s="8">
        <v>175</v>
      </c>
      <c r="C170" s="69">
        <v>24717</v>
      </c>
      <c r="D170" s="48">
        <v>39849</v>
      </c>
      <c r="E170" s="54"/>
      <c r="F170" s="5"/>
      <c r="G170" s="5"/>
      <c r="H170" s="5"/>
      <c r="I170" s="5"/>
      <c r="J170" s="5"/>
      <c r="K170" s="5">
        <v>1</v>
      </c>
      <c r="L170" s="5"/>
      <c r="M170" s="5"/>
      <c r="N170" s="5"/>
      <c r="O170" s="5"/>
      <c r="P170" s="5"/>
      <c r="Q170" s="5">
        <v>1</v>
      </c>
      <c r="R170" s="5" t="s">
        <v>215</v>
      </c>
      <c r="S170" s="5">
        <v>230</v>
      </c>
      <c r="T170" s="5">
        <v>7.8</v>
      </c>
      <c r="U170" s="5">
        <v>5</v>
      </c>
      <c r="V170" s="5">
        <f t="shared" si="72"/>
        <v>1794</v>
      </c>
      <c r="W170" s="5">
        <f t="shared" si="49"/>
        <v>8.9700000000000006</v>
      </c>
      <c r="X170" s="15">
        <f t="shared" si="50"/>
        <v>1.794</v>
      </c>
      <c r="Y170" s="114">
        <f t="shared" si="51"/>
        <v>8.9700000000000006</v>
      </c>
      <c r="Z170" s="83">
        <f t="shared" si="52"/>
        <v>272.68799999999999</v>
      </c>
      <c r="AA170" s="30">
        <v>272</v>
      </c>
      <c r="AB170" s="55">
        <f t="shared" si="53"/>
        <v>2.5230299829841732E-3</v>
      </c>
      <c r="AC170" s="233"/>
      <c r="AD170" s="233" t="b">
        <f t="shared" si="54"/>
        <v>1</v>
      </c>
      <c r="AE170" s="233"/>
      <c r="AF170" s="229">
        <f t="shared" si="55"/>
        <v>1.35</v>
      </c>
      <c r="AG170" s="54">
        <v>12</v>
      </c>
      <c r="AH170" s="5">
        <v>15</v>
      </c>
      <c r="AI170" s="5">
        <v>18</v>
      </c>
      <c r="AJ170" s="5">
        <v>1</v>
      </c>
      <c r="AK170" s="5">
        <v>155</v>
      </c>
      <c r="AL170" s="17">
        <f t="shared" si="56"/>
        <v>0.155</v>
      </c>
      <c r="AM170" s="104">
        <f t="shared" si="57"/>
        <v>2.79</v>
      </c>
      <c r="AN170" s="111">
        <f t="shared" si="58"/>
        <v>84.816000000000003</v>
      </c>
      <c r="AO170" s="29">
        <v>84</v>
      </c>
      <c r="AP170" s="55">
        <f t="shared" si="59"/>
        <v>9.6208262591964064E-3</v>
      </c>
      <c r="AR170" s="58" t="s">
        <v>191</v>
      </c>
      <c r="AS170" s="6"/>
      <c r="AT170" s="6"/>
      <c r="AU170" s="6"/>
      <c r="AV170" s="24">
        <f t="shared" si="60"/>
        <v>0</v>
      </c>
      <c r="AW170" s="105">
        <f t="shared" si="61"/>
        <v>0</v>
      </c>
      <c r="AX170" s="83">
        <f t="shared" si="62"/>
        <v>0</v>
      </c>
      <c r="AY170" s="29"/>
      <c r="AZ170" s="55"/>
      <c r="BA170" s="46">
        <f t="shared" si="71"/>
        <v>2.79</v>
      </c>
      <c r="BB170" s="83">
        <f t="shared" si="63"/>
        <v>84.816000000000003</v>
      </c>
      <c r="BC170" s="26">
        <f t="shared" si="64"/>
        <v>84</v>
      </c>
      <c r="BD170" s="55">
        <f t="shared" si="65"/>
        <v>9.6208262591964064E-3</v>
      </c>
      <c r="BE170" s="233"/>
      <c r="BF170" s="35"/>
      <c r="BG170" s="83">
        <f t="shared" si="66"/>
        <v>187.87199999999999</v>
      </c>
      <c r="BH170" s="26">
        <f t="shared" si="67"/>
        <v>188</v>
      </c>
      <c r="BI170" s="55">
        <f t="shared" si="68"/>
        <v>-6.8131493783008825E-4</v>
      </c>
      <c r="BJ170" s="35"/>
      <c r="BK170" s="205">
        <f t="shared" si="69"/>
        <v>0.68896321070234112</v>
      </c>
      <c r="BL170" s="211">
        <f t="shared" si="70"/>
        <v>0.69117647058823528</v>
      </c>
      <c r="BM170" s="34"/>
      <c r="BN170" s="3"/>
      <c r="BO170" s="3"/>
      <c r="BP170" s="3"/>
      <c r="BQ170" s="3"/>
      <c r="BR170" s="3"/>
      <c r="BS170" s="3"/>
      <c r="BT170" s="3"/>
      <c r="BU170" s="3"/>
      <c r="BV170" s="3"/>
      <c r="BW170" s="3"/>
      <c r="BX170" s="3"/>
      <c r="BY170" s="3"/>
      <c r="BZ170" s="3"/>
      <c r="CA170" s="3"/>
      <c r="CB170" s="3"/>
    </row>
    <row r="171" spans="2:80" x14ac:dyDescent="0.25">
      <c r="B171" s="8">
        <v>176</v>
      </c>
      <c r="C171" s="69">
        <v>23168</v>
      </c>
      <c r="D171" s="48">
        <v>39834</v>
      </c>
      <c r="E171" s="54"/>
      <c r="F171" s="5"/>
      <c r="G171" s="5"/>
      <c r="H171" s="5"/>
      <c r="I171" s="5">
        <v>1</v>
      </c>
      <c r="J171" s="5"/>
      <c r="K171" s="5"/>
      <c r="L171" s="5"/>
      <c r="M171" s="5"/>
      <c r="N171" s="5"/>
      <c r="O171" s="5"/>
      <c r="P171" s="5"/>
      <c r="Q171" s="5">
        <v>1.5</v>
      </c>
      <c r="R171" s="5" t="s">
        <v>215</v>
      </c>
      <c r="S171" s="5">
        <v>230</v>
      </c>
      <c r="T171" s="5">
        <v>9.6999999999999993</v>
      </c>
      <c r="U171" s="5">
        <v>5</v>
      </c>
      <c r="V171" s="5">
        <f t="shared" si="72"/>
        <v>2231</v>
      </c>
      <c r="W171" s="5">
        <f t="shared" si="49"/>
        <v>11.154999999999999</v>
      </c>
      <c r="X171" s="15">
        <f t="shared" si="50"/>
        <v>2.2309999999999999</v>
      </c>
      <c r="Y171" s="114">
        <f t="shared" si="51"/>
        <v>11.154999999999999</v>
      </c>
      <c r="Z171" s="83">
        <f t="shared" si="52"/>
        <v>339.11199999999997</v>
      </c>
      <c r="AA171" s="30">
        <v>339</v>
      </c>
      <c r="AB171" s="55">
        <f t="shared" si="53"/>
        <v>3.3027436363197515E-4</v>
      </c>
      <c r="AC171" s="233"/>
      <c r="AD171" s="233" t="b">
        <f t="shared" si="54"/>
        <v>1</v>
      </c>
      <c r="AE171" s="233"/>
      <c r="AF171" s="229">
        <f t="shared" si="55"/>
        <v>16.2</v>
      </c>
      <c r="AG171" s="54">
        <v>1</v>
      </c>
      <c r="AH171" s="5">
        <v>15</v>
      </c>
      <c r="AI171" s="5">
        <v>18</v>
      </c>
      <c r="AJ171" s="5">
        <v>1</v>
      </c>
      <c r="AK171" s="5">
        <v>145</v>
      </c>
      <c r="AL171" s="17">
        <f t="shared" si="56"/>
        <v>0.14499999999999999</v>
      </c>
      <c r="AM171" s="104">
        <f t="shared" si="57"/>
        <v>2.61</v>
      </c>
      <c r="AN171" s="111">
        <f t="shared" si="58"/>
        <v>79.343999999999994</v>
      </c>
      <c r="AO171" s="29">
        <v>79</v>
      </c>
      <c r="AP171" s="55">
        <f t="shared" si="59"/>
        <v>4.335551522484298E-3</v>
      </c>
      <c r="AR171" s="58">
        <v>25</v>
      </c>
      <c r="AS171" s="6">
        <v>2</v>
      </c>
      <c r="AT171" s="6">
        <v>1</v>
      </c>
      <c r="AU171" s="6">
        <v>270</v>
      </c>
      <c r="AV171" s="24">
        <f t="shared" si="60"/>
        <v>0.27</v>
      </c>
      <c r="AW171" s="105">
        <f t="shared" si="61"/>
        <v>0.54</v>
      </c>
      <c r="AX171" s="83">
        <f t="shared" si="62"/>
        <v>16.416</v>
      </c>
      <c r="AY171" s="29">
        <v>16</v>
      </c>
      <c r="AZ171" s="55">
        <f>(AX171-AY171)/AX171</f>
        <v>2.5341130604288522E-2</v>
      </c>
      <c r="BA171" s="46">
        <f t="shared" si="71"/>
        <v>3.15</v>
      </c>
      <c r="BB171" s="83">
        <f t="shared" si="63"/>
        <v>95.759999999999991</v>
      </c>
      <c r="BC171" s="26">
        <f t="shared" si="64"/>
        <v>95</v>
      </c>
      <c r="BD171" s="55">
        <f t="shared" si="65"/>
        <v>7.9365079365078424E-3</v>
      </c>
      <c r="BE171" s="233"/>
      <c r="BF171" s="35"/>
      <c r="BG171" s="83">
        <f t="shared" si="66"/>
        <v>243.35199999999998</v>
      </c>
      <c r="BH171" s="26">
        <f t="shared" si="67"/>
        <v>244</v>
      </c>
      <c r="BI171" s="55">
        <f t="shared" si="68"/>
        <v>-2.6628094283179288E-3</v>
      </c>
      <c r="BJ171" s="35"/>
      <c r="BK171" s="205">
        <f t="shared" si="69"/>
        <v>0.71761541909457638</v>
      </c>
      <c r="BL171" s="211">
        <f t="shared" si="70"/>
        <v>0.71976401179941008</v>
      </c>
      <c r="BM171" s="34"/>
      <c r="BN171" s="3"/>
      <c r="BO171" s="3"/>
      <c r="BP171" s="3"/>
      <c r="BQ171" s="3"/>
      <c r="BR171" s="3"/>
      <c r="BS171" s="3"/>
      <c r="BT171" s="3"/>
      <c r="BU171" s="3"/>
      <c r="BV171" s="3"/>
      <c r="BW171" s="3"/>
      <c r="BX171" s="3"/>
      <c r="BY171" s="3"/>
      <c r="BZ171" s="3"/>
      <c r="CA171" s="3"/>
      <c r="CB171" s="3"/>
    </row>
    <row r="172" spans="2:80" x14ac:dyDescent="0.25">
      <c r="B172" s="8">
        <v>177</v>
      </c>
      <c r="C172" s="69">
        <v>22284</v>
      </c>
      <c r="D172" s="48">
        <v>39834</v>
      </c>
      <c r="E172" s="54"/>
      <c r="F172" s="5"/>
      <c r="G172" s="5"/>
      <c r="H172" s="5"/>
      <c r="I172" s="5"/>
      <c r="J172" s="5"/>
      <c r="K172" s="5">
        <v>1</v>
      </c>
      <c r="L172" s="5"/>
      <c r="M172" s="5"/>
      <c r="N172" s="5"/>
      <c r="O172" s="5"/>
      <c r="P172" s="5"/>
      <c r="Q172" s="5">
        <v>1.5</v>
      </c>
      <c r="R172" s="5" t="s">
        <v>218</v>
      </c>
      <c r="S172" s="5">
        <v>230</v>
      </c>
      <c r="T172" s="5">
        <v>9.6</v>
      </c>
      <c r="U172" s="5">
        <v>6</v>
      </c>
      <c r="V172" s="5">
        <f t="shared" si="72"/>
        <v>2208</v>
      </c>
      <c r="W172" s="5">
        <f t="shared" si="49"/>
        <v>13.247999999999999</v>
      </c>
      <c r="X172" s="15">
        <f t="shared" si="50"/>
        <v>2.2080000000000002</v>
      </c>
      <c r="Y172" s="114">
        <f t="shared" si="51"/>
        <v>13.248000000000001</v>
      </c>
      <c r="Z172" s="83">
        <f t="shared" si="52"/>
        <v>402.73920000000004</v>
      </c>
      <c r="AA172" s="30">
        <v>402</v>
      </c>
      <c r="AB172" s="55">
        <f t="shared" si="53"/>
        <v>1.8354309687262608E-3</v>
      </c>
      <c r="AC172" s="233"/>
      <c r="AD172" s="233" t="b">
        <f t="shared" si="54"/>
        <v>1</v>
      </c>
      <c r="AE172" s="233"/>
      <c r="AF172" s="229">
        <f t="shared" si="55"/>
        <v>1.2461538461538462</v>
      </c>
      <c r="AG172" s="54">
        <v>13</v>
      </c>
      <c r="AH172" s="5">
        <v>15</v>
      </c>
      <c r="AI172" s="5">
        <v>18</v>
      </c>
      <c r="AJ172" s="5">
        <v>1</v>
      </c>
      <c r="AK172" s="5">
        <v>144</v>
      </c>
      <c r="AL172" s="17">
        <f t="shared" si="56"/>
        <v>0.14399999999999999</v>
      </c>
      <c r="AM172" s="104">
        <f t="shared" si="57"/>
        <v>2.5919999999999996</v>
      </c>
      <c r="AN172" s="111">
        <f t="shared" si="58"/>
        <v>78.79679999999999</v>
      </c>
      <c r="AO172" s="29">
        <v>78</v>
      </c>
      <c r="AP172" s="55">
        <f t="shared" si="59"/>
        <v>1.0112085769980387E-2</v>
      </c>
      <c r="AR172" s="58" t="s">
        <v>191</v>
      </c>
      <c r="AS172" s="6"/>
      <c r="AT172" s="6"/>
      <c r="AU172" s="6"/>
      <c r="AV172" s="24">
        <f t="shared" si="60"/>
        <v>0</v>
      </c>
      <c r="AW172" s="105">
        <f t="shared" si="61"/>
        <v>0</v>
      </c>
      <c r="AX172" s="83">
        <f t="shared" si="62"/>
        <v>0</v>
      </c>
      <c r="AY172" s="29"/>
      <c r="AZ172" s="55"/>
      <c r="BA172" s="46">
        <f t="shared" si="71"/>
        <v>2.5919999999999996</v>
      </c>
      <c r="BB172" s="83">
        <f t="shared" si="63"/>
        <v>78.79679999999999</v>
      </c>
      <c r="BC172" s="26">
        <f t="shared" si="64"/>
        <v>78</v>
      </c>
      <c r="BD172" s="55">
        <f t="shared" si="65"/>
        <v>1.0112085769980387E-2</v>
      </c>
      <c r="BE172" s="233"/>
      <c r="BF172" s="35"/>
      <c r="BG172" s="83">
        <f t="shared" si="66"/>
        <v>323.94240000000002</v>
      </c>
      <c r="BH172" s="26">
        <f t="shared" si="67"/>
        <v>324</v>
      </c>
      <c r="BI172" s="55">
        <f t="shared" si="68"/>
        <v>-1.7780938833564065E-4</v>
      </c>
      <c r="BJ172" s="35"/>
      <c r="BK172" s="205">
        <f t="shared" si="69"/>
        <v>0.80434782608695654</v>
      </c>
      <c r="BL172" s="211">
        <f t="shared" si="70"/>
        <v>0.80597014925373134</v>
      </c>
      <c r="BM172" s="34"/>
      <c r="BN172" s="3"/>
      <c r="BO172" s="3"/>
      <c r="BP172" s="3"/>
      <c r="BQ172" s="3"/>
      <c r="BR172" s="3"/>
      <c r="BS172" s="3"/>
      <c r="BT172" s="3"/>
      <c r="BU172" s="3"/>
      <c r="BV172" s="3"/>
      <c r="BW172" s="3"/>
      <c r="BX172" s="3"/>
      <c r="BY172" s="3"/>
      <c r="BZ172" s="3"/>
      <c r="CA172" s="3"/>
      <c r="CB172" s="3"/>
    </row>
    <row r="173" spans="2:80" x14ac:dyDescent="0.25">
      <c r="B173" s="8">
        <v>178</v>
      </c>
      <c r="C173" s="69">
        <v>22232</v>
      </c>
      <c r="D173" s="48">
        <v>39833</v>
      </c>
      <c r="E173" s="54"/>
      <c r="F173" s="5"/>
      <c r="G173" s="5"/>
      <c r="H173" s="5"/>
      <c r="I173" s="5"/>
      <c r="J173" s="5"/>
      <c r="K173" s="5">
        <v>1</v>
      </c>
      <c r="L173" s="5"/>
      <c r="M173" s="5"/>
      <c r="N173" s="5"/>
      <c r="O173" s="5"/>
      <c r="P173" s="5"/>
      <c r="Q173" s="5">
        <v>1</v>
      </c>
      <c r="R173" s="5" t="s">
        <v>218</v>
      </c>
      <c r="S173" s="5">
        <v>230</v>
      </c>
      <c r="T173" s="5">
        <v>7.8</v>
      </c>
      <c r="U173" s="5">
        <v>11</v>
      </c>
      <c r="V173" s="5">
        <f t="shared" si="72"/>
        <v>1794</v>
      </c>
      <c r="W173" s="5">
        <f t="shared" si="49"/>
        <v>19.734000000000002</v>
      </c>
      <c r="X173" s="15">
        <f t="shared" si="50"/>
        <v>1.794</v>
      </c>
      <c r="Y173" s="114">
        <f t="shared" si="51"/>
        <v>19.734000000000002</v>
      </c>
      <c r="Z173" s="83">
        <f t="shared" si="52"/>
        <v>599.91359999999997</v>
      </c>
      <c r="AA173" s="30">
        <v>600</v>
      </c>
      <c r="AB173" s="55">
        <f t="shared" si="53"/>
        <v>-1.4402073898645742E-4</v>
      </c>
      <c r="AC173" s="233"/>
      <c r="AD173" s="233" t="b">
        <f t="shared" si="54"/>
        <v>1</v>
      </c>
      <c r="AE173" s="233"/>
      <c r="AF173" s="229">
        <f t="shared" si="55"/>
        <v>0.95294117647058829</v>
      </c>
      <c r="AG173" s="54">
        <v>17</v>
      </c>
      <c r="AH173" s="5">
        <v>15</v>
      </c>
      <c r="AI173" s="5">
        <v>18</v>
      </c>
      <c r="AJ173" s="5">
        <v>1</v>
      </c>
      <c r="AK173" s="5">
        <v>154</v>
      </c>
      <c r="AL173" s="17">
        <f t="shared" si="56"/>
        <v>0.154</v>
      </c>
      <c r="AM173" s="104">
        <f t="shared" si="57"/>
        <v>2.7719999999999998</v>
      </c>
      <c r="AN173" s="111">
        <f t="shared" si="58"/>
        <v>84.268799999999985</v>
      </c>
      <c r="AO173" s="29">
        <v>84</v>
      </c>
      <c r="AP173" s="55">
        <f t="shared" si="59"/>
        <v>3.1897926634766919E-3</v>
      </c>
      <c r="AR173" s="58" t="s">
        <v>191</v>
      </c>
      <c r="AS173" s="6"/>
      <c r="AT173" s="6"/>
      <c r="AU173" s="6"/>
      <c r="AV173" s="24">
        <f t="shared" si="60"/>
        <v>0</v>
      </c>
      <c r="AW173" s="105">
        <f t="shared" si="61"/>
        <v>0</v>
      </c>
      <c r="AX173" s="83">
        <f t="shared" si="62"/>
        <v>0</v>
      </c>
      <c r="AY173" s="29"/>
      <c r="AZ173" s="55"/>
      <c r="BA173" s="46">
        <f t="shared" si="71"/>
        <v>2.7719999999999998</v>
      </c>
      <c r="BB173" s="83">
        <f t="shared" si="63"/>
        <v>84.268799999999985</v>
      </c>
      <c r="BC173" s="26">
        <f t="shared" si="64"/>
        <v>84</v>
      </c>
      <c r="BD173" s="55">
        <f t="shared" si="65"/>
        <v>3.1897926634766919E-3</v>
      </c>
      <c r="BE173" s="233"/>
      <c r="BF173" s="35"/>
      <c r="BG173" s="83">
        <f t="shared" si="66"/>
        <v>515.64480000000003</v>
      </c>
      <c r="BH173" s="26">
        <f t="shared" si="67"/>
        <v>516</v>
      </c>
      <c r="BI173" s="55">
        <f t="shared" si="68"/>
        <v>-6.8884627557568305E-4</v>
      </c>
      <c r="BJ173" s="35"/>
      <c r="BK173" s="205">
        <f t="shared" si="69"/>
        <v>0.85953177257525093</v>
      </c>
      <c r="BL173" s="211">
        <f t="shared" si="70"/>
        <v>0.86</v>
      </c>
      <c r="BM173" s="34"/>
      <c r="BN173" s="3"/>
      <c r="BO173" s="3"/>
      <c r="BP173" s="3"/>
      <c r="BQ173" s="3"/>
      <c r="BR173" s="3"/>
      <c r="BS173" s="3"/>
      <c r="BT173" s="3"/>
      <c r="BU173" s="3"/>
      <c r="BV173" s="3"/>
      <c r="BW173" s="3"/>
      <c r="BX173" s="3"/>
      <c r="BY173" s="3"/>
      <c r="BZ173" s="3"/>
      <c r="CA173" s="3"/>
      <c r="CB173" s="3"/>
    </row>
    <row r="174" spans="2:80" hidden="1" x14ac:dyDescent="0.25">
      <c r="B174" s="8">
        <v>179</v>
      </c>
      <c r="C174" s="69">
        <v>21891</v>
      </c>
      <c r="D174" s="48">
        <v>39833</v>
      </c>
      <c r="E174" s="54"/>
      <c r="F174" s="5"/>
      <c r="G174" s="5"/>
      <c r="H174" s="5"/>
      <c r="I174" s="5"/>
      <c r="J174" s="5"/>
      <c r="K174" s="5">
        <v>1</v>
      </c>
      <c r="L174" s="5"/>
      <c r="M174" s="5"/>
      <c r="N174" s="5"/>
      <c r="O174" s="5"/>
      <c r="P174" s="5"/>
      <c r="Q174" s="5">
        <v>0.5</v>
      </c>
      <c r="R174" s="5" t="s">
        <v>218</v>
      </c>
      <c r="S174" s="5">
        <v>230</v>
      </c>
      <c r="T174" s="5">
        <v>6</v>
      </c>
      <c r="U174" s="5">
        <v>6</v>
      </c>
      <c r="V174" s="5">
        <f t="shared" si="72"/>
        <v>1380</v>
      </c>
      <c r="W174" s="5">
        <f t="shared" si="49"/>
        <v>8.2799999999999994</v>
      </c>
      <c r="X174" s="15">
        <f t="shared" si="50"/>
        <v>1.38</v>
      </c>
      <c r="Y174" s="114">
        <f t="shared" si="51"/>
        <v>8.2799999999999994</v>
      </c>
      <c r="Z174" s="83">
        <f t="shared" si="52"/>
        <v>251.71199999999996</v>
      </c>
      <c r="AA174" s="30">
        <v>251</v>
      </c>
      <c r="AB174" s="55">
        <f t="shared" si="53"/>
        <v>2.8286295448765285E-3</v>
      </c>
      <c r="AC174" s="233"/>
      <c r="AD174" s="233" t="b">
        <f t="shared" si="54"/>
        <v>1</v>
      </c>
      <c r="AE174" s="233"/>
      <c r="AF174" s="229">
        <f t="shared" si="55"/>
        <v>0.95294117647058829</v>
      </c>
      <c r="AG174" s="54">
        <v>17</v>
      </c>
      <c r="AH174" s="5">
        <v>15</v>
      </c>
      <c r="AI174" s="5">
        <v>18</v>
      </c>
      <c r="AJ174" s="5">
        <v>1</v>
      </c>
      <c r="AK174" s="5">
        <v>180</v>
      </c>
      <c r="AL174" s="17">
        <f t="shared" si="56"/>
        <v>0.18</v>
      </c>
      <c r="AM174" s="104">
        <f t="shared" si="57"/>
        <v>3.2399999999999998</v>
      </c>
      <c r="AN174" s="111">
        <f t="shared" si="58"/>
        <v>98.495999999999995</v>
      </c>
      <c r="AO174" s="29">
        <v>98</v>
      </c>
      <c r="AP174" s="55">
        <f t="shared" si="59"/>
        <v>5.035737491877793E-3</v>
      </c>
      <c r="AR174" s="58" t="s">
        <v>191</v>
      </c>
      <c r="AS174" s="6"/>
      <c r="AT174" s="6"/>
      <c r="AU174" s="6"/>
      <c r="AV174" s="24">
        <f t="shared" si="60"/>
        <v>0</v>
      </c>
      <c r="AW174" s="105">
        <f t="shared" si="61"/>
        <v>0</v>
      </c>
      <c r="AX174" s="83">
        <f t="shared" si="62"/>
        <v>0</v>
      </c>
      <c r="AY174" s="29"/>
      <c r="AZ174" s="55"/>
      <c r="BA174" s="46">
        <f t="shared" si="71"/>
        <v>3.2399999999999998</v>
      </c>
      <c r="BB174" s="83">
        <f t="shared" si="63"/>
        <v>98.495999999999995</v>
      </c>
      <c r="BC174" s="26">
        <f t="shared" si="64"/>
        <v>98</v>
      </c>
      <c r="BD174" s="55">
        <f t="shared" si="65"/>
        <v>5.035737491877793E-3</v>
      </c>
      <c r="BE174" s="233"/>
      <c r="BF174" s="35"/>
      <c r="BG174" s="83">
        <f t="shared" si="66"/>
        <v>153.21599999999995</v>
      </c>
      <c r="BH174" s="26">
        <f t="shared" si="67"/>
        <v>153</v>
      </c>
      <c r="BI174" s="55">
        <f t="shared" si="68"/>
        <v>1.4097744360899085E-3</v>
      </c>
      <c r="BJ174" s="35"/>
      <c r="BK174" s="205">
        <f t="shared" si="69"/>
        <v>0.60869565217391297</v>
      </c>
      <c r="BL174" s="211">
        <f t="shared" si="70"/>
        <v>0.60956175298804782</v>
      </c>
      <c r="BM174" s="34"/>
      <c r="BN174" s="3"/>
      <c r="BO174" s="3"/>
      <c r="BP174" s="3"/>
      <c r="BQ174" s="3"/>
      <c r="BR174" s="3"/>
      <c r="BS174" s="3"/>
      <c r="BT174" s="3"/>
      <c r="BU174" s="3"/>
      <c r="BV174" s="3"/>
      <c r="BW174" s="3"/>
      <c r="BX174" s="3"/>
      <c r="BY174" s="3"/>
      <c r="BZ174" s="3"/>
      <c r="CA174" s="3"/>
      <c r="CB174" s="3"/>
    </row>
    <row r="175" spans="2:80" x14ac:dyDescent="0.25">
      <c r="B175" s="8">
        <v>180</v>
      </c>
      <c r="C175" s="69">
        <v>21631</v>
      </c>
      <c r="D175" s="48">
        <v>39847</v>
      </c>
      <c r="E175" s="54"/>
      <c r="F175" s="5"/>
      <c r="G175" s="5"/>
      <c r="H175" s="5"/>
      <c r="I175" s="5"/>
      <c r="J175" s="5"/>
      <c r="K175" s="5">
        <v>1</v>
      </c>
      <c r="L175" s="5"/>
      <c r="M175" s="5"/>
      <c r="N175" s="5"/>
      <c r="O175" s="5"/>
      <c r="P175" s="5"/>
      <c r="Q175" s="5">
        <v>1</v>
      </c>
      <c r="R175" s="5" t="s">
        <v>215</v>
      </c>
      <c r="S175" s="5">
        <v>230</v>
      </c>
      <c r="T175" s="5">
        <v>7.8</v>
      </c>
      <c r="U175" s="5">
        <v>9</v>
      </c>
      <c r="V175" s="5">
        <f t="shared" si="72"/>
        <v>1794</v>
      </c>
      <c r="W175" s="5">
        <f t="shared" si="49"/>
        <v>16.146000000000001</v>
      </c>
      <c r="X175" s="15">
        <f t="shared" si="50"/>
        <v>1.794</v>
      </c>
      <c r="Y175" s="114">
        <f t="shared" si="51"/>
        <v>16.146000000000001</v>
      </c>
      <c r="Z175" s="83">
        <f t="shared" si="52"/>
        <v>490.83839999999998</v>
      </c>
      <c r="AA175" s="30">
        <v>491</v>
      </c>
      <c r="AB175" s="55">
        <f t="shared" si="53"/>
        <v>-3.292325946788623E-4</v>
      </c>
      <c r="AC175" s="233"/>
      <c r="AD175" s="233" t="b">
        <f t="shared" si="54"/>
        <v>1</v>
      </c>
      <c r="AE175" s="233"/>
      <c r="AF175" s="229">
        <f t="shared" si="55"/>
        <v>1.08</v>
      </c>
      <c r="AG175" s="54">
        <v>15</v>
      </c>
      <c r="AH175" s="5">
        <v>15</v>
      </c>
      <c r="AI175" s="5">
        <v>18</v>
      </c>
      <c r="AJ175" s="5">
        <v>1</v>
      </c>
      <c r="AK175" s="5">
        <v>240</v>
      </c>
      <c r="AL175" s="17">
        <f t="shared" si="56"/>
        <v>0.24</v>
      </c>
      <c r="AM175" s="104">
        <f t="shared" si="57"/>
        <v>4.32</v>
      </c>
      <c r="AN175" s="111">
        <f t="shared" si="58"/>
        <v>131.328</v>
      </c>
      <c r="AO175" s="29">
        <v>131</v>
      </c>
      <c r="AP175" s="55">
        <f t="shared" si="59"/>
        <v>2.4975633528265331E-3</v>
      </c>
      <c r="AR175" s="58">
        <v>30</v>
      </c>
      <c r="AS175" s="6">
        <v>4</v>
      </c>
      <c r="AT175" s="6">
        <v>1</v>
      </c>
      <c r="AU175" s="6">
        <v>750</v>
      </c>
      <c r="AV175" s="24">
        <f t="shared" si="60"/>
        <v>0.75</v>
      </c>
      <c r="AW175" s="105">
        <f t="shared" si="61"/>
        <v>3</v>
      </c>
      <c r="AX175" s="83">
        <f t="shared" si="62"/>
        <v>91.199999999999989</v>
      </c>
      <c r="AY175" s="29">
        <v>91</v>
      </c>
      <c r="AZ175" s="55">
        <f>(AX175-AY175)/AX175</f>
        <v>2.1929824561402263E-3</v>
      </c>
      <c r="BA175" s="46">
        <f t="shared" si="71"/>
        <v>7.32</v>
      </c>
      <c r="BB175" s="83">
        <f t="shared" si="63"/>
        <v>222.52799999999999</v>
      </c>
      <c r="BC175" s="26">
        <f t="shared" si="64"/>
        <v>222</v>
      </c>
      <c r="BD175" s="55">
        <f t="shared" si="65"/>
        <v>2.3727351164796861E-3</v>
      </c>
      <c r="BE175" s="233"/>
      <c r="BF175" s="35"/>
      <c r="BG175" s="83">
        <f t="shared" si="66"/>
        <v>268.31039999999996</v>
      </c>
      <c r="BH175" s="26">
        <f t="shared" si="67"/>
        <v>269</v>
      </c>
      <c r="BI175" s="55">
        <f t="shared" si="68"/>
        <v>-2.5701575488689273E-3</v>
      </c>
      <c r="BJ175" s="35"/>
      <c r="BK175" s="205">
        <f t="shared" si="69"/>
        <v>0.54663693794128576</v>
      </c>
      <c r="BL175" s="211">
        <f t="shared" si="70"/>
        <v>0.54786150712830961</v>
      </c>
      <c r="BM175" s="34"/>
      <c r="BN175" s="3"/>
      <c r="BO175" s="3"/>
      <c r="BP175" s="3"/>
      <c r="BQ175" s="3"/>
      <c r="BR175" s="3"/>
      <c r="BS175" s="3"/>
      <c r="BT175" s="3"/>
      <c r="BU175" s="3"/>
      <c r="BV175" s="3"/>
      <c r="BW175" s="3"/>
      <c r="BX175" s="3"/>
      <c r="BY175" s="3"/>
      <c r="BZ175" s="3"/>
      <c r="CA175" s="3"/>
      <c r="CB175" s="3"/>
    </row>
    <row r="176" spans="2:80" x14ac:dyDescent="0.25">
      <c r="B176" s="8">
        <v>181</v>
      </c>
      <c r="C176" s="69">
        <v>21084</v>
      </c>
      <c r="D176" s="48">
        <v>39827</v>
      </c>
      <c r="E176" s="54"/>
      <c r="F176" s="5"/>
      <c r="G176" s="5"/>
      <c r="H176" s="5"/>
      <c r="I176" s="5"/>
      <c r="J176" s="5"/>
      <c r="K176" s="5"/>
      <c r="L176" s="5">
        <v>1</v>
      </c>
      <c r="M176" s="5"/>
      <c r="N176" s="5"/>
      <c r="O176" s="5"/>
      <c r="P176" s="5"/>
      <c r="Q176" s="5">
        <v>2</v>
      </c>
      <c r="R176" s="5" t="s">
        <v>215</v>
      </c>
      <c r="S176" s="5">
        <v>230</v>
      </c>
      <c r="T176" s="5">
        <v>10.5</v>
      </c>
      <c r="U176" s="5">
        <v>8</v>
      </c>
      <c r="V176" s="5">
        <f t="shared" si="72"/>
        <v>2415</v>
      </c>
      <c r="W176" s="5">
        <f t="shared" si="49"/>
        <v>19.32</v>
      </c>
      <c r="X176" s="15">
        <f t="shared" si="50"/>
        <v>2.415</v>
      </c>
      <c r="Y176" s="114">
        <f t="shared" si="51"/>
        <v>19.32</v>
      </c>
      <c r="Z176" s="83">
        <f t="shared" si="52"/>
        <v>587.32799999999997</v>
      </c>
      <c r="AA176" s="30">
        <v>587</v>
      </c>
      <c r="AB176" s="55">
        <f t="shared" si="53"/>
        <v>5.5846137081830684E-4</v>
      </c>
      <c r="AC176" s="233"/>
      <c r="AD176" s="233" t="b">
        <f t="shared" si="54"/>
        <v>1</v>
      </c>
      <c r="AE176" s="233"/>
      <c r="AF176" s="229">
        <f t="shared" si="55"/>
        <v>0.98608695652173917</v>
      </c>
      <c r="AG176" s="54">
        <v>23</v>
      </c>
      <c r="AH176" s="5">
        <v>21</v>
      </c>
      <c r="AI176" s="5">
        <v>18</v>
      </c>
      <c r="AJ176" s="5">
        <v>1</v>
      </c>
      <c r="AK176" s="5">
        <v>162</v>
      </c>
      <c r="AL176" s="17">
        <f t="shared" si="56"/>
        <v>0.16200000000000001</v>
      </c>
      <c r="AM176" s="104">
        <f t="shared" si="57"/>
        <v>2.9159999999999999</v>
      </c>
      <c r="AN176" s="111">
        <f t="shared" si="58"/>
        <v>88.6464</v>
      </c>
      <c r="AO176" s="29">
        <v>88</v>
      </c>
      <c r="AP176" s="55">
        <f t="shared" si="59"/>
        <v>7.2918922821456917E-3</v>
      </c>
      <c r="AR176" s="58" t="s">
        <v>191</v>
      </c>
      <c r="AS176" s="6"/>
      <c r="AT176" s="6"/>
      <c r="AU176" s="6"/>
      <c r="AV176" s="24">
        <f t="shared" si="60"/>
        <v>0</v>
      </c>
      <c r="AW176" s="105">
        <f t="shared" si="61"/>
        <v>0</v>
      </c>
      <c r="AX176" s="83">
        <f t="shared" si="62"/>
        <v>0</v>
      </c>
      <c r="AY176" s="29"/>
      <c r="AZ176" s="55"/>
      <c r="BA176" s="46">
        <f t="shared" si="71"/>
        <v>2.9159999999999999</v>
      </c>
      <c r="BB176" s="83">
        <f t="shared" si="63"/>
        <v>88.6464</v>
      </c>
      <c r="BC176" s="26">
        <f t="shared" si="64"/>
        <v>88</v>
      </c>
      <c r="BD176" s="55">
        <f t="shared" si="65"/>
        <v>7.2918922821456917E-3</v>
      </c>
      <c r="BE176" s="233"/>
      <c r="BF176" s="35"/>
      <c r="BG176" s="83">
        <f t="shared" si="66"/>
        <v>498.6816</v>
      </c>
      <c r="BH176" s="26">
        <f t="shared" si="67"/>
        <v>499</v>
      </c>
      <c r="BI176" s="55">
        <f t="shared" si="68"/>
        <v>-6.3848355343368779E-4</v>
      </c>
      <c r="BJ176" s="35"/>
      <c r="BK176" s="205">
        <f t="shared" si="69"/>
        <v>0.84906832298136647</v>
      </c>
      <c r="BL176" s="211">
        <f t="shared" si="70"/>
        <v>0.85008517887563884</v>
      </c>
      <c r="BM176" s="34"/>
      <c r="BN176" s="3"/>
      <c r="BO176" s="3"/>
      <c r="BP176" s="3"/>
      <c r="BQ176" s="3"/>
      <c r="BR176" s="3"/>
      <c r="BS176" s="3"/>
      <c r="BT176" s="3"/>
      <c r="BU176" s="3"/>
      <c r="BV176" s="3"/>
      <c r="BW176" s="3"/>
      <c r="BX176" s="3"/>
      <c r="BY176" s="3"/>
      <c r="BZ176" s="3"/>
      <c r="CA176" s="3"/>
      <c r="CB176" s="3"/>
    </row>
    <row r="177" spans="2:80" x14ac:dyDescent="0.25">
      <c r="B177" s="8">
        <v>182</v>
      </c>
      <c r="C177" s="69">
        <v>19619</v>
      </c>
      <c r="D177" s="48">
        <v>39856</v>
      </c>
      <c r="E177" s="54"/>
      <c r="F177" s="5"/>
      <c r="G177" s="5"/>
      <c r="H177" s="5"/>
      <c r="I177" s="5"/>
      <c r="J177" s="5"/>
      <c r="K177" s="5">
        <v>1</v>
      </c>
      <c r="L177" s="5"/>
      <c r="M177" s="5"/>
      <c r="N177" s="5"/>
      <c r="O177" s="5"/>
      <c r="P177" s="5"/>
      <c r="Q177" s="5">
        <v>1</v>
      </c>
      <c r="R177" s="5" t="s">
        <v>215</v>
      </c>
      <c r="S177" s="5">
        <v>230</v>
      </c>
      <c r="T177" s="5">
        <v>7.8</v>
      </c>
      <c r="U177" s="5">
        <v>6</v>
      </c>
      <c r="V177" s="5">
        <f t="shared" si="72"/>
        <v>1794</v>
      </c>
      <c r="W177" s="5">
        <f t="shared" si="49"/>
        <v>10.763999999999999</v>
      </c>
      <c r="X177" s="15">
        <f t="shared" si="50"/>
        <v>1.794</v>
      </c>
      <c r="Y177" s="114">
        <f t="shared" si="51"/>
        <v>10.763999999999999</v>
      </c>
      <c r="Z177" s="83">
        <f t="shared" si="52"/>
        <v>327.22559999999999</v>
      </c>
      <c r="AA177" s="30">
        <v>327</v>
      </c>
      <c r="AB177" s="55">
        <f t="shared" si="53"/>
        <v>6.8943261162936469E-4</v>
      </c>
      <c r="AC177" s="233"/>
      <c r="AD177" s="233" t="b">
        <f t="shared" si="54"/>
        <v>1</v>
      </c>
      <c r="AE177" s="233"/>
      <c r="AF177" s="229">
        <f t="shared" si="55"/>
        <v>1.08</v>
      </c>
      <c r="AG177" s="54">
        <v>15</v>
      </c>
      <c r="AH177" s="5">
        <v>15</v>
      </c>
      <c r="AI177" s="5">
        <v>18</v>
      </c>
      <c r="AJ177" s="5">
        <v>1</v>
      </c>
      <c r="AK177" s="5">
        <v>145</v>
      </c>
      <c r="AL177" s="17">
        <f t="shared" si="56"/>
        <v>0.14499999999999999</v>
      </c>
      <c r="AM177" s="104">
        <f t="shared" si="57"/>
        <v>2.61</v>
      </c>
      <c r="AN177" s="111">
        <f t="shared" si="58"/>
        <v>79.343999999999994</v>
      </c>
      <c r="AO177" s="29">
        <v>79</v>
      </c>
      <c r="AP177" s="55">
        <f t="shared" si="59"/>
        <v>4.335551522484298E-3</v>
      </c>
      <c r="AR177" s="58">
        <v>50</v>
      </c>
      <c r="AS177" s="6">
        <v>2</v>
      </c>
      <c r="AT177" s="6">
        <v>1</v>
      </c>
      <c r="AU177" s="6">
        <v>826</v>
      </c>
      <c r="AV177" s="24">
        <f t="shared" si="60"/>
        <v>0.82599999999999996</v>
      </c>
      <c r="AW177" s="105">
        <f t="shared" si="61"/>
        <v>1.6519999999999999</v>
      </c>
      <c r="AX177" s="83">
        <f t="shared" si="62"/>
        <v>50.220799999999997</v>
      </c>
      <c r="AY177" s="29">
        <v>50</v>
      </c>
      <c r="AZ177" s="55">
        <f>(AX177-AY177)/AX177</f>
        <v>4.3965846820440335E-3</v>
      </c>
      <c r="BA177" s="46">
        <f t="shared" si="71"/>
        <v>4.2619999999999996</v>
      </c>
      <c r="BB177" s="83">
        <f t="shared" si="63"/>
        <v>129.56479999999999</v>
      </c>
      <c r="BC177" s="26">
        <f t="shared" si="64"/>
        <v>129</v>
      </c>
      <c r="BD177" s="55">
        <f t="shared" si="65"/>
        <v>4.3592086739607603E-3</v>
      </c>
      <c r="BE177" s="233"/>
      <c r="BF177" s="35"/>
      <c r="BG177" s="83">
        <f t="shared" si="66"/>
        <v>197.66079999999999</v>
      </c>
      <c r="BH177" s="26">
        <f t="shared" si="67"/>
        <v>198</v>
      </c>
      <c r="BI177" s="55">
        <f t="shared" si="68"/>
        <v>-1.7160711683854627E-3</v>
      </c>
      <c r="BJ177" s="35"/>
      <c r="BK177" s="205">
        <f t="shared" si="69"/>
        <v>0.60405053883314752</v>
      </c>
      <c r="BL177" s="211">
        <f t="shared" si="70"/>
        <v>0.60550458715596334</v>
      </c>
      <c r="BM177" s="34"/>
      <c r="BN177" s="3"/>
      <c r="BO177" s="3"/>
      <c r="BP177" s="3"/>
      <c r="BQ177" s="3"/>
      <c r="BR177" s="3"/>
      <c r="BS177" s="3"/>
      <c r="BT177" s="3"/>
      <c r="BU177" s="3"/>
      <c r="BV177" s="3"/>
      <c r="BW177" s="3"/>
      <c r="BX177" s="3"/>
      <c r="BY177" s="3"/>
      <c r="BZ177" s="3"/>
      <c r="CA177" s="3"/>
      <c r="CB177" s="3"/>
    </row>
    <row r="178" spans="2:80" x14ac:dyDescent="0.25">
      <c r="B178" s="8">
        <v>183</v>
      </c>
      <c r="C178" s="69">
        <v>19476</v>
      </c>
      <c r="D178" s="48">
        <v>39822</v>
      </c>
      <c r="E178" s="54"/>
      <c r="F178" s="5"/>
      <c r="G178" s="5"/>
      <c r="H178" s="5"/>
      <c r="I178" s="5"/>
      <c r="J178" s="5"/>
      <c r="K178" s="5">
        <v>1</v>
      </c>
      <c r="L178" s="5"/>
      <c r="M178" s="5"/>
      <c r="N178" s="5"/>
      <c r="O178" s="5"/>
      <c r="P178" s="5"/>
      <c r="Q178" s="5">
        <v>2</v>
      </c>
      <c r="R178" s="5" t="s">
        <v>215</v>
      </c>
      <c r="S178" s="5">
        <v>230</v>
      </c>
      <c r="T178" s="5">
        <v>11</v>
      </c>
      <c r="U178" s="5">
        <v>6</v>
      </c>
      <c r="V178" s="5">
        <f t="shared" si="72"/>
        <v>2530</v>
      </c>
      <c r="W178" s="5">
        <f t="shared" si="49"/>
        <v>15.18</v>
      </c>
      <c r="X178" s="15">
        <f t="shared" si="50"/>
        <v>2.5299999999999998</v>
      </c>
      <c r="Y178" s="114">
        <f t="shared" si="51"/>
        <v>15.18</v>
      </c>
      <c r="Z178" s="83">
        <f t="shared" si="52"/>
        <v>461.47199999999998</v>
      </c>
      <c r="AA178" s="30">
        <v>461</v>
      </c>
      <c r="AB178" s="55">
        <f t="shared" si="53"/>
        <v>1.0228139518756935E-3</v>
      </c>
      <c r="AC178" s="233"/>
      <c r="AD178" s="233" t="b">
        <f t="shared" si="54"/>
        <v>1</v>
      </c>
      <c r="AE178" s="233"/>
      <c r="AF178" s="229">
        <f t="shared" si="55"/>
        <v>0.98526315789473684</v>
      </c>
      <c r="AG178" s="54">
        <v>19</v>
      </c>
      <c r="AH178" s="5">
        <v>26</v>
      </c>
      <c r="AI178" s="5">
        <v>12</v>
      </c>
      <c r="AJ178" s="5">
        <v>1</v>
      </c>
      <c r="AK178" s="5">
        <v>400</v>
      </c>
      <c r="AL178" s="17">
        <f t="shared" si="56"/>
        <v>0.4</v>
      </c>
      <c r="AM178" s="104">
        <f t="shared" si="57"/>
        <v>4.8000000000000007</v>
      </c>
      <c r="AN178" s="111">
        <f t="shared" si="58"/>
        <v>145.92000000000002</v>
      </c>
      <c r="AO178" s="29">
        <v>146</v>
      </c>
      <c r="AP178" s="55">
        <f t="shared" si="59"/>
        <v>-5.4824561403497862E-4</v>
      </c>
      <c r="AR178" s="58" t="s">
        <v>191</v>
      </c>
      <c r="AS178" s="6"/>
      <c r="AT178" s="6"/>
      <c r="AU178" s="6"/>
      <c r="AV178" s="24">
        <f t="shared" si="60"/>
        <v>0</v>
      </c>
      <c r="AW178" s="105">
        <f t="shared" si="61"/>
        <v>0</v>
      </c>
      <c r="AX178" s="83">
        <f t="shared" si="62"/>
        <v>0</v>
      </c>
      <c r="AY178" s="29"/>
      <c r="AZ178" s="55"/>
      <c r="BA178" s="46">
        <f t="shared" si="71"/>
        <v>4.8000000000000007</v>
      </c>
      <c r="BB178" s="83">
        <f t="shared" si="63"/>
        <v>145.92000000000002</v>
      </c>
      <c r="BC178" s="26">
        <f t="shared" si="64"/>
        <v>146</v>
      </c>
      <c r="BD178" s="55">
        <f t="shared" si="65"/>
        <v>-5.4824561403497862E-4</v>
      </c>
      <c r="BE178" s="233"/>
      <c r="BF178" s="35"/>
      <c r="BG178" s="83">
        <f t="shared" si="66"/>
        <v>315.55199999999996</v>
      </c>
      <c r="BH178" s="26">
        <f t="shared" si="67"/>
        <v>315</v>
      </c>
      <c r="BI178" s="55">
        <f t="shared" si="68"/>
        <v>1.7493154852447905E-3</v>
      </c>
      <c r="BJ178" s="35"/>
      <c r="BK178" s="205">
        <f t="shared" si="69"/>
        <v>0.68379446640316199</v>
      </c>
      <c r="BL178" s="211">
        <f t="shared" si="70"/>
        <v>0.68329718004338391</v>
      </c>
      <c r="BM178" s="34"/>
      <c r="BN178" s="3"/>
      <c r="BO178" s="3"/>
      <c r="BP178" s="3"/>
      <c r="BQ178" s="3"/>
      <c r="BR178" s="3"/>
      <c r="BS178" s="3"/>
      <c r="BT178" s="3"/>
      <c r="BU178" s="3"/>
      <c r="BV178" s="3"/>
      <c r="BW178" s="3"/>
      <c r="BX178" s="3"/>
      <c r="BY178" s="3"/>
      <c r="BZ178" s="3"/>
      <c r="CA178" s="3"/>
      <c r="CB178" s="3"/>
    </row>
    <row r="179" spans="2:80" hidden="1" x14ac:dyDescent="0.25">
      <c r="B179" s="8">
        <v>184</v>
      </c>
      <c r="C179" s="69">
        <v>19407</v>
      </c>
      <c r="D179" s="48">
        <v>39848</v>
      </c>
      <c r="E179" s="54"/>
      <c r="F179" s="5"/>
      <c r="G179" s="5"/>
      <c r="H179" s="5"/>
      <c r="I179" s="5"/>
      <c r="J179" s="5"/>
      <c r="K179" s="5"/>
      <c r="L179" s="5">
        <v>1</v>
      </c>
      <c r="M179" s="5"/>
      <c r="N179" s="5"/>
      <c r="O179" s="5"/>
      <c r="P179" s="5"/>
      <c r="Q179" s="5">
        <v>0.75</v>
      </c>
      <c r="R179" s="5" t="s">
        <v>218</v>
      </c>
      <c r="S179" s="5">
        <v>115</v>
      </c>
      <c r="T179" s="5">
        <v>12</v>
      </c>
      <c r="U179" s="5">
        <v>7</v>
      </c>
      <c r="V179" s="5">
        <f t="shared" si="72"/>
        <v>1380</v>
      </c>
      <c r="W179" s="5">
        <f t="shared" si="49"/>
        <v>9.66</v>
      </c>
      <c r="X179" s="15">
        <f t="shared" si="50"/>
        <v>1.38</v>
      </c>
      <c r="Y179" s="114">
        <f t="shared" si="51"/>
        <v>9.66</v>
      </c>
      <c r="Z179" s="83">
        <f t="shared" si="52"/>
        <v>293.66399999999999</v>
      </c>
      <c r="AA179" s="30">
        <v>293</v>
      </c>
      <c r="AB179" s="55">
        <f t="shared" si="53"/>
        <v>2.2610875013620575E-3</v>
      </c>
      <c r="AC179" s="233"/>
      <c r="AD179" s="233" t="b">
        <f t="shared" si="54"/>
        <v>1</v>
      </c>
      <c r="AE179" s="233"/>
      <c r="AF179" s="229">
        <f t="shared" si="55"/>
        <v>1.0125</v>
      </c>
      <c r="AG179" s="54">
        <v>16</v>
      </c>
      <c r="AH179" s="5">
        <v>15</v>
      </c>
      <c r="AI179" s="5">
        <v>18</v>
      </c>
      <c r="AJ179" s="5">
        <v>1</v>
      </c>
      <c r="AK179" s="5">
        <v>140</v>
      </c>
      <c r="AL179" s="17">
        <f t="shared" si="56"/>
        <v>0.14000000000000001</v>
      </c>
      <c r="AM179" s="104">
        <f t="shared" si="57"/>
        <v>2.5200000000000005</v>
      </c>
      <c r="AN179" s="111">
        <f t="shared" si="58"/>
        <v>76.608000000000004</v>
      </c>
      <c r="AO179" s="29">
        <v>76</v>
      </c>
      <c r="AP179" s="55">
        <f t="shared" si="59"/>
        <v>7.9365079365079898E-3</v>
      </c>
      <c r="AR179" s="58" t="s">
        <v>191</v>
      </c>
      <c r="AS179" s="6"/>
      <c r="AT179" s="6"/>
      <c r="AU179" s="6"/>
      <c r="AV179" s="24">
        <f t="shared" si="60"/>
        <v>0</v>
      </c>
      <c r="AW179" s="105">
        <f t="shared" si="61"/>
        <v>0</v>
      </c>
      <c r="AX179" s="83">
        <f t="shared" si="62"/>
        <v>0</v>
      </c>
      <c r="AY179" s="29"/>
      <c r="AZ179" s="55"/>
      <c r="BA179" s="46">
        <f t="shared" si="71"/>
        <v>2.5200000000000005</v>
      </c>
      <c r="BB179" s="83">
        <f t="shared" si="63"/>
        <v>76.608000000000004</v>
      </c>
      <c r="BC179" s="26">
        <f t="shared" si="64"/>
        <v>76</v>
      </c>
      <c r="BD179" s="55">
        <f t="shared" si="65"/>
        <v>7.9365079365079898E-3</v>
      </c>
      <c r="BE179" s="233"/>
      <c r="BF179" s="35"/>
      <c r="BG179" s="83">
        <f t="shared" si="66"/>
        <v>217.05599999999998</v>
      </c>
      <c r="BH179" s="26">
        <f t="shared" si="67"/>
        <v>217</v>
      </c>
      <c r="BI179" s="55">
        <f t="shared" si="68"/>
        <v>2.5799793601643438E-4</v>
      </c>
      <c r="BJ179" s="35"/>
      <c r="BK179" s="205">
        <f t="shared" si="69"/>
        <v>0.73913043478260865</v>
      </c>
      <c r="BL179" s="211">
        <f t="shared" si="70"/>
        <v>0.74061433447098979</v>
      </c>
      <c r="BM179" s="34"/>
      <c r="BN179" s="3"/>
      <c r="BO179" s="3"/>
      <c r="BP179" s="3"/>
      <c r="BQ179" s="3"/>
      <c r="BR179" s="3"/>
      <c r="BS179" s="3"/>
      <c r="BT179" s="3"/>
      <c r="BU179" s="3"/>
      <c r="BV179" s="3"/>
      <c r="BW179" s="3"/>
      <c r="BX179" s="3"/>
      <c r="BY179" s="3"/>
      <c r="BZ179" s="3"/>
      <c r="CA179" s="3"/>
      <c r="CB179" s="3"/>
    </row>
    <row r="180" spans="2:80" x14ac:dyDescent="0.25">
      <c r="B180" s="8">
        <v>185</v>
      </c>
      <c r="C180" s="69">
        <v>18858</v>
      </c>
      <c r="D180" s="48">
        <v>39815</v>
      </c>
      <c r="E180" s="54"/>
      <c r="F180" s="5"/>
      <c r="G180" s="5"/>
      <c r="H180" s="5"/>
      <c r="I180" s="5"/>
      <c r="J180" s="5"/>
      <c r="K180" s="5"/>
      <c r="L180" s="5"/>
      <c r="M180" s="5">
        <v>1</v>
      </c>
      <c r="N180" s="5"/>
      <c r="O180" s="5"/>
      <c r="P180" s="5"/>
      <c r="Q180" s="5">
        <v>1.5</v>
      </c>
      <c r="R180" s="5" t="s">
        <v>191</v>
      </c>
      <c r="S180" s="5">
        <v>230</v>
      </c>
      <c r="T180" s="5">
        <v>9.6</v>
      </c>
      <c r="U180" s="5">
        <v>4</v>
      </c>
      <c r="V180" s="5">
        <f t="shared" si="72"/>
        <v>2208</v>
      </c>
      <c r="W180" s="5">
        <f t="shared" si="49"/>
        <v>8.8320000000000007</v>
      </c>
      <c r="X180" s="15">
        <f t="shared" si="50"/>
        <v>2.2080000000000002</v>
      </c>
      <c r="Y180" s="114">
        <f t="shared" si="51"/>
        <v>8.8320000000000007</v>
      </c>
      <c r="Z180" s="83">
        <f t="shared" si="52"/>
        <v>268.49279999999999</v>
      </c>
      <c r="AA180" s="30">
        <v>268</v>
      </c>
      <c r="AB180" s="55">
        <f t="shared" si="53"/>
        <v>1.83543096872612E-3</v>
      </c>
      <c r="AC180" s="233"/>
      <c r="AD180" s="233" t="b">
        <f t="shared" si="54"/>
        <v>1</v>
      </c>
      <c r="AE180" s="233"/>
      <c r="AF180" s="229">
        <f t="shared" si="55"/>
        <v>1.2857142857142858</v>
      </c>
      <c r="AG180" s="54">
        <v>14</v>
      </c>
      <c r="AH180" s="5">
        <v>25</v>
      </c>
      <c r="AI180" s="5">
        <v>12</v>
      </c>
      <c r="AJ180" s="5">
        <v>1</v>
      </c>
      <c r="AK180" s="5">
        <v>330</v>
      </c>
      <c r="AL180" s="17">
        <f t="shared" si="56"/>
        <v>0.33</v>
      </c>
      <c r="AM180" s="104">
        <f t="shared" si="57"/>
        <v>3.96</v>
      </c>
      <c r="AN180" s="111">
        <f t="shared" si="58"/>
        <v>120.384</v>
      </c>
      <c r="AO180" s="29">
        <v>120</v>
      </c>
      <c r="AP180" s="55">
        <f t="shared" si="59"/>
        <v>3.1897926634768766E-3</v>
      </c>
      <c r="AR180" s="58" t="s">
        <v>191</v>
      </c>
      <c r="AS180" s="6"/>
      <c r="AT180" s="6"/>
      <c r="AU180" s="6"/>
      <c r="AV180" s="24">
        <f t="shared" si="60"/>
        <v>0</v>
      </c>
      <c r="AW180" s="105">
        <f t="shared" si="61"/>
        <v>0</v>
      </c>
      <c r="AX180" s="83">
        <f t="shared" si="62"/>
        <v>0</v>
      </c>
      <c r="AY180" s="29"/>
      <c r="AZ180" s="55"/>
      <c r="BA180" s="46">
        <f t="shared" si="71"/>
        <v>3.96</v>
      </c>
      <c r="BB180" s="83">
        <f t="shared" si="63"/>
        <v>120.384</v>
      </c>
      <c r="BC180" s="26">
        <f t="shared" si="64"/>
        <v>120</v>
      </c>
      <c r="BD180" s="55">
        <f t="shared" si="65"/>
        <v>3.1897926634768766E-3</v>
      </c>
      <c r="BE180" s="233"/>
      <c r="BF180" s="35"/>
      <c r="BG180" s="83">
        <f t="shared" si="66"/>
        <v>148.10879999999997</v>
      </c>
      <c r="BH180" s="26">
        <f t="shared" si="67"/>
        <v>148</v>
      </c>
      <c r="BI180" s="55">
        <f t="shared" si="68"/>
        <v>7.3459510846063045E-4</v>
      </c>
      <c r="BJ180" s="35"/>
      <c r="BK180" s="205">
        <f t="shared" si="69"/>
        <v>0.55163043478260865</v>
      </c>
      <c r="BL180" s="211">
        <f t="shared" si="70"/>
        <v>0.55223880597014929</v>
      </c>
      <c r="BM180" s="34"/>
      <c r="BN180" s="3"/>
      <c r="BO180" s="3"/>
      <c r="BP180" s="3"/>
      <c r="BQ180" s="3"/>
      <c r="BR180" s="3"/>
      <c r="BS180" s="3"/>
      <c r="BT180" s="3"/>
      <c r="BU180" s="3"/>
      <c r="BV180" s="3"/>
      <c r="BW180" s="3"/>
      <c r="BX180" s="3"/>
      <c r="BY180" s="3"/>
      <c r="BZ180" s="3"/>
      <c r="CA180" s="3"/>
      <c r="CB180" s="3"/>
    </row>
    <row r="181" spans="2:80" x14ac:dyDescent="0.25">
      <c r="B181" s="8">
        <v>186</v>
      </c>
      <c r="C181" s="69">
        <v>16627</v>
      </c>
      <c r="D181" s="48">
        <v>39849</v>
      </c>
      <c r="E181" s="54"/>
      <c r="F181" s="5"/>
      <c r="G181" s="5"/>
      <c r="H181" s="5"/>
      <c r="I181" s="5"/>
      <c r="J181" s="5"/>
      <c r="K181" s="5"/>
      <c r="L181" s="5"/>
      <c r="M181" s="5"/>
      <c r="N181" s="5"/>
      <c r="O181" s="5" t="s">
        <v>192</v>
      </c>
      <c r="P181" s="5">
        <v>1</v>
      </c>
      <c r="Q181" s="5">
        <v>1.5</v>
      </c>
      <c r="R181" s="5" t="s">
        <v>215</v>
      </c>
      <c r="S181" s="5">
        <v>230</v>
      </c>
      <c r="T181" s="5">
        <v>12.2</v>
      </c>
      <c r="U181" s="5">
        <v>6</v>
      </c>
      <c r="V181" s="5">
        <f t="shared" si="72"/>
        <v>2806</v>
      </c>
      <c r="W181" s="5">
        <f t="shared" si="49"/>
        <v>16.835999999999999</v>
      </c>
      <c r="X181" s="15">
        <f t="shared" si="50"/>
        <v>2.806</v>
      </c>
      <c r="Y181" s="114">
        <f t="shared" si="51"/>
        <v>16.835999999999999</v>
      </c>
      <c r="Z181" s="83">
        <f t="shared" si="52"/>
        <v>511.81439999999992</v>
      </c>
      <c r="AA181" s="30">
        <v>512</v>
      </c>
      <c r="AB181" s="55">
        <f t="shared" si="53"/>
        <v>-3.6263145390219397E-4</v>
      </c>
      <c r="AC181" s="233"/>
      <c r="AD181" s="233" t="b">
        <f t="shared" si="54"/>
        <v>1</v>
      </c>
      <c r="AE181" s="233"/>
      <c r="AF181" s="229">
        <f t="shared" si="55"/>
        <v>1.08</v>
      </c>
      <c r="AG181" s="54">
        <v>14</v>
      </c>
      <c r="AH181" s="5">
        <v>14</v>
      </c>
      <c r="AI181" s="5">
        <v>18</v>
      </c>
      <c r="AJ181" s="5">
        <v>1</v>
      </c>
      <c r="AK181" s="5">
        <v>130</v>
      </c>
      <c r="AL181" s="17">
        <f t="shared" si="56"/>
        <v>0.13</v>
      </c>
      <c r="AM181" s="104">
        <f t="shared" si="57"/>
        <v>2.34</v>
      </c>
      <c r="AN181" s="111">
        <f t="shared" si="58"/>
        <v>71.135999999999996</v>
      </c>
      <c r="AO181" s="29">
        <v>71</v>
      </c>
      <c r="AP181" s="55">
        <f t="shared" si="59"/>
        <v>1.9118308591992196E-3</v>
      </c>
      <c r="AR181" s="58">
        <v>50</v>
      </c>
      <c r="AS181" s="6">
        <v>2</v>
      </c>
      <c r="AT181" s="6">
        <v>1</v>
      </c>
      <c r="AU181" s="6">
        <v>522</v>
      </c>
      <c r="AV181" s="24">
        <f t="shared" si="60"/>
        <v>0.52200000000000002</v>
      </c>
      <c r="AW181" s="105">
        <f t="shared" si="61"/>
        <v>1.044</v>
      </c>
      <c r="AX181" s="83">
        <f t="shared" si="62"/>
        <v>31.7376</v>
      </c>
      <c r="AY181" s="29">
        <v>31</v>
      </c>
      <c r="AZ181" s="55">
        <f>(AX181-AY181)/AX181</f>
        <v>2.3240572696108103E-2</v>
      </c>
      <c r="BA181" s="46">
        <f t="shared" si="71"/>
        <v>3.3839999999999999</v>
      </c>
      <c r="BB181" s="83">
        <f t="shared" si="63"/>
        <v>102.8736</v>
      </c>
      <c r="BC181" s="26">
        <f t="shared" si="64"/>
        <v>102</v>
      </c>
      <c r="BD181" s="55">
        <f t="shared" si="65"/>
        <v>8.4919746173945133E-3</v>
      </c>
      <c r="BE181" s="233"/>
      <c r="BF181" s="35"/>
      <c r="BG181" s="83">
        <f t="shared" si="66"/>
        <v>408.94079999999991</v>
      </c>
      <c r="BH181" s="26">
        <f t="shared" si="67"/>
        <v>410</v>
      </c>
      <c r="BI181" s="55">
        <f t="shared" si="68"/>
        <v>-2.5901059517663429E-3</v>
      </c>
      <c r="BJ181" s="35"/>
      <c r="BK181" s="205">
        <f t="shared" si="69"/>
        <v>0.79900213827512467</v>
      </c>
      <c r="BL181" s="211">
        <f t="shared" si="70"/>
        <v>0.80078125</v>
      </c>
      <c r="BM181" s="34"/>
      <c r="BN181" s="3"/>
      <c r="BO181" s="3"/>
      <c r="BP181" s="3"/>
      <c r="BQ181" s="3"/>
      <c r="BR181" s="3"/>
      <c r="BS181" s="3"/>
      <c r="BT181" s="3"/>
      <c r="BU181" s="3"/>
      <c r="BV181" s="3"/>
      <c r="BW181" s="3"/>
      <c r="BX181" s="3"/>
      <c r="BY181" s="3"/>
      <c r="BZ181" s="3"/>
      <c r="CA181" s="3"/>
      <c r="CB181" s="3"/>
    </row>
    <row r="182" spans="2:80" x14ac:dyDescent="0.25">
      <c r="B182" s="8">
        <v>187</v>
      </c>
      <c r="C182" s="69">
        <v>16522</v>
      </c>
      <c r="D182" s="48">
        <v>39833</v>
      </c>
      <c r="E182" s="54"/>
      <c r="F182" s="5"/>
      <c r="G182" s="5"/>
      <c r="H182" s="5"/>
      <c r="I182" s="5"/>
      <c r="J182" s="5"/>
      <c r="K182" s="5"/>
      <c r="L182" s="5"/>
      <c r="M182" s="5">
        <v>1</v>
      </c>
      <c r="N182" s="5"/>
      <c r="O182" s="5"/>
      <c r="P182" s="5"/>
      <c r="Q182" s="5">
        <v>1</v>
      </c>
      <c r="R182" s="5" t="s">
        <v>215</v>
      </c>
      <c r="S182" s="5">
        <v>230</v>
      </c>
      <c r="T182" s="5">
        <v>7.8</v>
      </c>
      <c r="U182" s="5">
        <v>6</v>
      </c>
      <c r="V182" s="5">
        <f t="shared" si="72"/>
        <v>1794</v>
      </c>
      <c r="W182" s="5">
        <f t="shared" si="49"/>
        <v>10.763999999999999</v>
      </c>
      <c r="X182" s="15">
        <f t="shared" si="50"/>
        <v>1.794</v>
      </c>
      <c r="Y182" s="114">
        <f t="shared" si="51"/>
        <v>10.763999999999999</v>
      </c>
      <c r="Z182" s="83">
        <f t="shared" si="52"/>
        <v>327.22559999999999</v>
      </c>
      <c r="AA182" s="30">
        <v>322</v>
      </c>
      <c r="AB182" s="55">
        <f t="shared" si="53"/>
        <v>1.5969410706252768E-2</v>
      </c>
      <c r="AC182" s="233"/>
      <c r="AD182" s="233" t="b">
        <f t="shared" si="54"/>
        <v>1</v>
      </c>
      <c r="AE182" s="233"/>
      <c r="AF182" s="229">
        <f t="shared" si="55"/>
        <v>0.96</v>
      </c>
      <c r="AG182" s="54">
        <v>18</v>
      </c>
      <c r="AH182" s="5">
        <v>16</v>
      </c>
      <c r="AI182" s="5">
        <v>18</v>
      </c>
      <c r="AJ182" s="5">
        <v>1</v>
      </c>
      <c r="AK182" s="5">
        <v>174</v>
      </c>
      <c r="AL182" s="17">
        <f t="shared" si="56"/>
        <v>0.17399999999999999</v>
      </c>
      <c r="AM182" s="104">
        <f t="shared" si="57"/>
        <v>3.1319999999999997</v>
      </c>
      <c r="AN182" s="111">
        <f t="shared" si="58"/>
        <v>95.212799999999987</v>
      </c>
      <c r="AO182" s="29">
        <v>95</v>
      </c>
      <c r="AP182" s="55">
        <f t="shared" si="59"/>
        <v>2.234993614303825E-3</v>
      </c>
      <c r="AR182" s="58">
        <v>60</v>
      </c>
      <c r="AS182" s="6">
        <v>2</v>
      </c>
      <c r="AT182" s="6">
        <v>1</v>
      </c>
      <c r="AU182" s="6">
        <v>1200</v>
      </c>
      <c r="AV182" s="24">
        <f t="shared" si="60"/>
        <v>1.2</v>
      </c>
      <c r="AW182" s="105">
        <f t="shared" si="61"/>
        <v>2.4</v>
      </c>
      <c r="AX182" s="83">
        <f t="shared" si="62"/>
        <v>72.959999999999994</v>
      </c>
      <c r="AY182" s="29">
        <v>73</v>
      </c>
      <c r="AZ182" s="55">
        <f>(AX182-AY182)/AX182</f>
        <v>-5.4824561403517345E-4</v>
      </c>
      <c r="BA182" s="46">
        <f t="shared" si="71"/>
        <v>5.532</v>
      </c>
      <c r="BB182" s="83">
        <f t="shared" si="63"/>
        <v>168.1728</v>
      </c>
      <c r="BC182" s="26">
        <f t="shared" si="64"/>
        <v>168</v>
      </c>
      <c r="BD182" s="55">
        <f t="shared" si="65"/>
        <v>1.0275145564561878E-3</v>
      </c>
      <c r="BE182" s="233"/>
      <c r="BF182" s="35"/>
      <c r="BG182" s="83">
        <f t="shared" si="66"/>
        <v>159.05279999999999</v>
      </c>
      <c r="BH182" s="26">
        <f t="shared" si="67"/>
        <v>154</v>
      </c>
      <c r="BI182" s="55">
        <f t="shared" si="68"/>
        <v>3.1768066956381721E-2</v>
      </c>
      <c r="BJ182" s="35"/>
      <c r="BK182" s="205">
        <f t="shared" si="69"/>
        <v>0.48606465997770343</v>
      </c>
      <c r="BL182" s="211">
        <f t="shared" si="70"/>
        <v>0.47826086956521741</v>
      </c>
      <c r="BM182" s="34"/>
      <c r="BN182" s="3"/>
      <c r="BO182" s="3"/>
      <c r="BP182" s="3"/>
      <c r="BQ182" s="3"/>
      <c r="BR182" s="3"/>
      <c r="BS182" s="3"/>
      <c r="BT182" s="3"/>
      <c r="BU182" s="3"/>
      <c r="BV182" s="3"/>
      <c r="BW182" s="3"/>
      <c r="BX182" s="3"/>
      <c r="BY182" s="3"/>
      <c r="BZ182" s="3"/>
      <c r="CA182" s="3"/>
      <c r="CB182" s="3"/>
    </row>
    <row r="183" spans="2:80" x14ac:dyDescent="0.25">
      <c r="B183" s="8">
        <v>188</v>
      </c>
      <c r="C183" s="69">
        <v>16391</v>
      </c>
      <c r="D183" s="48">
        <v>39834</v>
      </c>
      <c r="E183" s="54"/>
      <c r="F183" s="5"/>
      <c r="G183" s="5"/>
      <c r="H183" s="5"/>
      <c r="I183" s="5"/>
      <c r="J183" s="5"/>
      <c r="K183" s="5"/>
      <c r="L183" s="5">
        <v>1</v>
      </c>
      <c r="M183" s="5"/>
      <c r="N183" s="5"/>
      <c r="O183" s="5"/>
      <c r="P183" s="5"/>
      <c r="Q183" s="5">
        <v>1.5</v>
      </c>
      <c r="R183" s="5" t="s">
        <v>215</v>
      </c>
      <c r="S183" s="5">
        <v>230</v>
      </c>
      <c r="T183" s="5">
        <v>10.5</v>
      </c>
      <c r="U183" s="5">
        <v>8</v>
      </c>
      <c r="V183" s="5">
        <f t="shared" si="72"/>
        <v>2415</v>
      </c>
      <c r="W183" s="5">
        <f t="shared" si="49"/>
        <v>19.32</v>
      </c>
      <c r="X183" s="15">
        <f t="shared" si="50"/>
        <v>2.415</v>
      </c>
      <c r="Y183" s="114">
        <f t="shared" si="51"/>
        <v>19.32</v>
      </c>
      <c r="Z183" s="83">
        <f t="shared" si="52"/>
        <v>587.32799999999997</v>
      </c>
      <c r="AA183" s="30">
        <v>587</v>
      </c>
      <c r="AB183" s="55">
        <f t="shared" si="53"/>
        <v>5.5846137081830684E-4</v>
      </c>
      <c r="AC183" s="233"/>
      <c r="AD183" s="233" t="b">
        <f t="shared" si="54"/>
        <v>1</v>
      </c>
      <c r="AE183" s="233"/>
      <c r="AF183" s="229">
        <f t="shared" si="55"/>
        <v>0.91800000000000004</v>
      </c>
      <c r="AG183" s="54">
        <v>20</v>
      </c>
      <c r="AH183" s="5">
        <v>17</v>
      </c>
      <c r="AI183" s="5">
        <v>18</v>
      </c>
      <c r="AJ183" s="5">
        <v>1</v>
      </c>
      <c r="AK183" s="5">
        <v>143</v>
      </c>
      <c r="AL183" s="17">
        <f t="shared" si="56"/>
        <v>0.14299999999999999</v>
      </c>
      <c r="AM183" s="104">
        <f t="shared" si="57"/>
        <v>2.5739999999999998</v>
      </c>
      <c r="AN183" s="111">
        <f t="shared" si="58"/>
        <v>78.249599999999987</v>
      </c>
      <c r="AO183" s="29">
        <v>78</v>
      </c>
      <c r="AP183" s="55">
        <f t="shared" si="59"/>
        <v>3.1897926634767049E-3</v>
      </c>
      <c r="AR183" s="58">
        <v>65</v>
      </c>
      <c r="AS183" s="6">
        <v>2</v>
      </c>
      <c r="AT183" s="6">
        <v>1</v>
      </c>
      <c r="AU183" s="6">
        <v>964</v>
      </c>
      <c r="AV183" s="24">
        <f t="shared" si="60"/>
        <v>0.96399999999999997</v>
      </c>
      <c r="AW183" s="105">
        <f t="shared" si="61"/>
        <v>1.9279999999999999</v>
      </c>
      <c r="AX183" s="83">
        <f t="shared" si="62"/>
        <v>58.611199999999997</v>
      </c>
      <c r="AY183" s="29">
        <v>58</v>
      </c>
      <c r="AZ183" s="55">
        <f>(AX183-AY183)/AX183</f>
        <v>1.0428041056999288E-2</v>
      </c>
      <c r="BA183" s="46">
        <f t="shared" si="71"/>
        <v>4.5019999999999998</v>
      </c>
      <c r="BB183" s="83">
        <f t="shared" si="63"/>
        <v>136.86079999999998</v>
      </c>
      <c r="BC183" s="26">
        <f t="shared" si="64"/>
        <v>136</v>
      </c>
      <c r="BD183" s="55">
        <f t="shared" si="65"/>
        <v>6.2896022820265809E-3</v>
      </c>
      <c r="BE183" s="233"/>
      <c r="BF183" s="35"/>
      <c r="BG183" s="83">
        <f t="shared" si="66"/>
        <v>450.46719999999999</v>
      </c>
      <c r="BH183" s="26">
        <f t="shared" si="67"/>
        <v>451</v>
      </c>
      <c r="BI183" s="55">
        <f t="shared" si="68"/>
        <v>-1.1827720198052353E-3</v>
      </c>
      <c r="BJ183" s="35"/>
      <c r="BK183" s="205">
        <f t="shared" si="69"/>
        <v>0.76697722567287785</v>
      </c>
      <c r="BL183" s="211">
        <f t="shared" si="70"/>
        <v>0.76831345826235098</v>
      </c>
      <c r="BM183" s="34"/>
      <c r="BN183" s="3"/>
      <c r="BO183" s="3"/>
      <c r="BP183" s="3"/>
      <c r="BQ183" s="3"/>
      <c r="BR183" s="3"/>
      <c r="BS183" s="3"/>
      <c r="BT183" s="3"/>
      <c r="BU183" s="3"/>
      <c r="BV183" s="3"/>
      <c r="BW183" s="3"/>
      <c r="BX183" s="3"/>
      <c r="BY183" s="3"/>
      <c r="BZ183" s="3"/>
      <c r="CA183" s="3"/>
      <c r="CB183" s="3"/>
    </row>
    <row r="184" spans="2:80" x14ac:dyDescent="0.25">
      <c r="B184" s="8">
        <v>189</v>
      </c>
      <c r="C184" s="69">
        <v>16305</v>
      </c>
      <c r="D184" s="48">
        <v>39828</v>
      </c>
      <c r="E184" s="54"/>
      <c r="F184" s="5"/>
      <c r="G184" s="5"/>
      <c r="H184" s="5"/>
      <c r="I184" s="5"/>
      <c r="J184" s="5"/>
      <c r="K184" s="5"/>
      <c r="L184" s="5">
        <v>1</v>
      </c>
      <c r="M184" s="5"/>
      <c r="N184" s="5"/>
      <c r="O184" s="5"/>
      <c r="P184" s="5"/>
      <c r="Q184" s="5">
        <v>1</v>
      </c>
      <c r="R184" s="5" t="s">
        <v>225</v>
      </c>
      <c r="S184" s="5">
        <v>230</v>
      </c>
      <c r="T184" s="5">
        <v>9.1999999999999993</v>
      </c>
      <c r="U184" s="5">
        <v>8</v>
      </c>
      <c r="V184" s="5">
        <f t="shared" si="72"/>
        <v>2116</v>
      </c>
      <c r="W184" s="5">
        <f t="shared" si="49"/>
        <v>16.928000000000001</v>
      </c>
      <c r="X184" s="15">
        <f t="shared" si="50"/>
        <v>2.1160000000000001</v>
      </c>
      <c r="Y184" s="114">
        <f t="shared" si="51"/>
        <v>16.928000000000001</v>
      </c>
      <c r="Z184" s="83">
        <f t="shared" si="52"/>
        <v>514.61120000000005</v>
      </c>
      <c r="AA184" s="30">
        <v>514</v>
      </c>
      <c r="AB184" s="55">
        <f t="shared" si="53"/>
        <v>1.1876927668889705E-3</v>
      </c>
      <c r="AC184" s="233"/>
      <c r="AD184" s="233" t="b">
        <f t="shared" si="54"/>
        <v>1</v>
      </c>
      <c r="AE184" s="233"/>
      <c r="AF184" s="229">
        <f t="shared" si="55"/>
        <v>0.97199999999999998</v>
      </c>
      <c r="AG184" s="54">
        <v>20</v>
      </c>
      <c r="AH184" s="5">
        <v>18</v>
      </c>
      <c r="AI184" s="5">
        <v>18</v>
      </c>
      <c r="AJ184" s="5">
        <v>1</v>
      </c>
      <c r="AK184" s="5">
        <v>154</v>
      </c>
      <c r="AL184" s="17">
        <f t="shared" si="56"/>
        <v>0.154</v>
      </c>
      <c r="AM184" s="104">
        <f t="shared" si="57"/>
        <v>2.7719999999999998</v>
      </c>
      <c r="AN184" s="111">
        <f t="shared" si="58"/>
        <v>84.268799999999985</v>
      </c>
      <c r="AO184" s="29">
        <v>84</v>
      </c>
      <c r="AP184" s="55">
        <f t="shared" si="59"/>
        <v>3.1897926634766919E-3</v>
      </c>
      <c r="AR184" s="58" t="s">
        <v>191</v>
      </c>
      <c r="AS184" s="6"/>
      <c r="AT184" s="6"/>
      <c r="AU184" s="6"/>
      <c r="AV184" s="24">
        <f t="shared" si="60"/>
        <v>0</v>
      </c>
      <c r="AW184" s="105">
        <f t="shared" si="61"/>
        <v>0</v>
      </c>
      <c r="AX184" s="83">
        <f t="shared" si="62"/>
        <v>0</v>
      </c>
      <c r="AY184" s="29"/>
      <c r="AZ184" s="55"/>
      <c r="BA184" s="46">
        <f t="shared" si="71"/>
        <v>2.7719999999999998</v>
      </c>
      <c r="BB184" s="83">
        <f t="shared" si="63"/>
        <v>84.268799999999985</v>
      </c>
      <c r="BC184" s="26">
        <f t="shared" si="64"/>
        <v>84</v>
      </c>
      <c r="BD184" s="55">
        <f t="shared" si="65"/>
        <v>3.1897926634766919E-3</v>
      </c>
      <c r="BE184" s="233"/>
      <c r="BF184" s="35"/>
      <c r="BG184" s="83">
        <f t="shared" si="66"/>
        <v>430.34240000000005</v>
      </c>
      <c r="BH184" s="26">
        <f t="shared" si="67"/>
        <v>430</v>
      </c>
      <c r="BI184" s="55">
        <f t="shared" si="68"/>
        <v>7.9564551389789764E-4</v>
      </c>
      <c r="BJ184" s="35"/>
      <c r="BK184" s="205">
        <f t="shared" si="69"/>
        <v>0.83624763705103977</v>
      </c>
      <c r="BL184" s="211">
        <f t="shared" si="70"/>
        <v>0.83657587548638135</v>
      </c>
      <c r="BM184" s="34"/>
      <c r="BN184" s="3"/>
      <c r="BO184" s="3"/>
      <c r="BP184" s="3"/>
      <c r="BQ184" s="3"/>
      <c r="BR184" s="3"/>
      <c r="BS184" s="3"/>
      <c r="BT184" s="3"/>
      <c r="BU184" s="3"/>
      <c r="BV184" s="3"/>
      <c r="BW184" s="3"/>
      <c r="BX184" s="3"/>
      <c r="BY184" s="3"/>
      <c r="BZ184" s="3"/>
      <c r="CA184" s="3"/>
      <c r="CB184" s="3"/>
    </row>
    <row r="185" spans="2:80" x14ac:dyDescent="0.25">
      <c r="B185" s="8">
        <v>190</v>
      </c>
      <c r="C185" s="69">
        <v>15957</v>
      </c>
      <c r="D185" s="48">
        <v>39826</v>
      </c>
      <c r="E185" s="54"/>
      <c r="F185" s="5"/>
      <c r="G185" s="5"/>
      <c r="H185" s="5"/>
      <c r="I185" s="5"/>
      <c r="J185" s="5"/>
      <c r="K185" s="5"/>
      <c r="L185" s="5">
        <v>1</v>
      </c>
      <c r="M185" s="5"/>
      <c r="N185" s="5"/>
      <c r="O185" s="5"/>
      <c r="P185" s="5"/>
      <c r="Q185" s="5">
        <v>1</v>
      </c>
      <c r="R185" s="5" t="s">
        <v>215</v>
      </c>
      <c r="S185" s="5">
        <v>230</v>
      </c>
      <c r="T185" s="5">
        <v>9.1999999999999993</v>
      </c>
      <c r="U185" s="5">
        <v>6</v>
      </c>
      <c r="V185" s="5">
        <f t="shared" si="72"/>
        <v>2116</v>
      </c>
      <c r="W185" s="5">
        <f t="shared" si="49"/>
        <v>12.696</v>
      </c>
      <c r="X185" s="15">
        <f t="shared" si="50"/>
        <v>2.1160000000000001</v>
      </c>
      <c r="Y185" s="114">
        <f t="shared" si="51"/>
        <v>12.696000000000002</v>
      </c>
      <c r="Z185" s="83">
        <f t="shared" si="52"/>
        <v>385.95840000000004</v>
      </c>
      <c r="AA185" s="30">
        <v>386</v>
      </c>
      <c r="AB185" s="55">
        <f t="shared" si="53"/>
        <v>-1.0778363678562221E-4</v>
      </c>
      <c r="AC185" s="233"/>
      <c r="AD185" s="233" t="b">
        <f t="shared" si="54"/>
        <v>1</v>
      </c>
      <c r="AE185" s="233"/>
      <c r="AF185" s="229">
        <f t="shared" si="55"/>
        <v>0.8</v>
      </c>
      <c r="AG185" s="54">
        <v>12</v>
      </c>
      <c r="AH185" s="5">
        <v>20</v>
      </c>
      <c r="AI185" s="5">
        <v>8</v>
      </c>
      <c r="AJ185" s="5">
        <v>1</v>
      </c>
      <c r="AK185" s="5">
        <v>552</v>
      </c>
      <c r="AL185" s="17">
        <f t="shared" si="56"/>
        <v>0.55200000000000005</v>
      </c>
      <c r="AM185" s="104">
        <f t="shared" si="57"/>
        <v>4.4160000000000004</v>
      </c>
      <c r="AN185" s="111">
        <f t="shared" si="58"/>
        <v>134.24639999999999</v>
      </c>
      <c r="AO185" s="29">
        <v>134</v>
      </c>
      <c r="AP185" s="55">
        <f t="shared" si="59"/>
        <v>1.83543096872612E-3</v>
      </c>
      <c r="AR185" s="58" t="s">
        <v>191</v>
      </c>
      <c r="AS185" s="6"/>
      <c r="AT185" s="6"/>
      <c r="AU185" s="6"/>
      <c r="AV185" s="24">
        <f t="shared" si="60"/>
        <v>0</v>
      </c>
      <c r="AW185" s="105">
        <f t="shared" si="61"/>
        <v>0</v>
      </c>
      <c r="AX185" s="83">
        <f t="shared" si="62"/>
        <v>0</v>
      </c>
      <c r="AY185" s="29"/>
      <c r="AZ185" s="55"/>
      <c r="BA185" s="46">
        <f t="shared" si="71"/>
        <v>4.4160000000000004</v>
      </c>
      <c r="BB185" s="83">
        <f t="shared" si="63"/>
        <v>134.24639999999999</v>
      </c>
      <c r="BC185" s="26">
        <f t="shared" si="64"/>
        <v>134</v>
      </c>
      <c r="BD185" s="55">
        <f t="shared" si="65"/>
        <v>1.83543096872612E-3</v>
      </c>
      <c r="BE185" s="233"/>
      <c r="BF185" s="35"/>
      <c r="BG185" s="83">
        <f t="shared" si="66"/>
        <v>251.71200000000005</v>
      </c>
      <c r="BH185" s="26">
        <f t="shared" si="67"/>
        <v>252</v>
      </c>
      <c r="BI185" s="55">
        <f t="shared" si="68"/>
        <v>-1.1441647597252179E-3</v>
      </c>
      <c r="BJ185" s="35"/>
      <c r="BK185" s="205">
        <f t="shared" si="69"/>
        <v>0.65217391304347827</v>
      </c>
      <c r="BL185" s="211">
        <f t="shared" si="70"/>
        <v>0.65284974093264247</v>
      </c>
      <c r="BM185" s="34"/>
      <c r="BN185" s="3"/>
      <c r="BO185" s="3"/>
      <c r="BP185" s="3"/>
      <c r="BQ185" s="3"/>
      <c r="BR185" s="3"/>
      <c r="BS185" s="3"/>
      <c r="BT185" s="3"/>
      <c r="BU185" s="3"/>
      <c r="BV185" s="3"/>
      <c r="BW185" s="3"/>
      <c r="BX185" s="3"/>
      <c r="BY185" s="3"/>
      <c r="BZ185" s="3"/>
      <c r="CA185" s="3"/>
      <c r="CB185" s="3"/>
    </row>
    <row r="186" spans="2:80" x14ac:dyDescent="0.25">
      <c r="B186" s="8">
        <v>193</v>
      </c>
      <c r="C186" s="69">
        <v>14002</v>
      </c>
      <c r="D186" s="48">
        <v>39854</v>
      </c>
      <c r="E186" s="54"/>
      <c r="F186" s="5"/>
      <c r="G186" s="5"/>
      <c r="H186" s="5"/>
      <c r="I186" s="5"/>
      <c r="J186" s="5"/>
      <c r="K186" s="5"/>
      <c r="L186" s="5">
        <v>1</v>
      </c>
      <c r="M186" s="5"/>
      <c r="N186" s="5"/>
      <c r="O186" s="5"/>
      <c r="P186" s="5"/>
      <c r="Q186" s="5">
        <v>2</v>
      </c>
      <c r="R186" s="5" t="s">
        <v>215</v>
      </c>
      <c r="S186" s="5">
        <v>230</v>
      </c>
      <c r="T186" s="5">
        <v>10.4</v>
      </c>
      <c r="U186" s="5">
        <v>6</v>
      </c>
      <c r="V186" s="5">
        <f t="shared" si="72"/>
        <v>2392</v>
      </c>
      <c r="W186" s="5">
        <f t="shared" si="49"/>
        <v>14.352</v>
      </c>
      <c r="X186" s="15">
        <f t="shared" si="50"/>
        <v>2.3919999999999999</v>
      </c>
      <c r="Y186" s="114">
        <f t="shared" si="51"/>
        <v>14.352</v>
      </c>
      <c r="Z186" s="83">
        <f t="shared" si="52"/>
        <v>436.30079999999998</v>
      </c>
      <c r="AA186" s="30">
        <v>436</v>
      </c>
      <c r="AB186" s="55">
        <f t="shared" si="53"/>
        <v>6.8943261162936469E-4</v>
      </c>
      <c r="AC186" s="233"/>
      <c r="AD186" s="233" t="b">
        <f t="shared" si="54"/>
        <v>1</v>
      </c>
      <c r="AE186" s="233"/>
      <c r="AF186" s="229">
        <f t="shared" si="55"/>
        <v>16.2</v>
      </c>
      <c r="AG186" s="54">
        <v>1</v>
      </c>
      <c r="AH186" s="5">
        <v>15</v>
      </c>
      <c r="AI186" s="5">
        <v>18</v>
      </c>
      <c r="AJ186" s="5">
        <v>1</v>
      </c>
      <c r="AK186" s="5">
        <v>131</v>
      </c>
      <c r="AL186" s="17">
        <f t="shared" si="56"/>
        <v>0.13100000000000001</v>
      </c>
      <c r="AM186" s="104">
        <f t="shared" si="57"/>
        <v>2.3580000000000001</v>
      </c>
      <c r="AN186" s="111">
        <f t="shared" si="58"/>
        <v>71.683199999999999</v>
      </c>
      <c r="AO186" s="29">
        <v>71</v>
      </c>
      <c r="AP186" s="55">
        <f t="shared" si="59"/>
        <v>9.5308245167626364E-3</v>
      </c>
      <c r="AR186" s="58">
        <v>60</v>
      </c>
      <c r="AS186" s="6">
        <v>2</v>
      </c>
      <c r="AT186" s="6">
        <v>1</v>
      </c>
      <c r="AU186" s="6">
        <v>736</v>
      </c>
      <c r="AV186" s="24">
        <f t="shared" si="60"/>
        <v>0.73599999999999999</v>
      </c>
      <c r="AW186" s="105">
        <f t="shared" si="61"/>
        <v>1.472</v>
      </c>
      <c r="AX186" s="83">
        <f t="shared" si="62"/>
        <v>44.748799999999996</v>
      </c>
      <c r="AY186" s="29">
        <v>44</v>
      </c>
      <c r="AZ186" s="55">
        <f>(AX186-AY186)/AX186</f>
        <v>1.6733409610983886E-2</v>
      </c>
      <c r="BA186" s="46">
        <f t="shared" si="71"/>
        <v>3.83</v>
      </c>
      <c r="BB186" s="83">
        <f t="shared" si="63"/>
        <v>116.43199999999999</v>
      </c>
      <c r="BC186" s="26">
        <f t="shared" si="64"/>
        <v>115</v>
      </c>
      <c r="BD186" s="55">
        <f t="shared" si="65"/>
        <v>1.2299024323210011E-2</v>
      </c>
      <c r="BE186" s="233"/>
      <c r="BF186" s="35"/>
      <c r="BG186" s="83">
        <f t="shared" si="66"/>
        <v>319.86879999999996</v>
      </c>
      <c r="BH186" s="26">
        <f t="shared" si="67"/>
        <v>321</v>
      </c>
      <c r="BI186" s="55">
        <f t="shared" si="68"/>
        <v>-3.5364499444773463E-3</v>
      </c>
      <c r="BJ186" s="35"/>
      <c r="BK186" s="205">
        <f t="shared" si="69"/>
        <v>0.73313823857302118</v>
      </c>
      <c r="BL186" s="211">
        <f t="shared" si="70"/>
        <v>0.73623853211009171</v>
      </c>
      <c r="BM186" s="34"/>
      <c r="BN186" s="3"/>
      <c r="BO186" s="3"/>
      <c r="BP186" s="3"/>
      <c r="BQ186" s="3"/>
      <c r="BR186" s="3"/>
      <c r="BS186" s="3"/>
      <c r="BT186" s="3"/>
      <c r="BU186" s="3"/>
      <c r="BV186" s="3"/>
      <c r="BW186" s="3"/>
      <c r="BX186" s="3"/>
      <c r="BY186" s="3"/>
      <c r="BZ186" s="3"/>
      <c r="CA186" s="3"/>
      <c r="CB186" s="3"/>
    </row>
    <row r="187" spans="2:80" x14ac:dyDescent="0.25">
      <c r="B187" s="8">
        <v>194</v>
      </c>
      <c r="C187" s="69">
        <v>13275</v>
      </c>
      <c r="D187" s="48">
        <v>39848</v>
      </c>
      <c r="E187" s="54"/>
      <c r="F187" s="5"/>
      <c r="G187" s="5"/>
      <c r="H187" s="5"/>
      <c r="I187" s="5"/>
      <c r="J187" s="5"/>
      <c r="K187" s="5"/>
      <c r="L187" s="5"/>
      <c r="M187" s="5"/>
      <c r="N187" s="5"/>
      <c r="O187" s="5" t="s">
        <v>0</v>
      </c>
      <c r="P187" s="5">
        <v>1</v>
      </c>
      <c r="Q187" s="5">
        <v>2</v>
      </c>
      <c r="R187" s="5" t="s">
        <v>218</v>
      </c>
      <c r="S187" s="5">
        <v>230</v>
      </c>
      <c r="T187" s="5">
        <v>13.4</v>
      </c>
      <c r="U187" s="5">
        <v>5</v>
      </c>
      <c r="V187" s="5">
        <f t="shared" si="72"/>
        <v>3082</v>
      </c>
      <c r="W187" s="5">
        <f t="shared" si="49"/>
        <v>15.41</v>
      </c>
      <c r="X187" s="15">
        <f t="shared" si="50"/>
        <v>3.0819999999999999</v>
      </c>
      <c r="Y187" s="114">
        <f t="shared" si="51"/>
        <v>15.41</v>
      </c>
      <c r="Z187" s="83">
        <f t="shared" si="52"/>
        <v>468.464</v>
      </c>
      <c r="AA187" s="30">
        <v>468</v>
      </c>
      <c r="AB187" s="55">
        <f t="shared" si="53"/>
        <v>9.9047098603094073E-4</v>
      </c>
      <c r="AC187" s="233"/>
      <c r="AD187" s="233" t="b">
        <f t="shared" si="54"/>
        <v>1</v>
      </c>
      <c r="AE187" s="233"/>
      <c r="AF187" s="229">
        <f t="shared" si="55"/>
        <v>1.0125</v>
      </c>
      <c r="AG187" s="54">
        <v>16</v>
      </c>
      <c r="AH187" s="5">
        <v>15</v>
      </c>
      <c r="AI187" s="5">
        <v>18</v>
      </c>
      <c r="AJ187" s="5">
        <v>1</v>
      </c>
      <c r="AK187" s="5">
        <v>128</v>
      </c>
      <c r="AL187" s="17">
        <f t="shared" si="56"/>
        <v>0.128</v>
      </c>
      <c r="AM187" s="104">
        <f t="shared" si="57"/>
        <v>2.3040000000000003</v>
      </c>
      <c r="AN187" s="111">
        <f t="shared" si="58"/>
        <v>70.041600000000003</v>
      </c>
      <c r="AO187" s="29">
        <v>70</v>
      </c>
      <c r="AP187" s="55">
        <f t="shared" si="59"/>
        <v>5.9393274853804766E-4</v>
      </c>
      <c r="AR187" s="58">
        <v>35</v>
      </c>
      <c r="AS187" s="6">
        <v>2</v>
      </c>
      <c r="AT187" s="6">
        <v>1</v>
      </c>
      <c r="AU187" s="6">
        <v>340</v>
      </c>
      <c r="AV187" s="24">
        <f t="shared" si="60"/>
        <v>0.34</v>
      </c>
      <c r="AW187" s="105">
        <f t="shared" si="61"/>
        <v>0.68</v>
      </c>
      <c r="AX187" s="83">
        <f t="shared" si="62"/>
        <v>20.672000000000001</v>
      </c>
      <c r="AY187" s="29">
        <v>20</v>
      </c>
      <c r="AZ187" s="55">
        <f>(AX187-AY187)/AX187</f>
        <v>3.2507739938080524E-2</v>
      </c>
      <c r="BA187" s="46">
        <f t="shared" si="71"/>
        <v>2.9840000000000004</v>
      </c>
      <c r="BB187" s="83">
        <f t="shared" si="63"/>
        <v>90.7136</v>
      </c>
      <c r="BC187" s="26">
        <f t="shared" si="64"/>
        <v>90</v>
      </c>
      <c r="BD187" s="55">
        <f t="shared" si="65"/>
        <v>7.8665161563425939E-3</v>
      </c>
      <c r="BE187" s="233"/>
      <c r="BF187" s="35"/>
      <c r="BG187" s="83">
        <f t="shared" si="66"/>
        <v>377.75040000000001</v>
      </c>
      <c r="BH187" s="26">
        <f t="shared" si="67"/>
        <v>378</v>
      </c>
      <c r="BI187" s="55">
        <f t="shared" si="68"/>
        <v>-6.6075376756712025E-4</v>
      </c>
      <c r="BJ187" s="35"/>
      <c r="BK187" s="205">
        <f t="shared" si="69"/>
        <v>0.80635950681375734</v>
      </c>
      <c r="BL187" s="211">
        <f t="shared" si="70"/>
        <v>0.80769230769230771</v>
      </c>
      <c r="BM187" s="34"/>
      <c r="BN187" s="3"/>
      <c r="BO187" s="3"/>
      <c r="BP187" s="3"/>
      <c r="BQ187" s="3"/>
      <c r="BR187" s="3"/>
      <c r="BS187" s="3"/>
      <c r="BT187" s="3"/>
      <c r="BU187" s="3"/>
      <c r="BV187" s="3"/>
      <c r="BW187" s="3"/>
      <c r="BX187" s="3"/>
      <c r="BY187" s="3"/>
      <c r="BZ187" s="3"/>
      <c r="CA187" s="3"/>
      <c r="CB187" s="3"/>
    </row>
    <row r="188" spans="2:80" hidden="1" x14ac:dyDescent="0.25">
      <c r="B188" s="8">
        <v>195</v>
      </c>
      <c r="C188" s="69">
        <v>11522</v>
      </c>
      <c r="D188" s="48">
        <v>39847</v>
      </c>
      <c r="E188" s="54"/>
      <c r="F188" s="5"/>
      <c r="G188" s="5"/>
      <c r="H188" s="5"/>
      <c r="I188" s="5"/>
      <c r="J188" s="5"/>
      <c r="K188" s="5">
        <v>1</v>
      </c>
      <c r="L188" s="5"/>
      <c r="M188" s="5"/>
      <c r="N188" s="5"/>
      <c r="O188" s="5"/>
      <c r="P188" s="5"/>
      <c r="Q188" s="5">
        <v>0.75</v>
      </c>
      <c r="R188" s="5" t="s">
        <v>215</v>
      </c>
      <c r="S188" s="5">
        <v>230</v>
      </c>
      <c r="T188" s="5">
        <v>6</v>
      </c>
      <c r="U188" s="5">
        <v>5</v>
      </c>
      <c r="V188" s="5">
        <f t="shared" si="72"/>
        <v>1380</v>
      </c>
      <c r="W188" s="5">
        <f t="shared" si="49"/>
        <v>6.9</v>
      </c>
      <c r="X188" s="15">
        <f t="shared" si="50"/>
        <v>1.38</v>
      </c>
      <c r="Y188" s="114">
        <f t="shared" si="51"/>
        <v>6.8999999999999995</v>
      </c>
      <c r="Z188" s="83">
        <f t="shared" si="52"/>
        <v>209.75999999999996</v>
      </c>
      <c r="AA188" s="30">
        <v>209</v>
      </c>
      <c r="AB188" s="55">
        <f t="shared" si="53"/>
        <v>3.6231884057969233E-3</v>
      </c>
      <c r="AC188" s="233"/>
      <c r="AD188" s="233" t="b">
        <f t="shared" si="54"/>
        <v>1</v>
      </c>
      <c r="AE188" s="233"/>
      <c r="AF188" s="229">
        <f t="shared" si="55"/>
        <v>1.157142857142857</v>
      </c>
      <c r="AG188" s="54">
        <v>14</v>
      </c>
      <c r="AH188" s="5">
        <v>15</v>
      </c>
      <c r="AI188" s="5">
        <v>18</v>
      </c>
      <c r="AJ188" s="5">
        <v>1</v>
      </c>
      <c r="AK188" s="5">
        <v>123</v>
      </c>
      <c r="AL188" s="17">
        <f t="shared" si="56"/>
        <v>0.123</v>
      </c>
      <c r="AM188" s="104">
        <f t="shared" si="57"/>
        <v>2.214</v>
      </c>
      <c r="AN188" s="111">
        <f t="shared" si="58"/>
        <v>67.305599999999998</v>
      </c>
      <c r="AO188" s="29">
        <v>67</v>
      </c>
      <c r="AP188" s="55">
        <f t="shared" si="59"/>
        <v>4.5404840013312164E-3</v>
      </c>
      <c r="AR188" s="58" t="s">
        <v>191</v>
      </c>
      <c r="AS188" s="6"/>
      <c r="AT188" s="6"/>
      <c r="AU188" s="6"/>
      <c r="AV188" s="24">
        <f t="shared" si="60"/>
        <v>0</v>
      </c>
      <c r="AW188" s="105">
        <f t="shared" si="61"/>
        <v>0</v>
      </c>
      <c r="AX188" s="83">
        <f t="shared" si="62"/>
        <v>0</v>
      </c>
      <c r="AY188" s="29"/>
      <c r="AZ188" s="55"/>
      <c r="BA188" s="46">
        <f t="shared" si="71"/>
        <v>2.214</v>
      </c>
      <c r="BB188" s="83">
        <f t="shared" si="63"/>
        <v>67.305599999999998</v>
      </c>
      <c r="BC188" s="26">
        <f t="shared" si="64"/>
        <v>67</v>
      </c>
      <c r="BD188" s="55">
        <f t="shared" si="65"/>
        <v>4.5404840013312164E-3</v>
      </c>
      <c r="BE188" s="233"/>
      <c r="BF188" s="35"/>
      <c r="BG188" s="83">
        <f t="shared" si="66"/>
        <v>142.45439999999996</v>
      </c>
      <c r="BH188" s="26">
        <f t="shared" si="67"/>
        <v>142</v>
      </c>
      <c r="BI188" s="55">
        <f t="shared" si="68"/>
        <v>3.1897926634766234E-3</v>
      </c>
      <c r="BJ188" s="35"/>
      <c r="BK188" s="205">
        <f t="shared" si="69"/>
        <v>0.67913043478260859</v>
      </c>
      <c r="BL188" s="211">
        <f t="shared" si="70"/>
        <v>0.67942583732057416</v>
      </c>
      <c r="BM188" s="34"/>
      <c r="BN188" s="3"/>
      <c r="BO188" s="3"/>
      <c r="BP188" s="3"/>
      <c r="BQ188" s="3"/>
      <c r="BR188" s="3"/>
      <c r="BS188" s="3"/>
      <c r="BT188" s="3"/>
      <c r="BU188" s="3"/>
      <c r="BV188" s="3"/>
      <c r="BW188" s="3"/>
      <c r="BX188" s="3"/>
      <c r="BY188" s="3"/>
      <c r="BZ188" s="3"/>
      <c r="CA188" s="3"/>
      <c r="CB188" s="3"/>
    </row>
    <row r="189" spans="2:80" x14ac:dyDescent="0.25">
      <c r="B189" s="8">
        <v>196</v>
      </c>
      <c r="C189" s="69">
        <v>11166</v>
      </c>
      <c r="D189" s="48">
        <v>39833</v>
      </c>
      <c r="E189" s="54"/>
      <c r="F189" s="5"/>
      <c r="G189" s="5"/>
      <c r="H189" s="5"/>
      <c r="I189" s="5"/>
      <c r="J189" s="5"/>
      <c r="K189" s="5">
        <v>1</v>
      </c>
      <c r="L189" s="5"/>
      <c r="M189" s="5"/>
      <c r="N189" s="5"/>
      <c r="O189" s="5"/>
      <c r="P189" s="5"/>
      <c r="Q189" s="5">
        <v>1.5</v>
      </c>
      <c r="R189" s="5" t="s">
        <v>215</v>
      </c>
      <c r="S189" s="5">
        <v>230</v>
      </c>
      <c r="T189" s="5">
        <v>9.6</v>
      </c>
      <c r="U189" s="5">
        <v>4</v>
      </c>
      <c r="V189" s="5">
        <f t="shared" si="72"/>
        <v>2208</v>
      </c>
      <c r="W189" s="5">
        <f t="shared" si="49"/>
        <v>8.8320000000000007</v>
      </c>
      <c r="X189" s="15">
        <f t="shared" si="50"/>
        <v>2.2080000000000002</v>
      </c>
      <c r="Y189" s="114">
        <f t="shared" si="51"/>
        <v>8.8320000000000007</v>
      </c>
      <c r="Z189" s="83">
        <f t="shared" si="52"/>
        <v>268.49279999999999</v>
      </c>
      <c r="AA189" s="30">
        <v>264</v>
      </c>
      <c r="AB189" s="55">
        <f t="shared" si="53"/>
        <v>1.6733409610983938E-2</v>
      </c>
      <c r="AC189" s="233"/>
      <c r="AD189" s="233" t="b">
        <f t="shared" si="54"/>
        <v>1</v>
      </c>
      <c r="AE189" s="233"/>
      <c r="AF189" s="229">
        <f t="shared" si="55"/>
        <v>1.248</v>
      </c>
      <c r="AG189" s="54">
        <v>15</v>
      </c>
      <c r="AH189" s="5">
        <v>26</v>
      </c>
      <c r="AI189" s="5">
        <v>12</v>
      </c>
      <c r="AJ189" s="5">
        <v>1</v>
      </c>
      <c r="AK189" s="5">
        <v>250</v>
      </c>
      <c r="AL189" s="17">
        <f t="shared" si="56"/>
        <v>0.25</v>
      </c>
      <c r="AM189" s="104">
        <f t="shared" si="57"/>
        <v>3</v>
      </c>
      <c r="AN189" s="111">
        <f t="shared" si="58"/>
        <v>91.199999999999989</v>
      </c>
      <c r="AO189" s="29">
        <v>91</v>
      </c>
      <c r="AP189" s="55">
        <f t="shared" si="59"/>
        <v>2.1929824561402263E-3</v>
      </c>
      <c r="AR189" s="58" t="s">
        <v>191</v>
      </c>
      <c r="AS189" s="6"/>
      <c r="AT189" s="6"/>
      <c r="AU189" s="6"/>
      <c r="AV189" s="24">
        <f t="shared" si="60"/>
        <v>0</v>
      </c>
      <c r="AW189" s="105">
        <f t="shared" si="61"/>
        <v>0</v>
      </c>
      <c r="AX189" s="83">
        <f t="shared" si="62"/>
        <v>0</v>
      </c>
      <c r="AY189" s="29"/>
      <c r="AZ189" s="55"/>
      <c r="BA189" s="46">
        <f t="shared" si="71"/>
        <v>3</v>
      </c>
      <c r="BB189" s="83">
        <f t="shared" si="63"/>
        <v>91.199999999999989</v>
      </c>
      <c r="BC189" s="26">
        <f t="shared" si="64"/>
        <v>91</v>
      </c>
      <c r="BD189" s="55">
        <f t="shared" si="65"/>
        <v>2.1929824561402263E-3</v>
      </c>
      <c r="BE189" s="233"/>
      <c r="BF189" s="35"/>
      <c r="BG189" s="83">
        <f t="shared" si="66"/>
        <v>177.2928</v>
      </c>
      <c r="BH189" s="26">
        <f t="shared" si="67"/>
        <v>173</v>
      </c>
      <c r="BI189" s="55">
        <f t="shared" si="68"/>
        <v>2.4213053209154574E-2</v>
      </c>
      <c r="BJ189" s="35"/>
      <c r="BK189" s="205">
        <f t="shared" si="69"/>
        <v>0.66032608695652173</v>
      </c>
      <c r="BL189" s="211">
        <f t="shared" si="70"/>
        <v>0.65530303030303028</v>
      </c>
      <c r="BM189" s="34"/>
      <c r="BN189" s="3"/>
      <c r="BO189" s="3"/>
      <c r="BP189" s="3"/>
      <c r="BQ189" s="3"/>
      <c r="BR189" s="3"/>
      <c r="BS189" s="3"/>
      <c r="BT189" s="3"/>
      <c r="BU189" s="3"/>
      <c r="BV189" s="3"/>
      <c r="BW189" s="3"/>
      <c r="BX189" s="3"/>
      <c r="BY189" s="3"/>
      <c r="BZ189" s="3"/>
      <c r="CA189" s="3"/>
      <c r="CB189" s="3"/>
    </row>
    <row r="190" spans="2:80" x14ac:dyDescent="0.25">
      <c r="B190" s="8">
        <v>197</v>
      </c>
      <c r="C190" s="69">
        <v>10013</v>
      </c>
      <c r="D190" s="48">
        <v>39853</v>
      </c>
      <c r="E190" s="54"/>
      <c r="F190" s="5"/>
      <c r="G190" s="5"/>
      <c r="H190" s="5"/>
      <c r="I190" s="5">
        <v>1</v>
      </c>
      <c r="J190" s="5"/>
      <c r="K190" s="5"/>
      <c r="L190" s="5"/>
      <c r="M190" s="5"/>
      <c r="N190" s="5"/>
      <c r="O190" s="5"/>
      <c r="P190" s="5"/>
      <c r="Q190" s="5">
        <v>1.5</v>
      </c>
      <c r="R190" s="5" t="s">
        <v>215</v>
      </c>
      <c r="S190" s="5">
        <v>230</v>
      </c>
      <c r="T190" s="5">
        <v>9.6999999999999993</v>
      </c>
      <c r="U190" s="5">
        <v>4</v>
      </c>
      <c r="V190" s="5">
        <f t="shared" si="72"/>
        <v>2231</v>
      </c>
      <c r="W190" s="5">
        <f t="shared" si="49"/>
        <v>8.9239999999999995</v>
      </c>
      <c r="X190" s="15">
        <f t="shared" si="50"/>
        <v>2.2309999999999999</v>
      </c>
      <c r="Y190" s="114">
        <f t="shared" si="51"/>
        <v>8.9239999999999995</v>
      </c>
      <c r="Z190" s="83">
        <f t="shared" si="52"/>
        <v>271.28959999999995</v>
      </c>
      <c r="AA190" s="30">
        <v>268</v>
      </c>
      <c r="AB190" s="55">
        <f t="shared" si="53"/>
        <v>1.2125787350491692E-2</v>
      </c>
      <c r="AC190" s="233"/>
      <c r="AD190" s="233" t="b">
        <f t="shared" si="54"/>
        <v>1</v>
      </c>
      <c r="AE190" s="233"/>
      <c r="AF190" s="229">
        <f t="shared" si="55"/>
        <v>1.35</v>
      </c>
      <c r="AG190" s="54">
        <v>12</v>
      </c>
      <c r="AH190" s="5">
        <v>15</v>
      </c>
      <c r="AI190" s="5">
        <v>18</v>
      </c>
      <c r="AJ190" s="5">
        <v>1</v>
      </c>
      <c r="AK190" s="5">
        <v>120</v>
      </c>
      <c r="AL190" s="17">
        <f t="shared" si="56"/>
        <v>0.12</v>
      </c>
      <c r="AM190" s="104">
        <f t="shared" si="57"/>
        <v>2.16</v>
      </c>
      <c r="AN190" s="111">
        <f t="shared" si="58"/>
        <v>65.664000000000001</v>
      </c>
      <c r="AO190" s="29">
        <v>65</v>
      </c>
      <c r="AP190" s="55">
        <f t="shared" si="59"/>
        <v>1.0112085769980529E-2</v>
      </c>
      <c r="AR190" s="58">
        <v>90</v>
      </c>
      <c r="AS190" s="6">
        <v>2</v>
      </c>
      <c r="AT190" s="6">
        <v>1</v>
      </c>
      <c r="AU190" s="6">
        <v>700</v>
      </c>
      <c r="AV190" s="24">
        <f t="shared" si="60"/>
        <v>0.7</v>
      </c>
      <c r="AW190" s="105">
        <f t="shared" si="61"/>
        <v>1.4</v>
      </c>
      <c r="AX190" s="83">
        <f t="shared" si="62"/>
        <v>42.559999999999995</v>
      </c>
      <c r="AY190" s="29">
        <v>42</v>
      </c>
      <c r="AZ190" s="55">
        <f>(AX190-AY190)/AX190</f>
        <v>1.3157894736841994E-2</v>
      </c>
      <c r="BA190" s="46">
        <f t="shared" si="71"/>
        <v>3.56</v>
      </c>
      <c r="BB190" s="83">
        <f t="shared" si="63"/>
        <v>108.22399999999999</v>
      </c>
      <c r="BC190" s="26">
        <f t="shared" si="64"/>
        <v>107</v>
      </c>
      <c r="BD190" s="55">
        <f t="shared" si="65"/>
        <v>1.130987581312823E-2</v>
      </c>
      <c r="BE190" s="233"/>
      <c r="BF190" s="35"/>
      <c r="BG190" s="83">
        <f t="shared" si="66"/>
        <v>163.06559999999996</v>
      </c>
      <c r="BH190" s="26">
        <f t="shared" si="67"/>
        <v>161</v>
      </c>
      <c r="BI190" s="55">
        <f t="shared" si="68"/>
        <v>1.2667294634797047E-2</v>
      </c>
      <c r="BJ190" s="35"/>
      <c r="BK190" s="205">
        <f t="shared" si="69"/>
        <v>0.60107575078440156</v>
      </c>
      <c r="BL190" s="211">
        <f t="shared" si="70"/>
        <v>0.60074626865671643</v>
      </c>
      <c r="BM190" s="34"/>
      <c r="BN190" s="3"/>
      <c r="BO190" s="3"/>
      <c r="BP190" s="3"/>
      <c r="BQ190" s="3"/>
      <c r="BR190" s="3"/>
      <c r="BS190" s="3"/>
      <c r="BT190" s="3"/>
      <c r="BU190" s="3"/>
      <c r="BV190" s="3"/>
      <c r="BW190" s="3"/>
      <c r="BX190" s="3"/>
      <c r="BY190" s="3"/>
      <c r="BZ190" s="3"/>
      <c r="CA190" s="3"/>
      <c r="CB190" s="3"/>
    </row>
    <row r="191" spans="2:80" x14ac:dyDescent="0.25">
      <c r="B191" s="8">
        <v>198</v>
      </c>
      <c r="C191" s="68" t="s">
        <v>101</v>
      </c>
      <c r="D191" s="48">
        <v>39853</v>
      </c>
      <c r="E191" s="54"/>
      <c r="F191" s="5"/>
      <c r="G191" s="5"/>
      <c r="H191" s="5"/>
      <c r="I191" s="5">
        <v>1</v>
      </c>
      <c r="J191" s="5"/>
      <c r="K191" s="5"/>
      <c r="L191" s="5"/>
      <c r="M191" s="5"/>
      <c r="N191" s="5"/>
      <c r="O191" s="5"/>
      <c r="P191" s="5"/>
      <c r="Q191" s="5">
        <v>2</v>
      </c>
      <c r="R191" s="5" t="s">
        <v>218</v>
      </c>
      <c r="S191" s="5">
        <v>230</v>
      </c>
      <c r="T191" s="5">
        <v>11.2</v>
      </c>
      <c r="U191" s="5">
        <v>3</v>
      </c>
      <c r="V191" s="5">
        <f t="shared" si="72"/>
        <v>2576</v>
      </c>
      <c r="W191" s="5">
        <f t="shared" si="49"/>
        <v>7.7279999999999998</v>
      </c>
      <c r="X191" s="15">
        <f t="shared" si="50"/>
        <v>2.5760000000000001</v>
      </c>
      <c r="Y191" s="114">
        <f t="shared" si="51"/>
        <v>7.7279999999999998</v>
      </c>
      <c r="Z191" s="83">
        <f t="shared" si="52"/>
        <v>234.93119999999999</v>
      </c>
      <c r="AA191" s="30">
        <v>235</v>
      </c>
      <c r="AB191" s="55">
        <f t="shared" si="53"/>
        <v>-2.9285169445356849E-4</v>
      </c>
      <c r="AC191" s="233"/>
      <c r="AD191" s="233" t="b">
        <f t="shared" si="54"/>
        <v>1</v>
      </c>
      <c r="AE191" s="233"/>
      <c r="AF191" s="229">
        <f t="shared" si="55"/>
        <v>1.4727272727272727</v>
      </c>
      <c r="AG191" s="54">
        <v>11</v>
      </c>
      <c r="AH191" s="5">
        <v>15</v>
      </c>
      <c r="AI191" s="5">
        <v>18</v>
      </c>
      <c r="AJ191" s="5">
        <v>1</v>
      </c>
      <c r="AK191" s="5">
        <v>206</v>
      </c>
      <c r="AL191" s="17">
        <f t="shared" si="56"/>
        <v>0.20599999999999999</v>
      </c>
      <c r="AM191" s="104">
        <f t="shared" si="57"/>
        <v>3.7079999999999997</v>
      </c>
      <c r="AN191" s="111">
        <f t="shared" si="58"/>
        <v>112.72319999999999</v>
      </c>
      <c r="AO191" s="29">
        <v>112</v>
      </c>
      <c r="AP191" s="55">
        <f t="shared" si="59"/>
        <v>6.41571566456587E-3</v>
      </c>
      <c r="AR191" s="58">
        <v>35</v>
      </c>
      <c r="AS191" s="6">
        <v>2</v>
      </c>
      <c r="AT191" s="6">
        <v>1</v>
      </c>
      <c r="AU191" s="6">
        <v>732</v>
      </c>
      <c r="AV191" s="24">
        <f t="shared" si="60"/>
        <v>0.73199999999999998</v>
      </c>
      <c r="AW191" s="105">
        <f t="shared" si="61"/>
        <v>1.464</v>
      </c>
      <c r="AX191" s="83">
        <f t="shared" si="62"/>
        <v>44.505599999999994</v>
      </c>
      <c r="AY191" s="38">
        <v>14</v>
      </c>
      <c r="AZ191" s="55">
        <f>(AX191-AY191)/AX191</f>
        <v>0.6854328444060972</v>
      </c>
      <c r="BA191" s="46">
        <f t="shared" si="71"/>
        <v>5.1719999999999997</v>
      </c>
      <c r="BB191" s="83">
        <f t="shared" si="63"/>
        <v>157.22879999999998</v>
      </c>
      <c r="BC191" s="26">
        <f t="shared" si="64"/>
        <v>126</v>
      </c>
      <c r="BD191" s="55">
        <f t="shared" si="65"/>
        <v>0.19862010013432643</v>
      </c>
      <c r="BE191" s="233"/>
      <c r="BF191" s="35"/>
      <c r="BG191" s="83">
        <f t="shared" si="66"/>
        <v>77.702400000000011</v>
      </c>
      <c r="BH191" s="26">
        <f t="shared" si="67"/>
        <v>109</v>
      </c>
      <c r="BI191" s="55">
        <f t="shared" si="68"/>
        <v>-0.4027880734700599</v>
      </c>
      <c r="BJ191" s="35"/>
      <c r="BK191" s="205">
        <f t="shared" si="69"/>
        <v>0.33074534161490687</v>
      </c>
      <c r="BL191" s="211">
        <f t="shared" si="70"/>
        <v>0.46382978723404256</v>
      </c>
      <c r="BM191" s="34"/>
      <c r="BN191" s="3"/>
      <c r="BO191" s="3"/>
      <c r="BP191" s="3"/>
      <c r="BQ191" s="3"/>
      <c r="BR191" s="3"/>
      <c r="BS191" s="3"/>
      <c r="BT191" s="3"/>
      <c r="BU191" s="3"/>
      <c r="BV191" s="3"/>
      <c r="BW191" s="3"/>
      <c r="BX191" s="3"/>
      <c r="BY191" s="3"/>
      <c r="BZ191" s="3"/>
      <c r="CA191" s="3"/>
      <c r="CB191" s="3"/>
    </row>
    <row r="192" spans="2:80" x14ac:dyDescent="0.25">
      <c r="B192" s="8">
        <v>199</v>
      </c>
      <c r="C192" s="68" t="s">
        <v>102</v>
      </c>
      <c r="D192" s="48">
        <v>39850</v>
      </c>
      <c r="E192" s="54"/>
      <c r="F192" s="5"/>
      <c r="G192" s="5"/>
      <c r="H192" s="5"/>
      <c r="I192" s="5">
        <v>1</v>
      </c>
      <c r="J192" s="5"/>
      <c r="K192" s="5"/>
      <c r="L192" s="5"/>
      <c r="M192" s="5"/>
      <c r="N192" s="5"/>
      <c r="O192" s="5"/>
      <c r="P192" s="5"/>
      <c r="Q192" s="5">
        <v>1.5</v>
      </c>
      <c r="R192" s="5" t="s">
        <v>218</v>
      </c>
      <c r="S192" s="5">
        <v>230</v>
      </c>
      <c r="T192" s="5">
        <v>9.1999999999999993</v>
      </c>
      <c r="U192" s="5">
        <v>6</v>
      </c>
      <c r="V192" s="5">
        <f t="shared" si="72"/>
        <v>2116</v>
      </c>
      <c r="W192" s="5">
        <f t="shared" si="49"/>
        <v>12.696</v>
      </c>
      <c r="X192" s="15">
        <f t="shared" si="50"/>
        <v>2.1160000000000001</v>
      </c>
      <c r="Y192" s="114">
        <f t="shared" si="51"/>
        <v>12.696000000000002</v>
      </c>
      <c r="Z192" s="83">
        <f t="shared" si="52"/>
        <v>385.95840000000004</v>
      </c>
      <c r="AA192" s="30">
        <v>386</v>
      </c>
      <c r="AB192" s="55">
        <f t="shared" si="53"/>
        <v>-1.0778363678562221E-4</v>
      </c>
      <c r="AC192" s="233"/>
      <c r="AD192" s="233" t="b">
        <f t="shared" si="54"/>
        <v>1</v>
      </c>
      <c r="AE192" s="233"/>
      <c r="AF192" s="229">
        <f t="shared" si="55"/>
        <v>1.35</v>
      </c>
      <c r="AG192" s="54">
        <v>12</v>
      </c>
      <c r="AH192" s="5">
        <v>15</v>
      </c>
      <c r="AI192" s="5">
        <v>18</v>
      </c>
      <c r="AJ192" s="5">
        <v>1</v>
      </c>
      <c r="AK192" s="5">
        <v>139</v>
      </c>
      <c r="AL192" s="17">
        <f t="shared" si="56"/>
        <v>0.13900000000000001</v>
      </c>
      <c r="AM192" s="104">
        <f t="shared" si="57"/>
        <v>2.5020000000000002</v>
      </c>
      <c r="AN192" s="111">
        <f t="shared" si="58"/>
        <v>76.0608</v>
      </c>
      <c r="AO192" s="29">
        <v>76</v>
      </c>
      <c r="AP192" s="55">
        <f t="shared" si="59"/>
        <v>7.9936051159073282E-4</v>
      </c>
      <c r="AR192" s="58">
        <v>40</v>
      </c>
      <c r="AS192" s="6">
        <v>2</v>
      </c>
      <c r="AT192" s="6">
        <v>1</v>
      </c>
      <c r="AU192" s="6">
        <v>662</v>
      </c>
      <c r="AV192" s="24">
        <f t="shared" si="60"/>
        <v>0.66200000000000003</v>
      </c>
      <c r="AW192" s="105">
        <f t="shared" si="61"/>
        <v>1.3240000000000001</v>
      </c>
      <c r="AX192" s="83">
        <f t="shared" si="62"/>
        <v>40.249600000000001</v>
      </c>
      <c r="AY192" s="29">
        <v>40</v>
      </c>
      <c r="AZ192" s="55">
        <f>(AX192-AY192)/AX192</f>
        <v>6.2013038638893533E-3</v>
      </c>
      <c r="BA192" s="46">
        <f t="shared" si="71"/>
        <v>3.8260000000000005</v>
      </c>
      <c r="BB192" s="83">
        <f t="shared" si="63"/>
        <v>116.3104</v>
      </c>
      <c r="BC192" s="26">
        <f t="shared" si="64"/>
        <v>116</v>
      </c>
      <c r="BD192" s="55">
        <f t="shared" si="65"/>
        <v>2.6687209398299837E-3</v>
      </c>
      <c r="BE192" s="233"/>
      <c r="BF192" s="35"/>
      <c r="BG192" s="83">
        <f t="shared" si="66"/>
        <v>269.64800000000002</v>
      </c>
      <c r="BH192" s="26">
        <f t="shared" si="67"/>
        <v>270</v>
      </c>
      <c r="BI192" s="55">
        <f t="shared" si="68"/>
        <v>-1.3054055657745482E-3</v>
      </c>
      <c r="BJ192" s="35"/>
      <c r="BK192" s="205">
        <f t="shared" si="69"/>
        <v>0.69864524259609329</v>
      </c>
      <c r="BL192" s="211">
        <f t="shared" si="70"/>
        <v>0.69948186528497414</v>
      </c>
      <c r="BM192" s="34"/>
      <c r="BN192" s="3"/>
      <c r="BO192" s="3"/>
      <c r="BP192" s="3"/>
      <c r="BQ192" s="3"/>
      <c r="BR192" s="3"/>
      <c r="BS192" s="3"/>
      <c r="BT192" s="3"/>
      <c r="BU192" s="3"/>
      <c r="BV192" s="3"/>
      <c r="BW192" s="3"/>
      <c r="BX192" s="3"/>
      <c r="BY192" s="3"/>
      <c r="BZ192" s="3"/>
      <c r="CA192" s="3"/>
      <c r="CB192" s="3"/>
    </row>
    <row r="193" spans="2:80" x14ac:dyDescent="0.25">
      <c r="B193" s="8">
        <v>200</v>
      </c>
      <c r="C193" s="68" t="s">
        <v>103</v>
      </c>
      <c r="D193" s="48">
        <v>39843</v>
      </c>
      <c r="E193" s="54"/>
      <c r="F193" s="5"/>
      <c r="G193" s="5"/>
      <c r="H193" s="5"/>
      <c r="I193" s="5"/>
      <c r="J193" s="5"/>
      <c r="K193" s="5">
        <v>1</v>
      </c>
      <c r="L193" s="5"/>
      <c r="M193" s="5"/>
      <c r="N193" s="5"/>
      <c r="O193" s="5"/>
      <c r="P193" s="5"/>
      <c r="Q193" s="5">
        <v>1.5</v>
      </c>
      <c r="R193" s="5" t="s">
        <v>215</v>
      </c>
      <c r="S193" s="5">
        <v>230</v>
      </c>
      <c r="T193" s="5">
        <v>9.6</v>
      </c>
      <c r="U193" s="5">
        <v>5</v>
      </c>
      <c r="V193" s="5">
        <f t="shared" si="72"/>
        <v>2208</v>
      </c>
      <c r="W193" s="5">
        <f t="shared" si="49"/>
        <v>11.04</v>
      </c>
      <c r="X193" s="15">
        <f t="shared" si="50"/>
        <v>2.2080000000000002</v>
      </c>
      <c r="Y193" s="114">
        <f t="shared" si="51"/>
        <v>11.040000000000001</v>
      </c>
      <c r="Z193" s="83">
        <f t="shared" si="52"/>
        <v>335.61599999999999</v>
      </c>
      <c r="AA193" s="30">
        <v>335</v>
      </c>
      <c r="AB193" s="55">
        <f t="shared" si="53"/>
        <v>1.83543096872612E-3</v>
      </c>
      <c r="AC193" s="233"/>
      <c r="AD193" s="233" t="b">
        <f t="shared" si="54"/>
        <v>1</v>
      </c>
      <c r="AE193" s="233"/>
      <c r="AF193" s="229">
        <f t="shared" si="55"/>
        <v>1.4727272727272727</v>
      </c>
      <c r="AG193" s="54">
        <v>11</v>
      </c>
      <c r="AH193" s="5">
        <v>15</v>
      </c>
      <c r="AI193" s="5">
        <v>18</v>
      </c>
      <c r="AJ193" s="5">
        <v>1</v>
      </c>
      <c r="AK193" s="5">
        <v>128</v>
      </c>
      <c r="AL193" s="17">
        <f t="shared" si="56"/>
        <v>0.128</v>
      </c>
      <c r="AM193" s="104">
        <f t="shared" si="57"/>
        <v>2.3040000000000003</v>
      </c>
      <c r="AN193" s="111">
        <f t="shared" si="58"/>
        <v>70.041600000000003</v>
      </c>
      <c r="AO193" s="29">
        <v>70</v>
      </c>
      <c r="AP193" s="55">
        <f t="shared" si="59"/>
        <v>5.9393274853804766E-4</v>
      </c>
      <c r="AR193" s="58">
        <v>40</v>
      </c>
      <c r="AS193" s="6">
        <v>2</v>
      </c>
      <c r="AT193" s="6">
        <v>1</v>
      </c>
      <c r="AU193" s="6">
        <v>580</v>
      </c>
      <c r="AV193" s="24">
        <f t="shared" si="60"/>
        <v>0.57999999999999996</v>
      </c>
      <c r="AW193" s="105">
        <f t="shared" si="61"/>
        <v>1.1599999999999999</v>
      </c>
      <c r="AX193" s="83">
        <f t="shared" si="62"/>
        <v>35.263999999999996</v>
      </c>
      <c r="AY193" s="29">
        <v>35</v>
      </c>
      <c r="AZ193" s="55">
        <f>(AX193-AY193)/AX193</f>
        <v>7.4863883847548721E-3</v>
      </c>
      <c r="BA193" s="46">
        <f t="shared" si="71"/>
        <v>3.4640000000000004</v>
      </c>
      <c r="BB193" s="83">
        <f t="shared" si="63"/>
        <v>105.3056</v>
      </c>
      <c r="BC193" s="26">
        <f t="shared" si="64"/>
        <v>105</v>
      </c>
      <c r="BD193" s="55">
        <f t="shared" si="65"/>
        <v>2.9020299015436817E-3</v>
      </c>
      <c r="BE193" s="233"/>
      <c r="BF193" s="35"/>
      <c r="BG193" s="83">
        <f t="shared" si="66"/>
        <v>230.31039999999999</v>
      </c>
      <c r="BH193" s="26">
        <f t="shared" si="67"/>
        <v>230</v>
      </c>
      <c r="BI193" s="55">
        <f t="shared" si="68"/>
        <v>1.3477463458010891E-3</v>
      </c>
      <c r="BJ193" s="35"/>
      <c r="BK193" s="205">
        <f t="shared" si="69"/>
        <v>0.68623188405797098</v>
      </c>
      <c r="BL193" s="211">
        <f t="shared" si="70"/>
        <v>0.68656716417910446</v>
      </c>
      <c r="BM193" s="34"/>
      <c r="BN193" s="3"/>
      <c r="BO193" s="3"/>
      <c r="BP193" s="3"/>
      <c r="BQ193" s="3"/>
      <c r="BR193" s="3"/>
      <c r="BS193" s="3"/>
      <c r="BT193" s="3"/>
      <c r="BU193" s="3"/>
      <c r="BV193" s="3"/>
      <c r="BW193" s="3"/>
      <c r="BX193" s="3"/>
      <c r="BY193" s="3"/>
      <c r="BZ193" s="3"/>
      <c r="CA193" s="3"/>
      <c r="CB193" s="3"/>
    </row>
    <row r="194" spans="2:80" x14ac:dyDescent="0.25">
      <c r="B194" s="8">
        <v>201</v>
      </c>
      <c r="C194" s="68" t="s">
        <v>104</v>
      </c>
      <c r="D194" s="48">
        <v>39892</v>
      </c>
      <c r="E194" s="54"/>
      <c r="F194" s="5"/>
      <c r="G194" s="5"/>
      <c r="H194" s="5"/>
      <c r="I194" s="5">
        <v>1</v>
      </c>
      <c r="J194" s="5"/>
      <c r="K194" s="5"/>
      <c r="L194" s="5"/>
      <c r="M194" s="5"/>
      <c r="N194" s="5"/>
      <c r="O194" s="5"/>
      <c r="P194" s="5"/>
      <c r="Q194" s="5">
        <v>2</v>
      </c>
      <c r="R194" s="5" t="s">
        <v>191</v>
      </c>
      <c r="S194" s="5">
        <v>230</v>
      </c>
      <c r="T194" s="5">
        <v>10.3</v>
      </c>
      <c r="U194" s="5">
        <v>6</v>
      </c>
      <c r="V194" s="5">
        <f t="shared" si="72"/>
        <v>2369</v>
      </c>
      <c r="W194" s="5">
        <f t="shared" si="49"/>
        <v>14.214</v>
      </c>
      <c r="X194" s="15">
        <f t="shared" si="50"/>
        <v>2.3690000000000002</v>
      </c>
      <c r="Y194" s="114">
        <f t="shared" si="51"/>
        <v>14.214000000000002</v>
      </c>
      <c r="Z194" s="83">
        <f t="shared" si="52"/>
        <v>432.10560000000004</v>
      </c>
      <c r="AA194" s="30">
        <v>432</v>
      </c>
      <c r="AB194" s="55">
        <f t="shared" si="53"/>
        <v>2.443847059608533E-4</v>
      </c>
      <c r="AC194" s="233"/>
      <c r="AD194" s="233" t="b">
        <f t="shared" si="54"/>
        <v>1</v>
      </c>
      <c r="AE194" s="233"/>
      <c r="AF194" s="229">
        <f t="shared" si="55"/>
        <v>1.157142857142857</v>
      </c>
      <c r="AG194" s="54">
        <v>14</v>
      </c>
      <c r="AH194" s="5">
        <v>15</v>
      </c>
      <c r="AI194" s="5">
        <v>18</v>
      </c>
      <c r="AJ194" s="5">
        <v>1</v>
      </c>
      <c r="AK194" s="5">
        <v>123</v>
      </c>
      <c r="AL194" s="17">
        <f t="shared" si="56"/>
        <v>0.123</v>
      </c>
      <c r="AM194" s="104">
        <f t="shared" si="57"/>
        <v>2.214</v>
      </c>
      <c r="AN194" s="111">
        <f t="shared" si="58"/>
        <v>67.305599999999998</v>
      </c>
      <c r="AO194" s="29">
        <v>67</v>
      </c>
      <c r="AP194" s="55">
        <f t="shared" si="59"/>
        <v>4.5404840013312164E-3</v>
      </c>
      <c r="AR194" s="58" t="s">
        <v>191</v>
      </c>
      <c r="AS194" s="6"/>
      <c r="AT194" s="6"/>
      <c r="AU194" s="6"/>
      <c r="AV194" s="24">
        <f t="shared" si="60"/>
        <v>0</v>
      </c>
      <c r="AW194" s="105">
        <f t="shared" si="61"/>
        <v>0</v>
      </c>
      <c r="AX194" s="83">
        <f t="shared" si="62"/>
        <v>0</v>
      </c>
      <c r="AY194" s="29"/>
      <c r="AZ194" s="55"/>
      <c r="BA194" s="46">
        <f t="shared" si="71"/>
        <v>2.214</v>
      </c>
      <c r="BB194" s="83">
        <f t="shared" si="63"/>
        <v>67.305599999999998</v>
      </c>
      <c r="BC194" s="26">
        <f t="shared" si="64"/>
        <v>67</v>
      </c>
      <c r="BD194" s="55">
        <f t="shared" si="65"/>
        <v>4.5404840013312164E-3</v>
      </c>
      <c r="BE194" s="233"/>
      <c r="BF194" s="35"/>
      <c r="BG194" s="83">
        <f t="shared" si="66"/>
        <v>364.80000000000007</v>
      </c>
      <c r="BH194" s="26">
        <f t="shared" si="67"/>
        <v>365</v>
      </c>
      <c r="BI194" s="55">
        <f t="shared" si="68"/>
        <v>-5.4824561403490066E-4</v>
      </c>
      <c r="BJ194" s="35"/>
      <c r="BK194" s="205">
        <f t="shared" si="69"/>
        <v>0.84423807513718874</v>
      </c>
      <c r="BL194" s="211">
        <f t="shared" si="70"/>
        <v>0.84490740740740744</v>
      </c>
      <c r="BM194" s="34"/>
      <c r="BN194" s="3"/>
      <c r="BO194" s="3"/>
      <c r="BP194" s="3"/>
      <c r="BQ194" s="3"/>
      <c r="BR194" s="3"/>
      <c r="BS194" s="3"/>
      <c r="BT194" s="3"/>
      <c r="BU194" s="3"/>
      <c r="BV194" s="3"/>
      <c r="BW194" s="3"/>
      <c r="BX194" s="3"/>
      <c r="BY194" s="3"/>
      <c r="BZ194" s="3"/>
      <c r="CA194" s="3"/>
      <c r="CB194" s="3"/>
    </row>
    <row r="195" spans="2:80" x14ac:dyDescent="0.25">
      <c r="B195" s="8">
        <v>202</v>
      </c>
      <c r="C195" s="69">
        <v>32851</v>
      </c>
      <c r="D195" s="48">
        <v>39927</v>
      </c>
      <c r="E195" s="54"/>
      <c r="F195" s="5"/>
      <c r="G195" s="5"/>
      <c r="H195" s="5"/>
      <c r="I195" s="5"/>
      <c r="J195" s="5"/>
      <c r="K195" s="5">
        <v>1</v>
      </c>
      <c r="L195" s="5"/>
      <c r="M195" s="5"/>
      <c r="N195" s="5"/>
      <c r="O195" s="5"/>
      <c r="P195" s="5"/>
      <c r="Q195" s="5">
        <v>1</v>
      </c>
      <c r="R195" s="5" t="s">
        <v>191</v>
      </c>
      <c r="S195" s="5">
        <v>230</v>
      </c>
      <c r="T195" s="5">
        <v>8</v>
      </c>
      <c r="U195" s="5">
        <v>6</v>
      </c>
      <c r="V195" s="5">
        <f t="shared" si="72"/>
        <v>1840</v>
      </c>
      <c r="W195" s="5">
        <f t="shared" si="49"/>
        <v>11.04</v>
      </c>
      <c r="X195" s="15">
        <f t="shared" si="50"/>
        <v>1.84</v>
      </c>
      <c r="Y195" s="114">
        <f t="shared" si="51"/>
        <v>11.040000000000001</v>
      </c>
      <c r="Z195" s="83">
        <f t="shared" si="52"/>
        <v>335.61599999999999</v>
      </c>
      <c r="AA195" s="30">
        <v>335</v>
      </c>
      <c r="AB195" s="55">
        <f t="shared" si="53"/>
        <v>1.83543096872612E-3</v>
      </c>
      <c r="AC195" s="233"/>
      <c r="AD195" s="233" t="b">
        <f t="shared" si="54"/>
        <v>1</v>
      </c>
      <c r="AE195" s="233"/>
      <c r="AF195" s="229">
        <f t="shared" si="55"/>
        <v>0.96</v>
      </c>
      <c r="AG195" s="54">
        <v>18</v>
      </c>
      <c r="AH195" s="5">
        <v>16</v>
      </c>
      <c r="AI195" s="5">
        <v>18</v>
      </c>
      <c r="AJ195" s="5">
        <v>1</v>
      </c>
      <c r="AK195" s="5">
        <v>125</v>
      </c>
      <c r="AL195" s="17">
        <f t="shared" si="56"/>
        <v>0.125</v>
      </c>
      <c r="AM195" s="104">
        <f t="shared" si="57"/>
        <v>2.25</v>
      </c>
      <c r="AN195" s="111">
        <f t="shared" si="58"/>
        <v>68.399999999999991</v>
      </c>
      <c r="AO195" s="29">
        <v>68</v>
      </c>
      <c r="AP195" s="55">
        <f t="shared" si="59"/>
        <v>5.8479532163741446E-3</v>
      </c>
      <c r="AR195" s="58" t="s">
        <v>191</v>
      </c>
      <c r="AS195" s="6"/>
      <c r="AT195" s="6"/>
      <c r="AU195" s="6"/>
      <c r="AV195" s="24">
        <f t="shared" si="60"/>
        <v>0</v>
      </c>
      <c r="AW195" s="105">
        <f t="shared" si="61"/>
        <v>0</v>
      </c>
      <c r="AX195" s="83">
        <f t="shared" si="62"/>
        <v>0</v>
      </c>
      <c r="AY195" s="29"/>
      <c r="AZ195" s="55"/>
      <c r="BA195" s="46">
        <f t="shared" si="71"/>
        <v>2.25</v>
      </c>
      <c r="BB195" s="83">
        <f t="shared" si="63"/>
        <v>68.399999999999991</v>
      </c>
      <c r="BC195" s="26">
        <f t="shared" si="64"/>
        <v>68</v>
      </c>
      <c r="BD195" s="55">
        <f t="shared" si="65"/>
        <v>5.8479532163741446E-3</v>
      </c>
      <c r="BE195" s="233"/>
      <c r="BF195" s="35"/>
      <c r="BG195" s="83">
        <f t="shared" si="66"/>
        <v>267.21600000000001</v>
      </c>
      <c r="BH195" s="26">
        <f t="shared" si="67"/>
        <v>267</v>
      </c>
      <c r="BI195" s="55">
        <f t="shared" si="68"/>
        <v>8.0833483024971627E-4</v>
      </c>
      <c r="BJ195" s="35"/>
      <c r="BK195" s="205">
        <f t="shared" si="69"/>
        <v>0.79619565217391308</v>
      </c>
      <c r="BL195" s="211">
        <f t="shared" si="70"/>
        <v>0.79701492537313434</v>
      </c>
      <c r="BM195" s="34"/>
      <c r="BN195" s="3"/>
      <c r="BO195" s="3"/>
      <c r="BP195" s="3"/>
      <c r="BQ195" s="3"/>
      <c r="BR195" s="3"/>
      <c r="BS195" s="3"/>
      <c r="BT195" s="3"/>
      <c r="BU195" s="3"/>
      <c r="BV195" s="3"/>
      <c r="BW195" s="3"/>
      <c r="BX195" s="3"/>
      <c r="BY195" s="3"/>
      <c r="BZ195" s="3"/>
      <c r="CA195" s="3"/>
      <c r="CB195" s="3"/>
    </row>
    <row r="196" spans="2:80" x14ac:dyDescent="0.25">
      <c r="B196" s="8">
        <v>203</v>
      </c>
      <c r="C196" s="69">
        <v>32836</v>
      </c>
      <c r="D196" s="48">
        <v>39918</v>
      </c>
      <c r="E196" s="54"/>
      <c r="F196" s="5"/>
      <c r="G196" s="5"/>
      <c r="H196" s="5"/>
      <c r="I196" s="5">
        <v>1</v>
      </c>
      <c r="J196" s="5"/>
      <c r="K196" s="5"/>
      <c r="L196" s="5"/>
      <c r="M196" s="5"/>
      <c r="N196" s="5"/>
      <c r="O196" s="5"/>
      <c r="P196" s="5"/>
      <c r="Q196" s="5">
        <v>2.5</v>
      </c>
      <c r="R196" s="5" t="s">
        <v>191</v>
      </c>
      <c r="S196" s="5">
        <v>230</v>
      </c>
      <c r="T196" s="5">
        <v>11.2</v>
      </c>
      <c r="U196" s="5">
        <v>8</v>
      </c>
      <c r="V196" s="5">
        <f t="shared" si="72"/>
        <v>2576</v>
      </c>
      <c r="W196" s="5">
        <f t="shared" si="49"/>
        <v>20.608000000000001</v>
      </c>
      <c r="X196" s="15">
        <f t="shared" si="50"/>
        <v>2.5760000000000001</v>
      </c>
      <c r="Y196" s="114">
        <f t="shared" si="51"/>
        <v>20.608000000000001</v>
      </c>
      <c r="Z196" s="83">
        <f t="shared" si="52"/>
        <v>626.48320000000001</v>
      </c>
      <c r="AA196" s="30">
        <v>626</v>
      </c>
      <c r="AB196" s="55">
        <f t="shared" si="53"/>
        <v>7.7128963713633618E-4</v>
      </c>
      <c r="AC196" s="233"/>
      <c r="AD196" s="233" t="b">
        <f t="shared" si="54"/>
        <v>1</v>
      </c>
      <c r="AE196" s="233"/>
      <c r="AF196" s="229">
        <f t="shared" si="55"/>
        <v>1.0125</v>
      </c>
      <c r="AG196" s="54">
        <v>16</v>
      </c>
      <c r="AH196" s="5">
        <v>15</v>
      </c>
      <c r="AI196" s="5">
        <v>18</v>
      </c>
      <c r="AJ196" s="5">
        <v>1</v>
      </c>
      <c r="AK196" s="5">
        <v>170</v>
      </c>
      <c r="AL196" s="17">
        <f t="shared" si="56"/>
        <v>0.17</v>
      </c>
      <c r="AM196" s="104">
        <f t="shared" si="57"/>
        <v>3.06</v>
      </c>
      <c r="AN196" s="111">
        <f t="shared" si="58"/>
        <v>93.024000000000001</v>
      </c>
      <c r="AO196" s="29">
        <v>93</v>
      </c>
      <c r="AP196" s="55">
        <f t="shared" si="59"/>
        <v>2.5799793601652166E-4</v>
      </c>
      <c r="AR196" s="58" t="s">
        <v>191</v>
      </c>
      <c r="AS196" s="6"/>
      <c r="AT196" s="6"/>
      <c r="AU196" s="6"/>
      <c r="AV196" s="24">
        <f t="shared" si="60"/>
        <v>0</v>
      </c>
      <c r="AW196" s="105">
        <f t="shared" si="61"/>
        <v>0</v>
      </c>
      <c r="AX196" s="83">
        <f t="shared" si="62"/>
        <v>0</v>
      </c>
      <c r="AY196" s="29"/>
      <c r="AZ196" s="55"/>
      <c r="BA196" s="46">
        <f t="shared" si="71"/>
        <v>3.06</v>
      </c>
      <c r="BB196" s="83">
        <f t="shared" si="63"/>
        <v>93.024000000000001</v>
      </c>
      <c r="BC196" s="26">
        <f t="shared" si="64"/>
        <v>93</v>
      </c>
      <c r="BD196" s="55">
        <f t="shared" si="65"/>
        <v>2.5799793601652166E-4</v>
      </c>
      <c r="BE196" s="233"/>
      <c r="BF196" s="35"/>
      <c r="BG196" s="83">
        <f t="shared" si="66"/>
        <v>533.45920000000001</v>
      </c>
      <c r="BH196" s="26">
        <f t="shared" si="67"/>
        <v>533</v>
      </c>
      <c r="BI196" s="55">
        <f t="shared" si="68"/>
        <v>8.6079685194295991E-4</v>
      </c>
      <c r="BJ196" s="35"/>
      <c r="BK196" s="205">
        <f t="shared" si="69"/>
        <v>0.85151397515527949</v>
      </c>
      <c r="BL196" s="211">
        <f t="shared" si="70"/>
        <v>0.8514376996805112</v>
      </c>
      <c r="BM196" s="34"/>
      <c r="BN196" s="3"/>
      <c r="BO196" s="3"/>
      <c r="BP196" s="3"/>
      <c r="BQ196" s="3"/>
      <c r="BR196" s="3"/>
      <c r="BS196" s="3"/>
      <c r="BT196" s="3"/>
      <c r="BU196" s="3"/>
      <c r="BV196" s="3"/>
      <c r="BW196" s="3"/>
      <c r="BX196" s="3"/>
      <c r="BY196" s="3"/>
      <c r="BZ196" s="3"/>
      <c r="CA196" s="3"/>
      <c r="CB196" s="3"/>
    </row>
    <row r="197" spans="2:80" x14ac:dyDescent="0.25">
      <c r="B197" s="8">
        <v>204</v>
      </c>
      <c r="C197" s="69">
        <v>32835</v>
      </c>
      <c r="D197" s="48">
        <v>39913</v>
      </c>
      <c r="E197" s="54"/>
      <c r="F197" s="5"/>
      <c r="G197" s="5"/>
      <c r="H197" s="5"/>
      <c r="I197" s="5">
        <v>1</v>
      </c>
      <c r="J197" s="5"/>
      <c r="K197" s="5"/>
      <c r="L197" s="5"/>
      <c r="M197" s="5"/>
      <c r="N197" s="5"/>
      <c r="O197" s="5"/>
      <c r="P197" s="5"/>
      <c r="Q197" s="5">
        <v>2</v>
      </c>
      <c r="R197" s="5" t="s">
        <v>191</v>
      </c>
      <c r="S197" s="5">
        <v>230</v>
      </c>
      <c r="T197" s="5">
        <v>10</v>
      </c>
      <c r="U197" s="5">
        <v>6</v>
      </c>
      <c r="V197" s="5">
        <f t="shared" si="72"/>
        <v>2300</v>
      </c>
      <c r="W197" s="5">
        <f t="shared" si="49"/>
        <v>13.8</v>
      </c>
      <c r="X197" s="15">
        <f t="shared" si="50"/>
        <v>2.2999999999999998</v>
      </c>
      <c r="Y197" s="114">
        <f t="shared" si="51"/>
        <v>13.799999999999999</v>
      </c>
      <c r="Z197" s="83">
        <f t="shared" si="52"/>
        <v>419.51999999999992</v>
      </c>
      <c r="AA197" s="30">
        <v>419</v>
      </c>
      <c r="AB197" s="55">
        <f t="shared" si="53"/>
        <v>1.2395118230356719E-3</v>
      </c>
      <c r="AC197" s="233"/>
      <c r="AD197" s="233" t="b">
        <f t="shared" si="54"/>
        <v>1</v>
      </c>
      <c r="AE197" s="233"/>
      <c r="AF197" s="229">
        <f t="shared" si="55"/>
        <v>1.157142857142857</v>
      </c>
      <c r="AG197" s="54">
        <v>14</v>
      </c>
      <c r="AH197" s="5">
        <v>15</v>
      </c>
      <c r="AI197" s="5">
        <v>18</v>
      </c>
      <c r="AJ197" s="5">
        <v>1</v>
      </c>
      <c r="AK197" s="5">
        <v>130</v>
      </c>
      <c r="AL197" s="17">
        <f t="shared" si="56"/>
        <v>0.13</v>
      </c>
      <c r="AM197" s="104">
        <f t="shared" si="57"/>
        <v>2.34</v>
      </c>
      <c r="AN197" s="111">
        <f t="shared" si="58"/>
        <v>71.135999999999996</v>
      </c>
      <c r="AO197" s="29">
        <v>71</v>
      </c>
      <c r="AP197" s="55">
        <f t="shared" si="59"/>
        <v>1.9118308591992196E-3</v>
      </c>
      <c r="AR197" s="58">
        <v>50</v>
      </c>
      <c r="AS197" s="6">
        <v>2</v>
      </c>
      <c r="AT197" s="6">
        <v>1</v>
      </c>
      <c r="AU197" s="6">
        <v>425</v>
      </c>
      <c r="AV197" s="24">
        <f t="shared" si="60"/>
        <v>0.42499999999999999</v>
      </c>
      <c r="AW197" s="105">
        <f t="shared" si="61"/>
        <v>0.85</v>
      </c>
      <c r="AX197" s="83">
        <f t="shared" si="62"/>
        <v>25.84</v>
      </c>
      <c r="AY197" s="29">
        <v>25</v>
      </c>
      <c r="AZ197" s="55">
        <f>(AX197-AY197)/AX197</f>
        <v>3.2507739938080489E-2</v>
      </c>
      <c r="BA197" s="46">
        <f t="shared" si="71"/>
        <v>3.19</v>
      </c>
      <c r="BB197" s="83">
        <f t="shared" si="63"/>
        <v>96.975999999999999</v>
      </c>
      <c r="BC197" s="26">
        <f t="shared" si="64"/>
        <v>96</v>
      </c>
      <c r="BD197" s="55">
        <f t="shared" si="65"/>
        <v>1.0064345817521851E-2</v>
      </c>
      <c r="BE197" s="233"/>
      <c r="BF197" s="35"/>
      <c r="BG197" s="83">
        <f t="shared" si="66"/>
        <v>322.54399999999993</v>
      </c>
      <c r="BH197" s="26">
        <f t="shared" si="67"/>
        <v>323</v>
      </c>
      <c r="BI197" s="55">
        <f t="shared" si="68"/>
        <v>-1.4137606032047542E-3</v>
      </c>
      <c r="BJ197" s="35"/>
      <c r="BK197" s="205">
        <f t="shared" si="69"/>
        <v>0.76884057971014486</v>
      </c>
      <c r="BL197" s="211">
        <f t="shared" si="70"/>
        <v>0.77088305489260145</v>
      </c>
      <c r="BM197" s="34"/>
      <c r="BN197" s="3"/>
      <c r="BO197" s="3"/>
      <c r="BP197" s="3"/>
      <c r="BQ197" s="3"/>
      <c r="BR197" s="3"/>
      <c r="BS197" s="3"/>
      <c r="BT197" s="3"/>
      <c r="BU197" s="3"/>
      <c r="BV197" s="3"/>
      <c r="BW197" s="3"/>
      <c r="BX197" s="3"/>
      <c r="BY197" s="3"/>
      <c r="BZ197" s="3"/>
      <c r="CA197" s="3"/>
      <c r="CB197" s="3"/>
    </row>
    <row r="198" spans="2:80" x14ac:dyDescent="0.25">
      <c r="B198" s="8">
        <v>206</v>
      </c>
      <c r="C198" s="69">
        <v>32703</v>
      </c>
      <c r="D198" s="48">
        <v>39868</v>
      </c>
      <c r="E198" s="54"/>
      <c r="F198" s="5"/>
      <c r="G198" s="5"/>
      <c r="H198" s="5"/>
      <c r="I198" s="5">
        <v>1</v>
      </c>
      <c r="J198" s="5"/>
      <c r="K198" s="5"/>
      <c r="L198" s="5"/>
      <c r="M198" s="5"/>
      <c r="N198" s="5"/>
      <c r="O198" s="5"/>
      <c r="P198" s="5"/>
      <c r="Q198" s="5">
        <v>2</v>
      </c>
      <c r="R198" s="5" t="s">
        <v>191</v>
      </c>
      <c r="S198" s="5">
        <v>230</v>
      </c>
      <c r="T198" s="5">
        <v>11</v>
      </c>
      <c r="U198" s="5">
        <v>6</v>
      </c>
      <c r="V198" s="5">
        <f t="shared" si="72"/>
        <v>2530</v>
      </c>
      <c r="W198" s="5">
        <f t="shared" si="49"/>
        <v>15.18</v>
      </c>
      <c r="X198" s="15">
        <f t="shared" si="50"/>
        <v>2.5299999999999998</v>
      </c>
      <c r="Y198" s="114">
        <f t="shared" si="51"/>
        <v>15.18</v>
      </c>
      <c r="Z198" s="83">
        <f t="shared" si="52"/>
        <v>461.47199999999998</v>
      </c>
      <c r="AA198" s="30">
        <v>486</v>
      </c>
      <c r="AB198" s="55">
        <f t="shared" si="53"/>
        <v>-5.3151653838152742E-2</v>
      </c>
      <c r="AC198" s="233"/>
      <c r="AD198" s="233" t="b">
        <f t="shared" si="54"/>
        <v>1</v>
      </c>
      <c r="AE198" s="233"/>
      <c r="AF198" s="229">
        <f t="shared" si="55"/>
        <v>0.8307692307692307</v>
      </c>
      <c r="AG198" s="54">
        <v>13</v>
      </c>
      <c r="AH198" s="5">
        <v>15</v>
      </c>
      <c r="AI198" s="5">
        <v>12</v>
      </c>
      <c r="AJ198" s="5">
        <v>1</v>
      </c>
      <c r="AK198" s="5">
        <v>190</v>
      </c>
      <c r="AL198" s="17">
        <f t="shared" si="56"/>
        <v>0.19</v>
      </c>
      <c r="AM198" s="104">
        <f t="shared" si="57"/>
        <v>2.2800000000000002</v>
      </c>
      <c r="AN198" s="111">
        <f t="shared" si="58"/>
        <v>69.311999999999998</v>
      </c>
      <c r="AO198" s="29">
        <v>69</v>
      </c>
      <c r="AP198" s="55">
        <f t="shared" si="59"/>
        <v>4.5013850415512122E-3</v>
      </c>
      <c r="AR198" s="58" t="s">
        <v>191</v>
      </c>
      <c r="AS198" s="6"/>
      <c r="AT198" s="6"/>
      <c r="AU198" s="6"/>
      <c r="AV198" s="24">
        <f t="shared" si="60"/>
        <v>0</v>
      </c>
      <c r="AW198" s="105">
        <f t="shared" si="61"/>
        <v>0</v>
      </c>
      <c r="AX198" s="83">
        <f t="shared" si="62"/>
        <v>0</v>
      </c>
      <c r="AY198" s="29"/>
      <c r="AZ198" s="55"/>
      <c r="BA198" s="46">
        <f t="shared" si="71"/>
        <v>2.2800000000000002</v>
      </c>
      <c r="BB198" s="83">
        <f t="shared" si="63"/>
        <v>69.311999999999998</v>
      </c>
      <c r="BC198" s="26">
        <f t="shared" si="64"/>
        <v>69</v>
      </c>
      <c r="BD198" s="55">
        <f t="shared" si="65"/>
        <v>4.5013850415512122E-3</v>
      </c>
      <c r="BE198" s="233"/>
      <c r="BF198" s="35"/>
      <c r="BG198" s="83">
        <f t="shared" si="66"/>
        <v>392.15999999999997</v>
      </c>
      <c r="BH198" s="26">
        <f t="shared" si="67"/>
        <v>417</v>
      </c>
      <c r="BI198" s="55">
        <f t="shared" si="68"/>
        <v>-6.3341493268053939E-2</v>
      </c>
      <c r="BJ198" s="35"/>
      <c r="BK198" s="205">
        <f t="shared" si="69"/>
        <v>0.84980237154150196</v>
      </c>
      <c r="BL198" s="211">
        <f t="shared" si="70"/>
        <v>0.85802469135802473</v>
      </c>
      <c r="BM198" s="34"/>
      <c r="BN198" s="3"/>
      <c r="BO198" s="3"/>
      <c r="BP198" s="3"/>
      <c r="BQ198" s="3"/>
      <c r="BR198" s="3"/>
      <c r="BS198" s="3"/>
      <c r="BT198" s="3"/>
      <c r="BU198" s="3"/>
      <c r="BV198" s="3"/>
      <c r="BW198" s="3"/>
      <c r="BX198" s="3"/>
      <c r="BY198" s="3"/>
      <c r="BZ198" s="3"/>
      <c r="CA198" s="3"/>
      <c r="CB198" s="3"/>
    </row>
    <row r="199" spans="2:80" x14ac:dyDescent="0.25">
      <c r="B199" s="8">
        <v>207</v>
      </c>
      <c r="C199" s="69">
        <v>32699</v>
      </c>
      <c r="D199" s="48">
        <v>39920</v>
      </c>
      <c r="E199" s="54"/>
      <c r="F199" s="5"/>
      <c r="G199" s="5"/>
      <c r="H199" s="5"/>
      <c r="I199" s="5"/>
      <c r="J199" s="5"/>
      <c r="K199" s="5">
        <v>1</v>
      </c>
      <c r="L199" s="5"/>
      <c r="M199" s="5"/>
      <c r="N199" s="5"/>
      <c r="O199" s="5"/>
      <c r="P199" s="5"/>
      <c r="Q199" s="5">
        <v>1.5</v>
      </c>
      <c r="R199" s="5" t="s">
        <v>191</v>
      </c>
      <c r="S199" s="5">
        <v>230</v>
      </c>
      <c r="T199" s="5">
        <v>9.6</v>
      </c>
      <c r="U199" s="5">
        <v>4</v>
      </c>
      <c r="V199" s="5">
        <f t="shared" si="72"/>
        <v>2208</v>
      </c>
      <c r="W199" s="5">
        <f t="shared" si="49"/>
        <v>8.8320000000000007</v>
      </c>
      <c r="X199" s="15">
        <f t="shared" si="50"/>
        <v>2.2080000000000002</v>
      </c>
      <c r="Y199" s="114">
        <f t="shared" si="51"/>
        <v>8.8320000000000007</v>
      </c>
      <c r="Z199" s="83">
        <f t="shared" si="52"/>
        <v>268.49279999999999</v>
      </c>
      <c r="AA199" s="30">
        <v>268</v>
      </c>
      <c r="AB199" s="55">
        <f t="shared" si="53"/>
        <v>1.83543096872612E-3</v>
      </c>
      <c r="AC199" s="233"/>
      <c r="AD199" s="233" t="b">
        <f t="shared" si="54"/>
        <v>1</v>
      </c>
      <c r="AE199" s="233"/>
      <c r="AF199" s="229">
        <f t="shared" si="55"/>
        <v>1.08</v>
      </c>
      <c r="AG199" s="54">
        <v>15</v>
      </c>
      <c r="AH199" s="5">
        <v>15</v>
      </c>
      <c r="AI199" s="5">
        <v>18</v>
      </c>
      <c r="AJ199" s="5">
        <v>1</v>
      </c>
      <c r="AK199" s="5">
        <v>250</v>
      </c>
      <c r="AL199" s="17">
        <f t="shared" si="56"/>
        <v>0.25</v>
      </c>
      <c r="AM199" s="104">
        <f t="shared" si="57"/>
        <v>4.5</v>
      </c>
      <c r="AN199" s="111">
        <f t="shared" si="58"/>
        <v>136.79999999999998</v>
      </c>
      <c r="AO199" s="29">
        <v>136</v>
      </c>
      <c r="AP199" s="55">
        <f t="shared" si="59"/>
        <v>5.8479532163741446E-3</v>
      </c>
      <c r="AR199" s="58" t="s">
        <v>191</v>
      </c>
      <c r="AS199" s="6"/>
      <c r="AT199" s="6"/>
      <c r="AU199" s="6"/>
      <c r="AV199" s="24">
        <f t="shared" si="60"/>
        <v>0</v>
      </c>
      <c r="AW199" s="105">
        <f t="shared" si="61"/>
        <v>0</v>
      </c>
      <c r="AX199" s="83">
        <f t="shared" si="62"/>
        <v>0</v>
      </c>
      <c r="AY199" s="29"/>
      <c r="AZ199" s="55"/>
      <c r="BA199" s="46">
        <f t="shared" si="71"/>
        <v>4.5</v>
      </c>
      <c r="BB199" s="83">
        <f t="shared" si="63"/>
        <v>136.79999999999998</v>
      </c>
      <c r="BC199" s="26">
        <f t="shared" si="64"/>
        <v>136</v>
      </c>
      <c r="BD199" s="55">
        <f t="shared" si="65"/>
        <v>5.8479532163741446E-3</v>
      </c>
      <c r="BE199" s="233"/>
      <c r="BF199" s="35"/>
      <c r="BG199" s="83">
        <f t="shared" si="66"/>
        <v>131.69280000000001</v>
      </c>
      <c r="BH199" s="26">
        <f t="shared" si="67"/>
        <v>132</v>
      </c>
      <c r="BI199" s="55">
        <f t="shared" si="68"/>
        <v>-2.332701559994127E-3</v>
      </c>
      <c r="BJ199" s="35"/>
      <c r="BK199" s="205">
        <f t="shared" si="69"/>
        <v>0.49048913043478265</v>
      </c>
      <c r="BL199" s="211">
        <f t="shared" si="70"/>
        <v>0.4925373134328358</v>
      </c>
      <c r="BM199" s="34"/>
      <c r="BN199" s="3"/>
      <c r="BO199" s="3"/>
      <c r="BP199" s="3"/>
      <c r="BQ199" s="3"/>
      <c r="BR199" s="3"/>
      <c r="BS199" s="3"/>
      <c r="BT199" s="3"/>
      <c r="BU199" s="3"/>
      <c r="BV199" s="3"/>
      <c r="BW199" s="3"/>
      <c r="BX199" s="3"/>
      <c r="BY199" s="3"/>
      <c r="BZ199" s="3"/>
      <c r="CA199" s="3"/>
      <c r="CB199" s="3"/>
    </row>
    <row r="200" spans="2:80" x14ac:dyDescent="0.25">
      <c r="B200" s="8">
        <v>209</v>
      </c>
      <c r="C200" s="69">
        <v>11540</v>
      </c>
      <c r="D200" s="48">
        <v>39820</v>
      </c>
      <c r="E200" s="54"/>
      <c r="F200" s="5"/>
      <c r="G200" s="5"/>
      <c r="H200" s="5"/>
      <c r="I200" s="5">
        <v>1</v>
      </c>
      <c r="J200" s="5"/>
      <c r="K200" s="5"/>
      <c r="L200" s="5"/>
      <c r="M200" s="5"/>
      <c r="N200" s="5"/>
      <c r="O200" s="5"/>
      <c r="P200" s="5"/>
      <c r="Q200" s="5">
        <v>1.5</v>
      </c>
      <c r="R200" s="5" t="s">
        <v>218</v>
      </c>
      <c r="S200" s="5">
        <v>230</v>
      </c>
      <c r="T200" s="5">
        <v>9.1999999999999993</v>
      </c>
      <c r="U200" s="5">
        <v>7</v>
      </c>
      <c r="V200" s="5">
        <f t="shared" si="72"/>
        <v>2116</v>
      </c>
      <c r="W200" s="5">
        <f t="shared" si="49"/>
        <v>14.811999999999999</v>
      </c>
      <c r="X200" s="15">
        <f t="shared" si="50"/>
        <v>2.1160000000000001</v>
      </c>
      <c r="Y200" s="114">
        <f t="shared" si="51"/>
        <v>14.812000000000001</v>
      </c>
      <c r="Z200" s="83">
        <f t="shared" si="52"/>
        <v>450.28480000000002</v>
      </c>
      <c r="AA200" s="30">
        <v>450</v>
      </c>
      <c r="AB200" s="55">
        <f t="shared" si="53"/>
        <v>6.324885938855106E-4</v>
      </c>
      <c r="AC200" s="233"/>
      <c r="AD200" s="233" t="b">
        <f t="shared" si="54"/>
        <v>1</v>
      </c>
      <c r="AE200" s="233"/>
      <c r="AF200" s="229">
        <f t="shared" si="55"/>
        <v>1.157142857142857</v>
      </c>
      <c r="AG200" s="54">
        <v>14</v>
      </c>
      <c r="AH200" s="5">
        <v>15</v>
      </c>
      <c r="AI200" s="5">
        <v>18</v>
      </c>
      <c r="AJ200" s="5">
        <v>1</v>
      </c>
      <c r="AK200" s="5">
        <v>175</v>
      </c>
      <c r="AL200" s="17">
        <f t="shared" si="56"/>
        <v>0.17499999999999999</v>
      </c>
      <c r="AM200" s="104">
        <f t="shared" si="57"/>
        <v>3.15</v>
      </c>
      <c r="AN200" s="111">
        <f t="shared" si="58"/>
        <v>95.759999999999991</v>
      </c>
      <c r="AO200" s="29">
        <v>96</v>
      </c>
      <c r="AP200" s="55">
        <f t="shared" si="59"/>
        <v>-2.5062656641604963E-3</v>
      </c>
      <c r="AR200" s="58">
        <v>40</v>
      </c>
      <c r="AS200" s="6">
        <v>2</v>
      </c>
      <c r="AT200" s="6">
        <v>1</v>
      </c>
      <c r="AU200" s="6">
        <v>980</v>
      </c>
      <c r="AV200" s="24">
        <f t="shared" si="60"/>
        <v>0.98</v>
      </c>
      <c r="AW200" s="105">
        <f t="shared" si="61"/>
        <v>1.96</v>
      </c>
      <c r="AX200" s="83">
        <f t="shared" si="62"/>
        <v>59.583999999999996</v>
      </c>
      <c r="AY200" s="29">
        <v>59</v>
      </c>
      <c r="AZ200" s="55">
        <f>(AX200-AY200)/AX200</f>
        <v>9.8012889366272168E-3</v>
      </c>
      <c r="BA200" s="46">
        <f t="shared" si="71"/>
        <v>5.1099999999999994</v>
      </c>
      <c r="BB200" s="83">
        <f t="shared" si="63"/>
        <v>155.34399999999999</v>
      </c>
      <c r="BC200" s="26">
        <f t="shared" si="64"/>
        <v>155</v>
      </c>
      <c r="BD200" s="55">
        <f t="shared" si="65"/>
        <v>2.2144402101142891E-3</v>
      </c>
      <c r="BE200" s="233"/>
      <c r="BF200" s="35"/>
      <c r="BG200" s="83">
        <f t="shared" si="66"/>
        <v>294.94080000000002</v>
      </c>
      <c r="BH200" s="26">
        <f t="shared" si="67"/>
        <v>295</v>
      </c>
      <c r="BI200" s="55">
        <f t="shared" si="68"/>
        <v>-2.0071824583094543E-4</v>
      </c>
      <c r="BJ200" s="35"/>
      <c r="BK200" s="205">
        <f t="shared" si="69"/>
        <v>0.65500945179584125</v>
      </c>
      <c r="BL200" s="211">
        <f t="shared" si="70"/>
        <v>0.65555555555555556</v>
      </c>
      <c r="BM200" s="34"/>
      <c r="BN200" s="3"/>
      <c r="BO200" s="3"/>
      <c r="BP200" s="3"/>
      <c r="BQ200" s="3"/>
      <c r="BR200" s="3"/>
      <c r="BS200" s="3"/>
      <c r="BT200" s="3"/>
      <c r="BU200" s="3"/>
      <c r="BV200" s="3"/>
      <c r="BW200" s="3"/>
      <c r="BX200" s="3"/>
      <c r="BY200" s="3"/>
      <c r="BZ200" s="3"/>
      <c r="CA200" s="3"/>
      <c r="CB200" s="3"/>
    </row>
    <row r="201" spans="2:80" x14ac:dyDescent="0.25">
      <c r="B201" s="8">
        <v>210</v>
      </c>
      <c r="C201" s="69">
        <v>11504</v>
      </c>
      <c r="D201" s="48">
        <v>39819</v>
      </c>
      <c r="E201" s="54"/>
      <c r="F201" s="5"/>
      <c r="G201" s="5"/>
      <c r="H201" s="5"/>
      <c r="I201" s="5">
        <v>1</v>
      </c>
      <c r="J201" s="5"/>
      <c r="K201" s="5"/>
      <c r="L201" s="5"/>
      <c r="M201" s="5"/>
      <c r="N201" s="5"/>
      <c r="O201" s="5"/>
      <c r="P201" s="5"/>
      <c r="Q201" s="5">
        <v>2</v>
      </c>
      <c r="R201" s="5" t="s">
        <v>215</v>
      </c>
      <c r="S201" s="5">
        <v>230</v>
      </c>
      <c r="T201" s="5">
        <v>10.5</v>
      </c>
      <c r="U201" s="5">
        <v>6</v>
      </c>
      <c r="V201" s="5">
        <f t="shared" si="72"/>
        <v>2415</v>
      </c>
      <c r="W201" s="5">
        <f t="shared" si="49"/>
        <v>14.49</v>
      </c>
      <c r="X201" s="15">
        <f t="shared" si="50"/>
        <v>2.415</v>
      </c>
      <c r="Y201" s="114">
        <f t="shared" si="51"/>
        <v>14.49</v>
      </c>
      <c r="Z201" s="83">
        <f t="shared" si="52"/>
        <v>440.49599999999998</v>
      </c>
      <c r="AA201" s="30">
        <v>435</v>
      </c>
      <c r="AB201" s="55">
        <f t="shared" si="53"/>
        <v>1.2476844284624563E-2</v>
      </c>
      <c r="AC201" s="233"/>
      <c r="AD201" s="233" t="b">
        <f t="shared" si="54"/>
        <v>1</v>
      </c>
      <c r="AE201" s="233"/>
      <c r="AF201" s="229">
        <f t="shared" si="55"/>
        <v>0.99</v>
      </c>
      <c r="AG201" s="54">
        <v>16</v>
      </c>
      <c r="AH201" s="5">
        <v>22</v>
      </c>
      <c r="AI201" s="5">
        <v>12</v>
      </c>
      <c r="AJ201" s="5">
        <v>1</v>
      </c>
      <c r="AK201" s="5">
        <v>175</v>
      </c>
      <c r="AL201" s="17">
        <f t="shared" si="56"/>
        <v>0.17499999999999999</v>
      </c>
      <c r="AM201" s="104">
        <f t="shared" si="57"/>
        <v>2.0999999999999996</v>
      </c>
      <c r="AN201" s="111">
        <f t="shared" si="58"/>
        <v>63.839999999999989</v>
      </c>
      <c r="AO201" s="29">
        <v>63</v>
      </c>
      <c r="AP201" s="55">
        <f t="shared" si="59"/>
        <v>1.3157894736841938E-2</v>
      </c>
      <c r="AR201" s="58" t="s">
        <v>191</v>
      </c>
      <c r="AS201" s="6"/>
      <c r="AT201" s="6"/>
      <c r="AU201" s="6"/>
      <c r="AV201" s="24">
        <f t="shared" si="60"/>
        <v>0</v>
      </c>
      <c r="AW201" s="105">
        <f t="shared" si="61"/>
        <v>0</v>
      </c>
      <c r="AX201" s="83">
        <f t="shared" si="62"/>
        <v>0</v>
      </c>
      <c r="AY201" s="29"/>
      <c r="AZ201" s="55"/>
      <c r="BA201" s="46">
        <f t="shared" si="71"/>
        <v>2.0999999999999996</v>
      </c>
      <c r="BB201" s="83">
        <f t="shared" si="63"/>
        <v>63.839999999999989</v>
      </c>
      <c r="BC201" s="26">
        <f t="shared" si="64"/>
        <v>63</v>
      </c>
      <c r="BD201" s="55">
        <f t="shared" si="65"/>
        <v>1.3157894736841938E-2</v>
      </c>
      <c r="BE201" s="233"/>
      <c r="BF201" s="35"/>
      <c r="BG201" s="83">
        <f t="shared" si="66"/>
        <v>376.65600000000001</v>
      </c>
      <c r="BH201" s="26">
        <f t="shared" si="67"/>
        <v>372</v>
      </c>
      <c r="BI201" s="55">
        <f t="shared" si="68"/>
        <v>1.2361412004587756E-2</v>
      </c>
      <c r="BJ201" s="35"/>
      <c r="BK201" s="205">
        <f t="shared" si="69"/>
        <v>0.85507246376811596</v>
      </c>
      <c r="BL201" s="211">
        <f t="shared" si="70"/>
        <v>0.85517241379310349</v>
      </c>
      <c r="BM201" s="34"/>
      <c r="BN201" s="3"/>
      <c r="BO201" s="3"/>
      <c r="BP201" s="3"/>
      <c r="BQ201" s="3"/>
      <c r="BR201" s="3"/>
      <c r="BS201" s="3"/>
      <c r="BT201" s="3"/>
      <c r="BU201" s="3"/>
      <c r="BV201" s="3"/>
      <c r="BW201" s="3"/>
      <c r="BX201" s="3"/>
      <c r="BY201" s="3"/>
      <c r="BZ201" s="3"/>
      <c r="CA201" s="3"/>
      <c r="CB201" s="3"/>
    </row>
    <row r="202" spans="2:80" x14ac:dyDescent="0.25">
      <c r="B202" s="8">
        <v>211</v>
      </c>
      <c r="C202" s="68" t="s">
        <v>105</v>
      </c>
      <c r="D202" s="48">
        <v>39917</v>
      </c>
      <c r="E202" s="54"/>
      <c r="F202" s="5"/>
      <c r="G202" s="5"/>
      <c r="H202" s="5"/>
      <c r="I202" s="5"/>
      <c r="J202" s="5"/>
      <c r="K202" s="5"/>
      <c r="L202" s="5">
        <v>1</v>
      </c>
      <c r="M202" s="5"/>
      <c r="N202" s="5"/>
      <c r="O202" s="5"/>
      <c r="P202" s="5"/>
      <c r="Q202" s="5">
        <v>1</v>
      </c>
      <c r="R202" s="5" t="s">
        <v>191</v>
      </c>
      <c r="S202" s="5">
        <v>230</v>
      </c>
      <c r="T202" s="5">
        <v>7.2</v>
      </c>
      <c r="U202" s="5">
        <v>7</v>
      </c>
      <c r="V202" s="5">
        <f t="shared" si="72"/>
        <v>1656</v>
      </c>
      <c r="W202" s="5">
        <f t="shared" ref="W202:W265" si="73">U202*V202/1000</f>
        <v>11.592000000000001</v>
      </c>
      <c r="X202" s="15">
        <f t="shared" ref="X202:X265" si="74">V202/1000</f>
        <v>1.6559999999999999</v>
      </c>
      <c r="Y202" s="114">
        <f t="shared" ref="Y202:Y265" si="75">U202*X202</f>
        <v>11.591999999999999</v>
      </c>
      <c r="Z202" s="83">
        <f t="shared" ref="Z202:Z265" si="76">Y202*$Z$6</f>
        <v>352.39679999999993</v>
      </c>
      <c r="AA202" s="30">
        <v>352</v>
      </c>
      <c r="AB202" s="55">
        <f t="shared" ref="AB202:AB265" si="77">(Z202-AA202)/Z202</f>
        <v>1.1260034143327294E-3</v>
      </c>
      <c r="AC202" s="233"/>
      <c r="AD202" s="233" t="b">
        <f t="shared" ref="AD202:AD265" si="78">AND(ISNUMBER(AG202),ISNUMBER(AH202),ISNUMBER(AI202),ISNUMBER(AM202),ISNUMBER(X202),ISNUMBER(Q202),ISNUMBER(U202))</f>
        <v>1</v>
      </c>
      <c r="AE202" s="233"/>
      <c r="AF202" s="229">
        <f t="shared" ref="AF202:AF265" si="79">IF(AND(ISNUMBER(AG202),ISNUMBER(AH202),AG202&gt;0),AH202*AI202*60/AG202/1000,"")</f>
        <v>1.08</v>
      </c>
      <c r="AG202" s="54">
        <v>15</v>
      </c>
      <c r="AH202" s="5">
        <v>15</v>
      </c>
      <c r="AI202" s="5">
        <v>18</v>
      </c>
      <c r="AJ202" s="5">
        <v>1</v>
      </c>
      <c r="AK202" s="5">
        <v>296</v>
      </c>
      <c r="AL202" s="17">
        <f t="shared" ref="AL202:AL265" si="80">AK202/1000</f>
        <v>0.29599999999999999</v>
      </c>
      <c r="AM202" s="104">
        <f t="shared" ref="AM202:AM265" si="81">AI202*AL202</f>
        <v>5.3279999999999994</v>
      </c>
      <c r="AN202" s="111">
        <f t="shared" ref="AN202:AN265" si="82">AM202*$AN$6</f>
        <v>161.97119999999998</v>
      </c>
      <c r="AO202" s="29">
        <v>162</v>
      </c>
      <c r="AP202" s="55">
        <f t="shared" ref="AP202:AP265" si="83">(AN202-AO202)/AN202</f>
        <v>-1.7780938833581616E-4</v>
      </c>
      <c r="AR202" s="58" t="s">
        <v>191</v>
      </c>
      <c r="AS202" s="6"/>
      <c r="AT202" s="6"/>
      <c r="AU202" s="6"/>
      <c r="AV202" s="24">
        <f t="shared" ref="AV202:AV265" si="84">AU202/1000</f>
        <v>0</v>
      </c>
      <c r="AW202" s="105">
        <f t="shared" ref="AW202:AW265" si="85">AS202*AV202</f>
        <v>0</v>
      </c>
      <c r="AX202" s="83">
        <f t="shared" ref="AX202:AX265" si="86">AW202*$AX$6</f>
        <v>0</v>
      </c>
      <c r="AY202" s="29"/>
      <c r="AZ202" s="55"/>
      <c r="BA202" s="46">
        <f t="shared" si="71"/>
        <v>5.3279999999999994</v>
      </c>
      <c r="BB202" s="83">
        <f t="shared" ref="BB202:BB265" si="87">AN202+AX202</f>
        <v>161.97119999999998</v>
      </c>
      <c r="BC202" s="26">
        <f t="shared" ref="BC202:BC265" si="88">AO202+AY202</f>
        <v>162</v>
      </c>
      <c r="BD202" s="55">
        <f t="shared" ref="BD202:BD265" si="89">(BB202-BC202)/BB202</f>
        <v>-1.7780938833581616E-4</v>
      </c>
      <c r="BE202" s="233"/>
      <c r="BF202" s="35"/>
      <c r="BG202" s="83">
        <f t="shared" ref="BG202:BG265" si="90">Z202-BB202</f>
        <v>190.42559999999995</v>
      </c>
      <c r="BH202" s="26">
        <f t="shared" ref="BH202:BH265" si="91">AA202-BC202</f>
        <v>190</v>
      </c>
      <c r="BI202" s="55">
        <f t="shared" ref="BI202:BI265" si="92">(BG202-BH202)/BG202</f>
        <v>2.2349936143036763E-3</v>
      </c>
      <c r="BJ202" s="35"/>
      <c r="BK202" s="205">
        <f t="shared" ref="BK202:BK265" si="93">(Z202-BB202)/Z202</f>
        <v>0.54037267080745333</v>
      </c>
      <c r="BL202" s="211">
        <f t="shared" ref="BL202:BL265" si="94">(AA202-BC202)/AA202</f>
        <v>0.53977272727272729</v>
      </c>
      <c r="BM202" s="34"/>
      <c r="BN202" s="3"/>
      <c r="BO202" s="3"/>
      <c r="BP202" s="3"/>
      <c r="BQ202" s="3"/>
      <c r="BR202" s="3"/>
      <c r="BS202" s="3"/>
      <c r="BT202" s="3"/>
      <c r="BU202" s="3"/>
      <c r="BV202" s="3"/>
      <c r="BW202" s="3"/>
      <c r="BX202" s="3"/>
      <c r="BY202" s="3"/>
      <c r="BZ202" s="3"/>
      <c r="CA202" s="3"/>
      <c r="CB202" s="3"/>
    </row>
    <row r="203" spans="2:80" x14ac:dyDescent="0.25">
      <c r="B203" s="8">
        <v>212</v>
      </c>
      <c r="C203" s="68" t="s">
        <v>106</v>
      </c>
      <c r="D203" s="48">
        <v>39819</v>
      </c>
      <c r="E203" s="54"/>
      <c r="F203" s="5"/>
      <c r="G203" s="5"/>
      <c r="H203" s="5"/>
      <c r="I203" s="5"/>
      <c r="J203" s="5"/>
      <c r="K203" s="5">
        <v>1</v>
      </c>
      <c r="L203" s="5"/>
      <c r="M203" s="5"/>
      <c r="N203" s="5"/>
      <c r="O203" s="5"/>
      <c r="P203" s="5"/>
      <c r="Q203" s="5">
        <v>1.5</v>
      </c>
      <c r="R203" s="5" t="s">
        <v>215</v>
      </c>
      <c r="S203" s="5">
        <v>230</v>
      </c>
      <c r="T203" s="5">
        <v>9.6</v>
      </c>
      <c r="U203" s="5">
        <v>4</v>
      </c>
      <c r="V203" s="5">
        <f t="shared" si="72"/>
        <v>2208</v>
      </c>
      <c r="W203" s="5">
        <f t="shared" si="73"/>
        <v>8.8320000000000007</v>
      </c>
      <c r="X203" s="15">
        <f t="shared" si="74"/>
        <v>2.2080000000000002</v>
      </c>
      <c r="Y203" s="114">
        <f t="shared" si="75"/>
        <v>8.8320000000000007</v>
      </c>
      <c r="Z203" s="83">
        <f t="shared" si="76"/>
        <v>268.49279999999999</v>
      </c>
      <c r="AA203" s="30">
        <v>268</v>
      </c>
      <c r="AB203" s="55">
        <f t="shared" si="77"/>
        <v>1.83543096872612E-3</v>
      </c>
      <c r="AC203" s="233"/>
      <c r="AD203" s="233" t="b">
        <f t="shared" si="78"/>
        <v>1</v>
      </c>
      <c r="AE203" s="233"/>
      <c r="AF203" s="229">
        <f t="shared" si="79"/>
        <v>0.98181818181818192</v>
      </c>
      <c r="AG203" s="54">
        <v>11</v>
      </c>
      <c r="AH203" s="5">
        <v>15</v>
      </c>
      <c r="AI203" s="5">
        <v>12</v>
      </c>
      <c r="AJ203" s="5">
        <v>1</v>
      </c>
      <c r="AK203" s="5">
        <v>120</v>
      </c>
      <c r="AL203" s="17">
        <f t="shared" si="80"/>
        <v>0.12</v>
      </c>
      <c r="AM203" s="104">
        <f t="shared" si="81"/>
        <v>1.44</v>
      </c>
      <c r="AN203" s="111">
        <f t="shared" si="82"/>
        <v>43.775999999999996</v>
      </c>
      <c r="AO203" s="29">
        <v>44</v>
      </c>
      <c r="AP203" s="55">
        <f t="shared" si="83"/>
        <v>-5.1169590643275718E-3</v>
      </c>
      <c r="AR203" s="58" t="s">
        <v>191</v>
      </c>
      <c r="AS203" s="6"/>
      <c r="AT203" s="6"/>
      <c r="AU203" s="6"/>
      <c r="AV203" s="24">
        <f t="shared" si="84"/>
        <v>0</v>
      </c>
      <c r="AW203" s="105">
        <f t="shared" si="85"/>
        <v>0</v>
      </c>
      <c r="AX203" s="83">
        <f t="shared" si="86"/>
        <v>0</v>
      </c>
      <c r="AY203" s="29"/>
      <c r="AZ203" s="55"/>
      <c r="BA203" s="46">
        <f t="shared" ref="BA203:BA266" si="95">AM203+AW203</f>
        <v>1.44</v>
      </c>
      <c r="BB203" s="83">
        <f t="shared" si="87"/>
        <v>43.775999999999996</v>
      </c>
      <c r="BC203" s="26">
        <f t="shared" si="88"/>
        <v>44</v>
      </c>
      <c r="BD203" s="55">
        <f t="shared" si="89"/>
        <v>-5.1169590643275718E-3</v>
      </c>
      <c r="BE203" s="233"/>
      <c r="BF203" s="35"/>
      <c r="BG203" s="83">
        <f t="shared" si="90"/>
        <v>224.71679999999998</v>
      </c>
      <c r="BH203" s="26">
        <f t="shared" si="91"/>
        <v>224</v>
      </c>
      <c r="BI203" s="55">
        <f t="shared" si="92"/>
        <v>3.189792663476776E-3</v>
      </c>
      <c r="BJ203" s="35"/>
      <c r="BK203" s="205">
        <f t="shared" si="93"/>
        <v>0.83695652173913038</v>
      </c>
      <c r="BL203" s="211">
        <f t="shared" si="94"/>
        <v>0.83582089552238803</v>
      </c>
      <c r="BM203" s="34"/>
      <c r="BN203" s="3"/>
      <c r="BO203" s="3"/>
      <c r="BP203" s="3"/>
      <c r="BQ203" s="3"/>
      <c r="BR203" s="3"/>
      <c r="BS203" s="3"/>
      <c r="BT203" s="3"/>
      <c r="BU203" s="3"/>
      <c r="BV203" s="3"/>
      <c r="BW203" s="3"/>
      <c r="BX203" s="3"/>
      <c r="BY203" s="3"/>
      <c r="BZ203" s="3"/>
      <c r="CA203" s="3"/>
      <c r="CB203" s="3"/>
    </row>
    <row r="204" spans="2:80" x14ac:dyDescent="0.25">
      <c r="B204" s="8">
        <v>213</v>
      </c>
      <c r="C204" s="68" t="s">
        <v>107</v>
      </c>
      <c r="D204" s="48">
        <v>39920</v>
      </c>
      <c r="E204" s="54"/>
      <c r="F204" s="5"/>
      <c r="G204" s="5"/>
      <c r="H204" s="5"/>
      <c r="I204" s="5">
        <v>1</v>
      </c>
      <c r="J204" s="5"/>
      <c r="K204" s="5"/>
      <c r="L204" s="5"/>
      <c r="M204" s="5"/>
      <c r="N204" s="5"/>
      <c r="O204" s="5"/>
      <c r="P204" s="5"/>
      <c r="Q204" s="5">
        <v>1</v>
      </c>
      <c r="R204" s="5" t="s">
        <v>191</v>
      </c>
      <c r="S204" s="5">
        <v>230</v>
      </c>
      <c r="T204" s="5">
        <v>7.2</v>
      </c>
      <c r="U204" s="5">
        <v>7</v>
      </c>
      <c r="V204" s="5">
        <f t="shared" ref="V204:V267" si="96">S204*T204</f>
        <v>1656</v>
      </c>
      <c r="W204" s="5">
        <f t="shared" si="73"/>
        <v>11.592000000000001</v>
      </c>
      <c r="X204" s="15">
        <f t="shared" si="74"/>
        <v>1.6559999999999999</v>
      </c>
      <c r="Y204" s="114">
        <f t="shared" si="75"/>
        <v>11.591999999999999</v>
      </c>
      <c r="Z204" s="83">
        <f t="shared" si="76"/>
        <v>352.39679999999993</v>
      </c>
      <c r="AA204" s="30">
        <v>352</v>
      </c>
      <c r="AB204" s="55">
        <f t="shared" si="77"/>
        <v>1.1260034143327294E-3</v>
      </c>
      <c r="AC204" s="233"/>
      <c r="AD204" s="233" t="b">
        <f t="shared" si="78"/>
        <v>1</v>
      </c>
      <c r="AE204" s="233"/>
      <c r="AF204" s="229">
        <f t="shared" si="79"/>
        <v>0.84705882352941175</v>
      </c>
      <c r="AG204" s="54">
        <v>17</v>
      </c>
      <c r="AH204" s="5">
        <v>15</v>
      </c>
      <c r="AI204" s="5">
        <v>16</v>
      </c>
      <c r="AJ204" s="5">
        <v>1</v>
      </c>
      <c r="AK204" s="5">
        <v>250</v>
      </c>
      <c r="AL204" s="17">
        <f t="shared" si="80"/>
        <v>0.25</v>
      </c>
      <c r="AM204" s="104">
        <f t="shared" si="81"/>
        <v>4</v>
      </c>
      <c r="AN204" s="111">
        <f t="shared" si="82"/>
        <v>121.6</v>
      </c>
      <c r="AO204" s="29">
        <v>121</v>
      </c>
      <c r="AP204" s="55">
        <f t="shared" si="83"/>
        <v>4.9342105263157432E-3</v>
      </c>
      <c r="AR204" s="58">
        <v>30</v>
      </c>
      <c r="AS204" s="6">
        <v>2</v>
      </c>
      <c r="AT204" s="6">
        <v>1</v>
      </c>
      <c r="AU204" s="6">
        <v>540</v>
      </c>
      <c r="AV204" s="24">
        <f t="shared" si="84"/>
        <v>0.54</v>
      </c>
      <c r="AW204" s="105">
        <f t="shared" si="85"/>
        <v>1.08</v>
      </c>
      <c r="AX204" s="83">
        <f t="shared" si="86"/>
        <v>32.832000000000001</v>
      </c>
      <c r="AY204" s="38">
        <v>65</v>
      </c>
      <c r="AZ204" s="55">
        <f>(AX204-AY204)/AX204</f>
        <v>-0.97977582846003897</v>
      </c>
      <c r="BA204" s="46">
        <f t="shared" si="95"/>
        <v>5.08</v>
      </c>
      <c r="BB204" s="83">
        <f t="shared" si="87"/>
        <v>154.43199999999999</v>
      </c>
      <c r="BC204" s="26">
        <f t="shared" si="88"/>
        <v>186</v>
      </c>
      <c r="BD204" s="55">
        <f t="shared" si="89"/>
        <v>-0.20441359303771248</v>
      </c>
      <c r="BE204" s="233"/>
      <c r="BF204" s="35"/>
      <c r="BG204" s="83">
        <f t="shared" si="90"/>
        <v>197.96479999999994</v>
      </c>
      <c r="BH204" s="26">
        <f t="shared" si="91"/>
        <v>166</v>
      </c>
      <c r="BI204" s="55">
        <f t="shared" si="92"/>
        <v>0.1614670890986678</v>
      </c>
      <c r="BJ204" s="35"/>
      <c r="BK204" s="205">
        <f t="shared" si="93"/>
        <v>0.56176673567977908</v>
      </c>
      <c r="BL204" s="211">
        <f t="shared" si="94"/>
        <v>0.47159090909090912</v>
      </c>
      <c r="BM204" s="34"/>
      <c r="BN204" s="3"/>
      <c r="BO204" s="3"/>
      <c r="BP204" s="3"/>
      <c r="BQ204" s="3"/>
      <c r="BR204" s="3"/>
      <c r="BS204" s="3"/>
      <c r="BT204" s="3"/>
      <c r="BU204" s="3"/>
      <c r="BV204" s="3"/>
      <c r="BW204" s="3"/>
      <c r="BX204" s="3"/>
      <c r="BY204" s="3"/>
      <c r="BZ204" s="3"/>
      <c r="CA204" s="3"/>
      <c r="CB204" s="3"/>
    </row>
    <row r="205" spans="2:80" x14ac:dyDescent="0.25">
      <c r="B205" s="8">
        <v>215</v>
      </c>
      <c r="C205" s="69">
        <v>32977</v>
      </c>
      <c r="D205" s="48">
        <v>39925</v>
      </c>
      <c r="E205" s="54"/>
      <c r="F205" s="5"/>
      <c r="G205" s="5"/>
      <c r="H205" s="5"/>
      <c r="I205" s="5">
        <v>1</v>
      </c>
      <c r="J205" s="5"/>
      <c r="K205" s="5"/>
      <c r="L205" s="5"/>
      <c r="M205" s="5"/>
      <c r="N205" s="5"/>
      <c r="O205" s="5"/>
      <c r="P205" s="5"/>
      <c r="Q205" s="5">
        <v>2</v>
      </c>
      <c r="R205" s="5" t="s">
        <v>191</v>
      </c>
      <c r="S205" s="5">
        <v>230</v>
      </c>
      <c r="T205" s="5">
        <v>10.5</v>
      </c>
      <c r="U205" s="5">
        <v>7</v>
      </c>
      <c r="V205" s="5">
        <f t="shared" si="96"/>
        <v>2415</v>
      </c>
      <c r="W205" s="5">
        <f t="shared" si="73"/>
        <v>16.905000000000001</v>
      </c>
      <c r="X205" s="15">
        <f t="shared" si="74"/>
        <v>2.415</v>
      </c>
      <c r="Y205" s="114">
        <f t="shared" si="75"/>
        <v>16.905000000000001</v>
      </c>
      <c r="Z205" s="83">
        <f t="shared" si="76"/>
        <v>513.91200000000003</v>
      </c>
      <c r="AA205" s="30">
        <v>514</v>
      </c>
      <c r="AB205" s="55">
        <f t="shared" si="77"/>
        <v>-1.7123554227176137E-4</v>
      </c>
      <c r="AC205" s="233"/>
      <c r="AD205" s="233" t="b">
        <f t="shared" si="78"/>
        <v>1</v>
      </c>
      <c r="AE205" s="233"/>
      <c r="AF205" s="229">
        <f t="shared" si="79"/>
        <v>1.157142857142857</v>
      </c>
      <c r="AG205" s="54">
        <v>14</v>
      </c>
      <c r="AH205" s="5">
        <v>15</v>
      </c>
      <c r="AI205" s="5">
        <v>18</v>
      </c>
      <c r="AJ205" s="5">
        <v>1</v>
      </c>
      <c r="AK205" s="5">
        <v>125</v>
      </c>
      <c r="AL205" s="17">
        <f t="shared" si="80"/>
        <v>0.125</v>
      </c>
      <c r="AM205" s="104">
        <f t="shared" si="81"/>
        <v>2.25</v>
      </c>
      <c r="AN205" s="111">
        <f t="shared" si="82"/>
        <v>68.399999999999991</v>
      </c>
      <c r="AO205" s="29">
        <v>68</v>
      </c>
      <c r="AP205" s="55">
        <f t="shared" si="83"/>
        <v>5.8479532163741446E-3</v>
      </c>
      <c r="AR205" s="58" t="s">
        <v>191</v>
      </c>
      <c r="AS205" s="6"/>
      <c r="AT205" s="6"/>
      <c r="AU205" s="6"/>
      <c r="AV205" s="24">
        <f t="shared" si="84"/>
        <v>0</v>
      </c>
      <c r="AW205" s="105">
        <f t="shared" si="85"/>
        <v>0</v>
      </c>
      <c r="AX205" s="83">
        <f t="shared" si="86"/>
        <v>0</v>
      </c>
      <c r="AY205" s="29"/>
      <c r="AZ205" s="55"/>
      <c r="BA205" s="46">
        <f t="shared" si="95"/>
        <v>2.25</v>
      </c>
      <c r="BB205" s="83">
        <f t="shared" si="87"/>
        <v>68.399999999999991</v>
      </c>
      <c r="BC205" s="26">
        <f t="shared" si="88"/>
        <v>68</v>
      </c>
      <c r="BD205" s="55">
        <f t="shared" si="89"/>
        <v>5.8479532163741446E-3</v>
      </c>
      <c r="BE205" s="233"/>
      <c r="BF205" s="35"/>
      <c r="BG205" s="83">
        <f t="shared" si="90"/>
        <v>445.51200000000006</v>
      </c>
      <c r="BH205" s="26">
        <f t="shared" si="91"/>
        <v>446</v>
      </c>
      <c r="BI205" s="55">
        <f t="shared" si="92"/>
        <v>-1.0953689238447958E-3</v>
      </c>
      <c r="BJ205" s="35"/>
      <c r="BK205" s="205">
        <f t="shared" si="93"/>
        <v>0.86690328305235143</v>
      </c>
      <c r="BL205" s="211">
        <f t="shared" si="94"/>
        <v>0.86770428015564205</v>
      </c>
      <c r="BM205" s="34"/>
      <c r="BN205" s="3"/>
      <c r="BO205" s="3"/>
      <c r="BP205" s="3"/>
      <c r="BQ205" s="3"/>
      <c r="BR205" s="3"/>
      <c r="BS205" s="3"/>
      <c r="BT205" s="3"/>
      <c r="BU205" s="3"/>
      <c r="BV205" s="3"/>
      <c r="BW205" s="3"/>
      <c r="BX205" s="3"/>
      <c r="BY205" s="3"/>
      <c r="BZ205" s="3"/>
      <c r="CA205" s="3"/>
      <c r="CB205" s="3"/>
    </row>
    <row r="206" spans="2:80" x14ac:dyDescent="0.25">
      <c r="B206" s="8">
        <v>216</v>
      </c>
      <c r="C206" s="69">
        <v>32952</v>
      </c>
      <c r="D206" s="48">
        <v>39925</v>
      </c>
      <c r="E206" s="54"/>
      <c r="F206" s="5"/>
      <c r="G206" s="5"/>
      <c r="H206" s="5"/>
      <c r="I206" s="5"/>
      <c r="J206" s="5"/>
      <c r="K206" s="5">
        <v>1</v>
      </c>
      <c r="L206" s="5"/>
      <c r="M206" s="5"/>
      <c r="N206" s="5"/>
      <c r="O206" s="5"/>
      <c r="P206" s="5"/>
      <c r="Q206" s="5">
        <v>1</v>
      </c>
      <c r="R206" s="5" t="s">
        <v>191</v>
      </c>
      <c r="S206" s="5">
        <v>230</v>
      </c>
      <c r="T206" s="5">
        <v>7.6</v>
      </c>
      <c r="U206" s="5">
        <v>4</v>
      </c>
      <c r="V206" s="5">
        <f t="shared" si="96"/>
        <v>1748</v>
      </c>
      <c r="W206" s="5">
        <f t="shared" si="73"/>
        <v>6.992</v>
      </c>
      <c r="X206" s="15">
        <f t="shared" si="74"/>
        <v>1.748</v>
      </c>
      <c r="Y206" s="114">
        <f t="shared" si="75"/>
        <v>6.992</v>
      </c>
      <c r="Z206" s="83">
        <f t="shared" si="76"/>
        <v>212.55679999999998</v>
      </c>
      <c r="AA206" s="30">
        <v>212</v>
      </c>
      <c r="AB206" s="55">
        <f t="shared" si="77"/>
        <v>2.6195351077922765E-3</v>
      </c>
      <c r="AC206" s="233"/>
      <c r="AD206" s="233" t="b">
        <f t="shared" si="78"/>
        <v>1</v>
      </c>
      <c r="AE206" s="233"/>
      <c r="AF206" s="229">
        <f t="shared" si="79"/>
        <v>1.2</v>
      </c>
      <c r="AG206" s="54">
        <v>9</v>
      </c>
      <c r="AH206" s="5">
        <v>15</v>
      </c>
      <c r="AI206" s="5">
        <v>12</v>
      </c>
      <c r="AJ206" s="5">
        <v>1</v>
      </c>
      <c r="AK206" s="5">
        <v>157</v>
      </c>
      <c r="AL206" s="17">
        <f t="shared" si="80"/>
        <v>0.157</v>
      </c>
      <c r="AM206" s="104">
        <f t="shared" si="81"/>
        <v>1.8839999999999999</v>
      </c>
      <c r="AN206" s="111">
        <f t="shared" si="82"/>
        <v>57.273599999999995</v>
      </c>
      <c r="AO206" s="29">
        <v>57</v>
      </c>
      <c r="AP206" s="55">
        <f t="shared" si="83"/>
        <v>4.7770700636941762E-3</v>
      </c>
      <c r="AR206" s="58">
        <v>50</v>
      </c>
      <c r="AS206" s="6">
        <v>1</v>
      </c>
      <c r="AT206" s="6">
        <v>1</v>
      </c>
      <c r="AU206" s="6">
        <v>580</v>
      </c>
      <c r="AV206" s="24">
        <f t="shared" si="84"/>
        <v>0.57999999999999996</v>
      </c>
      <c r="AW206" s="105">
        <f t="shared" si="85"/>
        <v>0.57999999999999996</v>
      </c>
      <c r="AX206" s="83">
        <f t="shared" si="86"/>
        <v>17.631999999999998</v>
      </c>
      <c r="AY206" s="29">
        <v>17</v>
      </c>
      <c r="AZ206" s="55">
        <f>(AX206-AY206)/AX206</f>
        <v>3.5843920145190444E-2</v>
      </c>
      <c r="BA206" s="46">
        <f t="shared" si="95"/>
        <v>2.464</v>
      </c>
      <c r="BB206" s="83">
        <f t="shared" si="87"/>
        <v>74.905599999999993</v>
      </c>
      <c r="BC206" s="26">
        <f t="shared" si="88"/>
        <v>74</v>
      </c>
      <c r="BD206" s="55">
        <f t="shared" si="89"/>
        <v>1.2089883800410019E-2</v>
      </c>
      <c r="BE206" s="233"/>
      <c r="BF206" s="35"/>
      <c r="BG206" s="83">
        <f t="shared" si="90"/>
        <v>137.65119999999999</v>
      </c>
      <c r="BH206" s="26">
        <f t="shared" si="91"/>
        <v>138</v>
      </c>
      <c r="BI206" s="55">
        <f t="shared" si="92"/>
        <v>-2.5339408592152581E-3</v>
      </c>
      <c r="BJ206" s="35"/>
      <c r="BK206" s="205">
        <f t="shared" si="93"/>
        <v>0.64759725400457668</v>
      </c>
      <c r="BL206" s="211">
        <f t="shared" si="94"/>
        <v>0.65094339622641506</v>
      </c>
      <c r="BM206" s="34"/>
      <c r="BN206" s="3"/>
      <c r="BO206" s="3"/>
      <c r="BP206" s="3"/>
      <c r="BQ206" s="3"/>
      <c r="BR206" s="3"/>
      <c r="BS206" s="3"/>
      <c r="BT206" s="3"/>
      <c r="BU206" s="3"/>
      <c r="BV206" s="3"/>
      <c r="BW206" s="3"/>
      <c r="BX206" s="3"/>
      <c r="BY206" s="3"/>
      <c r="BZ206" s="3"/>
      <c r="CA206" s="3"/>
      <c r="CB206" s="3"/>
    </row>
    <row r="207" spans="2:80" x14ac:dyDescent="0.25">
      <c r="B207" s="8">
        <v>217</v>
      </c>
      <c r="C207" s="69">
        <v>32949</v>
      </c>
      <c r="D207" s="48">
        <v>39925</v>
      </c>
      <c r="E207" s="54"/>
      <c r="F207" s="5"/>
      <c r="G207" s="5"/>
      <c r="H207" s="5"/>
      <c r="I207" s="5"/>
      <c r="J207" s="5"/>
      <c r="K207" s="5">
        <v>1</v>
      </c>
      <c r="L207" s="5"/>
      <c r="M207" s="5"/>
      <c r="N207" s="5"/>
      <c r="O207" s="5"/>
      <c r="P207" s="5"/>
      <c r="Q207" s="5">
        <v>1.5</v>
      </c>
      <c r="R207" s="5" t="s">
        <v>191</v>
      </c>
      <c r="S207" s="5">
        <v>230</v>
      </c>
      <c r="T207" s="5">
        <v>9.6</v>
      </c>
      <c r="U207" s="5">
        <v>8</v>
      </c>
      <c r="V207" s="5">
        <f t="shared" si="96"/>
        <v>2208</v>
      </c>
      <c r="W207" s="5">
        <f t="shared" si="73"/>
        <v>17.664000000000001</v>
      </c>
      <c r="X207" s="15">
        <f t="shared" si="74"/>
        <v>2.2080000000000002</v>
      </c>
      <c r="Y207" s="114">
        <f t="shared" si="75"/>
        <v>17.664000000000001</v>
      </c>
      <c r="Z207" s="83">
        <f t="shared" si="76"/>
        <v>536.98559999999998</v>
      </c>
      <c r="AA207" s="30">
        <v>537</v>
      </c>
      <c r="AB207" s="55">
        <f t="shared" si="77"/>
        <v>-2.6816361556107433E-5</v>
      </c>
      <c r="AC207" s="233"/>
      <c r="AD207" s="233" t="b">
        <f t="shared" si="78"/>
        <v>1</v>
      </c>
      <c r="AE207" s="233"/>
      <c r="AF207" s="229">
        <f t="shared" si="79"/>
        <v>0.97411764705882353</v>
      </c>
      <c r="AG207" s="54">
        <v>17</v>
      </c>
      <c r="AH207" s="5">
        <v>23</v>
      </c>
      <c r="AI207" s="5">
        <v>12</v>
      </c>
      <c r="AJ207" s="5">
        <v>1</v>
      </c>
      <c r="AK207" s="5">
        <v>197</v>
      </c>
      <c r="AL207" s="17">
        <f t="shared" si="80"/>
        <v>0.19700000000000001</v>
      </c>
      <c r="AM207" s="104">
        <f t="shared" si="81"/>
        <v>2.3639999999999999</v>
      </c>
      <c r="AN207" s="111">
        <f t="shared" si="82"/>
        <v>71.865599999999986</v>
      </c>
      <c r="AO207" s="29">
        <v>71</v>
      </c>
      <c r="AP207" s="55">
        <f t="shared" si="83"/>
        <v>1.2044705672811283E-2</v>
      </c>
      <c r="AR207" s="58" t="s">
        <v>191</v>
      </c>
      <c r="AS207" s="6"/>
      <c r="AT207" s="6"/>
      <c r="AU207" s="6"/>
      <c r="AV207" s="24">
        <f t="shared" si="84"/>
        <v>0</v>
      </c>
      <c r="AW207" s="105">
        <f t="shared" si="85"/>
        <v>0</v>
      </c>
      <c r="AX207" s="83">
        <f t="shared" si="86"/>
        <v>0</v>
      </c>
      <c r="AY207" s="29"/>
      <c r="AZ207" s="55"/>
      <c r="BA207" s="46">
        <f t="shared" si="95"/>
        <v>2.3639999999999999</v>
      </c>
      <c r="BB207" s="83">
        <f t="shared" si="87"/>
        <v>71.865599999999986</v>
      </c>
      <c r="BC207" s="26">
        <f t="shared" si="88"/>
        <v>71</v>
      </c>
      <c r="BD207" s="55">
        <f t="shared" si="89"/>
        <v>1.2044705672811283E-2</v>
      </c>
      <c r="BE207" s="233"/>
      <c r="BF207" s="35"/>
      <c r="BG207" s="83">
        <f t="shared" si="90"/>
        <v>465.12</v>
      </c>
      <c r="BH207" s="26">
        <f t="shared" si="91"/>
        <v>466</v>
      </c>
      <c r="BI207" s="55">
        <f t="shared" si="92"/>
        <v>-1.8919848641210772E-3</v>
      </c>
      <c r="BJ207" s="35"/>
      <c r="BK207" s="205">
        <f t="shared" si="93"/>
        <v>0.86616847826086962</v>
      </c>
      <c r="BL207" s="211">
        <f t="shared" si="94"/>
        <v>0.86778398510242083</v>
      </c>
      <c r="BM207" s="34"/>
      <c r="BN207" s="3"/>
      <c r="BO207" s="3"/>
      <c r="BP207" s="3"/>
      <c r="BQ207" s="3"/>
      <c r="BR207" s="3"/>
      <c r="BS207" s="3"/>
      <c r="BT207" s="3"/>
      <c r="BU207" s="3"/>
      <c r="BV207" s="3"/>
      <c r="BW207" s="3"/>
      <c r="BX207" s="3"/>
      <c r="BY207" s="3"/>
      <c r="BZ207" s="3"/>
      <c r="CA207" s="3"/>
      <c r="CB207" s="3"/>
    </row>
    <row r="208" spans="2:80" x14ac:dyDescent="0.25">
      <c r="B208" s="8">
        <v>218</v>
      </c>
      <c r="C208" s="69">
        <v>32918</v>
      </c>
      <c r="D208" s="48">
        <v>39919</v>
      </c>
      <c r="E208" s="54"/>
      <c r="F208" s="5"/>
      <c r="G208" s="5"/>
      <c r="H208" s="5"/>
      <c r="I208" s="5"/>
      <c r="J208" s="5"/>
      <c r="K208" s="5">
        <v>1</v>
      </c>
      <c r="L208" s="5"/>
      <c r="M208" s="5"/>
      <c r="N208" s="5"/>
      <c r="O208" s="5"/>
      <c r="P208" s="5"/>
      <c r="Q208" s="5">
        <v>1.5</v>
      </c>
      <c r="R208" s="5" t="s">
        <v>191</v>
      </c>
      <c r="S208" s="5">
        <v>230</v>
      </c>
      <c r="T208" s="5">
        <v>10</v>
      </c>
      <c r="U208" s="5">
        <v>8</v>
      </c>
      <c r="V208" s="5">
        <f t="shared" si="96"/>
        <v>2300</v>
      </c>
      <c r="W208" s="5">
        <f t="shared" si="73"/>
        <v>18.399999999999999</v>
      </c>
      <c r="X208" s="15">
        <f t="shared" si="74"/>
        <v>2.2999999999999998</v>
      </c>
      <c r="Y208" s="114">
        <f t="shared" si="75"/>
        <v>18.399999999999999</v>
      </c>
      <c r="Z208" s="83">
        <f t="shared" si="76"/>
        <v>559.3599999999999</v>
      </c>
      <c r="AA208" s="30">
        <v>563</v>
      </c>
      <c r="AB208" s="55">
        <f t="shared" si="77"/>
        <v>-6.5074370709383954E-3</v>
      </c>
      <c r="AC208" s="233"/>
      <c r="AD208" s="233" t="b">
        <f t="shared" si="78"/>
        <v>1</v>
      </c>
      <c r="AE208" s="233"/>
      <c r="AF208" s="229">
        <f t="shared" si="79"/>
        <v>1.44</v>
      </c>
      <c r="AG208" s="54">
        <v>15</v>
      </c>
      <c r="AH208" s="5">
        <v>20</v>
      </c>
      <c r="AI208" s="5">
        <v>18</v>
      </c>
      <c r="AJ208" s="5">
        <v>1</v>
      </c>
      <c r="AK208" s="5">
        <v>200</v>
      </c>
      <c r="AL208" s="17">
        <f t="shared" si="80"/>
        <v>0.2</v>
      </c>
      <c r="AM208" s="104">
        <f t="shared" si="81"/>
        <v>3.6</v>
      </c>
      <c r="AN208" s="111">
        <f t="shared" si="82"/>
        <v>109.44</v>
      </c>
      <c r="AO208" s="29">
        <v>108</v>
      </c>
      <c r="AP208" s="55">
        <f t="shared" si="83"/>
        <v>1.3157894736842085E-2</v>
      </c>
      <c r="AR208" s="58" t="s">
        <v>191</v>
      </c>
      <c r="AS208" s="6"/>
      <c r="AT208" s="6"/>
      <c r="AU208" s="6"/>
      <c r="AV208" s="24">
        <f t="shared" si="84"/>
        <v>0</v>
      </c>
      <c r="AW208" s="105">
        <f t="shared" si="85"/>
        <v>0</v>
      </c>
      <c r="AX208" s="83">
        <f t="shared" si="86"/>
        <v>0</v>
      </c>
      <c r="AY208" s="29"/>
      <c r="AZ208" s="55"/>
      <c r="BA208" s="46">
        <f t="shared" si="95"/>
        <v>3.6</v>
      </c>
      <c r="BB208" s="83">
        <f t="shared" si="87"/>
        <v>109.44</v>
      </c>
      <c r="BC208" s="26">
        <f t="shared" si="88"/>
        <v>108</v>
      </c>
      <c r="BD208" s="55">
        <f t="shared" si="89"/>
        <v>1.3157894736842085E-2</v>
      </c>
      <c r="BE208" s="233"/>
      <c r="BF208" s="35"/>
      <c r="BG208" s="83">
        <f t="shared" si="90"/>
        <v>449.9199999999999</v>
      </c>
      <c r="BH208" s="26">
        <f t="shared" si="91"/>
        <v>455</v>
      </c>
      <c r="BI208" s="55">
        <f t="shared" si="92"/>
        <v>-1.1290896159317432E-2</v>
      </c>
      <c r="BJ208" s="35"/>
      <c r="BK208" s="205">
        <f t="shared" si="93"/>
        <v>0.80434782608695654</v>
      </c>
      <c r="BL208" s="211">
        <f t="shared" si="94"/>
        <v>0.80817051509769089</v>
      </c>
      <c r="BM208" s="34"/>
      <c r="BN208" s="3"/>
      <c r="BO208" s="3"/>
      <c r="BP208" s="3"/>
      <c r="BQ208" s="3"/>
      <c r="BR208" s="3"/>
      <c r="BS208" s="3"/>
      <c r="BT208" s="3"/>
      <c r="BU208" s="3"/>
      <c r="BV208" s="3"/>
      <c r="BW208" s="3"/>
      <c r="BX208" s="3"/>
      <c r="BY208" s="3"/>
      <c r="BZ208" s="3"/>
      <c r="CA208" s="3"/>
      <c r="CB208" s="3"/>
    </row>
    <row r="209" spans="2:80" x14ac:dyDescent="0.25">
      <c r="B209" s="8">
        <v>219</v>
      </c>
      <c r="C209" s="69">
        <v>32911</v>
      </c>
      <c r="D209" s="48">
        <v>39927</v>
      </c>
      <c r="E209" s="54"/>
      <c r="F209" s="5"/>
      <c r="G209" s="5"/>
      <c r="H209" s="5"/>
      <c r="I209" s="5"/>
      <c r="J209" s="5"/>
      <c r="K209" s="5"/>
      <c r="L209" s="5">
        <v>1</v>
      </c>
      <c r="M209" s="5"/>
      <c r="N209" s="5"/>
      <c r="O209" s="5"/>
      <c r="P209" s="5"/>
      <c r="Q209" s="5">
        <v>1.5</v>
      </c>
      <c r="R209" s="5" t="s">
        <v>191</v>
      </c>
      <c r="S209" s="5">
        <v>230</v>
      </c>
      <c r="T209" s="5">
        <v>9.1999999999999993</v>
      </c>
      <c r="U209" s="5">
        <v>7</v>
      </c>
      <c r="V209" s="5">
        <f t="shared" si="96"/>
        <v>2116</v>
      </c>
      <c r="W209" s="5">
        <f t="shared" si="73"/>
        <v>14.811999999999999</v>
      </c>
      <c r="X209" s="15">
        <f t="shared" si="74"/>
        <v>2.1160000000000001</v>
      </c>
      <c r="Y209" s="114">
        <f t="shared" si="75"/>
        <v>14.812000000000001</v>
      </c>
      <c r="Z209" s="83">
        <f t="shared" si="76"/>
        <v>450.28480000000002</v>
      </c>
      <c r="AA209" s="30">
        <v>450</v>
      </c>
      <c r="AB209" s="55">
        <f t="shared" si="77"/>
        <v>6.324885938855106E-4</v>
      </c>
      <c r="AC209" s="233"/>
      <c r="AD209" s="233" t="b">
        <f t="shared" si="78"/>
        <v>1</v>
      </c>
      <c r="AE209" s="233"/>
      <c r="AF209" s="229">
        <f t="shared" si="79"/>
        <v>0.96631578947368413</v>
      </c>
      <c r="AG209" s="54">
        <v>19</v>
      </c>
      <c r="AH209" s="5">
        <v>17</v>
      </c>
      <c r="AI209" s="5">
        <v>18</v>
      </c>
      <c r="AJ209" s="5">
        <v>1</v>
      </c>
      <c r="AK209" s="5">
        <v>215</v>
      </c>
      <c r="AL209" s="17">
        <f t="shared" si="80"/>
        <v>0.215</v>
      </c>
      <c r="AM209" s="104">
        <f t="shared" si="81"/>
        <v>3.87</v>
      </c>
      <c r="AN209" s="111">
        <f t="shared" si="82"/>
        <v>117.648</v>
      </c>
      <c r="AO209" s="29">
        <v>117</v>
      </c>
      <c r="AP209" s="55">
        <f t="shared" si="83"/>
        <v>5.5079559363524766E-3</v>
      </c>
      <c r="AR209" s="58">
        <v>50</v>
      </c>
      <c r="AS209" s="6">
        <v>1</v>
      </c>
      <c r="AT209" s="6">
        <v>1</v>
      </c>
      <c r="AU209" s="6">
        <v>1483</v>
      </c>
      <c r="AV209" s="24">
        <f t="shared" si="84"/>
        <v>1.4830000000000001</v>
      </c>
      <c r="AW209" s="105">
        <f t="shared" si="85"/>
        <v>1.4830000000000001</v>
      </c>
      <c r="AX209" s="83">
        <f t="shared" si="86"/>
        <v>45.083199999999998</v>
      </c>
      <c r="AY209" s="29">
        <v>45</v>
      </c>
      <c r="AZ209" s="55">
        <f>(AX209-AY209)/AX209</f>
        <v>1.8454768073250779E-3</v>
      </c>
      <c r="BA209" s="46">
        <f t="shared" si="95"/>
        <v>5.3529999999999998</v>
      </c>
      <c r="BB209" s="83">
        <f t="shared" si="87"/>
        <v>162.7312</v>
      </c>
      <c r="BC209" s="26">
        <f t="shared" si="88"/>
        <v>162</v>
      </c>
      <c r="BD209" s="55">
        <f t="shared" si="89"/>
        <v>4.4932993795903991E-3</v>
      </c>
      <c r="BE209" s="233"/>
      <c r="BF209" s="35"/>
      <c r="BG209" s="83">
        <f t="shared" si="90"/>
        <v>287.55360000000002</v>
      </c>
      <c r="BH209" s="26">
        <f t="shared" si="91"/>
        <v>288</v>
      </c>
      <c r="BI209" s="55">
        <f t="shared" si="92"/>
        <v>-1.5524062296559068E-3</v>
      </c>
      <c r="BJ209" s="35"/>
      <c r="BK209" s="205">
        <f t="shared" si="93"/>
        <v>0.6386038347285985</v>
      </c>
      <c r="BL209" s="211">
        <f t="shared" si="94"/>
        <v>0.64</v>
      </c>
      <c r="BM209" s="34"/>
      <c r="BN209" s="3"/>
      <c r="BO209" s="3"/>
      <c r="BP209" s="3"/>
      <c r="BQ209" s="3"/>
      <c r="BR209" s="3"/>
      <c r="BS209" s="3"/>
      <c r="BT209" s="3"/>
      <c r="BU209" s="3"/>
      <c r="BV209" s="3"/>
      <c r="BW209" s="3"/>
      <c r="BX209" s="3"/>
      <c r="BY209" s="3"/>
      <c r="BZ209" s="3"/>
      <c r="CA209" s="3"/>
      <c r="CB209" s="3"/>
    </row>
    <row r="210" spans="2:80" x14ac:dyDescent="0.25">
      <c r="B210" s="8">
        <v>220</v>
      </c>
      <c r="C210" s="69">
        <v>32897</v>
      </c>
      <c r="D210" s="48">
        <v>39920</v>
      </c>
      <c r="E210" s="54"/>
      <c r="F210" s="5"/>
      <c r="G210" s="5"/>
      <c r="H210" s="5"/>
      <c r="I210" s="5"/>
      <c r="J210" s="5"/>
      <c r="K210" s="5">
        <v>1</v>
      </c>
      <c r="L210" s="5"/>
      <c r="M210" s="5"/>
      <c r="N210" s="5"/>
      <c r="O210" s="5"/>
      <c r="P210" s="5"/>
      <c r="Q210" s="5">
        <v>1.5</v>
      </c>
      <c r="R210" s="5" t="s">
        <v>191</v>
      </c>
      <c r="S210" s="5">
        <v>230</v>
      </c>
      <c r="T210" s="5">
        <v>11</v>
      </c>
      <c r="U210" s="5">
        <v>2</v>
      </c>
      <c r="V210" s="5">
        <f t="shared" si="96"/>
        <v>2530</v>
      </c>
      <c r="W210" s="5">
        <f t="shared" si="73"/>
        <v>5.0599999999999996</v>
      </c>
      <c r="X210" s="15">
        <f t="shared" si="74"/>
        <v>2.5299999999999998</v>
      </c>
      <c r="Y210" s="114">
        <f t="shared" si="75"/>
        <v>5.0599999999999996</v>
      </c>
      <c r="Z210" s="83">
        <f t="shared" si="76"/>
        <v>153.82399999999998</v>
      </c>
      <c r="AA210" s="30">
        <v>153</v>
      </c>
      <c r="AB210" s="55">
        <f t="shared" si="77"/>
        <v>5.3567713750779069E-3</v>
      </c>
      <c r="AC210" s="233"/>
      <c r="AD210" s="233" t="b">
        <f t="shared" si="78"/>
        <v>1</v>
      </c>
      <c r="AE210" s="233"/>
      <c r="AF210" s="229">
        <f t="shared" si="79"/>
        <v>1.08</v>
      </c>
      <c r="AG210" s="54">
        <v>10</v>
      </c>
      <c r="AH210" s="5">
        <v>15</v>
      </c>
      <c r="AI210" s="5">
        <v>12</v>
      </c>
      <c r="AJ210" s="5">
        <v>1</v>
      </c>
      <c r="AK210" s="5">
        <v>285</v>
      </c>
      <c r="AL210" s="17">
        <f t="shared" si="80"/>
        <v>0.28499999999999998</v>
      </c>
      <c r="AM210" s="104">
        <f t="shared" si="81"/>
        <v>3.42</v>
      </c>
      <c r="AN210" s="111">
        <f t="shared" si="82"/>
        <v>103.96799999999999</v>
      </c>
      <c r="AO210" s="29">
        <v>104</v>
      </c>
      <c r="AP210" s="55">
        <f t="shared" si="83"/>
        <v>-3.0778701138822225E-4</v>
      </c>
      <c r="AR210" s="58" t="s">
        <v>191</v>
      </c>
      <c r="AS210" s="6"/>
      <c r="AT210" s="6"/>
      <c r="AU210" s="6"/>
      <c r="AV210" s="24">
        <f t="shared" si="84"/>
        <v>0</v>
      </c>
      <c r="AW210" s="105">
        <f t="shared" si="85"/>
        <v>0</v>
      </c>
      <c r="AX210" s="83">
        <f t="shared" si="86"/>
        <v>0</v>
      </c>
      <c r="AY210" s="29"/>
      <c r="AZ210" s="55"/>
      <c r="BA210" s="46">
        <f t="shared" si="95"/>
        <v>3.42</v>
      </c>
      <c r="BB210" s="83">
        <f t="shared" si="87"/>
        <v>103.96799999999999</v>
      </c>
      <c r="BC210" s="26">
        <f t="shared" si="88"/>
        <v>104</v>
      </c>
      <c r="BD210" s="55">
        <f t="shared" si="89"/>
        <v>-3.0778701138822225E-4</v>
      </c>
      <c r="BE210" s="233"/>
      <c r="BF210" s="35"/>
      <c r="BG210" s="83">
        <f t="shared" si="90"/>
        <v>49.855999999999995</v>
      </c>
      <c r="BH210" s="26">
        <f t="shared" si="91"/>
        <v>49</v>
      </c>
      <c r="BI210" s="55">
        <f t="shared" si="92"/>
        <v>1.716944801026947E-2</v>
      </c>
      <c r="BJ210" s="35"/>
      <c r="BK210" s="205">
        <f t="shared" si="93"/>
        <v>0.32411067193675891</v>
      </c>
      <c r="BL210" s="211">
        <f t="shared" si="94"/>
        <v>0.3202614379084967</v>
      </c>
      <c r="BM210" s="34"/>
      <c r="BN210" s="3"/>
      <c r="BO210" s="3"/>
      <c r="BP210" s="3"/>
      <c r="BQ210" s="3"/>
      <c r="BR210" s="3"/>
      <c r="BS210" s="3"/>
      <c r="BT210" s="3"/>
      <c r="BU210" s="3"/>
      <c r="BV210" s="3"/>
      <c r="BW210" s="3"/>
      <c r="BX210" s="3"/>
      <c r="BY210" s="3"/>
      <c r="BZ210" s="3"/>
      <c r="CA210" s="3"/>
      <c r="CB210" s="3"/>
    </row>
    <row r="211" spans="2:80" x14ac:dyDescent="0.25">
      <c r="B211" s="8">
        <v>221</v>
      </c>
      <c r="C211" s="69">
        <v>28411</v>
      </c>
      <c r="D211" s="48" t="s">
        <v>191</v>
      </c>
      <c r="E211" s="54"/>
      <c r="F211" s="5"/>
      <c r="G211" s="5"/>
      <c r="H211" s="5"/>
      <c r="I211" s="5"/>
      <c r="J211" s="5"/>
      <c r="K211" s="5"/>
      <c r="L211" s="5"/>
      <c r="M211" s="5"/>
      <c r="N211" s="5">
        <v>1</v>
      </c>
      <c r="O211" s="5"/>
      <c r="P211" s="5"/>
      <c r="Q211" s="5">
        <v>1.5</v>
      </c>
      <c r="R211" s="5" t="s">
        <v>215</v>
      </c>
      <c r="S211" s="5">
        <v>230</v>
      </c>
      <c r="T211" s="5">
        <v>9</v>
      </c>
      <c r="U211" s="5">
        <v>8</v>
      </c>
      <c r="V211" s="5">
        <f t="shared" si="96"/>
        <v>2070</v>
      </c>
      <c r="W211" s="5">
        <f t="shared" si="73"/>
        <v>16.559999999999999</v>
      </c>
      <c r="X211" s="15">
        <f t="shared" si="74"/>
        <v>2.0699999999999998</v>
      </c>
      <c r="Y211" s="114">
        <f t="shared" si="75"/>
        <v>16.559999999999999</v>
      </c>
      <c r="Z211" s="83">
        <f t="shared" si="76"/>
        <v>503.42399999999992</v>
      </c>
      <c r="AA211" s="30">
        <v>518</v>
      </c>
      <c r="AB211" s="55">
        <f t="shared" si="77"/>
        <v>-2.8953724891940157E-2</v>
      </c>
      <c r="AC211" s="233"/>
      <c r="AD211" s="233" t="b">
        <f t="shared" si="78"/>
        <v>1</v>
      </c>
      <c r="AE211" s="233"/>
      <c r="AF211" s="229">
        <f t="shared" si="79"/>
        <v>1.296</v>
      </c>
      <c r="AG211" s="54">
        <v>15</v>
      </c>
      <c r="AH211" s="5">
        <v>27</v>
      </c>
      <c r="AI211" s="5">
        <v>12</v>
      </c>
      <c r="AJ211" s="5">
        <v>1</v>
      </c>
      <c r="AK211" s="5">
        <v>195</v>
      </c>
      <c r="AL211" s="17">
        <f t="shared" si="80"/>
        <v>0.19500000000000001</v>
      </c>
      <c r="AM211" s="104">
        <f t="shared" si="81"/>
        <v>2.34</v>
      </c>
      <c r="AN211" s="111">
        <f t="shared" si="82"/>
        <v>71.135999999999996</v>
      </c>
      <c r="AO211" s="29">
        <v>70</v>
      </c>
      <c r="AP211" s="55">
        <f t="shared" si="83"/>
        <v>1.5969410706252751E-2</v>
      </c>
      <c r="AR211" s="58" t="s">
        <v>191</v>
      </c>
      <c r="AS211" s="6"/>
      <c r="AT211" s="6"/>
      <c r="AU211" s="6"/>
      <c r="AV211" s="24">
        <f t="shared" si="84"/>
        <v>0</v>
      </c>
      <c r="AW211" s="105">
        <f t="shared" si="85"/>
        <v>0</v>
      </c>
      <c r="AX211" s="83">
        <f t="shared" si="86"/>
        <v>0</v>
      </c>
      <c r="AY211" s="29"/>
      <c r="AZ211" s="55"/>
      <c r="BA211" s="46">
        <f t="shared" si="95"/>
        <v>2.34</v>
      </c>
      <c r="BB211" s="83">
        <f t="shared" si="87"/>
        <v>71.135999999999996</v>
      </c>
      <c r="BC211" s="26">
        <f t="shared" si="88"/>
        <v>70</v>
      </c>
      <c r="BD211" s="55">
        <f t="shared" si="89"/>
        <v>1.5969410706252751E-2</v>
      </c>
      <c r="BE211" s="233"/>
      <c r="BF211" s="35"/>
      <c r="BG211" s="83">
        <f t="shared" si="90"/>
        <v>432.2879999999999</v>
      </c>
      <c r="BH211" s="26">
        <f t="shared" si="91"/>
        <v>448</v>
      </c>
      <c r="BI211" s="55">
        <f t="shared" si="92"/>
        <v>-3.6346139610630199E-2</v>
      </c>
      <c r="BJ211" s="35"/>
      <c r="BK211" s="205">
        <f t="shared" si="93"/>
        <v>0.85869565217391297</v>
      </c>
      <c r="BL211" s="211">
        <f t="shared" si="94"/>
        <v>0.86486486486486491</v>
      </c>
      <c r="BM211" s="34"/>
      <c r="BN211" s="3"/>
      <c r="BO211" s="3"/>
      <c r="BP211" s="3"/>
      <c r="BQ211" s="3"/>
      <c r="BR211" s="3"/>
      <c r="BS211" s="3"/>
      <c r="BT211" s="3"/>
      <c r="BU211" s="3"/>
      <c r="BV211" s="3"/>
      <c r="BW211" s="3"/>
      <c r="BX211" s="3"/>
      <c r="BY211" s="3"/>
      <c r="BZ211" s="3"/>
      <c r="CA211" s="3"/>
      <c r="CB211" s="3"/>
    </row>
    <row r="212" spans="2:80" x14ac:dyDescent="0.25">
      <c r="B212" s="8">
        <v>222</v>
      </c>
      <c r="C212" s="69">
        <v>27917</v>
      </c>
      <c r="D212" s="48">
        <v>39829</v>
      </c>
      <c r="E212" s="54"/>
      <c r="F212" s="5"/>
      <c r="G212" s="5"/>
      <c r="H212" s="5"/>
      <c r="I212" s="5"/>
      <c r="J212" s="5"/>
      <c r="K212" s="5">
        <v>1</v>
      </c>
      <c r="L212" s="5"/>
      <c r="M212" s="5"/>
      <c r="N212" s="5"/>
      <c r="O212" s="5"/>
      <c r="P212" s="5"/>
      <c r="Q212" s="5">
        <v>1</v>
      </c>
      <c r="R212" s="5" t="s">
        <v>215</v>
      </c>
      <c r="S212" s="5">
        <v>230</v>
      </c>
      <c r="T212" s="5">
        <v>10.1</v>
      </c>
      <c r="U212" s="5">
        <v>5</v>
      </c>
      <c r="V212" s="37">
        <f t="shared" si="96"/>
        <v>2323</v>
      </c>
      <c r="W212" s="5">
        <f t="shared" si="73"/>
        <v>11.615</v>
      </c>
      <c r="X212" s="15">
        <f t="shared" si="74"/>
        <v>2.323</v>
      </c>
      <c r="Y212" s="114">
        <f t="shared" si="75"/>
        <v>11.615</v>
      </c>
      <c r="Z212" s="83">
        <f t="shared" si="76"/>
        <v>353.096</v>
      </c>
      <c r="AA212" s="30">
        <v>118</v>
      </c>
      <c r="AB212" s="55">
        <f t="shared" si="77"/>
        <v>0.66581326324852164</v>
      </c>
      <c r="AC212" s="233"/>
      <c r="AD212" s="233" t="b">
        <f t="shared" si="78"/>
        <v>1</v>
      </c>
      <c r="AE212" s="233"/>
      <c r="AF212" s="229">
        <f t="shared" si="79"/>
        <v>0.93176470588235294</v>
      </c>
      <c r="AG212" s="54">
        <v>17</v>
      </c>
      <c r="AH212" s="5">
        <v>44</v>
      </c>
      <c r="AI212" s="5">
        <v>6</v>
      </c>
      <c r="AJ212" s="5">
        <v>1</v>
      </c>
      <c r="AK212" s="5">
        <v>560</v>
      </c>
      <c r="AL212" s="17">
        <f t="shared" si="80"/>
        <v>0.56000000000000005</v>
      </c>
      <c r="AM212" s="104">
        <f t="shared" si="81"/>
        <v>3.3600000000000003</v>
      </c>
      <c r="AN212" s="111">
        <f t="shared" si="82"/>
        <v>102.14400000000001</v>
      </c>
      <c r="AO212" s="29">
        <v>100</v>
      </c>
      <c r="AP212" s="55">
        <f t="shared" si="83"/>
        <v>2.0989974937343409E-2</v>
      </c>
      <c r="AR212" s="58" t="s">
        <v>191</v>
      </c>
      <c r="AS212" s="6"/>
      <c r="AT212" s="6"/>
      <c r="AU212" s="6"/>
      <c r="AV212" s="24">
        <f t="shared" si="84"/>
        <v>0</v>
      </c>
      <c r="AW212" s="105">
        <f t="shared" si="85"/>
        <v>0</v>
      </c>
      <c r="AX212" s="83">
        <f t="shared" si="86"/>
        <v>0</v>
      </c>
      <c r="AY212" s="29"/>
      <c r="AZ212" s="55"/>
      <c r="BA212" s="46">
        <f t="shared" si="95"/>
        <v>3.3600000000000003</v>
      </c>
      <c r="BB212" s="83">
        <f t="shared" si="87"/>
        <v>102.14400000000001</v>
      </c>
      <c r="BC212" s="26">
        <f t="shared" si="88"/>
        <v>100</v>
      </c>
      <c r="BD212" s="55">
        <f t="shared" si="89"/>
        <v>2.0989974937343409E-2</v>
      </c>
      <c r="BE212" s="233"/>
      <c r="BF212" s="35"/>
      <c r="BG212" s="83">
        <f t="shared" si="90"/>
        <v>250.952</v>
      </c>
      <c r="BH212" s="26">
        <f t="shared" si="91"/>
        <v>18</v>
      </c>
      <c r="BI212" s="55">
        <f t="shared" si="92"/>
        <v>0.92827313589849847</v>
      </c>
      <c r="BJ212" s="35"/>
      <c r="BK212" s="205">
        <f t="shared" si="93"/>
        <v>0.71071889797675414</v>
      </c>
      <c r="BL212" s="211">
        <f t="shared" si="94"/>
        <v>0.15254237288135594</v>
      </c>
      <c r="BM212" s="34"/>
      <c r="BN212" s="3"/>
      <c r="BO212" s="3"/>
      <c r="BP212" s="3"/>
      <c r="BQ212" s="3"/>
      <c r="BR212" s="3"/>
      <c r="BS212" s="3"/>
      <c r="BT212" s="3"/>
      <c r="BU212" s="3"/>
      <c r="BV212" s="3"/>
      <c r="BW212" s="3"/>
      <c r="BX212" s="3"/>
      <c r="BY212" s="3"/>
      <c r="BZ212" s="3"/>
      <c r="CA212" s="3"/>
      <c r="CB212" s="3"/>
    </row>
    <row r="213" spans="2:80" x14ac:dyDescent="0.25">
      <c r="B213" s="8">
        <v>223</v>
      </c>
      <c r="C213" s="69">
        <v>27913</v>
      </c>
      <c r="D213" s="48">
        <v>39812</v>
      </c>
      <c r="E213" s="54"/>
      <c r="F213" s="5"/>
      <c r="G213" s="5"/>
      <c r="H213" s="5"/>
      <c r="I213" s="5"/>
      <c r="J213" s="5"/>
      <c r="K213" s="5"/>
      <c r="L213" s="5">
        <v>1</v>
      </c>
      <c r="M213" s="5"/>
      <c r="N213" s="5"/>
      <c r="O213" s="5"/>
      <c r="P213" s="5"/>
      <c r="Q213" s="5">
        <v>1</v>
      </c>
      <c r="R213" s="5" t="s">
        <v>215</v>
      </c>
      <c r="S213" s="5">
        <v>230</v>
      </c>
      <c r="T213" s="5">
        <v>5</v>
      </c>
      <c r="U213" s="5">
        <v>8</v>
      </c>
      <c r="V213" s="37">
        <f t="shared" si="96"/>
        <v>1150</v>
      </c>
      <c r="W213" s="5">
        <f t="shared" si="73"/>
        <v>9.1999999999999993</v>
      </c>
      <c r="X213" s="15">
        <f t="shared" si="74"/>
        <v>1.1499999999999999</v>
      </c>
      <c r="Y213" s="114">
        <f t="shared" si="75"/>
        <v>9.1999999999999993</v>
      </c>
      <c r="Z213" s="83">
        <f t="shared" si="76"/>
        <v>279.67999999999995</v>
      </c>
      <c r="AA213" s="30">
        <v>180</v>
      </c>
      <c r="AB213" s="55">
        <f t="shared" si="77"/>
        <v>0.35640732265446212</v>
      </c>
      <c r="AC213" s="233"/>
      <c r="AD213" s="233" t="b">
        <f t="shared" si="78"/>
        <v>1</v>
      </c>
      <c r="AE213" s="233"/>
      <c r="AF213" s="229">
        <f t="shared" si="79"/>
        <v>0.96</v>
      </c>
      <c r="AG213" s="54">
        <v>11</v>
      </c>
      <c r="AH213" s="5">
        <v>22</v>
      </c>
      <c r="AI213" s="5">
        <v>8</v>
      </c>
      <c r="AJ213" s="5">
        <v>1</v>
      </c>
      <c r="AK213" s="5">
        <v>150</v>
      </c>
      <c r="AL213" s="17">
        <f t="shared" si="80"/>
        <v>0.15</v>
      </c>
      <c r="AM213" s="104">
        <f t="shared" si="81"/>
        <v>1.2</v>
      </c>
      <c r="AN213" s="111">
        <f t="shared" si="82"/>
        <v>36.479999999999997</v>
      </c>
      <c r="AO213" s="29">
        <v>36</v>
      </c>
      <c r="AP213" s="55">
        <f t="shared" si="83"/>
        <v>1.3157894736842021E-2</v>
      </c>
      <c r="AR213" s="58" t="s">
        <v>191</v>
      </c>
      <c r="AS213" s="6"/>
      <c r="AT213" s="6"/>
      <c r="AU213" s="6"/>
      <c r="AV213" s="24">
        <f t="shared" si="84"/>
        <v>0</v>
      </c>
      <c r="AW213" s="105">
        <f t="shared" si="85"/>
        <v>0</v>
      </c>
      <c r="AX213" s="83">
        <f t="shared" si="86"/>
        <v>0</v>
      </c>
      <c r="AY213" s="29"/>
      <c r="AZ213" s="55"/>
      <c r="BA213" s="46">
        <f t="shared" si="95"/>
        <v>1.2</v>
      </c>
      <c r="BB213" s="83">
        <f t="shared" si="87"/>
        <v>36.479999999999997</v>
      </c>
      <c r="BC213" s="26">
        <f t="shared" si="88"/>
        <v>36</v>
      </c>
      <c r="BD213" s="55">
        <f t="shared" si="89"/>
        <v>1.3157894736842021E-2</v>
      </c>
      <c r="BE213" s="233"/>
      <c r="BF213" s="35"/>
      <c r="BG213" s="83">
        <f t="shared" si="90"/>
        <v>243.19999999999996</v>
      </c>
      <c r="BH213" s="26">
        <f t="shared" si="91"/>
        <v>144</v>
      </c>
      <c r="BI213" s="55">
        <f t="shared" si="92"/>
        <v>0.40789473684210514</v>
      </c>
      <c r="BJ213" s="35"/>
      <c r="BK213" s="205">
        <f t="shared" si="93"/>
        <v>0.86956521739130432</v>
      </c>
      <c r="BL213" s="211">
        <f t="shared" si="94"/>
        <v>0.8</v>
      </c>
      <c r="BM213" s="34"/>
      <c r="BN213" s="3"/>
      <c r="BO213" s="3"/>
      <c r="BP213" s="3"/>
      <c r="BQ213" s="3"/>
      <c r="BR213" s="3"/>
      <c r="BS213" s="3"/>
      <c r="BT213" s="3"/>
      <c r="BU213" s="3"/>
      <c r="BV213" s="3"/>
      <c r="BW213" s="3"/>
      <c r="BX213" s="3"/>
      <c r="BY213" s="3"/>
      <c r="BZ213" s="3"/>
      <c r="CA213" s="3"/>
      <c r="CB213" s="3"/>
    </row>
    <row r="214" spans="2:80" x14ac:dyDescent="0.25">
      <c r="B214" s="8">
        <v>224</v>
      </c>
      <c r="C214" s="69">
        <v>26808</v>
      </c>
      <c r="D214" s="48" t="s">
        <v>191</v>
      </c>
      <c r="E214" s="54"/>
      <c r="F214" s="5"/>
      <c r="G214" s="5"/>
      <c r="H214" s="5"/>
      <c r="I214" s="5"/>
      <c r="J214" s="5"/>
      <c r="K214" s="5"/>
      <c r="L214" s="5">
        <v>1</v>
      </c>
      <c r="M214" s="5"/>
      <c r="N214" s="5"/>
      <c r="O214" s="5"/>
      <c r="P214" s="5"/>
      <c r="Q214" s="5">
        <v>1</v>
      </c>
      <c r="R214" s="5" t="s">
        <v>215</v>
      </c>
      <c r="S214" s="5">
        <v>230</v>
      </c>
      <c r="T214" s="5">
        <v>7.7</v>
      </c>
      <c r="U214" s="5">
        <v>7</v>
      </c>
      <c r="V214" s="5">
        <f t="shared" si="96"/>
        <v>1771</v>
      </c>
      <c r="W214" s="5">
        <f t="shared" si="73"/>
        <v>12.397</v>
      </c>
      <c r="X214" s="15">
        <f t="shared" si="74"/>
        <v>1.7709999999999999</v>
      </c>
      <c r="Y214" s="114">
        <f t="shared" si="75"/>
        <v>12.396999999999998</v>
      </c>
      <c r="Z214" s="83">
        <f t="shared" si="76"/>
        <v>376.86879999999991</v>
      </c>
      <c r="AA214" s="30">
        <v>378</v>
      </c>
      <c r="AB214" s="55">
        <f t="shared" si="77"/>
        <v>-3.001575083955192E-3</v>
      </c>
      <c r="AC214" s="233"/>
      <c r="AD214" s="233" t="b">
        <f t="shared" si="78"/>
        <v>1</v>
      </c>
      <c r="AE214" s="233"/>
      <c r="AF214" s="229">
        <f t="shared" si="79"/>
        <v>0.86666666666666659</v>
      </c>
      <c r="AG214" s="54">
        <v>18</v>
      </c>
      <c r="AH214" s="5">
        <v>26</v>
      </c>
      <c r="AI214" s="5">
        <v>10</v>
      </c>
      <c r="AJ214" s="5">
        <v>1</v>
      </c>
      <c r="AK214" s="5">
        <v>154</v>
      </c>
      <c r="AL214" s="17">
        <f t="shared" si="80"/>
        <v>0.154</v>
      </c>
      <c r="AM214" s="104">
        <f t="shared" si="81"/>
        <v>1.54</v>
      </c>
      <c r="AN214" s="111">
        <f t="shared" si="82"/>
        <v>46.815999999999995</v>
      </c>
      <c r="AO214" s="29">
        <v>46</v>
      </c>
      <c r="AP214" s="55">
        <f t="shared" si="83"/>
        <v>1.7429938482569966E-2</v>
      </c>
      <c r="AR214" s="58" t="s">
        <v>191</v>
      </c>
      <c r="AS214" s="6"/>
      <c r="AT214" s="6"/>
      <c r="AU214" s="6"/>
      <c r="AV214" s="24">
        <f t="shared" si="84"/>
        <v>0</v>
      </c>
      <c r="AW214" s="105">
        <f t="shared" si="85"/>
        <v>0</v>
      </c>
      <c r="AX214" s="83">
        <f t="shared" si="86"/>
        <v>0</v>
      </c>
      <c r="AY214" s="29"/>
      <c r="AZ214" s="55"/>
      <c r="BA214" s="46">
        <f t="shared" si="95"/>
        <v>1.54</v>
      </c>
      <c r="BB214" s="83">
        <f t="shared" si="87"/>
        <v>46.815999999999995</v>
      </c>
      <c r="BC214" s="26">
        <f t="shared" si="88"/>
        <v>46</v>
      </c>
      <c r="BD214" s="55">
        <f t="shared" si="89"/>
        <v>1.7429938482569966E-2</v>
      </c>
      <c r="BE214" s="233"/>
      <c r="BF214" s="35"/>
      <c r="BG214" s="83">
        <f t="shared" si="90"/>
        <v>330.05279999999993</v>
      </c>
      <c r="BH214" s="26">
        <f t="shared" si="91"/>
        <v>332</v>
      </c>
      <c r="BI214" s="55">
        <f t="shared" si="92"/>
        <v>-5.8996621146679157E-3</v>
      </c>
      <c r="BJ214" s="35"/>
      <c r="BK214" s="205">
        <f t="shared" si="93"/>
        <v>0.87577639751552794</v>
      </c>
      <c r="BL214" s="211">
        <f t="shared" si="94"/>
        <v>0.87830687830687826</v>
      </c>
      <c r="BM214" s="34"/>
      <c r="BN214" s="3"/>
      <c r="BO214" s="3"/>
      <c r="BP214" s="3"/>
      <c r="BQ214" s="3"/>
      <c r="BR214" s="3"/>
      <c r="BS214" s="3"/>
      <c r="BT214" s="3"/>
      <c r="BU214" s="3"/>
      <c r="BV214" s="3"/>
      <c r="BW214" s="3"/>
      <c r="BX214" s="3"/>
      <c r="BY214" s="3"/>
      <c r="BZ214" s="3"/>
      <c r="CA214" s="3"/>
      <c r="CB214" s="3"/>
    </row>
    <row r="215" spans="2:80" x14ac:dyDescent="0.25">
      <c r="B215" s="8">
        <v>225</v>
      </c>
      <c r="C215" s="69">
        <v>23426</v>
      </c>
      <c r="D215" s="48">
        <v>39835</v>
      </c>
      <c r="E215" s="54"/>
      <c r="F215" s="5"/>
      <c r="G215" s="5"/>
      <c r="H215" s="5"/>
      <c r="I215" s="5">
        <v>1</v>
      </c>
      <c r="J215" s="5"/>
      <c r="K215" s="5"/>
      <c r="L215" s="5"/>
      <c r="M215" s="5"/>
      <c r="N215" s="5"/>
      <c r="O215" s="5"/>
      <c r="P215" s="5"/>
      <c r="Q215" s="5">
        <v>2</v>
      </c>
      <c r="R215" s="5" t="s">
        <v>215</v>
      </c>
      <c r="S215" s="5">
        <v>230</v>
      </c>
      <c r="T215" s="5">
        <v>10</v>
      </c>
      <c r="U215" s="5">
        <v>6</v>
      </c>
      <c r="V215" s="5">
        <f t="shared" si="96"/>
        <v>2300</v>
      </c>
      <c r="W215" s="5">
        <f t="shared" si="73"/>
        <v>13.8</v>
      </c>
      <c r="X215" s="15">
        <f t="shared" si="74"/>
        <v>2.2999999999999998</v>
      </c>
      <c r="Y215" s="114">
        <f t="shared" si="75"/>
        <v>13.799999999999999</v>
      </c>
      <c r="Z215" s="83">
        <f t="shared" si="76"/>
        <v>419.51999999999992</v>
      </c>
      <c r="AA215" s="30">
        <v>414</v>
      </c>
      <c r="AB215" s="55">
        <f t="shared" si="77"/>
        <v>1.3157894736841929E-2</v>
      </c>
      <c r="AC215" s="233"/>
      <c r="AD215" s="233" t="b">
        <f t="shared" si="78"/>
        <v>1</v>
      </c>
      <c r="AE215" s="233"/>
      <c r="AF215" s="229">
        <f t="shared" si="79"/>
        <v>1.2</v>
      </c>
      <c r="AG215" s="54">
        <v>14</v>
      </c>
      <c r="AH215" s="5">
        <v>40</v>
      </c>
      <c r="AI215" s="5">
        <v>7</v>
      </c>
      <c r="AJ215" s="5">
        <v>1</v>
      </c>
      <c r="AK215" s="5">
        <v>350</v>
      </c>
      <c r="AL215" s="17">
        <f t="shared" si="80"/>
        <v>0.35</v>
      </c>
      <c r="AM215" s="104">
        <f t="shared" si="81"/>
        <v>2.4499999999999997</v>
      </c>
      <c r="AN215" s="111">
        <f t="shared" si="82"/>
        <v>74.47999999999999</v>
      </c>
      <c r="AO215" s="29">
        <v>74</v>
      </c>
      <c r="AP215" s="55">
        <f t="shared" si="83"/>
        <v>6.4446831364123229E-3</v>
      </c>
      <c r="AR215" s="58" t="s">
        <v>191</v>
      </c>
      <c r="AS215" s="6"/>
      <c r="AT215" s="6"/>
      <c r="AU215" s="6"/>
      <c r="AV215" s="24">
        <f t="shared" si="84"/>
        <v>0</v>
      </c>
      <c r="AW215" s="105">
        <f t="shared" si="85"/>
        <v>0</v>
      </c>
      <c r="AX215" s="83">
        <f t="shared" si="86"/>
        <v>0</v>
      </c>
      <c r="AY215" s="29"/>
      <c r="AZ215" s="55"/>
      <c r="BA215" s="46">
        <f t="shared" si="95"/>
        <v>2.4499999999999997</v>
      </c>
      <c r="BB215" s="83">
        <f t="shared" si="87"/>
        <v>74.47999999999999</v>
      </c>
      <c r="BC215" s="26">
        <f t="shared" si="88"/>
        <v>74</v>
      </c>
      <c r="BD215" s="55">
        <f t="shared" si="89"/>
        <v>6.4446831364123229E-3</v>
      </c>
      <c r="BE215" s="233"/>
      <c r="BF215" s="35"/>
      <c r="BG215" s="83">
        <f t="shared" si="90"/>
        <v>345.03999999999996</v>
      </c>
      <c r="BH215" s="26">
        <f t="shared" si="91"/>
        <v>340</v>
      </c>
      <c r="BI215" s="55">
        <f t="shared" si="92"/>
        <v>1.460700208671448E-2</v>
      </c>
      <c r="BJ215" s="35"/>
      <c r="BK215" s="205">
        <f t="shared" si="93"/>
        <v>0.82246376811594213</v>
      </c>
      <c r="BL215" s="211">
        <f t="shared" si="94"/>
        <v>0.82125603864734298</v>
      </c>
      <c r="BM215" s="34"/>
      <c r="BN215" s="3"/>
      <c r="BO215" s="3"/>
      <c r="BP215" s="3"/>
      <c r="BQ215" s="3"/>
      <c r="BR215" s="3"/>
      <c r="BS215" s="3"/>
      <c r="BT215" s="3"/>
      <c r="BU215" s="3"/>
      <c r="BV215" s="3"/>
      <c r="BW215" s="3"/>
      <c r="BX215" s="3"/>
      <c r="BY215" s="3"/>
      <c r="BZ215" s="3"/>
      <c r="CA215" s="3"/>
      <c r="CB215" s="3"/>
    </row>
    <row r="216" spans="2:80" x14ac:dyDescent="0.25">
      <c r="B216" s="8">
        <v>226</v>
      </c>
      <c r="C216" s="69">
        <v>23307</v>
      </c>
      <c r="D216" s="48">
        <v>39829</v>
      </c>
      <c r="E216" s="54"/>
      <c r="F216" s="5"/>
      <c r="G216" s="5"/>
      <c r="H216" s="5"/>
      <c r="I216" s="5">
        <v>1</v>
      </c>
      <c r="J216" s="5"/>
      <c r="K216" s="5"/>
      <c r="L216" s="5"/>
      <c r="M216" s="5"/>
      <c r="N216" s="5"/>
      <c r="O216" s="5"/>
      <c r="P216" s="5"/>
      <c r="Q216" s="5">
        <v>1.5</v>
      </c>
      <c r="R216" s="5" t="s">
        <v>218</v>
      </c>
      <c r="S216" s="5">
        <v>230</v>
      </c>
      <c r="T216" s="5">
        <v>6.5</v>
      </c>
      <c r="U216" s="5">
        <v>5</v>
      </c>
      <c r="V216" s="37">
        <f t="shared" si="96"/>
        <v>1495</v>
      </c>
      <c r="W216" s="5">
        <f t="shared" si="73"/>
        <v>7.4749999999999996</v>
      </c>
      <c r="X216" s="15">
        <f t="shared" si="74"/>
        <v>1.4950000000000001</v>
      </c>
      <c r="Y216" s="114">
        <f t="shared" si="75"/>
        <v>7.4750000000000005</v>
      </c>
      <c r="Z216" s="83">
        <f t="shared" si="76"/>
        <v>227.24</v>
      </c>
      <c r="AA216" s="30">
        <v>180</v>
      </c>
      <c r="AB216" s="55">
        <f t="shared" si="77"/>
        <v>0.20788593557472279</v>
      </c>
      <c r="AC216" s="233"/>
      <c r="AD216" s="233" t="b">
        <f t="shared" si="78"/>
        <v>1</v>
      </c>
      <c r="AE216" s="233"/>
      <c r="AF216" s="229">
        <f t="shared" si="79"/>
        <v>0.86399999999999999</v>
      </c>
      <c r="AG216" s="54">
        <v>15</v>
      </c>
      <c r="AH216" s="5">
        <v>27</v>
      </c>
      <c r="AI216" s="5">
        <v>8</v>
      </c>
      <c r="AJ216" s="5">
        <v>1</v>
      </c>
      <c r="AK216" s="5">
        <v>220</v>
      </c>
      <c r="AL216" s="17">
        <f t="shared" si="80"/>
        <v>0.22</v>
      </c>
      <c r="AM216" s="104">
        <f t="shared" si="81"/>
        <v>1.76</v>
      </c>
      <c r="AN216" s="111">
        <f t="shared" si="82"/>
        <v>53.503999999999998</v>
      </c>
      <c r="AO216" s="29">
        <v>53</v>
      </c>
      <c r="AP216" s="55">
        <f t="shared" si="83"/>
        <v>9.4198564593301025E-3</v>
      </c>
      <c r="AR216" s="58" t="s">
        <v>191</v>
      </c>
      <c r="AS216" s="6"/>
      <c r="AT216" s="6"/>
      <c r="AU216" s="6"/>
      <c r="AV216" s="24">
        <f t="shared" si="84"/>
        <v>0</v>
      </c>
      <c r="AW216" s="105">
        <f t="shared" si="85"/>
        <v>0</v>
      </c>
      <c r="AX216" s="83">
        <f t="shared" si="86"/>
        <v>0</v>
      </c>
      <c r="AY216" s="29"/>
      <c r="AZ216" s="55"/>
      <c r="BA216" s="46">
        <f t="shared" si="95"/>
        <v>1.76</v>
      </c>
      <c r="BB216" s="83">
        <f t="shared" si="87"/>
        <v>53.503999999999998</v>
      </c>
      <c r="BC216" s="26">
        <f t="shared" si="88"/>
        <v>53</v>
      </c>
      <c r="BD216" s="55">
        <f t="shared" si="89"/>
        <v>9.4198564593301025E-3</v>
      </c>
      <c r="BE216" s="233"/>
      <c r="BF216" s="35"/>
      <c r="BG216" s="83">
        <f t="shared" si="90"/>
        <v>173.73600000000002</v>
      </c>
      <c r="BH216" s="26">
        <f t="shared" si="91"/>
        <v>127</v>
      </c>
      <c r="BI216" s="55">
        <f t="shared" si="92"/>
        <v>0.26900584795321647</v>
      </c>
      <c r="BJ216" s="35"/>
      <c r="BK216" s="205">
        <f t="shared" si="93"/>
        <v>0.76454849498327759</v>
      </c>
      <c r="BL216" s="211">
        <f t="shared" si="94"/>
        <v>0.7055555555555556</v>
      </c>
      <c r="BM216" s="34"/>
      <c r="BN216" s="3"/>
      <c r="BO216" s="3"/>
      <c r="BP216" s="3"/>
      <c r="BQ216" s="3"/>
      <c r="BR216" s="3"/>
      <c r="BS216" s="3"/>
      <c r="BT216" s="3"/>
      <c r="BU216" s="3"/>
      <c r="BV216" s="3"/>
      <c r="BW216" s="3"/>
      <c r="BX216" s="3"/>
      <c r="BY216" s="3"/>
      <c r="BZ216" s="3"/>
      <c r="CA216" s="3"/>
      <c r="CB216" s="3"/>
    </row>
    <row r="217" spans="2:80" x14ac:dyDescent="0.25">
      <c r="B217" s="8">
        <v>227</v>
      </c>
      <c r="C217" s="69">
        <v>22573</v>
      </c>
      <c r="D217" s="48">
        <v>39827</v>
      </c>
      <c r="E217" s="54"/>
      <c r="F217" s="5"/>
      <c r="G217" s="5"/>
      <c r="H217" s="5"/>
      <c r="I217" s="5"/>
      <c r="J217" s="5"/>
      <c r="K217" s="5"/>
      <c r="L217" s="5"/>
      <c r="M217" s="5"/>
      <c r="N217" s="5"/>
      <c r="O217" s="5" t="s">
        <v>6</v>
      </c>
      <c r="P217" s="5">
        <v>1</v>
      </c>
      <c r="Q217" s="5">
        <v>1</v>
      </c>
      <c r="R217" s="5" t="s">
        <v>218</v>
      </c>
      <c r="S217" s="5">
        <v>230</v>
      </c>
      <c r="T217" s="5">
        <v>6.8</v>
      </c>
      <c r="U217" s="5">
        <v>10</v>
      </c>
      <c r="V217" s="37">
        <f t="shared" si="96"/>
        <v>1564</v>
      </c>
      <c r="W217" s="5">
        <f t="shared" si="73"/>
        <v>15.64</v>
      </c>
      <c r="X217" s="15">
        <f t="shared" si="74"/>
        <v>1.5640000000000001</v>
      </c>
      <c r="Y217" s="114">
        <f t="shared" si="75"/>
        <v>15.64</v>
      </c>
      <c r="Z217" s="83">
        <f t="shared" si="76"/>
        <v>475.45600000000002</v>
      </c>
      <c r="AA217" s="30">
        <v>237</v>
      </c>
      <c r="AB217" s="55">
        <f t="shared" si="77"/>
        <v>0.50153116166375022</v>
      </c>
      <c r="AC217" s="233"/>
      <c r="AD217" s="233" t="b">
        <f t="shared" si="78"/>
        <v>1</v>
      </c>
      <c r="AE217" s="233"/>
      <c r="AF217" s="229">
        <f t="shared" si="79"/>
        <v>1</v>
      </c>
      <c r="AG217" s="54">
        <v>21</v>
      </c>
      <c r="AH217" s="5">
        <v>35</v>
      </c>
      <c r="AI217" s="5">
        <v>10</v>
      </c>
      <c r="AJ217" s="5">
        <v>1</v>
      </c>
      <c r="AK217" s="5">
        <v>590</v>
      </c>
      <c r="AL217" s="17">
        <f t="shared" si="80"/>
        <v>0.59</v>
      </c>
      <c r="AM217" s="104">
        <f t="shared" si="81"/>
        <v>5.8999999999999995</v>
      </c>
      <c r="AN217" s="111">
        <f t="shared" si="82"/>
        <v>179.35999999999999</v>
      </c>
      <c r="AO217" s="29">
        <v>177</v>
      </c>
      <c r="AP217" s="55">
        <f t="shared" si="83"/>
        <v>1.3157894736842025E-2</v>
      </c>
      <c r="AR217" s="58" t="s">
        <v>191</v>
      </c>
      <c r="AS217" s="6"/>
      <c r="AT217" s="6"/>
      <c r="AU217" s="6"/>
      <c r="AV217" s="24">
        <f t="shared" si="84"/>
        <v>0</v>
      </c>
      <c r="AW217" s="105">
        <f t="shared" si="85"/>
        <v>0</v>
      </c>
      <c r="AX217" s="83">
        <f t="shared" si="86"/>
        <v>0</v>
      </c>
      <c r="AY217" s="29"/>
      <c r="AZ217" s="55"/>
      <c r="BA217" s="46">
        <f t="shared" si="95"/>
        <v>5.8999999999999995</v>
      </c>
      <c r="BB217" s="83">
        <f t="shared" si="87"/>
        <v>179.35999999999999</v>
      </c>
      <c r="BC217" s="26">
        <f t="shared" si="88"/>
        <v>177</v>
      </c>
      <c r="BD217" s="55">
        <f t="shared" si="89"/>
        <v>1.3157894736842025E-2</v>
      </c>
      <c r="BE217" s="233"/>
      <c r="BF217" s="35"/>
      <c r="BG217" s="83">
        <f t="shared" si="90"/>
        <v>296.096</v>
      </c>
      <c r="BH217" s="26">
        <f t="shared" si="91"/>
        <v>60</v>
      </c>
      <c r="BI217" s="55">
        <f t="shared" si="92"/>
        <v>0.79736301739976223</v>
      </c>
      <c r="BJ217" s="35"/>
      <c r="BK217" s="205">
        <f t="shared" si="93"/>
        <v>0.62276214833759591</v>
      </c>
      <c r="BL217" s="211">
        <f t="shared" si="94"/>
        <v>0.25316455696202533</v>
      </c>
      <c r="BM217" s="34"/>
      <c r="BN217" s="3"/>
      <c r="BO217" s="3"/>
      <c r="BP217" s="3"/>
      <c r="BQ217" s="3"/>
      <c r="BR217" s="3"/>
      <c r="BS217" s="3"/>
      <c r="BT217" s="3"/>
      <c r="BU217" s="3"/>
      <c r="BV217" s="3"/>
      <c r="BW217" s="3"/>
      <c r="BX217" s="3"/>
      <c r="BY217" s="3"/>
      <c r="BZ217" s="3"/>
      <c r="CA217" s="3"/>
      <c r="CB217" s="3"/>
    </row>
    <row r="218" spans="2:80" x14ac:dyDescent="0.25">
      <c r="B218" s="8">
        <v>228</v>
      </c>
      <c r="C218" s="69">
        <v>23678</v>
      </c>
      <c r="D218" s="48">
        <v>39860</v>
      </c>
      <c r="E218" s="54"/>
      <c r="F218" s="5"/>
      <c r="G218" s="5"/>
      <c r="H218" s="5"/>
      <c r="I218" s="5"/>
      <c r="J218" s="5"/>
      <c r="K218" s="5"/>
      <c r="L218" s="5"/>
      <c r="M218" s="5"/>
      <c r="N218" s="5"/>
      <c r="O218" s="5" t="s">
        <v>540</v>
      </c>
      <c r="P218" s="5">
        <v>1</v>
      </c>
      <c r="Q218" s="5">
        <v>1.5</v>
      </c>
      <c r="R218" s="5" t="s">
        <v>218</v>
      </c>
      <c r="S218" s="5">
        <v>230</v>
      </c>
      <c r="T218" s="5">
        <v>10.5</v>
      </c>
      <c r="U218" s="5">
        <v>6</v>
      </c>
      <c r="V218" s="5">
        <f t="shared" si="96"/>
        <v>2415</v>
      </c>
      <c r="W218" s="5">
        <f t="shared" si="73"/>
        <v>14.49</v>
      </c>
      <c r="X218" s="15">
        <f t="shared" si="74"/>
        <v>2.415</v>
      </c>
      <c r="Y218" s="114">
        <f t="shared" si="75"/>
        <v>14.49</v>
      </c>
      <c r="Z218" s="83">
        <f t="shared" si="76"/>
        <v>440.49599999999998</v>
      </c>
      <c r="AA218" s="30">
        <v>440</v>
      </c>
      <c r="AB218" s="55">
        <f t="shared" si="77"/>
        <v>1.1260034143328905E-3</v>
      </c>
      <c r="AC218" s="233"/>
      <c r="AD218" s="233" t="b">
        <f t="shared" si="78"/>
        <v>1</v>
      </c>
      <c r="AE218" s="233"/>
      <c r="AF218" s="229">
        <f t="shared" si="79"/>
        <v>0.64421052631578946</v>
      </c>
      <c r="AG218" s="54">
        <v>19</v>
      </c>
      <c r="AH218" s="5">
        <v>17</v>
      </c>
      <c r="AI218" s="5">
        <v>12</v>
      </c>
      <c r="AJ218" s="5">
        <v>1</v>
      </c>
      <c r="AK218" s="5">
        <v>165</v>
      </c>
      <c r="AL218" s="17">
        <f t="shared" si="80"/>
        <v>0.16500000000000001</v>
      </c>
      <c r="AM218" s="104">
        <f t="shared" si="81"/>
        <v>1.98</v>
      </c>
      <c r="AN218" s="111">
        <f t="shared" si="82"/>
        <v>60.192</v>
      </c>
      <c r="AO218" s="29">
        <v>60</v>
      </c>
      <c r="AP218" s="55">
        <f t="shared" si="83"/>
        <v>3.1897926634768766E-3</v>
      </c>
      <c r="AR218" s="58" t="s">
        <v>191</v>
      </c>
      <c r="AS218" s="6"/>
      <c r="AT218" s="6"/>
      <c r="AU218" s="6"/>
      <c r="AV218" s="24">
        <f t="shared" si="84"/>
        <v>0</v>
      </c>
      <c r="AW218" s="105">
        <f t="shared" si="85"/>
        <v>0</v>
      </c>
      <c r="AX218" s="83">
        <f t="shared" si="86"/>
        <v>0</v>
      </c>
      <c r="AY218" s="29"/>
      <c r="AZ218" s="55"/>
      <c r="BA218" s="46">
        <f t="shared" si="95"/>
        <v>1.98</v>
      </c>
      <c r="BB218" s="83">
        <f t="shared" si="87"/>
        <v>60.192</v>
      </c>
      <c r="BC218" s="26">
        <f t="shared" si="88"/>
        <v>60</v>
      </c>
      <c r="BD218" s="55">
        <f t="shared" si="89"/>
        <v>3.1897926634768766E-3</v>
      </c>
      <c r="BE218" s="233"/>
      <c r="BF218" s="35"/>
      <c r="BG218" s="83">
        <f t="shared" si="90"/>
        <v>380.30399999999997</v>
      </c>
      <c r="BH218" s="26">
        <f t="shared" si="91"/>
        <v>380</v>
      </c>
      <c r="BI218" s="55">
        <f t="shared" si="92"/>
        <v>7.9936051159065812E-4</v>
      </c>
      <c r="BJ218" s="35"/>
      <c r="BK218" s="205">
        <f t="shared" si="93"/>
        <v>0.86335403726708071</v>
      </c>
      <c r="BL218" s="211">
        <f t="shared" si="94"/>
        <v>0.86363636363636365</v>
      </c>
      <c r="BM218" s="34"/>
      <c r="BN218" s="3"/>
      <c r="BO218" s="3"/>
      <c r="BP218" s="3"/>
      <c r="BQ218" s="3"/>
      <c r="BR218" s="3"/>
      <c r="BS218" s="3"/>
      <c r="BT218" s="3"/>
      <c r="BU218" s="3"/>
      <c r="BV218" s="3"/>
      <c r="BW218" s="3"/>
      <c r="BX218" s="3"/>
      <c r="BY218" s="3"/>
      <c r="BZ218" s="3"/>
      <c r="CA218" s="3"/>
      <c r="CB218" s="3"/>
    </row>
    <row r="219" spans="2:80" x14ac:dyDescent="0.25">
      <c r="B219" s="8">
        <v>229</v>
      </c>
      <c r="C219" s="69">
        <v>21677</v>
      </c>
      <c r="D219" s="48">
        <v>39871</v>
      </c>
      <c r="E219" s="54"/>
      <c r="F219" s="5"/>
      <c r="G219" s="5"/>
      <c r="H219" s="5"/>
      <c r="I219" s="5"/>
      <c r="J219" s="5"/>
      <c r="K219" s="5">
        <v>1</v>
      </c>
      <c r="L219" s="5"/>
      <c r="M219" s="5"/>
      <c r="N219" s="5"/>
      <c r="O219" s="5"/>
      <c r="P219" s="5"/>
      <c r="Q219" s="5">
        <v>2</v>
      </c>
      <c r="R219" s="5" t="s">
        <v>215</v>
      </c>
      <c r="S219" s="5">
        <v>230</v>
      </c>
      <c r="T219" s="5">
        <v>11</v>
      </c>
      <c r="U219" s="5">
        <v>4</v>
      </c>
      <c r="V219" s="5">
        <f t="shared" si="96"/>
        <v>2530</v>
      </c>
      <c r="W219" s="5">
        <f t="shared" si="73"/>
        <v>10.119999999999999</v>
      </c>
      <c r="X219" s="15">
        <f t="shared" si="74"/>
        <v>2.5299999999999998</v>
      </c>
      <c r="Y219" s="114">
        <f t="shared" si="75"/>
        <v>10.119999999999999</v>
      </c>
      <c r="Z219" s="83">
        <f t="shared" si="76"/>
        <v>307.64799999999997</v>
      </c>
      <c r="AA219" s="30">
        <v>307</v>
      </c>
      <c r="AB219" s="55">
        <f t="shared" si="77"/>
        <v>2.1063033076762008E-3</v>
      </c>
      <c r="AC219" s="233"/>
      <c r="AD219" s="233" t="b">
        <f t="shared" si="78"/>
        <v>1</v>
      </c>
      <c r="AE219" s="233"/>
      <c r="AF219" s="229">
        <f t="shared" si="79"/>
        <v>1.32</v>
      </c>
      <c r="AG219" s="54">
        <v>12</v>
      </c>
      <c r="AH219" s="5">
        <v>22</v>
      </c>
      <c r="AI219" s="5">
        <v>12</v>
      </c>
      <c r="AJ219" s="5">
        <v>1</v>
      </c>
      <c r="AK219" s="5">
        <v>248</v>
      </c>
      <c r="AL219" s="17">
        <f t="shared" si="80"/>
        <v>0.248</v>
      </c>
      <c r="AM219" s="104">
        <f t="shared" si="81"/>
        <v>2.976</v>
      </c>
      <c r="AN219" s="111">
        <f t="shared" si="82"/>
        <v>90.470399999999998</v>
      </c>
      <c r="AO219" s="29">
        <v>90</v>
      </c>
      <c r="AP219" s="55">
        <f t="shared" si="83"/>
        <v>5.1994906621391961E-3</v>
      </c>
      <c r="AR219" s="58" t="s">
        <v>191</v>
      </c>
      <c r="AS219" s="6"/>
      <c r="AT219" s="6"/>
      <c r="AU219" s="6"/>
      <c r="AV219" s="24">
        <f t="shared" si="84"/>
        <v>0</v>
      </c>
      <c r="AW219" s="105">
        <f t="shared" si="85"/>
        <v>0</v>
      </c>
      <c r="AX219" s="83">
        <f t="shared" si="86"/>
        <v>0</v>
      </c>
      <c r="AY219" s="29"/>
      <c r="AZ219" s="55"/>
      <c r="BA219" s="46">
        <f t="shared" si="95"/>
        <v>2.976</v>
      </c>
      <c r="BB219" s="83">
        <f t="shared" si="87"/>
        <v>90.470399999999998</v>
      </c>
      <c r="BC219" s="26">
        <f t="shared" si="88"/>
        <v>90</v>
      </c>
      <c r="BD219" s="55">
        <f t="shared" si="89"/>
        <v>5.1994906621391961E-3</v>
      </c>
      <c r="BE219" s="233"/>
      <c r="BF219" s="35"/>
      <c r="BG219" s="83">
        <f t="shared" si="90"/>
        <v>217.17759999999998</v>
      </c>
      <c r="BH219" s="26">
        <f t="shared" si="91"/>
        <v>217</v>
      </c>
      <c r="BI219" s="55">
        <f t="shared" si="92"/>
        <v>8.1776389461889263E-4</v>
      </c>
      <c r="BJ219" s="35"/>
      <c r="BK219" s="205">
        <f t="shared" si="93"/>
        <v>0.70592885375494074</v>
      </c>
      <c r="BL219" s="211">
        <f t="shared" si="94"/>
        <v>0.70684039087947881</v>
      </c>
      <c r="BM219" s="34"/>
      <c r="BN219" s="3"/>
      <c r="BO219" s="3"/>
      <c r="BP219" s="3"/>
      <c r="BQ219" s="3"/>
      <c r="BR219" s="3"/>
      <c r="BS219" s="3"/>
      <c r="BT219" s="3"/>
      <c r="BU219" s="3"/>
      <c r="BV219" s="3"/>
      <c r="BW219" s="3"/>
      <c r="BX219" s="3"/>
      <c r="BY219" s="3"/>
      <c r="BZ219" s="3"/>
      <c r="CA219" s="3"/>
      <c r="CB219" s="3"/>
    </row>
    <row r="220" spans="2:80" hidden="1" x14ac:dyDescent="0.25">
      <c r="B220" s="8">
        <v>230</v>
      </c>
      <c r="C220" s="69">
        <v>17589</v>
      </c>
      <c r="D220" s="48">
        <v>39874</v>
      </c>
      <c r="E220" s="54"/>
      <c r="F220" s="5"/>
      <c r="G220" s="5"/>
      <c r="H220" s="5"/>
      <c r="I220" s="5">
        <v>1</v>
      </c>
      <c r="J220" s="5"/>
      <c r="K220" s="5"/>
      <c r="L220" s="5"/>
      <c r="M220" s="5"/>
      <c r="N220" s="5"/>
      <c r="O220" s="5"/>
      <c r="P220" s="5"/>
      <c r="Q220" s="5">
        <v>0.75</v>
      </c>
      <c r="R220" s="5" t="s">
        <v>218</v>
      </c>
      <c r="S220" s="5">
        <v>230</v>
      </c>
      <c r="T220" s="5">
        <v>6</v>
      </c>
      <c r="U220" s="5">
        <v>5</v>
      </c>
      <c r="V220" s="5">
        <f t="shared" si="96"/>
        <v>1380</v>
      </c>
      <c r="W220" s="5">
        <f t="shared" si="73"/>
        <v>6.9</v>
      </c>
      <c r="X220" s="15">
        <f t="shared" si="74"/>
        <v>1.38</v>
      </c>
      <c r="Y220" s="114">
        <f t="shared" si="75"/>
        <v>6.8999999999999995</v>
      </c>
      <c r="Z220" s="83">
        <f t="shared" si="76"/>
        <v>209.75999999999996</v>
      </c>
      <c r="AA220" s="30">
        <v>209</v>
      </c>
      <c r="AB220" s="55">
        <f t="shared" si="77"/>
        <v>3.6231884057969233E-3</v>
      </c>
      <c r="AC220" s="233"/>
      <c r="AD220" s="233" t="b">
        <f t="shared" si="78"/>
        <v>1</v>
      </c>
      <c r="AE220" s="233"/>
      <c r="AF220" s="229">
        <f t="shared" si="79"/>
        <v>0.95294117647058829</v>
      </c>
      <c r="AG220" s="54">
        <v>17</v>
      </c>
      <c r="AH220" s="5">
        <v>15</v>
      </c>
      <c r="AI220" s="5">
        <v>18</v>
      </c>
      <c r="AJ220" s="5">
        <v>1</v>
      </c>
      <c r="AK220" s="5">
        <v>242</v>
      </c>
      <c r="AL220" s="17">
        <f t="shared" si="80"/>
        <v>0.24199999999999999</v>
      </c>
      <c r="AM220" s="104">
        <f t="shared" si="81"/>
        <v>4.3559999999999999</v>
      </c>
      <c r="AN220" s="111">
        <f t="shared" si="82"/>
        <v>132.42239999999998</v>
      </c>
      <c r="AO220" s="29">
        <v>132</v>
      </c>
      <c r="AP220" s="55">
        <f t="shared" si="83"/>
        <v>3.1897926634767378E-3</v>
      </c>
      <c r="AR220" s="58">
        <v>25</v>
      </c>
      <c r="AS220" s="6">
        <v>2</v>
      </c>
      <c r="AT220" s="6">
        <v>1</v>
      </c>
      <c r="AU220" s="6">
        <v>762</v>
      </c>
      <c r="AV220" s="24">
        <f t="shared" si="84"/>
        <v>0.76200000000000001</v>
      </c>
      <c r="AW220" s="105">
        <f t="shared" si="85"/>
        <v>1.524</v>
      </c>
      <c r="AX220" s="83">
        <f t="shared" si="86"/>
        <v>46.329599999999999</v>
      </c>
      <c r="AY220" s="29">
        <v>46</v>
      </c>
      <c r="AZ220" s="55">
        <f>(AX220-AY220)/AX220</f>
        <v>7.1142422986600192E-3</v>
      </c>
      <c r="BA220" s="46">
        <f t="shared" si="95"/>
        <v>5.88</v>
      </c>
      <c r="BB220" s="83">
        <f t="shared" si="87"/>
        <v>178.75199999999998</v>
      </c>
      <c r="BC220" s="26">
        <f t="shared" si="88"/>
        <v>178</v>
      </c>
      <c r="BD220" s="55">
        <f t="shared" si="89"/>
        <v>4.2069459362691396E-3</v>
      </c>
      <c r="BE220" s="233"/>
      <c r="BF220" s="35"/>
      <c r="BG220" s="83">
        <f t="shared" si="90"/>
        <v>31.007999999999981</v>
      </c>
      <c r="BH220" s="26">
        <f t="shared" si="91"/>
        <v>31</v>
      </c>
      <c r="BI220" s="55">
        <f t="shared" si="92"/>
        <v>2.5799793601591071E-4</v>
      </c>
      <c r="BJ220" s="35"/>
      <c r="BK220" s="205">
        <f t="shared" si="93"/>
        <v>0.14782608695652166</v>
      </c>
      <c r="BL220" s="211">
        <f t="shared" si="94"/>
        <v>0.14832535885167464</v>
      </c>
      <c r="BM220" s="34"/>
      <c r="BN220" s="3"/>
      <c r="BO220" s="3"/>
      <c r="BP220" s="3"/>
      <c r="BQ220" s="3"/>
      <c r="BR220" s="3"/>
      <c r="BS220" s="3"/>
      <c r="BT220" s="3"/>
      <c r="BU220" s="3"/>
      <c r="BV220" s="3"/>
      <c r="BW220" s="3"/>
      <c r="BX220" s="3"/>
      <c r="BY220" s="3"/>
      <c r="BZ220" s="3"/>
      <c r="CA220" s="3"/>
      <c r="CB220" s="3"/>
    </row>
    <row r="221" spans="2:80" x14ac:dyDescent="0.25">
      <c r="B221" s="8">
        <v>231</v>
      </c>
      <c r="C221" s="69">
        <v>10074</v>
      </c>
      <c r="D221" s="48">
        <v>39860</v>
      </c>
      <c r="E221" s="54"/>
      <c r="F221" s="5"/>
      <c r="G221" s="5"/>
      <c r="H221" s="5"/>
      <c r="I221" s="5">
        <v>1</v>
      </c>
      <c r="J221" s="5"/>
      <c r="K221" s="5"/>
      <c r="L221" s="5"/>
      <c r="M221" s="5"/>
      <c r="N221" s="5"/>
      <c r="O221" s="5"/>
      <c r="P221" s="5"/>
      <c r="Q221" s="5">
        <v>1.5</v>
      </c>
      <c r="R221" s="5" t="s">
        <v>215</v>
      </c>
      <c r="S221" s="5">
        <v>230</v>
      </c>
      <c r="T221" s="5">
        <v>9.6999999999999993</v>
      </c>
      <c r="U221" s="5">
        <v>6</v>
      </c>
      <c r="V221" s="5">
        <f t="shared" si="96"/>
        <v>2231</v>
      </c>
      <c r="W221" s="5">
        <f t="shared" si="73"/>
        <v>13.385999999999999</v>
      </c>
      <c r="X221" s="15">
        <f t="shared" si="74"/>
        <v>2.2309999999999999</v>
      </c>
      <c r="Y221" s="114">
        <f t="shared" si="75"/>
        <v>13.385999999999999</v>
      </c>
      <c r="Z221" s="83">
        <f t="shared" si="76"/>
        <v>406.93439999999998</v>
      </c>
      <c r="AA221" s="30">
        <v>407</v>
      </c>
      <c r="AB221" s="55">
        <f t="shared" si="77"/>
        <v>-1.6120534415379394E-4</v>
      </c>
      <c r="AC221" s="233"/>
      <c r="AD221" s="233" t="b">
        <f t="shared" si="78"/>
        <v>1</v>
      </c>
      <c r="AE221" s="233"/>
      <c r="AF221" s="229">
        <f t="shared" si="79"/>
        <v>1.08</v>
      </c>
      <c r="AG221" s="54">
        <v>10</v>
      </c>
      <c r="AH221" s="5">
        <v>15</v>
      </c>
      <c r="AI221" s="5">
        <v>12</v>
      </c>
      <c r="AJ221" s="5">
        <v>1</v>
      </c>
      <c r="AK221" s="5">
        <v>125</v>
      </c>
      <c r="AL221" s="17">
        <f t="shared" si="80"/>
        <v>0.125</v>
      </c>
      <c r="AM221" s="104">
        <f t="shared" si="81"/>
        <v>1.5</v>
      </c>
      <c r="AN221" s="111">
        <f t="shared" si="82"/>
        <v>45.599999999999994</v>
      </c>
      <c r="AO221" s="29">
        <v>45</v>
      </c>
      <c r="AP221" s="55">
        <f t="shared" si="83"/>
        <v>1.3157894736841983E-2</v>
      </c>
      <c r="AR221" s="58" t="s">
        <v>191</v>
      </c>
      <c r="AS221" s="6"/>
      <c r="AT221" s="6"/>
      <c r="AU221" s="6"/>
      <c r="AV221" s="24">
        <f t="shared" si="84"/>
        <v>0</v>
      </c>
      <c r="AW221" s="105">
        <f t="shared" si="85"/>
        <v>0</v>
      </c>
      <c r="AX221" s="83">
        <f t="shared" si="86"/>
        <v>0</v>
      </c>
      <c r="AY221" s="29"/>
      <c r="AZ221" s="55"/>
      <c r="BA221" s="46">
        <f t="shared" si="95"/>
        <v>1.5</v>
      </c>
      <c r="BB221" s="83">
        <f t="shared" si="87"/>
        <v>45.599999999999994</v>
      </c>
      <c r="BC221" s="26">
        <f t="shared" si="88"/>
        <v>45</v>
      </c>
      <c r="BD221" s="55">
        <f t="shared" si="89"/>
        <v>1.3157894736841983E-2</v>
      </c>
      <c r="BE221" s="233"/>
      <c r="BF221" s="35"/>
      <c r="BG221" s="83">
        <f t="shared" si="90"/>
        <v>361.33439999999996</v>
      </c>
      <c r="BH221" s="26">
        <f t="shared" si="91"/>
        <v>362</v>
      </c>
      <c r="BI221" s="55">
        <f t="shared" si="92"/>
        <v>-1.842060982845919E-3</v>
      </c>
      <c r="BJ221" s="35"/>
      <c r="BK221" s="205">
        <f t="shared" si="93"/>
        <v>0.88794262662483181</v>
      </c>
      <c r="BL221" s="211">
        <f t="shared" si="94"/>
        <v>0.88943488943488946</v>
      </c>
      <c r="BM221" s="34"/>
      <c r="BN221" s="3"/>
      <c r="BO221" s="3"/>
      <c r="BP221" s="3"/>
      <c r="BQ221" s="3"/>
      <c r="BR221" s="3"/>
      <c r="BS221" s="3"/>
      <c r="BT221" s="3"/>
      <c r="BU221" s="3"/>
      <c r="BV221" s="3"/>
      <c r="BW221" s="3"/>
      <c r="BX221" s="3"/>
      <c r="BY221" s="3"/>
      <c r="BZ221" s="3"/>
      <c r="CA221" s="3"/>
      <c r="CB221" s="3"/>
    </row>
    <row r="222" spans="2:80" x14ac:dyDescent="0.25">
      <c r="B222" s="8">
        <v>232</v>
      </c>
      <c r="C222" s="68" t="s">
        <v>108</v>
      </c>
      <c r="D222" s="48">
        <v>39867</v>
      </c>
      <c r="E222" s="54"/>
      <c r="F222" s="5"/>
      <c r="G222" s="5"/>
      <c r="H222" s="5"/>
      <c r="I222" s="5"/>
      <c r="J222" s="5"/>
      <c r="K222" s="5">
        <v>1</v>
      </c>
      <c r="L222" s="5"/>
      <c r="M222" s="5"/>
      <c r="N222" s="5"/>
      <c r="O222" s="5"/>
      <c r="P222" s="5"/>
      <c r="Q222" s="5">
        <v>1.5</v>
      </c>
      <c r="R222" s="5" t="s">
        <v>218</v>
      </c>
      <c r="S222" s="5">
        <v>230</v>
      </c>
      <c r="T222" s="5">
        <v>10.4</v>
      </c>
      <c r="U222" s="5">
        <v>6</v>
      </c>
      <c r="V222" s="5">
        <f t="shared" si="96"/>
        <v>2392</v>
      </c>
      <c r="W222" s="5">
        <f t="shared" si="73"/>
        <v>14.352</v>
      </c>
      <c r="X222" s="15">
        <f t="shared" si="74"/>
        <v>2.3919999999999999</v>
      </c>
      <c r="Y222" s="114">
        <f t="shared" si="75"/>
        <v>14.352</v>
      </c>
      <c r="Z222" s="83">
        <f t="shared" si="76"/>
        <v>436.30079999999998</v>
      </c>
      <c r="AA222" s="30">
        <v>437</v>
      </c>
      <c r="AB222" s="55">
        <f t="shared" si="77"/>
        <v>-1.6025641025641461E-3</v>
      </c>
      <c r="AC222" s="233"/>
      <c r="AD222" s="233" t="b">
        <f t="shared" si="78"/>
        <v>1</v>
      </c>
      <c r="AE222" s="233"/>
      <c r="AF222" s="229">
        <f t="shared" si="79"/>
        <v>1.157142857142857</v>
      </c>
      <c r="AG222" s="54">
        <v>14</v>
      </c>
      <c r="AH222" s="5">
        <v>15</v>
      </c>
      <c r="AI222" s="5">
        <v>18</v>
      </c>
      <c r="AJ222" s="5">
        <v>1</v>
      </c>
      <c r="AK222" s="5">
        <v>130</v>
      </c>
      <c r="AL222" s="17">
        <f t="shared" si="80"/>
        <v>0.13</v>
      </c>
      <c r="AM222" s="104">
        <f t="shared" si="81"/>
        <v>2.34</v>
      </c>
      <c r="AN222" s="111">
        <f t="shared" si="82"/>
        <v>71.135999999999996</v>
      </c>
      <c r="AO222" s="29">
        <v>71</v>
      </c>
      <c r="AP222" s="55">
        <f t="shared" si="83"/>
        <v>1.9118308591992196E-3</v>
      </c>
      <c r="AR222" s="58">
        <v>65</v>
      </c>
      <c r="AS222" s="6">
        <v>2</v>
      </c>
      <c r="AT222" s="6">
        <v>1</v>
      </c>
      <c r="AU222" s="6">
        <v>1490</v>
      </c>
      <c r="AV222" s="24">
        <f t="shared" si="84"/>
        <v>1.49</v>
      </c>
      <c r="AW222" s="105">
        <f t="shared" si="85"/>
        <v>2.98</v>
      </c>
      <c r="AX222" s="83">
        <f t="shared" si="86"/>
        <v>90.591999999999999</v>
      </c>
      <c r="AY222" s="29">
        <v>91</v>
      </c>
      <c r="AZ222" s="55">
        <f>(AX222-AY222)/AX222</f>
        <v>-4.5037089367714724E-3</v>
      </c>
      <c r="BA222" s="46">
        <f t="shared" si="95"/>
        <v>5.32</v>
      </c>
      <c r="BB222" s="83">
        <f t="shared" si="87"/>
        <v>161.72800000000001</v>
      </c>
      <c r="BC222" s="26">
        <f t="shared" si="88"/>
        <v>162</v>
      </c>
      <c r="BD222" s="55">
        <f t="shared" si="89"/>
        <v>-1.681836169370742E-3</v>
      </c>
      <c r="BE222" s="233"/>
      <c r="BF222" s="35"/>
      <c r="BG222" s="83">
        <f t="shared" si="90"/>
        <v>274.57279999999997</v>
      </c>
      <c r="BH222" s="26">
        <f t="shared" si="91"/>
        <v>275</v>
      </c>
      <c r="BI222" s="55">
        <f t="shared" si="92"/>
        <v>-1.555871521141306E-3</v>
      </c>
      <c r="BJ222" s="35"/>
      <c r="BK222" s="205">
        <f t="shared" si="93"/>
        <v>0.62931995540691188</v>
      </c>
      <c r="BL222" s="211">
        <f t="shared" si="94"/>
        <v>0.62929061784897022</v>
      </c>
      <c r="BM222" s="34"/>
      <c r="BN222" s="3"/>
      <c r="BO222" s="3"/>
      <c r="BP222" s="3"/>
      <c r="BQ222" s="3"/>
      <c r="BR222" s="3"/>
      <c r="BS222" s="3"/>
      <c r="BT222" s="3"/>
      <c r="BU222" s="3"/>
      <c r="BV222" s="3"/>
      <c r="BW222" s="3"/>
      <c r="BX222" s="3"/>
      <c r="BY222" s="3"/>
      <c r="BZ222" s="3"/>
      <c r="CA222" s="3"/>
      <c r="CB222" s="3"/>
    </row>
    <row r="223" spans="2:80" x14ac:dyDescent="0.25">
      <c r="B223" s="8">
        <v>233</v>
      </c>
      <c r="C223" s="68" t="s">
        <v>109</v>
      </c>
      <c r="D223" s="48">
        <v>39857</v>
      </c>
      <c r="E223" s="54"/>
      <c r="F223" s="5"/>
      <c r="G223" s="5"/>
      <c r="H223" s="5"/>
      <c r="I223" s="5">
        <v>1</v>
      </c>
      <c r="J223" s="5"/>
      <c r="K223" s="5"/>
      <c r="L223" s="5"/>
      <c r="M223" s="5"/>
      <c r="N223" s="5"/>
      <c r="O223" s="5"/>
      <c r="P223" s="5"/>
      <c r="Q223" s="5">
        <v>2.5</v>
      </c>
      <c r="R223" s="5" t="s">
        <v>218</v>
      </c>
      <c r="S223" s="5">
        <v>230</v>
      </c>
      <c r="T223" s="5">
        <v>10</v>
      </c>
      <c r="U223" s="5">
        <v>4</v>
      </c>
      <c r="V223" s="5">
        <f t="shared" si="96"/>
        <v>2300</v>
      </c>
      <c r="W223" s="5">
        <f t="shared" si="73"/>
        <v>9.1999999999999993</v>
      </c>
      <c r="X223" s="15">
        <f t="shared" si="74"/>
        <v>2.2999999999999998</v>
      </c>
      <c r="Y223" s="114">
        <f t="shared" si="75"/>
        <v>9.1999999999999993</v>
      </c>
      <c r="Z223" s="83">
        <f t="shared" si="76"/>
        <v>279.67999999999995</v>
      </c>
      <c r="AA223" s="30">
        <v>280</v>
      </c>
      <c r="AB223" s="55">
        <f t="shared" si="77"/>
        <v>-1.1441647597255796E-3</v>
      </c>
      <c r="AC223" s="233"/>
      <c r="AD223" s="233" t="b">
        <f t="shared" si="78"/>
        <v>1</v>
      </c>
      <c r="AE223" s="233"/>
      <c r="AF223" s="229">
        <f t="shared" si="79"/>
        <v>1.2375</v>
      </c>
      <c r="AG223" s="54">
        <v>8</v>
      </c>
      <c r="AH223" s="5">
        <v>15</v>
      </c>
      <c r="AI223" s="5">
        <v>11</v>
      </c>
      <c r="AJ223" s="5">
        <v>1</v>
      </c>
      <c r="AK223" s="5">
        <v>300</v>
      </c>
      <c r="AL223" s="17">
        <f t="shared" si="80"/>
        <v>0.3</v>
      </c>
      <c r="AM223" s="104">
        <f t="shared" si="81"/>
        <v>3.3</v>
      </c>
      <c r="AN223" s="111">
        <f t="shared" si="82"/>
        <v>100.32</v>
      </c>
      <c r="AO223" s="29">
        <v>100</v>
      </c>
      <c r="AP223" s="55">
        <f t="shared" si="83"/>
        <v>3.1897926634768064E-3</v>
      </c>
      <c r="AR223" s="58" t="s">
        <v>191</v>
      </c>
      <c r="AS223" s="6"/>
      <c r="AT223" s="6"/>
      <c r="AU223" s="6"/>
      <c r="AV223" s="24">
        <f t="shared" si="84"/>
        <v>0</v>
      </c>
      <c r="AW223" s="105">
        <f t="shared" si="85"/>
        <v>0</v>
      </c>
      <c r="AX223" s="83">
        <f t="shared" si="86"/>
        <v>0</v>
      </c>
      <c r="AY223" s="29"/>
      <c r="AZ223" s="55"/>
      <c r="BA223" s="46">
        <f t="shared" si="95"/>
        <v>3.3</v>
      </c>
      <c r="BB223" s="83">
        <f t="shared" si="87"/>
        <v>100.32</v>
      </c>
      <c r="BC223" s="26">
        <f t="shared" si="88"/>
        <v>100</v>
      </c>
      <c r="BD223" s="55">
        <f t="shared" si="89"/>
        <v>3.1897926634768064E-3</v>
      </c>
      <c r="BE223" s="233"/>
      <c r="BF223" s="35"/>
      <c r="BG223" s="83">
        <f t="shared" si="90"/>
        <v>179.35999999999996</v>
      </c>
      <c r="BH223" s="26">
        <f t="shared" si="91"/>
        <v>180</v>
      </c>
      <c r="BI223" s="55">
        <f t="shared" si="92"/>
        <v>-3.5682426404997957E-3</v>
      </c>
      <c r="BJ223" s="35"/>
      <c r="BK223" s="205">
        <f t="shared" si="93"/>
        <v>0.64130434782608692</v>
      </c>
      <c r="BL223" s="211">
        <f t="shared" si="94"/>
        <v>0.6428571428571429</v>
      </c>
      <c r="BM223" s="34"/>
      <c r="BN223" s="3"/>
      <c r="BO223" s="3"/>
      <c r="BP223" s="3"/>
      <c r="BQ223" s="3"/>
      <c r="BR223" s="3"/>
      <c r="BS223" s="3"/>
      <c r="BT223" s="3"/>
      <c r="BU223" s="3"/>
      <c r="BV223" s="3"/>
      <c r="BW223" s="3"/>
      <c r="BX223" s="3"/>
      <c r="BY223" s="3"/>
      <c r="BZ223" s="3"/>
      <c r="CA223" s="3"/>
      <c r="CB223" s="3"/>
    </row>
    <row r="224" spans="2:80" x14ac:dyDescent="0.25">
      <c r="B224" s="8">
        <v>234</v>
      </c>
      <c r="C224" s="68" t="s">
        <v>110</v>
      </c>
      <c r="D224" s="48">
        <v>39870</v>
      </c>
      <c r="E224" s="54"/>
      <c r="F224" s="5"/>
      <c r="G224" s="5"/>
      <c r="H224" s="5"/>
      <c r="I224" s="5"/>
      <c r="J224" s="5"/>
      <c r="K224" s="5">
        <v>1</v>
      </c>
      <c r="L224" s="5"/>
      <c r="M224" s="5"/>
      <c r="N224" s="5"/>
      <c r="O224" s="5"/>
      <c r="P224" s="5"/>
      <c r="Q224" s="5">
        <v>2</v>
      </c>
      <c r="R224" s="5" t="s">
        <v>215</v>
      </c>
      <c r="S224" s="5">
        <v>230</v>
      </c>
      <c r="T224" s="5">
        <v>10.5</v>
      </c>
      <c r="U224" s="5">
        <v>8</v>
      </c>
      <c r="V224" s="5">
        <f t="shared" si="96"/>
        <v>2415</v>
      </c>
      <c r="W224" s="5">
        <f t="shared" si="73"/>
        <v>19.32</v>
      </c>
      <c r="X224" s="15">
        <f t="shared" si="74"/>
        <v>2.415</v>
      </c>
      <c r="Y224" s="114">
        <f t="shared" si="75"/>
        <v>19.32</v>
      </c>
      <c r="Z224" s="83">
        <f t="shared" si="76"/>
        <v>587.32799999999997</v>
      </c>
      <c r="AA224" s="30">
        <v>587</v>
      </c>
      <c r="AB224" s="55">
        <f t="shared" si="77"/>
        <v>5.5846137081830684E-4</v>
      </c>
      <c r="AC224" s="233"/>
      <c r="AD224" s="233" t="b">
        <f t="shared" si="78"/>
        <v>1</v>
      </c>
      <c r="AE224" s="233"/>
      <c r="AF224" s="229">
        <f t="shared" si="79"/>
        <v>0.98608695652173917</v>
      </c>
      <c r="AG224" s="54">
        <v>23</v>
      </c>
      <c r="AH224" s="5">
        <v>21</v>
      </c>
      <c r="AI224" s="5">
        <v>18</v>
      </c>
      <c r="AJ224" s="5">
        <v>1</v>
      </c>
      <c r="AK224" s="5">
        <v>145</v>
      </c>
      <c r="AL224" s="17">
        <f t="shared" si="80"/>
        <v>0.14499999999999999</v>
      </c>
      <c r="AM224" s="104">
        <f t="shared" si="81"/>
        <v>2.61</v>
      </c>
      <c r="AN224" s="111">
        <f t="shared" si="82"/>
        <v>79.343999999999994</v>
      </c>
      <c r="AO224" s="29">
        <v>79</v>
      </c>
      <c r="AP224" s="55">
        <f t="shared" si="83"/>
        <v>4.335551522484298E-3</v>
      </c>
      <c r="AR224" s="58" t="s">
        <v>191</v>
      </c>
      <c r="AS224" s="6"/>
      <c r="AT224" s="6"/>
      <c r="AU224" s="6"/>
      <c r="AV224" s="24">
        <f t="shared" si="84"/>
        <v>0</v>
      </c>
      <c r="AW224" s="105">
        <f t="shared" si="85"/>
        <v>0</v>
      </c>
      <c r="AX224" s="83">
        <f t="shared" si="86"/>
        <v>0</v>
      </c>
      <c r="AY224" s="29"/>
      <c r="AZ224" s="55"/>
      <c r="BA224" s="46">
        <f t="shared" si="95"/>
        <v>2.61</v>
      </c>
      <c r="BB224" s="83">
        <f t="shared" si="87"/>
        <v>79.343999999999994</v>
      </c>
      <c r="BC224" s="26">
        <f t="shared" si="88"/>
        <v>79</v>
      </c>
      <c r="BD224" s="55">
        <f t="shared" si="89"/>
        <v>4.335551522484298E-3</v>
      </c>
      <c r="BE224" s="233"/>
      <c r="BF224" s="35"/>
      <c r="BG224" s="83">
        <f t="shared" si="90"/>
        <v>507.98399999999998</v>
      </c>
      <c r="BH224" s="26">
        <f t="shared" si="91"/>
        <v>508</v>
      </c>
      <c r="BI224" s="55">
        <f t="shared" si="92"/>
        <v>-3.1497055025393625E-5</v>
      </c>
      <c r="BJ224" s="35"/>
      <c r="BK224" s="205">
        <f t="shared" si="93"/>
        <v>0.8649068322981367</v>
      </c>
      <c r="BL224" s="211">
        <f t="shared" si="94"/>
        <v>0.86541737649063033</v>
      </c>
      <c r="BM224" s="34"/>
      <c r="BN224" s="3"/>
      <c r="BO224" s="3"/>
      <c r="BP224" s="3"/>
      <c r="BQ224" s="3"/>
      <c r="BR224" s="3"/>
      <c r="BS224" s="3"/>
      <c r="BT224" s="3"/>
      <c r="BU224" s="3"/>
      <c r="BV224" s="3"/>
      <c r="BW224" s="3"/>
      <c r="BX224" s="3"/>
      <c r="BY224" s="3"/>
      <c r="BZ224" s="3"/>
      <c r="CA224" s="3"/>
      <c r="CB224" s="3"/>
    </row>
    <row r="225" spans="2:80" hidden="1" x14ac:dyDescent="0.25">
      <c r="B225" s="8">
        <v>235</v>
      </c>
      <c r="C225" s="69">
        <v>27879</v>
      </c>
      <c r="D225" s="48">
        <v>39871</v>
      </c>
      <c r="E225" s="54"/>
      <c r="F225" s="5"/>
      <c r="G225" s="5"/>
      <c r="H225" s="5"/>
      <c r="I225" s="5"/>
      <c r="J225" s="5"/>
      <c r="K225" s="5">
        <v>1</v>
      </c>
      <c r="L225" s="5"/>
      <c r="M225" s="5"/>
      <c r="N225" s="5"/>
      <c r="O225" s="5"/>
      <c r="P225" s="5"/>
      <c r="Q225" s="5">
        <v>0.75</v>
      </c>
      <c r="R225" s="5" t="s">
        <v>218</v>
      </c>
      <c r="S225" s="5">
        <v>230</v>
      </c>
      <c r="T225" s="5">
        <v>6</v>
      </c>
      <c r="U225" s="5">
        <v>4</v>
      </c>
      <c r="V225" s="5">
        <f t="shared" si="96"/>
        <v>1380</v>
      </c>
      <c r="W225" s="5">
        <f t="shared" si="73"/>
        <v>5.52</v>
      </c>
      <c r="X225" s="15">
        <f t="shared" si="74"/>
        <v>1.38</v>
      </c>
      <c r="Y225" s="114">
        <f t="shared" si="75"/>
        <v>5.52</v>
      </c>
      <c r="Z225" s="83">
        <f t="shared" si="76"/>
        <v>167.80799999999999</v>
      </c>
      <c r="AA225" s="30">
        <v>167</v>
      </c>
      <c r="AB225" s="55">
        <f t="shared" si="77"/>
        <v>4.8150266971776837E-3</v>
      </c>
      <c r="AC225" s="233"/>
      <c r="AD225" s="233" t="b">
        <f t="shared" si="78"/>
        <v>1</v>
      </c>
      <c r="AE225" s="233"/>
      <c r="AF225" s="229">
        <f t="shared" si="79"/>
        <v>0.99692307692307691</v>
      </c>
      <c r="AG225" s="54">
        <v>13</v>
      </c>
      <c r="AH225" s="5">
        <v>18</v>
      </c>
      <c r="AI225" s="5">
        <v>12</v>
      </c>
      <c r="AJ225" s="5">
        <v>1</v>
      </c>
      <c r="AK225" s="5">
        <v>272</v>
      </c>
      <c r="AL225" s="17">
        <f t="shared" si="80"/>
        <v>0.27200000000000002</v>
      </c>
      <c r="AM225" s="104">
        <f t="shared" si="81"/>
        <v>3.2640000000000002</v>
      </c>
      <c r="AN225" s="111">
        <f t="shared" si="82"/>
        <v>99.2256</v>
      </c>
      <c r="AO225" s="29">
        <v>99</v>
      </c>
      <c r="AP225" s="55">
        <f t="shared" si="83"/>
        <v>2.2736068111455111E-3</v>
      </c>
      <c r="AR225" s="58" t="s">
        <v>191</v>
      </c>
      <c r="AS225" s="6"/>
      <c r="AT225" s="6"/>
      <c r="AU225" s="6"/>
      <c r="AV225" s="24">
        <f t="shared" si="84"/>
        <v>0</v>
      </c>
      <c r="AW225" s="105">
        <f t="shared" si="85"/>
        <v>0</v>
      </c>
      <c r="AX225" s="83">
        <f t="shared" si="86"/>
        <v>0</v>
      </c>
      <c r="AY225" s="29"/>
      <c r="AZ225" s="55"/>
      <c r="BA225" s="46">
        <f t="shared" si="95"/>
        <v>3.2640000000000002</v>
      </c>
      <c r="BB225" s="83">
        <f t="shared" si="87"/>
        <v>99.2256</v>
      </c>
      <c r="BC225" s="26">
        <f t="shared" si="88"/>
        <v>99</v>
      </c>
      <c r="BD225" s="55">
        <f t="shared" si="89"/>
        <v>2.2736068111455111E-3</v>
      </c>
      <c r="BE225" s="233"/>
      <c r="BF225" s="35"/>
      <c r="BG225" s="83">
        <f t="shared" si="90"/>
        <v>68.582399999999993</v>
      </c>
      <c r="BH225" s="26">
        <f t="shared" si="91"/>
        <v>68</v>
      </c>
      <c r="BI225" s="55">
        <f t="shared" si="92"/>
        <v>8.491974617394444E-3</v>
      </c>
      <c r="BJ225" s="35"/>
      <c r="BK225" s="205">
        <f t="shared" si="93"/>
        <v>0.40869565217391302</v>
      </c>
      <c r="BL225" s="211">
        <f t="shared" si="94"/>
        <v>0.40718562874251496</v>
      </c>
      <c r="BM225" s="34"/>
      <c r="BN225" s="3"/>
      <c r="BO225" s="3"/>
      <c r="BP225" s="3"/>
      <c r="BQ225" s="3"/>
      <c r="BR225" s="3"/>
      <c r="BS225" s="3"/>
      <c r="BT225" s="3"/>
      <c r="BU225" s="3"/>
      <c r="BV225" s="3"/>
      <c r="BW225" s="3"/>
      <c r="BX225" s="3"/>
      <c r="BY225" s="3"/>
      <c r="BZ225" s="3"/>
      <c r="CA225" s="3"/>
      <c r="CB225" s="3"/>
    </row>
    <row r="226" spans="2:80" x14ac:dyDescent="0.25">
      <c r="B226" s="8">
        <v>236</v>
      </c>
      <c r="C226" s="69">
        <v>31626</v>
      </c>
      <c r="D226" s="48">
        <v>39874</v>
      </c>
      <c r="E226" s="54"/>
      <c r="F226" s="5"/>
      <c r="G226" s="5"/>
      <c r="H226" s="5"/>
      <c r="I226" s="5">
        <v>1</v>
      </c>
      <c r="J226" s="5"/>
      <c r="K226" s="5"/>
      <c r="L226" s="5"/>
      <c r="M226" s="5"/>
      <c r="N226" s="5"/>
      <c r="O226" s="5"/>
      <c r="P226" s="5"/>
      <c r="Q226" s="5">
        <v>1.5</v>
      </c>
      <c r="R226" s="5" t="s">
        <v>218</v>
      </c>
      <c r="S226" s="5">
        <v>230</v>
      </c>
      <c r="T226" s="5">
        <v>9.1999999999999993</v>
      </c>
      <c r="U226" s="5">
        <v>4</v>
      </c>
      <c r="V226" s="5">
        <f t="shared" si="96"/>
        <v>2116</v>
      </c>
      <c r="W226" s="5">
        <f t="shared" si="73"/>
        <v>8.4640000000000004</v>
      </c>
      <c r="X226" s="15">
        <f t="shared" si="74"/>
        <v>2.1160000000000001</v>
      </c>
      <c r="Y226" s="114">
        <f t="shared" si="75"/>
        <v>8.4640000000000004</v>
      </c>
      <c r="Z226" s="83">
        <f t="shared" si="76"/>
        <v>257.30560000000003</v>
      </c>
      <c r="AA226" s="30">
        <v>257</v>
      </c>
      <c r="AB226" s="55">
        <f t="shared" si="77"/>
        <v>1.1876927668889705E-3</v>
      </c>
      <c r="AC226" s="233"/>
      <c r="AD226" s="233" t="b">
        <f t="shared" si="78"/>
        <v>1</v>
      </c>
      <c r="AE226" s="233"/>
      <c r="AF226" s="229">
        <f t="shared" si="79"/>
        <v>0.97714285714285709</v>
      </c>
      <c r="AG226" s="54">
        <v>14</v>
      </c>
      <c r="AH226" s="5">
        <v>19</v>
      </c>
      <c r="AI226" s="5">
        <v>12</v>
      </c>
      <c r="AJ226" s="5">
        <v>1</v>
      </c>
      <c r="AK226" s="5">
        <v>135</v>
      </c>
      <c r="AL226" s="17">
        <f t="shared" si="80"/>
        <v>0.13500000000000001</v>
      </c>
      <c r="AM226" s="104">
        <f t="shared" si="81"/>
        <v>1.62</v>
      </c>
      <c r="AN226" s="111">
        <f t="shared" si="82"/>
        <v>49.247999999999998</v>
      </c>
      <c r="AO226" s="29">
        <v>49</v>
      </c>
      <c r="AP226" s="55">
        <f t="shared" si="83"/>
        <v>5.035737491877793E-3</v>
      </c>
      <c r="AR226" s="58" t="s">
        <v>191</v>
      </c>
      <c r="AS226" s="6"/>
      <c r="AT226" s="6"/>
      <c r="AU226" s="6"/>
      <c r="AV226" s="24">
        <f t="shared" si="84"/>
        <v>0</v>
      </c>
      <c r="AW226" s="105">
        <f t="shared" si="85"/>
        <v>0</v>
      </c>
      <c r="AX226" s="83">
        <f t="shared" si="86"/>
        <v>0</v>
      </c>
      <c r="AY226" s="29"/>
      <c r="AZ226" s="55"/>
      <c r="BA226" s="46">
        <f t="shared" si="95"/>
        <v>1.62</v>
      </c>
      <c r="BB226" s="83">
        <f t="shared" si="87"/>
        <v>49.247999999999998</v>
      </c>
      <c r="BC226" s="26">
        <f t="shared" si="88"/>
        <v>49</v>
      </c>
      <c r="BD226" s="55">
        <f t="shared" si="89"/>
        <v>5.035737491877793E-3</v>
      </c>
      <c r="BE226" s="233"/>
      <c r="BF226" s="35"/>
      <c r="BG226" s="83">
        <f t="shared" si="90"/>
        <v>208.05760000000004</v>
      </c>
      <c r="BH226" s="26">
        <f t="shared" si="91"/>
        <v>208</v>
      </c>
      <c r="BI226" s="55">
        <f t="shared" si="92"/>
        <v>2.7684641176307082E-4</v>
      </c>
      <c r="BJ226" s="35"/>
      <c r="BK226" s="205">
        <f t="shared" si="93"/>
        <v>0.80860113421550095</v>
      </c>
      <c r="BL226" s="211">
        <f t="shared" si="94"/>
        <v>0.80933852140077822</v>
      </c>
      <c r="BM226" s="34"/>
      <c r="BN226" s="3"/>
      <c r="BO226" s="3"/>
      <c r="BP226" s="3"/>
      <c r="BQ226" s="3"/>
      <c r="BR226" s="3"/>
      <c r="BS226" s="3"/>
      <c r="BT226" s="3"/>
      <c r="BU226" s="3"/>
      <c r="BV226" s="3"/>
      <c r="BW226" s="3"/>
      <c r="BX226" s="3"/>
      <c r="BY226" s="3"/>
      <c r="BZ226" s="3"/>
      <c r="CA226" s="3"/>
      <c r="CB226" s="3"/>
    </row>
    <row r="227" spans="2:80" x14ac:dyDescent="0.25">
      <c r="B227" s="8">
        <v>237</v>
      </c>
      <c r="C227" s="69">
        <v>31238</v>
      </c>
      <c r="D227" s="48">
        <v>39868</v>
      </c>
      <c r="E227" s="54"/>
      <c r="F227" s="5"/>
      <c r="G227" s="5"/>
      <c r="H227" s="5"/>
      <c r="I227" s="5"/>
      <c r="J227" s="5"/>
      <c r="K227" s="5">
        <v>1</v>
      </c>
      <c r="L227" s="5"/>
      <c r="M227" s="5"/>
      <c r="N227" s="5"/>
      <c r="O227" s="5"/>
      <c r="P227" s="5"/>
      <c r="Q227" s="5">
        <v>1.5</v>
      </c>
      <c r="R227" s="5" t="s">
        <v>215</v>
      </c>
      <c r="S227" s="5">
        <v>230</v>
      </c>
      <c r="T227" s="5">
        <v>10.5</v>
      </c>
      <c r="U227" s="5">
        <v>5</v>
      </c>
      <c r="V227" s="5">
        <f t="shared" si="96"/>
        <v>2415</v>
      </c>
      <c r="W227" s="5">
        <f t="shared" si="73"/>
        <v>12.074999999999999</v>
      </c>
      <c r="X227" s="15">
        <f t="shared" si="74"/>
        <v>2.415</v>
      </c>
      <c r="Y227" s="114">
        <f t="shared" si="75"/>
        <v>12.074999999999999</v>
      </c>
      <c r="Z227" s="83">
        <f t="shared" si="76"/>
        <v>367.08</v>
      </c>
      <c r="AA227" s="30">
        <v>367</v>
      </c>
      <c r="AB227" s="55">
        <f t="shared" si="77"/>
        <v>2.1793614470955674E-4</v>
      </c>
      <c r="AC227" s="233"/>
      <c r="AD227" s="233" t="b">
        <f t="shared" si="78"/>
        <v>1</v>
      </c>
      <c r="AE227" s="233"/>
      <c r="AF227" s="229">
        <f t="shared" si="79"/>
        <v>0.95294117647058829</v>
      </c>
      <c r="AG227" s="54">
        <v>17</v>
      </c>
      <c r="AH227" s="5">
        <v>15</v>
      </c>
      <c r="AI227" s="5">
        <v>18</v>
      </c>
      <c r="AJ227" s="5">
        <v>1</v>
      </c>
      <c r="AK227" s="5">
        <v>123</v>
      </c>
      <c r="AL227" s="17">
        <f t="shared" si="80"/>
        <v>0.123</v>
      </c>
      <c r="AM227" s="104">
        <f t="shared" si="81"/>
        <v>2.214</v>
      </c>
      <c r="AN227" s="111">
        <f t="shared" si="82"/>
        <v>67.305599999999998</v>
      </c>
      <c r="AO227" s="29">
        <v>67</v>
      </c>
      <c r="AP227" s="55">
        <f t="shared" si="83"/>
        <v>4.5404840013312164E-3</v>
      </c>
      <c r="AR227" s="58">
        <v>60</v>
      </c>
      <c r="AS227" s="6">
        <v>2</v>
      </c>
      <c r="AT227" s="6">
        <v>1</v>
      </c>
      <c r="AU227" s="6">
        <v>900</v>
      </c>
      <c r="AV227" s="24">
        <f t="shared" si="84"/>
        <v>0.9</v>
      </c>
      <c r="AW227" s="105">
        <f t="shared" si="85"/>
        <v>1.8</v>
      </c>
      <c r="AX227" s="83">
        <f t="shared" si="86"/>
        <v>54.72</v>
      </c>
      <c r="AY227" s="29">
        <v>55</v>
      </c>
      <c r="AZ227" s="55">
        <f>(AX227-AY227)/AX227</f>
        <v>-5.1169590643275059E-3</v>
      </c>
      <c r="BA227" s="46">
        <f t="shared" si="95"/>
        <v>4.0140000000000002</v>
      </c>
      <c r="BB227" s="83">
        <f t="shared" si="87"/>
        <v>122.0256</v>
      </c>
      <c r="BC227" s="26">
        <f t="shared" si="88"/>
        <v>122</v>
      </c>
      <c r="BD227" s="55">
        <f t="shared" si="89"/>
        <v>2.0979204363672199E-4</v>
      </c>
      <c r="BE227" s="233"/>
      <c r="BF227" s="35"/>
      <c r="BG227" s="83">
        <f t="shared" si="90"/>
        <v>245.05439999999999</v>
      </c>
      <c r="BH227" s="26">
        <f t="shared" si="91"/>
        <v>245</v>
      </c>
      <c r="BI227" s="55">
        <f t="shared" si="92"/>
        <v>2.2199152514701596E-4</v>
      </c>
      <c r="BJ227" s="35"/>
      <c r="BK227" s="205">
        <f t="shared" si="93"/>
        <v>0.66757763975155282</v>
      </c>
      <c r="BL227" s="211">
        <f t="shared" si="94"/>
        <v>0.66757493188010897</v>
      </c>
      <c r="BM227" s="34"/>
      <c r="BN227" s="3"/>
      <c r="BO227" s="3"/>
      <c r="BP227" s="3"/>
      <c r="BQ227" s="3"/>
      <c r="BR227" s="3"/>
      <c r="BS227" s="3"/>
      <c r="BT227" s="3"/>
      <c r="BU227" s="3"/>
      <c r="BV227" s="3"/>
      <c r="BW227" s="3"/>
      <c r="BX227" s="3"/>
      <c r="BY227" s="3"/>
      <c r="BZ227" s="3"/>
      <c r="CA227" s="3"/>
      <c r="CB227" s="3"/>
    </row>
    <row r="228" spans="2:80" x14ac:dyDescent="0.25">
      <c r="B228" s="8">
        <v>238</v>
      </c>
      <c r="C228" s="69">
        <v>29893</v>
      </c>
      <c r="D228" s="48">
        <v>39870</v>
      </c>
      <c r="E228" s="54"/>
      <c r="F228" s="5"/>
      <c r="G228" s="5"/>
      <c r="H228" s="5"/>
      <c r="I228" s="5">
        <v>1</v>
      </c>
      <c r="J228" s="5"/>
      <c r="K228" s="5"/>
      <c r="L228" s="5"/>
      <c r="M228" s="5"/>
      <c r="N228" s="5"/>
      <c r="O228" s="5"/>
      <c r="P228" s="5"/>
      <c r="Q228" s="5">
        <v>1.5</v>
      </c>
      <c r="R228" s="5" t="s">
        <v>215</v>
      </c>
      <c r="S228" s="5">
        <v>230</v>
      </c>
      <c r="T228" s="5">
        <v>9.1999999999999993</v>
      </c>
      <c r="U228" s="5">
        <v>4</v>
      </c>
      <c r="V228" s="5">
        <f t="shared" si="96"/>
        <v>2116</v>
      </c>
      <c r="W228" s="5">
        <f t="shared" si="73"/>
        <v>8.4640000000000004</v>
      </c>
      <c r="X228" s="15">
        <f t="shared" si="74"/>
        <v>2.1160000000000001</v>
      </c>
      <c r="Y228" s="114">
        <f t="shared" si="75"/>
        <v>8.4640000000000004</v>
      </c>
      <c r="Z228" s="83">
        <f t="shared" si="76"/>
        <v>257.30560000000003</v>
      </c>
      <c r="AA228" s="30">
        <v>257</v>
      </c>
      <c r="AB228" s="55">
        <f t="shared" si="77"/>
        <v>1.1876927668889705E-3</v>
      </c>
      <c r="AC228" s="233"/>
      <c r="AD228" s="233" t="b">
        <f t="shared" si="78"/>
        <v>1</v>
      </c>
      <c r="AE228" s="233"/>
      <c r="AF228" s="229">
        <f t="shared" si="79"/>
        <v>0.96631578947368413</v>
      </c>
      <c r="AG228" s="54">
        <v>19</v>
      </c>
      <c r="AH228" s="5">
        <v>17</v>
      </c>
      <c r="AI228" s="5">
        <v>18</v>
      </c>
      <c r="AJ228" s="5">
        <v>1</v>
      </c>
      <c r="AK228" s="5">
        <v>142</v>
      </c>
      <c r="AL228" s="17">
        <f t="shared" si="80"/>
        <v>0.14199999999999999</v>
      </c>
      <c r="AM228" s="104">
        <f t="shared" si="81"/>
        <v>2.5559999999999996</v>
      </c>
      <c r="AN228" s="111">
        <f t="shared" si="82"/>
        <v>77.702399999999983</v>
      </c>
      <c r="AO228" s="29">
        <v>77</v>
      </c>
      <c r="AP228" s="55">
        <f t="shared" si="83"/>
        <v>9.0396178239022622E-3</v>
      </c>
      <c r="AR228" s="58" t="s">
        <v>191</v>
      </c>
      <c r="AS228" s="6"/>
      <c r="AT228" s="6"/>
      <c r="AU228" s="6"/>
      <c r="AV228" s="24">
        <f t="shared" si="84"/>
        <v>0</v>
      </c>
      <c r="AW228" s="105">
        <f t="shared" si="85"/>
        <v>0</v>
      </c>
      <c r="AX228" s="83">
        <f t="shared" si="86"/>
        <v>0</v>
      </c>
      <c r="AY228" s="29"/>
      <c r="AZ228" s="55"/>
      <c r="BA228" s="46">
        <f t="shared" si="95"/>
        <v>2.5559999999999996</v>
      </c>
      <c r="BB228" s="83">
        <f t="shared" si="87"/>
        <v>77.702399999999983</v>
      </c>
      <c r="BC228" s="26">
        <f t="shared" si="88"/>
        <v>77</v>
      </c>
      <c r="BD228" s="55">
        <f t="shared" si="89"/>
        <v>9.0396178239022622E-3</v>
      </c>
      <c r="BE228" s="233"/>
      <c r="BF228" s="35"/>
      <c r="BG228" s="83">
        <f t="shared" si="90"/>
        <v>179.60320000000004</v>
      </c>
      <c r="BH228" s="26">
        <f t="shared" si="91"/>
        <v>180</v>
      </c>
      <c r="BI228" s="55">
        <f t="shared" si="92"/>
        <v>-2.2093147560842802E-3</v>
      </c>
      <c r="BJ228" s="35"/>
      <c r="BK228" s="205">
        <f t="shared" si="93"/>
        <v>0.69801512287334599</v>
      </c>
      <c r="BL228" s="211">
        <f t="shared" si="94"/>
        <v>0.70038910505836571</v>
      </c>
      <c r="BM228" s="34"/>
      <c r="BN228" s="3"/>
      <c r="BO228" s="3"/>
      <c r="BP228" s="3"/>
      <c r="BQ228" s="3"/>
      <c r="BR228" s="3"/>
      <c r="BS228" s="3"/>
      <c r="BT228" s="3"/>
      <c r="BU228" s="3"/>
      <c r="BV228" s="3"/>
      <c r="BW228" s="3"/>
      <c r="BX228" s="3"/>
      <c r="BY228" s="3"/>
      <c r="BZ228" s="3"/>
      <c r="CA228" s="3"/>
      <c r="CB228" s="3"/>
    </row>
    <row r="229" spans="2:80" x14ac:dyDescent="0.25">
      <c r="B229" s="8">
        <v>239</v>
      </c>
      <c r="C229" s="69">
        <v>31839</v>
      </c>
      <c r="D229" s="48">
        <v>39864</v>
      </c>
      <c r="E229" s="54"/>
      <c r="F229" s="5"/>
      <c r="G229" s="5"/>
      <c r="H229" s="5"/>
      <c r="I229" s="5"/>
      <c r="J229" s="5"/>
      <c r="K229" s="5">
        <v>1</v>
      </c>
      <c r="L229" s="5"/>
      <c r="M229" s="5"/>
      <c r="N229" s="5"/>
      <c r="O229" s="5"/>
      <c r="P229" s="5"/>
      <c r="Q229" s="5">
        <v>1.5</v>
      </c>
      <c r="R229" s="5" t="s">
        <v>215</v>
      </c>
      <c r="S229" s="5">
        <v>230</v>
      </c>
      <c r="T229" s="5">
        <v>7.8</v>
      </c>
      <c r="U229" s="5">
        <v>7</v>
      </c>
      <c r="V229" s="5">
        <f t="shared" si="96"/>
        <v>1794</v>
      </c>
      <c r="W229" s="5">
        <f t="shared" si="73"/>
        <v>12.558</v>
      </c>
      <c r="X229" s="15">
        <f t="shared" si="74"/>
        <v>1.794</v>
      </c>
      <c r="Y229" s="114">
        <f t="shared" si="75"/>
        <v>12.558</v>
      </c>
      <c r="Z229" s="83">
        <f t="shared" si="76"/>
        <v>381.76319999999998</v>
      </c>
      <c r="AA229" s="30">
        <v>381</v>
      </c>
      <c r="AB229" s="55">
        <f t="shared" si="77"/>
        <v>1.9991450197399422E-3</v>
      </c>
      <c r="AC229" s="233"/>
      <c r="AD229" s="233" t="b">
        <f t="shared" si="78"/>
        <v>1</v>
      </c>
      <c r="AE229" s="233"/>
      <c r="AF229" s="229">
        <f t="shared" si="79"/>
        <v>0.99428571428571433</v>
      </c>
      <c r="AG229" s="54">
        <v>21</v>
      </c>
      <c r="AH229" s="5">
        <v>29</v>
      </c>
      <c r="AI229" s="5">
        <v>12</v>
      </c>
      <c r="AJ229" s="5">
        <v>1</v>
      </c>
      <c r="AK229" s="5">
        <v>528</v>
      </c>
      <c r="AL229" s="17">
        <f t="shared" si="80"/>
        <v>0.52800000000000002</v>
      </c>
      <c r="AM229" s="104">
        <f t="shared" si="81"/>
        <v>6.3360000000000003</v>
      </c>
      <c r="AN229" s="111">
        <f t="shared" si="82"/>
        <v>192.61439999999999</v>
      </c>
      <c r="AO229" s="29">
        <v>192</v>
      </c>
      <c r="AP229" s="55">
        <f t="shared" si="83"/>
        <v>3.1897926634768181E-3</v>
      </c>
      <c r="AR229" s="58" t="s">
        <v>191</v>
      </c>
      <c r="AS229" s="6"/>
      <c r="AT229" s="6"/>
      <c r="AU229" s="6"/>
      <c r="AV229" s="24">
        <f t="shared" si="84"/>
        <v>0</v>
      </c>
      <c r="AW229" s="105">
        <f t="shared" si="85"/>
        <v>0</v>
      </c>
      <c r="AX229" s="83">
        <f t="shared" si="86"/>
        <v>0</v>
      </c>
      <c r="AY229" s="29"/>
      <c r="AZ229" s="55"/>
      <c r="BA229" s="46">
        <f t="shared" si="95"/>
        <v>6.3360000000000003</v>
      </c>
      <c r="BB229" s="83">
        <f t="shared" si="87"/>
        <v>192.61439999999999</v>
      </c>
      <c r="BC229" s="26">
        <f t="shared" si="88"/>
        <v>192</v>
      </c>
      <c r="BD229" s="55">
        <f t="shared" si="89"/>
        <v>3.1897926634768181E-3</v>
      </c>
      <c r="BE229" s="233"/>
      <c r="BF229" s="35"/>
      <c r="BG229" s="83">
        <f t="shared" si="90"/>
        <v>189.14879999999999</v>
      </c>
      <c r="BH229" s="26">
        <f t="shared" si="91"/>
        <v>189</v>
      </c>
      <c r="BI229" s="55">
        <f t="shared" si="92"/>
        <v>7.8668223113228456E-4</v>
      </c>
      <c r="BJ229" s="35"/>
      <c r="BK229" s="205">
        <f t="shared" si="93"/>
        <v>0.49546106067845197</v>
      </c>
      <c r="BL229" s="211">
        <f t="shared" si="94"/>
        <v>0.49606299212598426</v>
      </c>
      <c r="BM229" s="34"/>
      <c r="BN229" s="3"/>
      <c r="BO229" s="3"/>
      <c r="BP229" s="3"/>
      <c r="BQ229" s="3"/>
      <c r="BR229" s="3"/>
      <c r="BS229" s="3"/>
      <c r="BT229" s="3"/>
      <c r="BU229" s="3"/>
      <c r="BV229" s="3"/>
      <c r="BW229" s="3"/>
      <c r="BX229" s="3"/>
      <c r="BY229" s="3"/>
      <c r="BZ229" s="3"/>
      <c r="CA229" s="3"/>
      <c r="CB229" s="3"/>
    </row>
    <row r="230" spans="2:80" x14ac:dyDescent="0.25">
      <c r="B230" s="8">
        <v>240</v>
      </c>
      <c r="C230" s="69">
        <v>30171</v>
      </c>
      <c r="D230" s="48">
        <v>39846</v>
      </c>
      <c r="E230" s="54"/>
      <c r="F230" s="5"/>
      <c r="G230" s="5"/>
      <c r="H230" s="5"/>
      <c r="I230" s="5"/>
      <c r="J230" s="5"/>
      <c r="K230" s="5">
        <v>1</v>
      </c>
      <c r="L230" s="5"/>
      <c r="M230" s="5"/>
      <c r="N230" s="5"/>
      <c r="O230" s="5"/>
      <c r="P230" s="5"/>
      <c r="Q230" s="5">
        <v>1</v>
      </c>
      <c r="R230" s="5" t="s">
        <v>215</v>
      </c>
      <c r="S230" s="5">
        <v>230</v>
      </c>
      <c r="T230" s="5">
        <v>7.8</v>
      </c>
      <c r="U230" s="5">
        <v>5</v>
      </c>
      <c r="V230" s="5">
        <f t="shared" si="96"/>
        <v>1794</v>
      </c>
      <c r="W230" s="5">
        <f t="shared" si="73"/>
        <v>8.9700000000000006</v>
      </c>
      <c r="X230" s="15">
        <f t="shared" si="74"/>
        <v>1.794</v>
      </c>
      <c r="Y230" s="114">
        <f t="shared" si="75"/>
        <v>8.9700000000000006</v>
      </c>
      <c r="Z230" s="83">
        <f t="shared" si="76"/>
        <v>272.68799999999999</v>
      </c>
      <c r="AA230" s="30">
        <v>272</v>
      </c>
      <c r="AB230" s="55">
        <f t="shared" si="77"/>
        <v>2.5230299829841732E-3</v>
      </c>
      <c r="AC230" s="233"/>
      <c r="AD230" s="233" t="b">
        <f t="shared" si="78"/>
        <v>1</v>
      </c>
      <c r="AE230" s="233"/>
      <c r="AF230" s="229">
        <f t="shared" si="79"/>
        <v>1.08</v>
      </c>
      <c r="AG230" s="54">
        <v>15</v>
      </c>
      <c r="AH230" s="5">
        <v>15</v>
      </c>
      <c r="AI230" s="5">
        <v>18</v>
      </c>
      <c r="AJ230" s="5">
        <v>1</v>
      </c>
      <c r="AK230" s="5">
        <v>131</v>
      </c>
      <c r="AL230" s="17">
        <f t="shared" si="80"/>
        <v>0.13100000000000001</v>
      </c>
      <c r="AM230" s="104">
        <f t="shared" si="81"/>
        <v>2.3580000000000001</v>
      </c>
      <c r="AN230" s="111">
        <f t="shared" si="82"/>
        <v>71.683199999999999</v>
      </c>
      <c r="AO230" s="29">
        <v>71</v>
      </c>
      <c r="AP230" s="55">
        <f t="shared" si="83"/>
        <v>9.5308245167626364E-3</v>
      </c>
      <c r="AR230" s="58" t="s">
        <v>191</v>
      </c>
      <c r="AS230" s="6"/>
      <c r="AT230" s="6"/>
      <c r="AU230" s="6"/>
      <c r="AV230" s="24">
        <f t="shared" si="84"/>
        <v>0</v>
      </c>
      <c r="AW230" s="105">
        <f t="shared" si="85"/>
        <v>0</v>
      </c>
      <c r="AX230" s="83">
        <f t="shared" si="86"/>
        <v>0</v>
      </c>
      <c r="AY230" s="29"/>
      <c r="AZ230" s="55"/>
      <c r="BA230" s="46">
        <f t="shared" si="95"/>
        <v>2.3580000000000001</v>
      </c>
      <c r="BB230" s="83">
        <f t="shared" si="87"/>
        <v>71.683199999999999</v>
      </c>
      <c r="BC230" s="26">
        <f t="shared" si="88"/>
        <v>71</v>
      </c>
      <c r="BD230" s="55">
        <f t="shared" si="89"/>
        <v>9.5308245167626364E-3</v>
      </c>
      <c r="BE230" s="233"/>
      <c r="BF230" s="35"/>
      <c r="BG230" s="83">
        <f t="shared" si="90"/>
        <v>201.00479999999999</v>
      </c>
      <c r="BH230" s="26">
        <f t="shared" si="91"/>
        <v>201</v>
      </c>
      <c r="BI230" s="55">
        <f t="shared" si="92"/>
        <v>2.3880026745574304E-5</v>
      </c>
      <c r="BJ230" s="35"/>
      <c r="BK230" s="205">
        <f t="shared" si="93"/>
        <v>0.73712374581939799</v>
      </c>
      <c r="BL230" s="211">
        <f t="shared" si="94"/>
        <v>0.73897058823529416</v>
      </c>
      <c r="BM230" s="34"/>
      <c r="BN230" s="3"/>
      <c r="BO230" s="3"/>
      <c r="BP230" s="3"/>
      <c r="BQ230" s="3"/>
      <c r="BR230" s="3"/>
      <c r="BS230" s="3"/>
      <c r="BT230" s="3"/>
      <c r="BU230" s="3"/>
      <c r="BV230" s="3"/>
      <c r="BW230" s="3"/>
      <c r="BX230" s="3"/>
      <c r="BY230" s="3"/>
      <c r="BZ230" s="3"/>
      <c r="CA230" s="3"/>
      <c r="CB230" s="3"/>
    </row>
    <row r="231" spans="2:80" x14ac:dyDescent="0.25">
      <c r="B231" s="8">
        <v>241</v>
      </c>
      <c r="C231" s="69">
        <v>30769</v>
      </c>
      <c r="D231" s="48">
        <v>39857</v>
      </c>
      <c r="E231" s="54"/>
      <c r="F231" s="5"/>
      <c r="G231" s="5"/>
      <c r="H231" s="5"/>
      <c r="I231" s="5"/>
      <c r="J231" s="5"/>
      <c r="K231" s="5"/>
      <c r="L231" s="5">
        <v>1</v>
      </c>
      <c r="M231" s="5"/>
      <c r="N231" s="5"/>
      <c r="O231" s="5"/>
      <c r="P231" s="5"/>
      <c r="Q231" s="5">
        <v>2</v>
      </c>
      <c r="R231" s="5" t="s">
        <v>218</v>
      </c>
      <c r="S231" s="5">
        <v>230</v>
      </c>
      <c r="T231" s="5">
        <v>12</v>
      </c>
      <c r="U231" s="5">
        <v>6</v>
      </c>
      <c r="V231" s="5">
        <f t="shared" si="96"/>
        <v>2760</v>
      </c>
      <c r="W231" s="5">
        <f t="shared" si="73"/>
        <v>16.559999999999999</v>
      </c>
      <c r="X231" s="15">
        <f t="shared" si="74"/>
        <v>2.76</v>
      </c>
      <c r="Y231" s="114">
        <f t="shared" si="75"/>
        <v>16.559999999999999</v>
      </c>
      <c r="Z231" s="83">
        <f t="shared" si="76"/>
        <v>503.42399999999992</v>
      </c>
      <c r="AA231" s="30">
        <v>504</v>
      </c>
      <c r="AB231" s="55">
        <f t="shared" si="77"/>
        <v>-1.1441647597255568E-3</v>
      </c>
      <c r="AC231" s="233"/>
      <c r="AD231" s="233" t="b">
        <f t="shared" si="78"/>
        <v>1</v>
      </c>
      <c r="AE231" s="233"/>
      <c r="AF231" s="229">
        <f t="shared" si="79"/>
        <v>0.56842105263157894</v>
      </c>
      <c r="AG231" s="54">
        <v>19</v>
      </c>
      <c r="AH231" s="5">
        <v>15</v>
      </c>
      <c r="AI231" s="5">
        <v>12</v>
      </c>
      <c r="AJ231" s="5">
        <v>1</v>
      </c>
      <c r="AK231" s="5">
        <v>168</v>
      </c>
      <c r="AL231" s="17">
        <f t="shared" si="80"/>
        <v>0.16800000000000001</v>
      </c>
      <c r="AM231" s="104">
        <f t="shared" si="81"/>
        <v>2.016</v>
      </c>
      <c r="AN231" s="111">
        <f t="shared" si="82"/>
        <v>61.2864</v>
      </c>
      <c r="AO231" s="29">
        <v>61</v>
      </c>
      <c r="AP231" s="55">
        <f t="shared" si="83"/>
        <v>4.6731411862990877E-3</v>
      </c>
      <c r="AR231" s="58" t="s">
        <v>191</v>
      </c>
      <c r="AS231" s="6"/>
      <c r="AT231" s="6"/>
      <c r="AU231" s="6"/>
      <c r="AV231" s="24">
        <f t="shared" si="84"/>
        <v>0</v>
      </c>
      <c r="AW231" s="105">
        <f t="shared" si="85"/>
        <v>0</v>
      </c>
      <c r="AX231" s="83">
        <f t="shared" si="86"/>
        <v>0</v>
      </c>
      <c r="AY231" s="29"/>
      <c r="AZ231" s="55"/>
      <c r="BA231" s="46">
        <f t="shared" si="95"/>
        <v>2.016</v>
      </c>
      <c r="BB231" s="83">
        <f t="shared" si="87"/>
        <v>61.2864</v>
      </c>
      <c r="BC231" s="26">
        <f t="shared" si="88"/>
        <v>61</v>
      </c>
      <c r="BD231" s="55">
        <f t="shared" si="89"/>
        <v>4.6731411862990877E-3</v>
      </c>
      <c r="BE231" s="233"/>
      <c r="BF231" s="35"/>
      <c r="BG231" s="83">
        <f t="shared" si="90"/>
        <v>442.13759999999991</v>
      </c>
      <c r="BH231" s="26">
        <f t="shared" si="91"/>
        <v>443</v>
      </c>
      <c r="BI231" s="55">
        <f t="shared" si="92"/>
        <v>-1.9505239997686093E-3</v>
      </c>
      <c r="BJ231" s="35"/>
      <c r="BK231" s="205">
        <f t="shared" si="93"/>
        <v>0.87826086956521732</v>
      </c>
      <c r="BL231" s="211">
        <f t="shared" si="94"/>
        <v>0.87896825396825395</v>
      </c>
      <c r="BM231" s="34"/>
      <c r="BN231" s="3"/>
      <c r="BO231" s="3"/>
      <c r="BP231" s="3"/>
      <c r="BQ231" s="3"/>
      <c r="BR231" s="3"/>
      <c r="BS231" s="3"/>
      <c r="BT231" s="3"/>
      <c r="BU231" s="3"/>
      <c r="BV231" s="3"/>
      <c r="BW231" s="3"/>
      <c r="BX231" s="3"/>
      <c r="BY231" s="3"/>
      <c r="BZ231" s="3"/>
      <c r="CA231" s="3"/>
      <c r="CB231" s="3"/>
    </row>
    <row r="232" spans="2:80" x14ac:dyDescent="0.25">
      <c r="B232" s="8">
        <v>242</v>
      </c>
      <c r="C232" s="69">
        <v>27933</v>
      </c>
      <c r="D232" s="48">
        <v>39857</v>
      </c>
      <c r="E232" s="54"/>
      <c r="F232" s="5"/>
      <c r="G232" s="5"/>
      <c r="H232" s="5"/>
      <c r="I232" s="5">
        <v>1</v>
      </c>
      <c r="J232" s="5"/>
      <c r="K232" s="5"/>
      <c r="L232" s="5"/>
      <c r="M232" s="5"/>
      <c r="N232" s="5"/>
      <c r="O232" s="5"/>
      <c r="P232" s="5"/>
      <c r="Q232" s="5">
        <v>1.5</v>
      </c>
      <c r="R232" s="5" t="s">
        <v>218</v>
      </c>
      <c r="S232" s="5">
        <v>115</v>
      </c>
      <c r="T232" s="5">
        <v>22.6</v>
      </c>
      <c r="U232" s="5">
        <v>3</v>
      </c>
      <c r="V232" s="5">
        <f t="shared" si="96"/>
        <v>2599</v>
      </c>
      <c r="W232" s="5">
        <f t="shared" si="73"/>
        <v>7.7969999999999997</v>
      </c>
      <c r="X232" s="15">
        <f t="shared" si="74"/>
        <v>2.5990000000000002</v>
      </c>
      <c r="Y232" s="114">
        <f t="shared" si="75"/>
        <v>7.7970000000000006</v>
      </c>
      <c r="Z232" s="83">
        <f t="shared" si="76"/>
        <v>237.02880000000002</v>
      </c>
      <c r="AA232" s="30">
        <v>237</v>
      </c>
      <c r="AB232" s="55">
        <f t="shared" si="77"/>
        <v>1.2150422227180049E-4</v>
      </c>
      <c r="AC232" s="233"/>
      <c r="AD232" s="233" t="b">
        <f t="shared" si="78"/>
        <v>1</v>
      </c>
      <c r="AE232" s="233"/>
      <c r="AF232" s="229">
        <f t="shared" si="79"/>
        <v>0.67500000000000004</v>
      </c>
      <c r="AG232" s="54">
        <v>16</v>
      </c>
      <c r="AH232" s="5">
        <v>15</v>
      </c>
      <c r="AI232" s="5">
        <v>12</v>
      </c>
      <c r="AJ232" s="5">
        <v>1</v>
      </c>
      <c r="AK232" s="5">
        <v>132</v>
      </c>
      <c r="AL232" s="17">
        <f t="shared" si="80"/>
        <v>0.13200000000000001</v>
      </c>
      <c r="AM232" s="104">
        <f t="shared" si="81"/>
        <v>1.5840000000000001</v>
      </c>
      <c r="AN232" s="111">
        <f t="shared" si="82"/>
        <v>48.153599999999997</v>
      </c>
      <c r="AO232" s="29">
        <v>48</v>
      </c>
      <c r="AP232" s="55">
        <f t="shared" si="83"/>
        <v>3.1897926634768181E-3</v>
      </c>
      <c r="AR232" s="58" t="s">
        <v>191</v>
      </c>
      <c r="AS232" s="6"/>
      <c r="AT232" s="6"/>
      <c r="AU232" s="6"/>
      <c r="AV232" s="24">
        <f t="shared" si="84"/>
        <v>0</v>
      </c>
      <c r="AW232" s="105">
        <f t="shared" si="85"/>
        <v>0</v>
      </c>
      <c r="AX232" s="83">
        <f t="shared" si="86"/>
        <v>0</v>
      </c>
      <c r="AY232" s="29"/>
      <c r="AZ232" s="55"/>
      <c r="BA232" s="46">
        <f t="shared" si="95"/>
        <v>1.5840000000000001</v>
      </c>
      <c r="BB232" s="83">
        <f t="shared" si="87"/>
        <v>48.153599999999997</v>
      </c>
      <c r="BC232" s="26">
        <f t="shared" si="88"/>
        <v>48</v>
      </c>
      <c r="BD232" s="55">
        <f t="shared" si="89"/>
        <v>3.1897926634768181E-3</v>
      </c>
      <c r="BE232" s="233"/>
      <c r="BF232" s="35"/>
      <c r="BG232" s="83">
        <f t="shared" si="90"/>
        <v>188.87520000000001</v>
      </c>
      <c r="BH232" s="26">
        <f t="shared" si="91"/>
        <v>189</v>
      </c>
      <c r="BI232" s="55">
        <f t="shared" si="92"/>
        <v>-6.6075376756712025E-4</v>
      </c>
      <c r="BJ232" s="35"/>
      <c r="BK232" s="205">
        <f t="shared" si="93"/>
        <v>0.79684494036167752</v>
      </c>
      <c r="BL232" s="211">
        <f t="shared" si="94"/>
        <v>0.79746835443037978</v>
      </c>
      <c r="BM232" s="34"/>
      <c r="BN232" s="3"/>
      <c r="BO232" s="3"/>
      <c r="BP232" s="3"/>
      <c r="BQ232" s="3"/>
      <c r="BR232" s="3"/>
      <c r="BS232" s="3"/>
      <c r="BT232" s="3"/>
      <c r="BU232" s="3"/>
      <c r="BV232" s="3"/>
      <c r="BW232" s="3"/>
      <c r="BX232" s="3"/>
      <c r="BY232" s="3"/>
      <c r="BZ232" s="3"/>
      <c r="CA232" s="3"/>
      <c r="CB232" s="3"/>
    </row>
    <row r="233" spans="2:80" x14ac:dyDescent="0.25">
      <c r="B233" s="8">
        <v>243</v>
      </c>
      <c r="C233" s="69">
        <v>29673</v>
      </c>
      <c r="D233" s="48">
        <v>39875</v>
      </c>
      <c r="E233" s="54"/>
      <c r="F233" s="5"/>
      <c r="G233" s="5"/>
      <c r="H233" s="5"/>
      <c r="I233" s="5"/>
      <c r="J233" s="5"/>
      <c r="K233" s="5"/>
      <c r="L233" s="5"/>
      <c r="M233" s="5"/>
      <c r="N233" s="5"/>
      <c r="O233" s="5" t="s">
        <v>191</v>
      </c>
      <c r="P233" s="5">
        <v>1</v>
      </c>
      <c r="Q233" s="5">
        <v>1.5</v>
      </c>
      <c r="R233" s="5" t="s">
        <v>218</v>
      </c>
      <c r="S233" s="5">
        <v>230</v>
      </c>
      <c r="T233" s="5">
        <v>10</v>
      </c>
      <c r="U233" s="5">
        <v>4</v>
      </c>
      <c r="V233" s="5">
        <f t="shared" si="96"/>
        <v>2300</v>
      </c>
      <c r="W233" s="5">
        <f t="shared" si="73"/>
        <v>9.1999999999999993</v>
      </c>
      <c r="X233" s="15">
        <f t="shared" si="74"/>
        <v>2.2999999999999998</v>
      </c>
      <c r="Y233" s="114">
        <f t="shared" si="75"/>
        <v>9.1999999999999993</v>
      </c>
      <c r="Z233" s="83">
        <f t="shared" si="76"/>
        <v>279.67999999999995</v>
      </c>
      <c r="AA233" s="30">
        <v>279</v>
      </c>
      <c r="AB233" s="55">
        <f t="shared" si="77"/>
        <v>2.4313501144162977E-3</v>
      </c>
      <c r="AC233" s="233"/>
      <c r="AD233" s="233" t="b">
        <f t="shared" si="78"/>
        <v>1</v>
      </c>
      <c r="AE233" s="233"/>
      <c r="AF233" s="229">
        <f t="shared" si="79"/>
        <v>1.157142857142857</v>
      </c>
      <c r="AG233" s="54">
        <v>14</v>
      </c>
      <c r="AH233" s="5">
        <v>15</v>
      </c>
      <c r="AI233" s="5">
        <v>18</v>
      </c>
      <c r="AJ233" s="5">
        <v>1</v>
      </c>
      <c r="AK233" s="5">
        <v>221</v>
      </c>
      <c r="AL233" s="17">
        <f t="shared" si="80"/>
        <v>0.221</v>
      </c>
      <c r="AM233" s="104">
        <f t="shared" si="81"/>
        <v>3.9780000000000002</v>
      </c>
      <c r="AN233" s="111">
        <f t="shared" si="82"/>
        <v>120.9312</v>
      </c>
      <c r="AO233" s="29">
        <v>120</v>
      </c>
      <c r="AP233" s="55">
        <f t="shared" si="83"/>
        <v>7.7002460903390028E-3</v>
      </c>
      <c r="AR233" s="58" t="s">
        <v>191</v>
      </c>
      <c r="AS233" s="6"/>
      <c r="AT233" s="6"/>
      <c r="AU233" s="6"/>
      <c r="AV233" s="24">
        <f t="shared" si="84"/>
        <v>0</v>
      </c>
      <c r="AW233" s="105">
        <f t="shared" si="85"/>
        <v>0</v>
      </c>
      <c r="AX233" s="83">
        <f t="shared" si="86"/>
        <v>0</v>
      </c>
      <c r="AY233" s="29"/>
      <c r="AZ233" s="55"/>
      <c r="BA233" s="46">
        <f t="shared" si="95"/>
        <v>3.9780000000000002</v>
      </c>
      <c r="BB233" s="83">
        <f t="shared" si="87"/>
        <v>120.9312</v>
      </c>
      <c r="BC233" s="26">
        <f t="shared" si="88"/>
        <v>120</v>
      </c>
      <c r="BD233" s="55">
        <f t="shared" si="89"/>
        <v>7.7002460903390028E-3</v>
      </c>
      <c r="BE233" s="233"/>
      <c r="BF233" s="35"/>
      <c r="BG233" s="83">
        <f t="shared" si="90"/>
        <v>158.74879999999996</v>
      </c>
      <c r="BH233" s="26">
        <f t="shared" si="91"/>
        <v>159</v>
      </c>
      <c r="BI233" s="55">
        <f t="shared" si="92"/>
        <v>-1.582374165978199E-3</v>
      </c>
      <c r="BJ233" s="35"/>
      <c r="BK233" s="205">
        <f t="shared" si="93"/>
        <v>0.56760869565217387</v>
      </c>
      <c r="BL233" s="211">
        <f t="shared" si="94"/>
        <v>0.56989247311827962</v>
      </c>
      <c r="BM233" s="34"/>
      <c r="BN233" s="3"/>
      <c r="BO233" s="3"/>
      <c r="BP233" s="3"/>
      <c r="BQ233" s="3"/>
      <c r="BR233" s="3"/>
      <c r="BS233" s="3"/>
      <c r="BT233" s="3"/>
      <c r="BU233" s="3"/>
      <c r="BV233" s="3"/>
      <c r="BW233" s="3"/>
      <c r="BX233" s="3"/>
      <c r="BY233" s="3"/>
      <c r="BZ233" s="3"/>
      <c r="CA233" s="3"/>
      <c r="CB233" s="3"/>
    </row>
    <row r="234" spans="2:80" x14ac:dyDescent="0.25">
      <c r="B234" s="8">
        <v>244</v>
      </c>
      <c r="C234" s="69">
        <v>30074</v>
      </c>
      <c r="D234" s="48">
        <v>39864</v>
      </c>
      <c r="E234" s="54"/>
      <c r="F234" s="5"/>
      <c r="G234" s="5"/>
      <c r="H234" s="5"/>
      <c r="I234" s="5"/>
      <c r="J234" s="5"/>
      <c r="K234" s="5">
        <v>1</v>
      </c>
      <c r="L234" s="5"/>
      <c r="M234" s="5"/>
      <c r="N234" s="5"/>
      <c r="O234" s="5"/>
      <c r="P234" s="5"/>
      <c r="Q234" s="5">
        <v>2</v>
      </c>
      <c r="R234" s="5" t="s">
        <v>215</v>
      </c>
      <c r="S234" s="5">
        <v>115</v>
      </c>
      <c r="T234" s="5">
        <v>10.8</v>
      </c>
      <c r="U234" s="5">
        <v>8</v>
      </c>
      <c r="V234" s="5">
        <f t="shared" si="96"/>
        <v>1242</v>
      </c>
      <c r="W234" s="5">
        <f t="shared" si="73"/>
        <v>9.9359999999999999</v>
      </c>
      <c r="X234" s="15">
        <f t="shared" si="74"/>
        <v>1.242</v>
      </c>
      <c r="Y234" s="114">
        <f t="shared" si="75"/>
        <v>9.9359999999999999</v>
      </c>
      <c r="Z234" s="83">
        <f t="shared" si="76"/>
        <v>302.05439999999999</v>
      </c>
      <c r="AA234" s="30">
        <v>302</v>
      </c>
      <c r="AB234" s="55">
        <f t="shared" si="77"/>
        <v>1.8010000847525117E-4</v>
      </c>
      <c r="AC234" s="233"/>
      <c r="AD234" s="233" t="b">
        <f t="shared" si="78"/>
        <v>1</v>
      </c>
      <c r="AE234" s="233"/>
      <c r="AF234" s="229">
        <f t="shared" si="79"/>
        <v>1.0125</v>
      </c>
      <c r="AG234" s="54">
        <v>16</v>
      </c>
      <c r="AH234" s="5">
        <v>15</v>
      </c>
      <c r="AI234" s="5">
        <v>18</v>
      </c>
      <c r="AJ234" s="5">
        <v>1</v>
      </c>
      <c r="AK234" s="5">
        <v>165</v>
      </c>
      <c r="AL234" s="17">
        <f t="shared" si="80"/>
        <v>0.16500000000000001</v>
      </c>
      <c r="AM234" s="104">
        <f t="shared" si="81"/>
        <v>2.97</v>
      </c>
      <c r="AN234" s="111">
        <f t="shared" si="82"/>
        <v>90.287999999999997</v>
      </c>
      <c r="AO234" s="29">
        <v>90</v>
      </c>
      <c r="AP234" s="55">
        <f t="shared" si="83"/>
        <v>3.1897926634768376E-3</v>
      </c>
      <c r="AR234" s="58">
        <v>35</v>
      </c>
      <c r="AS234" s="6">
        <v>2</v>
      </c>
      <c r="AT234" s="6">
        <v>1</v>
      </c>
      <c r="AU234" s="6">
        <v>527</v>
      </c>
      <c r="AV234" s="24">
        <f t="shared" si="84"/>
        <v>0.52700000000000002</v>
      </c>
      <c r="AW234" s="105">
        <f t="shared" si="85"/>
        <v>1.054</v>
      </c>
      <c r="AX234" s="83">
        <f t="shared" si="86"/>
        <v>32.041600000000003</v>
      </c>
      <c r="AY234" s="29">
        <v>32</v>
      </c>
      <c r="AZ234" s="55">
        <f>(AX234-AY234)/AX234</f>
        <v>1.2983121941476867E-3</v>
      </c>
      <c r="BA234" s="46">
        <f t="shared" si="95"/>
        <v>4.024</v>
      </c>
      <c r="BB234" s="83">
        <f t="shared" si="87"/>
        <v>122.3296</v>
      </c>
      <c r="BC234" s="26">
        <f t="shared" si="88"/>
        <v>122</v>
      </c>
      <c r="BD234" s="55">
        <f t="shared" si="89"/>
        <v>2.6943601548603054E-3</v>
      </c>
      <c r="BE234" s="233"/>
      <c r="BF234" s="35"/>
      <c r="BG234" s="83">
        <f t="shared" si="90"/>
        <v>179.72479999999999</v>
      </c>
      <c r="BH234" s="26">
        <f t="shared" si="91"/>
        <v>180</v>
      </c>
      <c r="BI234" s="55">
        <f t="shared" si="92"/>
        <v>-1.5312299693754693E-3</v>
      </c>
      <c r="BJ234" s="35"/>
      <c r="BK234" s="205">
        <f t="shared" si="93"/>
        <v>0.59500805152979064</v>
      </c>
      <c r="BL234" s="211">
        <f t="shared" si="94"/>
        <v>0.59602649006622521</v>
      </c>
      <c r="BM234" s="34"/>
      <c r="BN234" s="3"/>
      <c r="BO234" s="3"/>
      <c r="BP234" s="3"/>
      <c r="BQ234" s="3"/>
      <c r="BR234" s="3"/>
      <c r="BS234" s="3"/>
      <c r="BT234" s="3"/>
      <c r="BU234" s="3"/>
      <c r="BV234" s="3"/>
      <c r="BW234" s="3"/>
      <c r="BX234" s="3"/>
      <c r="BY234" s="3"/>
      <c r="BZ234" s="3"/>
      <c r="CA234" s="3"/>
      <c r="CB234" s="3"/>
    </row>
    <row r="235" spans="2:80" x14ac:dyDescent="0.25">
      <c r="B235" s="8">
        <v>245</v>
      </c>
      <c r="C235" s="69">
        <v>28057</v>
      </c>
      <c r="D235" s="48">
        <v>39871</v>
      </c>
      <c r="E235" s="54"/>
      <c r="F235" s="5"/>
      <c r="G235" s="5"/>
      <c r="H235" s="5"/>
      <c r="I235" s="5"/>
      <c r="J235" s="5"/>
      <c r="K235" s="5"/>
      <c r="L235" s="5">
        <v>1</v>
      </c>
      <c r="M235" s="5"/>
      <c r="N235" s="5"/>
      <c r="O235" s="5"/>
      <c r="P235" s="5"/>
      <c r="Q235" s="5">
        <v>2</v>
      </c>
      <c r="R235" s="5" t="s">
        <v>218</v>
      </c>
      <c r="S235" s="5">
        <v>230</v>
      </c>
      <c r="T235" s="5">
        <v>10.5</v>
      </c>
      <c r="U235" s="5">
        <v>4</v>
      </c>
      <c r="V235" s="5">
        <f t="shared" si="96"/>
        <v>2415</v>
      </c>
      <c r="W235" s="5">
        <f t="shared" si="73"/>
        <v>9.66</v>
      </c>
      <c r="X235" s="15">
        <f t="shared" si="74"/>
        <v>2.415</v>
      </c>
      <c r="Y235" s="114">
        <f t="shared" si="75"/>
        <v>9.66</v>
      </c>
      <c r="Z235" s="83">
        <f t="shared" si="76"/>
        <v>293.66399999999999</v>
      </c>
      <c r="AA235" s="30">
        <v>293</v>
      </c>
      <c r="AB235" s="55">
        <f t="shared" si="77"/>
        <v>2.2610875013620575E-3</v>
      </c>
      <c r="AC235" s="233"/>
      <c r="AD235" s="233" t="b">
        <f t="shared" si="78"/>
        <v>1</v>
      </c>
      <c r="AE235" s="233"/>
      <c r="AF235" s="229">
        <f t="shared" si="79"/>
        <v>0.9</v>
      </c>
      <c r="AG235" s="54">
        <v>18</v>
      </c>
      <c r="AH235" s="5">
        <v>15</v>
      </c>
      <c r="AI235" s="5">
        <v>18</v>
      </c>
      <c r="AJ235" s="5">
        <v>1</v>
      </c>
      <c r="AK235" s="5">
        <v>130</v>
      </c>
      <c r="AL235" s="17">
        <f t="shared" si="80"/>
        <v>0.13</v>
      </c>
      <c r="AM235" s="104">
        <f t="shared" si="81"/>
        <v>2.34</v>
      </c>
      <c r="AN235" s="111">
        <f t="shared" si="82"/>
        <v>71.135999999999996</v>
      </c>
      <c r="AO235" s="29">
        <v>71</v>
      </c>
      <c r="AP235" s="55">
        <f t="shared" si="83"/>
        <v>1.9118308591992196E-3</v>
      </c>
      <c r="AR235" s="58" t="s">
        <v>191</v>
      </c>
      <c r="AS235" s="6"/>
      <c r="AT235" s="6"/>
      <c r="AU235" s="6"/>
      <c r="AV235" s="24">
        <f t="shared" si="84"/>
        <v>0</v>
      </c>
      <c r="AW235" s="105">
        <f t="shared" si="85"/>
        <v>0</v>
      </c>
      <c r="AX235" s="83">
        <f t="shared" si="86"/>
        <v>0</v>
      </c>
      <c r="AY235" s="29"/>
      <c r="AZ235" s="55"/>
      <c r="BA235" s="46">
        <f t="shared" si="95"/>
        <v>2.34</v>
      </c>
      <c r="BB235" s="83">
        <f t="shared" si="87"/>
        <v>71.135999999999996</v>
      </c>
      <c r="BC235" s="26">
        <f t="shared" si="88"/>
        <v>71</v>
      </c>
      <c r="BD235" s="55">
        <f t="shared" si="89"/>
        <v>1.9118308591992196E-3</v>
      </c>
      <c r="BE235" s="233"/>
      <c r="BF235" s="35"/>
      <c r="BG235" s="83">
        <f t="shared" si="90"/>
        <v>222.52799999999999</v>
      </c>
      <c r="BH235" s="26">
        <f t="shared" si="91"/>
        <v>222</v>
      </c>
      <c r="BI235" s="55">
        <f t="shared" si="92"/>
        <v>2.3727351164796861E-3</v>
      </c>
      <c r="BJ235" s="35"/>
      <c r="BK235" s="205">
        <f t="shared" si="93"/>
        <v>0.75776397515527949</v>
      </c>
      <c r="BL235" s="211">
        <f t="shared" si="94"/>
        <v>0.75767918088737196</v>
      </c>
      <c r="BM235" s="34"/>
      <c r="BN235" s="3"/>
      <c r="BO235" s="3"/>
      <c r="BP235" s="3"/>
      <c r="BQ235" s="3"/>
      <c r="BR235" s="3"/>
      <c r="BS235" s="3"/>
      <c r="BT235" s="3"/>
      <c r="BU235" s="3"/>
      <c r="BV235" s="3"/>
      <c r="BW235" s="3"/>
      <c r="BX235" s="3"/>
      <c r="BY235" s="3"/>
      <c r="BZ235" s="3"/>
      <c r="CA235" s="3"/>
      <c r="CB235" s="3"/>
    </row>
    <row r="236" spans="2:80" x14ac:dyDescent="0.25">
      <c r="B236" s="8">
        <v>246</v>
      </c>
      <c r="C236" s="69">
        <v>31797</v>
      </c>
      <c r="D236" s="48">
        <v>39857</v>
      </c>
      <c r="E236" s="54"/>
      <c r="F236" s="5"/>
      <c r="G236" s="5"/>
      <c r="H236" s="5"/>
      <c r="I236" s="5"/>
      <c r="J236" s="5"/>
      <c r="K236" s="5">
        <v>1</v>
      </c>
      <c r="L236" s="5"/>
      <c r="M236" s="5"/>
      <c r="N236" s="5"/>
      <c r="O236" s="5"/>
      <c r="P236" s="5"/>
      <c r="Q236" s="5">
        <v>1</v>
      </c>
      <c r="R236" s="5" t="s">
        <v>215</v>
      </c>
      <c r="S236" s="5">
        <v>230</v>
      </c>
      <c r="T236" s="5">
        <v>9.1999999999999993</v>
      </c>
      <c r="U236" s="5">
        <v>8</v>
      </c>
      <c r="V236" s="5">
        <f t="shared" si="96"/>
        <v>2116</v>
      </c>
      <c r="W236" s="5">
        <f t="shared" si="73"/>
        <v>16.928000000000001</v>
      </c>
      <c r="X236" s="15">
        <f t="shared" si="74"/>
        <v>2.1160000000000001</v>
      </c>
      <c r="Y236" s="114">
        <f t="shared" si="75"/>
        <v>16.928000000000001</v>
      </c>
      <c r="Z236" s="83">
        <f t="shared" si="76"/>
        <v>514.61120000000005</v>
      </c>
      <c r="AA236" s="30">
        <v>515</v>
      </c>
      <c r="AB236" s="55">
        <f t="shared" si="77"/>
        <v>-7.555218386229186E-4</v>
      </c>
      <c r="AC236" s="233"/>
      <c r="AD236" s="233" t="b">
        <f t="shared" si="78"/>
        <v>1</v>
      </c>
      <c r="AE236" s="233"/>
      <c r="AF236" s="229">
        <f t="shared" si="79"/>
        <v>0.98666666666666658</v>
      </c>
      <c r="AG236" s="54">
        <v>18</v>
      </c>
      <c r="AH236" s="5">
        <v>37</v>
      </c>
      <c r="AI236" s="5">
        <v>8</v>
      </c>
      <c r="AJ236" s="5">
        <v>1</v>
      </c>
      <c r="AK236" s="5">
        <v>406</v>
      </c>
      <c r="AL236" s="17">
        <f t="shared" si="80"/>
        <v>0.40600000000000003</v>
      </c>
      <c r="AM236" s="104">
        <f t="shared" si="81"/>
        <v>3.2480000000000002</v>
      </c>
      <c r="AN236" s="111">
        <f t="shared" si="82"/>
        <v>98.739199999999997</v>
      </c>
      <c r="AO236" s="29">
        <v>99</v>
      </c>
      <c r="AP236" s="55">
        <f t="shared" si="83"/>
        <v>-2.6413015296863178E-3</v>
      </c>
      <c r="AR236" s="58" t="s">
        <v>191</v>
      </c>
      <c r="AS236" s="6"/>
      <c r="AT236" s="6"/>
      <c r="AU236" s="6"/>
      <c r="AV236" s="24">
        <f t="shared" si="84"/>
        <v>0</v>
      </c>
      <c r="AW236" s="105">
        <f t="shared" si="85"/>
        <v>0</v>
      </c>
      <c r="AX236" s="83">
        <f t="shared" si="86"/>
        <v>0</v>
      </c>
      <c r="AY236" s="29"/>
      <c r="AZ236" s="55"/>
      <c r="BA236" s="46">
        <f t="shared" si="95"/>
        <v>3.2480000000000002</v>
      </c>
      <c r="BB236" s="83">
        <f t="shared" si="87"/>
        <v>98.739199999999997</v>
      </c>
      <c r="BC236" s="26">
        <f t="shared" si="88"/>
        <v>99</v>
      </c>
      <c r="BD236" s="55">
        <f t="shared" si="89"/>
        <v>-2.6413015296863178E-3</v>
      </c>
      <c r="BE236" s="233"/>
      <c r="BF236" s="35"/>
      <c r="BG236" s="83">
        <f t="shared" si="90"/>
        <v>415.87200000000007</v>
      </c>
      <c r="BH236" s="26">
        <f t="shared" si="91"/>
        <v>416</v>
      </c>
      <c r="BI236" s="55">
        <f t="shared" si="92"/>
        <v>-3.0778701138794881E-4</v>
      </c>
      <c r="BJ236" s="35"/>
      <c r="BK236" s="205">
        <f t="shared" si="93"/>
        <v>0.80812854442344051</v>
      </c>
      <c r="BL236" s="211">
        <f t="shared" si="94"/>
        <v>0.80776699029126209</v>
      </c>
      <c r="BM236" s="34"/>
      <c r="BN236" s="3"/>
      <c r="BO236" s="3"/>
      <c r="BP236" s="3"/>
      <c r="BQ236" s="3"/>
      <c r="BR236" s="3"/>
      <c r="BS236" s="3"/>
      <c r="BT236" s="3"/>
      <c r="BU236" s="3"/>
      <c r="BV236" s="3"/>
      <c r="BW236" s="3"/>
      <c r="BX236" s="3"/>
      <c r="BY236" s="3"/>
      <c r="BZ236" s="3"/>
      <c r="CA236" s="3"/>
      <c r="CB236" s="3"/>
    </row>
    <row r="237" spans="2:80" x14ac:dyDescent="0.25">
      <c r="B237" s="8">
        <v>247</v>
      </c>
      <c r="C237" s="69">
        <v>30304</v>
      </c>
      <c r="D237" s="48">
        <v>39874</v>
      </c>
      <c r="E237" s="54"/>
      <c r="F237" s="5"/>
      <c r="G237" s="5"/>
      <c r="H237" s="5"/>
      <c r="I237" s="5"/>
      <c r="J237" s="5"/>
      <c r="K237" s="5"/>
      <c r="L237" s="5"/>
      <c r="M237" s="5"/>
      <c r="N237" s="5"/>
      <c r="O237" s="5" t="s">
        <v>192</v>
      </c>
      <c r="P237" s="5">
        <v>1</v>
      </c>
      <c r="Q237" s="5">
        <v>2.5</v>
      </c>
      <c r="R237" s="5" t="s">
        <v>218</v>
      </c>
      <c r="S237" s="5">
        <v>230</v>
      </c>
      <c r="T237" s="5">
        <v>11</v>
      </c>
      <c r="U237" s="5">
        <v>4</v>
      </c>
      <c r="V237" s="5">
        <f t="shared" si="96"/>
        <v>2530</v>
      </c>
      <c r="W237" s="5">
        <f t="shared" si="73"/>
        <v>10.119999999999999</v>
      </c>
      <c r="X237" s="15">
        <f t="shared" si="74"/>
        <v>2.5299999999999998</v>
      </c>
      <c r="Y237" s="114">
        <f t="shared" si="75"/>
        <v>10.119999999999999</v>
      </c>
      <c r="Z237" s="83">
        <f t="shared" si="76"/>
        <v>307.64799999999997</v>
      </c>
      <c r="AA237" s="30">
        <v>307</v>
      </c>
      <c r="AB237" s="55">
        <f t="shared" si="77"/>
        <v>2.1063033076762008E-3</v>
      </c>
      <c r="AC237" s="233"/>
      <c r="AD237" s="233" t="b">
        <f t="shared" si="78"/>
        <v>1</v>
      </c>
      <c r="AE237" s="233"/>
      <c r="AF237" s="229">
        <f t="shared" si="79"/>
        <v>1.08</v>
      </c>
      <c r="AG237" s="54">
        <v>15</v>
      </c>
      <c r="AH237" s="5">
        <v>15</v>
      </c>
      <c r="AI237" s="5">
        <v>18</v>
      </c>
      <c r="AJ237" s="5">
        <v>1</v>
      </c>
      <c r="AK237" s="5">
        <v>130</v>
      </c>
      <c r="AL237" s="17">
        <f t="shared" si="80"/>
        <v>0.13</v>
      </c>
      <c r="AM237" s="104">
        <f t="shared" si="81"/>
        <v>2.34</v>
      </c>
      <c r="AN237" s="111">
        <f t="shared" si="82"/>
        <v>71.135999999999996</v>
      </c>
      <c r="AO237" s="29">
        <v>71</v>
      </c>
      <c r="AP237" s="55">
        <f t="shared" si="83"/>
        <v>1.9118308591992196E-3</v>
      </c>
      <c r="AR237" s="58">
        <v>50</v>
      </c>
      <c r="AS237" s="6">
        <v>2</v>
      </c>
      <c r="AT237" s="6">
        <v>1</v>
      </c>
      <c r="AU237" s="6">
        <v>925</v>
      </c>
      <c r="AV237" s="24">
        <f t="shared" si="84"/>
        <v>0.92500000000000004</v>
      </c>
      <c r="AW237" s="105">
        <f t="shared" si="85"/>
        <v>1.85</v>
      </c>
      <c r="AX237" s="83">
        <f t="shared" si="86"/>
        <v>56.24</v>
      </c>
      <c r="AY237" s="29">
        <v>56</v>
      </c>
      <c r="AZ237" s="55">
        <f>(AX237-AY237)/AX237</f>
        <v>4.2674253200569341E-3</v>
      </c>
      <c r="BA237" s="46">
        <f t="shared" si="95"/>
        <v>4.1899999999999995</v>
      </c>
      <c r="BB237" s="83">
        <f t="shared" si="87"/>
        <v>127.376</v>
      </c>
      <c r="BC237" s="26">
        <f t="shared" si="88"/>
        <v>127</v>
      </c>
      <c r="BD237" s="55">
        <f t="shared" si="89"/>
        <v>2.9518904660218938E-3</v>
      </c>
      <c r="BE237" s="233"/>
      <c r="BF237" s="35"/>
      <c r="BG237" s="83">
        <f t="shared" si="90"/>
        <v>180.27199999999996</v>
      </c>
      <c r="BH237" s="26">
        <f t="shared" si="91"/>
        <v>180</v>
      </c>
      <c r="BI237" s="55">
        <f t="shared" si="92"/>
        <v>1.508831099671402E-3</v>
      </c>
      <c r="BJ237" s="35"/>
      <c r="BK237" s="205">
        <f t="shared" si="93"/>
        <v>0.58596837944664026</v>
      </c>
      <c r="BL237" s="211">
        <f t="shared" si="94"/>
        <v>0.58631921824104238</v>
      </c>
      <c r="BM237" s="34"/>
      <c r="BN237" s="3"/>
      <c r="BO237" s="3"/>
      <c r="BP237" s="3"/>
      <c r="BQ237" s="3"/>
      <c r="BR237" s="3"/>
      <c r="BS237" s="3"/>
      <c r="BT237" s="3"/>
      <c r="BU237" s="3"/>
      <c r="BV237" s="3"/>
      <c r="BW237" s="3"/>
      <c r="BX237" s="3"/>
      <c r="BY237" s="3"/>
      <c r="BZ237" s="3"/>
      <c r="CA237" s="3"/>
      <c r="CB237" s="3"/>
    </row>
    <row r="238" spans="2:80" x14ac:dyDescent="0.25">
      <c r="B238" s="8">
        <v>248</v>
      </c>
      <c r="C238" s="69">
        <v>30781</v>
      </c>
      <c r="D238" s="48">
        <v>39871</v>
      </c>
      <c r="E238" s="54"/>
      <c r="F238" s="5"/>
      <c r="G238" s="5"/>
      <c r="H238" s="5"/>
      <c r="I238" s="5"/>
      <c r="J238" s="5"/>
      <c r="K238" s="5">
        <v>1</v>
      </c>
      <c r="L238" s="5"/>
      <c r="M238" s="5"/>
      <c r="N238" s="5"/>
      <c r="O238" s="5"/>
      <c r="P238" s="5"/>
      <c r="Q238" s="5">
        <v>1</v>
      </c>
      <c r="R238" s="5" t="s">
        <v>215</v>
      </c>
      <c r="S238" s="5">
        <v>230</v>
      </c>
      <c r="T238" s="5">
        <v>7.2</v>
      </c>
      <c r="U238" s="5">
        <v>4</v>
      </c>
      <c r="V238" s="5">
        <f t="shared" si="96"/>
        <v>1656</v>
      </c>
      <c r="W238" s="5">
        <f t="shared" si="73"/>
        <v>6.6239999999999997</v>
      </c>
      <c r="X238" s="15">
        <f t="shared" si="74"/>
        <v>1.6559999999999999</v>
      </c>
      <c r="Y238" s="114">
        <f t="shared" si="75"/>
        <v>6.6239999999999997</v>
      </c>
      <c r="Z238" s="83">
        <f t="shared" si="76"/>
        <v>201.36959999999999</v>
      </c>
      <c r="AA238" s="30">
        <v>201</v>
      </c>
      <c r="AB238" s="55">
        <f t="shared" si="77"/>
        <v>1.83543096872612E-3</v>
      </c>
      <c r="AC238" s="233"/>
      <c r="AD238" s="233" t="b">
        <f t="shared" si="78"/>
        <v>1</v>
      </c>
      <c r="AE238" s="233"/>
      <c r="AF238" s="229">
        <f t="shared" si="79"/>
        <v>1.157142857142857</v>
      </c>
      <c r="AG238" s="54">
        <v>14</v>
      </c>
      <c r="AH238" s="5">
        <v>15</v>
      </c>
      <c r="AI238" s="5">
        <v>18</v>
      </c>
      <c r="AJ238" s="5">
        <v>1</v>
      </c>
      <c r="AK238" s="5">
        <v>135</v>
      </c>
      <c r="AL238" s="17">
        <f t="shared" si="80"/>
        <v>0.13500000000000001</v>
      </c>
      <c r="AM238" s="104">
        <f t="shared" si="81"/>
        <v>2.4300000000000002</v>
      </c>
      <c r="AN238" s="111">
        <f t="shared" si="82"/>
        <v>73.872</v>
      </c>
      <c r="AO238" s="29">
        <v>73</v>
      </c>
      <c r="AP238" s="55">
        <f t="shared" si="83"/>
        <v>1.1804201862681394E-2</v>
      </c>
      <c r="AR238" s="58" t="s">
        <v>191</v>
      </c>
      <c r="AS238" s="6"/>
      <c r="AT238" s="6"/>
      <c r="AU238" s="6"/>
      <c r="AV238" s="24">
        <f t="shared" si="84"/>
        <v>0</v>
      </c>
      <c r="AW238" s="105">
        <f t="shared" si="85"/>
        <v>0</v>
      </c>
      <c r="AX238" s="83">
        <f t="shared" si="86"/>
        <v>0</v>
      </c>
      <c r="AY238" s="29"/>
      <c r="AZ238" s="55"/>
      <c r="BA238" s="46">
        <f t="shared" si="95"/>
        <v>2.4300000000000002</v>
      </c>
      <c r="BB238" s="83">
        <f t="shared" si="87"/>
        <v>73.872</v>
      </c>
      <c r="BC238" s="26">
        <f t="shared" si="88"/>
        <v>73</v>
      </c>
      <c r="BD238" s="55">
        <f t="shared" si="89"/>
        <v>1.1804201862681394E-2</v>
      </c>
      <c r="BE238" s="233"/>
      <c r="BF238" s="35"/>
      <c r="BG238" s="83">
        <f t="shared" si="90"/>
        <v>127.49759999999999</v>
      </c>
      <c r="BH238" s="26">
        <f t="shared" si="91"/>
        <v>128</v>
      </c>
      <c r="BI238" s="55">
        <f t="shared" si="92"/>
        <v>-3.9404663303466781E-3</v>
      </c>
      <c r="BJ238" s="35"/>
      <c r="BK238" s="205">
        <f t="shared" si="93"/>
        <v>0.63315217391304346</v>
      </c>
      <c r="BL238" s="211">
        <f t="shared" si="94"/>
        <v>0.63681592039800994</v>
      </c>
      <c r="BM238" s="34"/>
      <c r="BN238" s="3"/>
      <c r="BO238" s="3"/>
      <c r="BP238" s="3"/>
      <c r="BQ238" s="3"/>
      <c r="BR238" s="3"/>
      <c r="BS238" s="3"/>
      <c r="BT238" s="3"/>
      <c r="BU238" s="3"/>
      <c r="BV238" s="3"/>
      <c r="BW238" s="3"/>
      <c r="BX238" s="3"/>
      <c r="BY238" s="3"/>
      <c r="BZ238" s="3"/>
      <c r="CA238" s="3"/>
      <c r="CB238" s="3"/>
    </row>
    <row r="239" spans="2:80" x14ac:dyDescent="0.25">
      <c r="B239" s="8">
        <v>249</v>
      </c>
      <c r="C239" s="69">
        <v>31854</v>
      </c>
      <c r="D239" s="48">
        <v>39862</v>
      </c>
      <c r="E239" s="54"/>
      <c r="F239" s="5"/>
      <c r="G239" s="5"/>
      <c r="H239" s="5"/>
      <c r="I239" s="5"/>
      <c r="J239" s="5"/>
      <c r="K239" s="5">
        <v>1</v>
      </c>
      <c r="L239" s="5"/>
      <c r="M239" s="5"/>
      <c r="N239" s="5"/>
      <c r="O239" s="5"/>
      <c r="P239" s="5"/>
      <c r="Q239" s="5">
        <v>1</v>
      </c>
      <c r="R239" s="5" t="s">
        <v>218</v>
      </c>
      <c r="S239" s="5">
        <v>230</v>
      </c>
      <c r="T239" s="5">
        <v>8</v>
      </c>
      <c r="U239" s="5">
        <v>12</v>
      </c>
      <c r="V239" s="5">
        <f t="shared" si="96"/>
        <v>1840</v>
      </c>
      <c r="W239" s="5">
        <f t="shared" si="73"/>
        <v>22.08</v>
      </c>
      <c r="X239" s="15">
        <f t="shared" si="74"/>
        <v>1.84</v>
      </c>
      <c r="Y239" s="114">
        <f t="shared" si="75"/>
        <v>22.080000000000002</v>
      </c>
      <c r="Z239" s="83">
        <f t="shared" si="76"/>
        <v>671.23199999999997</v>
      </c>
      <c r="AA239" s="30">
        <v>671</v>
      </c>
      <c r="AB239" s="55">
        <f t="shared" si="77"/>
        <v>3.4563310450033805E-4</v>
      </c>
      <c r="AC239" s="233"/>
      <c r="AD239" s="233" t="b">
        <f t="shared" si="78"/>
        <v>1</v>
      </c>
      <c r="AE239" s="233"/>
      <c r="AF239" s="229">
        <f t="shared" si="79"/>
        <v>1.4727272727272727</v>
      </c>
      <c r="AG239" s="54">
        <v>11</v>
      </c>
      <c r="AH239" s="5">
        <v>15</v>
      </c>
      <c r="AI239" s="5">
        <v>18</v>
      </c>
      <c r="AJ239" s="5">
        <v>1</v>
      </c>
      <c r="AK239" s="5">
        <v>175</v>
      </c>
      <c r="AL239" s="17">
        <f t="shared" si="80"/>
        <v>0.17499999999999999</v>
      </c>
      <c r="AM239" s="104">
        <f t="shared" si="81"/>
        <v>3.15</v>
      </c>
      <c r="AN239" s="111">
        <f t="shared" si="82"/>
        <v>95.759999999999991</v>
      </c>
      <c r="AO239" s="29">
        <v>95</v>
      </c>
      <c r="AP239" s="55">
        <f t="shared" si="83"/>
        <v>7.9365079365078424E-3</v>
      </c>
      <c r="AR239" s="58" t="s">
        <v>191</v>
      </c>
      <c r="AS239" s="6"/>
      <c r="AT239" s="6"/>
      <c r="AU239" s="6"/>
      <c r="AV239" s="24">
        <f t="shared" si="84"/>
        <v>0</v>
      </c>
      <c r="AW239" s="105">
        <f t="shared" si="85"/>
        <v>0</v>
      </c>
      <c r="AX239" s="83">
        <f t="shared" si="86"/>
        <v>0</v>
      </c>
      <c r="AY239" s="29"/>
      <c r="AZ239" s="55"/>
      <c r="BA239" s="46">
        <f t="shared" si="95"/>
        <v>3.15</v>
      </c>
      <c r="BB239" s="83">
        <f t="shared" si="87"/>
        <v>95.759999999999991</v>
      </c>
      <c r="BC239" s="26">
        <f t="shared" si="88"/>
        <v>95</v>
      </c>
      <c r="BD239" s="55">
        <f t="shared" si="89"/>
        <v>7.9365079365078424E-3</v>
      </c>
      <c r="BE239" s="233"/>
      <c r="BF239" s="35"/>
      <c r="BG239" s="83">
        <f t="shared" si="90"/>
        <v>575.47199999999998</v>
      </c>
      <c r="BH239" s="26">
        <f t="shared" si="91"/>
        <v>576</v>
      </c>
      <c r="BI239" s="55">
        <f t="shared" si="92"/>
        <v>-9.1750771540582347E-4</v>
      </c>
      <c r="BJ239" s="35"/>
      <c r="BK239" s="205">
        <f t="shared" si="93"/>
        <v>0.85733695652173914</v>
      </c>
      <c r="BL239" s="211">
        <f t="shared" si="94"/>
        <v>0.85842026825633388</v>
      </c>
      <c r="BM239" s="34"/>
      <c r="BN239" s="3"/>
      <c r="BO239" s="3"/>
      <c r="BP239" s="3"/>
      <c r="BQ239" s="3"/>
      <c r="BR239" s="3"/>
      <c r="BS239" s="3"/>
      <c r="BT239" s="3"/>
      <c r="BU239" s="3"/>
      <c r="BV239" s="3"/>
      <c r="BW239" s="3"/>
      <c r="BX239" s="3"/>
      <c r="BY239" s="3"/>
      <c r="BZ239" s="3"/>
      <c r="CA239" s="3"/>
      <c r="CB239" s="3"/>
    </row>
    <row r="240" spans="2:80" x14ac:dyDescent="0.25">
      <c r="B240" s="8">
        <v>250</v>
      </c>
      <c r="C240" s="69">
        <v>31971</v>
      </c>
      <c r="D240" s="48">
        <v>39871</v>
      </c>
      <c r="E240" s="54"/>
      <c r="F240" s="5"/>
      <c r="G240" s="5"/>
      <c r="H240" s="5"/>
      <c r="I240" s="5"/>
      <c r="J240" s="5"/>
      <c r="K240" s="5">
        <v>1</v>
      </c>
      <c r="L240" s="5"/>
      <c r="M240" s="5"/>
      <c r="N240" s="5"/>
      <c r="O240" s="5"/>
      <c r="P240" s="5"/>
      <c r="Q240" s="5">
        <v>2</v>
      </c>
      <c r="R240" s="5" t="s">
        <v>218</v>
      </c>
      <c r="S240" s="5">
        <v>230</v>
      </c>
      <c r="T240" s="5">
        <v>11</v>
      </c>
      <c r="U240" s="5">
        <v>12</v>
      </c>
      <c r="V240" s="5">
        <f t="shared" si="96"/>
        <v>2530</v>
      </c>
      <c r="W240" s="5">
        <f t="shared" si="73"/>
        <v>30.36</v>
      </c>
      <c r="X240" s="15">
        <f t="shared" si="74"/>
        <v>2.5299999999999998</v>
      </c>
      <c r="Y240" s="114">
        <f t="shared" si="75"/>
        <v>30.36</v>
      </c>
      <c r="Z240" s="83">
        <f t="shared" si="76"/>
        <v>922.94399999999996</v>
      </c>
      <c r="AA240" s="30">
        <v>923</v>
      </c>
      <c r="AB240" s="55">
        <f t="shared" si="77"/>
        <v>-6.0675403924875201E-5</v>
      </c>
      <c r="AC240" s="233"/>
      <c r="AD240" s="233" t="b">
        <f t="shared" si="78"/>
        <v>1</v>
      </c>
      <c r="AE240" s="233"/>
      <c r="AF240" s="229">
        <f t="shared" si="79"/>
        <v>1.32</v>
      </c>
      <c r="AG240" s="54">
        <v>18</v>
      </c>
      <c r="AH240" s="5">
        <v>22</v>
      </c>
      <c r="AI240" s="5">
        <v>18</v>
      </c>
      <c r="AJ240" s="5">
        <v>1</v>
      </c>
      <c r="AK240" s="5">
        <v>289</v>
      </c>
      <c r="AL240" s="17">
        <f t="shared" si="80"/>
        <v>0.28899999999999998</v>
      </c>
      <c r="AM240" s="104">
        <f t="shared" si="81"/>
        <v>5.202</v>
      </c>
      <c r="AN240" s="111">
        <f t="shared" si="82"/>
        <v>158.14079999999998</v>
      </c>
      <c r="AO240" s="29">
        <v>158</v>
      </c>
      <c r="AP240" s="55">
        <f t="shared" si="83"/>
        <v>8.9034581840982533E-4</v>
      </c>
      <c r="AR240" s="58" t="s">
        <v>191</v>
      </c>
      <c r="AS240" s="6"/>
      <c r="AT240" s="6"/>
      <c r="AU240" s="6"/>
      <c r="AV240" s="24">
        <f t="shared" si="84"/>
        <v>0</v>
      </c>
      <c r="AW240" s="105">
        <f t="shared" si="85"/>
        <v>0</v>
      </c>
      <c r="AX240" s="83">
        <f t="shared" si="86"/>
        <v>0</v>
      </c>
      <c r="AY240" s="29"/>
      <c r="AZ240" s="55"/>
      <c r="BA240" s="46">
        <f t="shared" si="95"/>
        <v>5.202</v>
      </c>
      <c r="BB240" s="83">
        <f t="shared" si="87"/>
        <v>158.14079999999998</v>
      </c>
      <c r="BC240" s="26">
        <f t="shared" si="88"/>
        <v>158</v>
      </c>
      <c r="BD240" s="55">
        <f t="shared" si="89"/>
        <v>8.9034581840982533E-4</v>
      </c>
      <c r="BE240" s="233"/>
      <c r="BF240" s="35"/>
      <c r="BG240" s="83">
        <f t="shared" si="90"/>
        <v>764.80319999999995</v>
      </c>
      <c r="BH240" s="26">
        <f t="shared" si="91"/>
        <v>765</v>
      </c>
      <c r="BI240" s="55">
        <f t="shared" si="92"/>
        <v>-2.5732109907496852E-4</v>
      </c>
      <c r="BJ240" s="35"/>
      <c r="BK240" s="205">
        <f t="shared" si="93"/>
        <v>0.82865612648221343</v>
      </c>
      <c r="BL240" s="211">
        <f t="shared" si="94"/>
        <v>0.82881906825568796</v>
      </c>
      <c r="BM240" s="34"/>
      <c r="BN240" s="3"/>
      <c r="BO240" s="3"/>
      <c r="BP240" s="3"/>
      <c r="BQ240" s="3"/>
      <c r="BR240" s="3"/>
      <c r="BS240" s="3"/>
      <c r="BT240" s="3"/>
      <c r="BU240" s="3"/>
      <c r="BV240" s="3"/>
      <c r="BW240" s="3"/>
      <c r="BX240" s="3"/>
      <c r="BY240" s="3"/>
      <c r="BZ240" s="3"/>
      <c r="CA240" s="3"/>
      <c r="CB240" s="3"/>
    </row>
    <row r="241" spans="2:80" x14ac:dyDescent="0.25">
      <c r="B241" s="8">
        <v>251</v>
      </c>
      <c r="C241" s="69">
        <v>31959</v>
      </c>
      <c r="D241" s="48">
        <v>39870</v>
      </c>
      <c r="E241" s="54"/>
      <c r="F241" s="5"/>
      <c r="G241" s="5"/>
      <c r="H241" s="5"/>
      <c r="I241" s="5"/>
      <c r="J241" s="5"/>
      <c r="K241" s="5"/>
      <c r="L241" s="5"/>
      <c r="M241" s="5"/>
      <c r="N241" s="5"/>
      <c r="O241" s="5" t="s">
        <v>191</v>
      </c>
      <c r="P241" s="5">
        <v>1</v>
      </c>
      <c r="Q241" s="5">
        <v>1</v>
      </c>
      <c r="R241" s="5" t="s">
        <v>215</v>
      </c>
      <c r="S241" s="5">
        <v>230</v>
      </c>
      <c r="T241" s="5">
        <v>7.5</v>
      </c>
      <c r="U241" s="5">
        <v>4</v>
      </c>
      <c r="V241" s="5">
        <f t="shared" si="96"/>
        <v>1725</v>
      </c>
      <c r="W241" s="5">
        <f t="shared" si="73"/>
        <v>6.9</v>
      </c>
      <c r="X241" s="15">
        <f t="shared" si="74"/>
        <v>1.7250000000000001</v>
      </c>
      <c r="Y241" s="114">
        <f t="shared" si="75"/>
        <v>6.9</v>
      </c>
      <c r="Z241" s="83">
        <f t="shared" si="76"/>
        <v>209.76</v>
      </c>
      <c r="AA241" s="30">
        <v>209</v>
      </c>
      <c r="AB241" s="55">
        <f t="shared" si="77"/>
        <v>3.6231884057970581E-3</v>
      </c>
      <c r="AC241" s="233"/>
      <c r="AD241" s="233" t="b">
        <f t="shared" si="78"/>
        <v>1</v>
      </c>
      <c r="AE241" s="233"/>
      <c r="AF241" s="229">
        <f t="shared" si="79"/>
        <v>1.0125</v>
      </c>
      <c r="AG241" s="54">
        <v>16</v>
      </c>
      <c r="AH241" s="5">
        <v>15</v>
      </c>
      <c r="AI241" s="5">
        <v>18</v>
      </c>
      <c r="AJ241" s="5">
        <v>1</v>
      </c>
      <c r="AK241" s="5">
        <v>146</v>
      </c>
      <c r="AL241" s="17">
        <f t="shared" si="80"/>
        <v>0.14599999999999999</v>
      </c>
      <c r="AM241" s="104">
        <f t="shared" si="81"/>
        <v>2.6279999999999997</v>
      </c>
      <c r="AN241" s="111">
        <f t="shared" si="82"/>
        <v>79.891199999999984</v>
      </c>
      <c r="AO241" s="29">
        <v>79</v>
      </c>
      <c r="AP241" s="55">
        <f t="shared" si="83"/>
        <v>1.1155171032604138E-2</v>
      </c>
      <c r="AR241" s="58" t="s">
        <v>191</v>
      </c>
      <c r="AS241" s="6"/>
      <c r="AT241" s="6"/>
      <c r="AU241" s="6"/>
      <c r="AV241" s="24">
        <f t="shared" si="84"/>
        <v>0</v>
      </c>
      <c r="AW241" s="105">
        <f t="shared" si="85"/>
        <v>0</v>
      </c>
      <c r="AX241" s="83">
        <f t="shared" si="86"/>
        <v>0</v>
      </c>
      <c r="AY241" s="29"/>
      <c r="AZ241" s="55"/>
      <c r="BA241" s="46">
        <f t="shared" si="95"/>
        <v>2.6279999999999997</v>
      </c>
      <c r="BB241" s="83">
        <f t="shared" si="87"/>
        <v>79.891199999999984</v>
      </c>
      <c r="BC241" s="26">
        <f t="shared" si="88"/>
        <v>79</v>
      </c>
      <c r="BD241" s="55">
        <f t="shared" si="89"/>
        <v>1.1155171032604138E-2</v>
      </c>
      <c r="BE241" s="233"/>
      <c r="BF241" s="35"/>
      <c r="BG241" s="83">
        <f t="shared" si="90"/>
        <v>129.86880000000002</v>
      </c>
      <c r="BH241" s="26">
        <f t="shared" si="91"/>
        <v>130</v>
      </c>
      <c r="BI241" s="55">
        <f t="shared" si="92"/>
        <v>-1.0102503449633663E-3</v>
      </c>
      <c r="BJ241" s="35"/>
      <c r="BK241" s="205">
        <f t="shared" si="93"/>
        <v>0.61913043478260887</v>
      </c>
      <c r="BL241" s="211">
        <f t="shared" si="94"/>
        <v>0.62200956937799046</v>
      </c>
      <c r="BM241" s="34"/>
      <c r="BN241" s="3"/>
      <c r="BO241" s="3"/>
      <c r="BP241" s="3"/>
      <c r="BQ241" s="3"/>
      <c r="BR241" s="3"/>
      <c r="BS241" s="3"/>
      <c r="BT241" s="3"/>
      <c r="BU241" s="3"/>
      <c r="BV241" s="3"/>
      <c r="BW241" s="3"/>
      <c r="BX241" s="3"/>
      <c r="BY241" s="3"/>
      <c r="BZ241" s="3"/>
      <c r="CA241" s="3"/>
      <c r="CB241" s="3"/>
    </row>
    <row r="242" spans="2:80" hidden="1" x14ac:dyDescent="0.25">
      <c r="B242" s="8">
        <v>252</v>
      </c>
      <c r="C242" s="69">
        <v>31975</v>
      </c>
      <c r="D242" s="48">
        <v>39854</v>
      </c>
      <c r="E242" s="54"/>
      <c r="F242" s="5"/>
      <c r="G242" s="5"/>
      <c r="H242" s="5"/>
      <c r="I242" s="5"/>
      <c r="J242" s="5"/>
      <c r="K242" s="5">
        <v>1</v>
      </c>
      <c r="L242" s="5"/>
      <c r="M242" s="5"/>
      <c r="N242" s="5"/>
      <c r="O242" s="5"/>
      <c r="P242" s="5"/>
      <c r="Q242" s="5">
        <v>0.75</v>
      </c>
      <c r="R242" s="5" t="s">
        <v>218</v>
      </c>
      <c r="S242" s="5">
        <v>230</v>
      </c>
      <c r="T242" s="5">
        <v>6</v>
      </c>
      <c r="U242" s="5">
        <v>3</v>
      </c>
      <c r="V242" s="5">
        <f t="shared" si="96"/>
        <v>1380</v>
      </c>
      <c r="W242" s="5">
        <f t="shared" si="73"/>
        <v>4.1399999999999997</v>
      </c>
      <c r="X242" s="15">
        <f t="shared" si="74"/>
        <v>1.38</v>
      </c>
      <c r="Y242" s="114">
        <f t="shared" si="75"/>
        <v>4.1399999999999997</v>
      </c>
      <c r="Z242" s="83">
        <f t="shared" si="76"/>
        <v>125.85599999999998</v>
      </c>
      <c r="AA242" s="30">
        <v>125</v>
      </c>
      <c r="AB242" s="55">
        <f t="shared" si="77"/>
        <v>6.8014238494786142E-3</v>
      </c>
      <c r="AC242" s="233"/>
      <c r="AD242" s="233" t="b">
        <f t="shared" si="78"/>
        <v>1</v>
      </c>
      <c r="AE242" s="233"/>
      <c r="AF242" s="229">
        <f t="shared" si="79"/>
        <v>0.95294117647058829</v>
      </c>
      <c r="AG242" s="54">
        <v>17</v>
      </c>
      <c r="AH242" s="5">
        <v>15</v>
      </c>
      <c r="AI242" s="5">
        <v>18</v>
      </c>
      <c r="AJ242" s="5">
        <v>1</v>
      </c>
      <c r="AK242" s="5">
        <v>123</v>
      </c>
      <c r="AL242" s="17">
        <f t="shared" si="80"/>
        <v>0.123</v>
      </c>
      <c r="AM242" s="104">
        <f t="shared" si="81"/>
        <v>2.214</v>
      </c>
      <c r="AN242" s="111">
        <f t="shared" si="82"/>
        <v>67.305599999999998</v>
      </c>
      <c r="AO242" s="29">
        <v>67</v>
      </c>
      <c r="AP242" s="55">
        <f t="shared" si="83"/>
        <v>4.5404840013312164E-3</v>
      </c>
      <c r="AR242" s="58">
        <v>40</v>
      </c>
      <c r="AS242" s="6">
        <v>2</v>
      </c>
      <c r="AT242" s="6">
        <v>1</v>
      </c>
      <c r="AU242" s="6">
        <v>342</v>
      </c>
      <c r="AV242" s="24">
        <f t="shared" si="84"/>
        <v>0.34200000000000003</v>
      </c>
      <c r="AW242" s="105">
        <f t="shared" si="85"/>
        <v>0.68400000000000005</v>
      </c>
      <c r="AX242" s="83">
        <f t="shared" si="86"/>
        <v>20.793600000000001</v>
      </c>
      <c r="AY242" s="29">
        <v>20</v>
      </c>
      <c r="AZ242" s="55">
        <f>(AX242-AY242)/AX242</f>
        <v>3.8165589412126874E-2</v>
      </c>
      <c r="BA242" s="46">
        <f t="shared" si="95"/>
        <v>2.8980000000000001</v>
      </c>
      <c r="BB242" s="83">
        <f t="shared" si="87"/>
        <v>88.099199999999996</v>
      </c>
      <c r="BC242" s="26">
        <f t="shared" si="88"/>
        <v>87</v>
      </c>
      <c r="BD242" s="55">
        <f t="shared" si="89"/>
        <v>1.2476844284624563E-2</v>
      </c>
      <c r="BE242" s="233"/>
      <c r="BF242" s="35"/>
      <c r="BG242" s="83">
        <f t="shared" si="90"/>
        <v>37.756799999999984</v>
      </c>
      <c r="BH242" s="26">
        <f t="shared" si="91"/>
        <v>38</v>
      </c>
      <c r="BI242" s="55">
        <f t="shared" si="92"/>
        <v>-6.4412238325286027E-3</v>
      </c>
      <c r="BJ242" s="35"/>
      <c r="BK242" s="205">
        <f t="shared" si="93"/>
        <v>0.29999999999999993</v>
      </c>
      <c r="BL242" s="211">
        <f t="shared" si="94"/>
        <v>0.30399999999999999</v>
      </c>
      <c r="BM242" s="34"/>
      <c r="BN242" s="3"/>
      <c r="BO242" s="3"/>
      <c r="BP242" s="3"/>
      <c r="BQ242" s="3"/>
      <c r="BR242" s="3"/>
      <c r="BS242" s="3"/>
      <c r="BT242" s="3"/>
      <c r="BU242" s="3"/>
      <c r="BV242" s="3"/>
      <c r="BW242" s="3"/>
      <c r="BX242" s="3"/>
      <c r="BY242" s="3"/>
      <c r="BZ242" s="3"/>
      <c r="CA242" s="3"/>
      <c r="CB242" s="3"/>
    </row>
    <row r="243" spans="2:80" x14ac:dyDescent="0.25">
      <c r="B243" s="8">
        <v>253</v>
      </c>
      <c r="C243" s="69">
        <v>31984</v>
      </c>
      <c r="D243" s="48">
        <v>39862</v>
      </c>
      <c r="E243" s="54"/>
      <c r="F243" s="5"/>
      <c r="G243" s="5"/>
      <c r="H243" s="5"/>
      <c r="I243" s="5"/>
      <c r="J243" s="5"/>
      <c r="K243" s="5">
        <v>1</v>
      </c>
      <c r="L243" s="5"/>
      <c r="M243" s="5"/>
      <c r="N243" s="5"/>
      <c r="O243" s="5"/>
      <c r="P243" s="5"/>
      <c r="Q243" s="5">
        <v>1</v>
      </c>
      <c r="R243" s="5" t="s">
        <v>218</v>
      </c>
      <c r="S243" s="5">
        <v>230</v>
      </c>
      <c r="T243" s="5">
        <v>8</v>
      </c>
      <c r="U243" s="5">
        <v>6</v>
      </c>
      <c r="V243" s="5">
        <f t="shared" si="96"/>
        <v>1840</v>
      </c>
      <c r="W243" s="5">
        <f t="shared" si="73"/>
        <v>11.04</v>
      </c>
      <c r="X243" s="15">
        <f t="shared" si="74"/>
        <v>1.84</v>
      </c>
      <c r="Y243" s="114">
        <f t="shared" si="75"/>
        <v>11.040000000000001</v>
      </c>
      <c r="Z243" s="83">
        <f t="shared" si="76"/>
        <v>335.61599999999999</v>
      </c>
      <c r="AA243" s="30">
        <v>335</v>
      </c>
      <c r="AB243" s="55">
        <f t="shared" si="77"/>
        <v>1.83543096872612E-3</v>
      </c>
      <c r="AC243" s="233"/>
      <c r="AD243" s="233" t="b">
        <f t="shared" si="78"/>
        <v>1</v>
      </c>
      <c r="AE243" s="233"/>
      <c r="AF243" s="229">
        <f t="shared" si="79"/>
        <v>0.98181818181818192</v>
      </c>
      <c r="AG243" s="54">
        <v>11</v>
      </c>
      <c r="AH243" s="5">
        <v>15</v>
      </c>
      <c r="AI243" s="5">
        <v>12</v>
      </c>
      <c r="AJ243" s="5">
        <v>1</v>
      </c>
      <c r="AK243" s="5">
        <v>132</v>
      </c>
      <c r="AL243" s="17">
        <f t="shared" si="80"/>
        <v>0.13200000000000001</v>
      </c>
      <c r="AM243" s="104">
        <f t="shared" si="81"/>
        <v>1.5840000000000001</v>
      </c>
      <c r="AN243" s="111">
        <f t="shared" si="82"/>
        <v>48.153599999999997</v>
      </c>
      <c r="AO243" s="29">
        <v>48</v>
      </c>
      <c r="AP243" s="55">
        <f t="shared" si="83"/>
        <v>3.1897926634768181E-3</v>
      </c>
      <c r="AR243" s="58">
        <v>50</v>
      </c>
      <c r="AS243" s="6">
        <v>1</v>
      </c>
      <c r="AT243" s="6">
        <v>1</v>
      </c>
      <c r="AU243" s="6">
        <v>660</v>
      </c>
      <c r="AV243" s="24">
        <f t="shared" si="84"/>
        <v>0.66</v>
      </c>
      <c r="AW243" s="105">
        <f t="shared" si="85"/>
        <v>0.66</v>
      </c>
      <c r="AX243" s="83">
        <f t="shared" si="86"/>
        <v>20.064</v>
      </c>
      <c r="AY243" s="29">
        <v>20</v>
      </c>
      <c r="AZ243" s="55">
        <f>(AX243-AY243)/AX243</f>
        <v>3.1897926634768766E-3</v>
      </c>
      <c r="BA243" s="46">
        <f t="shared" si="95"/>
        <v>2.2440000000000002</v>
      </c>
      <c r="BB243" s="83">
        <f t="shared" si="87"/>
        <v>68.217600000000004</v>
      </c>
      <c r="BC243" s="26">
        <f t="shared" si="88"/>
        <v>68</v>
      </c>
      <c r="BD243" s="55">
        <f t="shared" si="89"/>
        <v>3.1897926634769391E-3</v>
      </c>
      <c r="BE243" s="233"/>
      <c r="BF243" s="35"/>
      <c r="BG243" s="83">
        <f t="shared" si="90"/>
        <v>267.39839999999998</v>
      </c>
      <c r="BH243" s="26">
        <f t="shared" si="91"/>
        <v>267</v>
      </c>
      <c r="BI243" s="55">
        <f t="shared" si="92"/>
        <v>1.4899116823435781E-3</v>
      </c>
      <c r="BJ243" s="35"/>
      <c r="BK243" s="205">
        <f t="shared" si="93"/>
        <v>0.79673913043478262</v>
      </c>
      <c r="BL243" s="211">
        <f t="shared" si="94"/>
        <v>0.79701492537313434</v>
      </c>
      <c r="BM243" s="34"/>
      <c r="BN243" s="3"/>
      <c r="BO243" s="3"/>
      <c r="BP243" s="3"/>
      <c r="BQ243" s="3"/>
      <c r="BR243" s="3"/>
      <c r="BS243" s="3"/>
      <c r="BT243" s="3"/>
      <c r="BU243" s="3"/>
      <c r="BV243" s="3"/>
      <c r="BW243" s="3"/>
      <c r="BX243" s="3"/>
      <c r="BY243" s="3"/>
      <c r="BZ243" s="3"/>
      <c r="CA243" s="3"/>
      <c r="CB243" s="3"/>
    </row>
    <row r="244" spans="2:80" x14ac:dyDescent="0.25">
      <c r="B244" s="8">
        <v>254</v>
      </c>
      <c r="C244" s="69">
        <v>31960</v>
      </c>
      <c r="D244" s="48">
        <v>39854</v>
      </c>
      <c r="E244" s="54"/>
      <c r="F244" s="5"/>
      <c r="G244" s="5"/>
      <c r="H244" s="5"/>
      <c r="I244" s="5"/>
      <c r="J244" s="5"/>
      <c r="K244" s="5">
        <v>1</v>
      </c>
      <c r="L244" s="5"/>
      <c r="M244" s="5"/>
      <c r="N244" s="5"/>
      <c r="O244" s="5"/>
      <c r="P244" s="5"/>
      <c r="Q244" s="5">
        <v>1.5</v>
      </c>
      <c r="R244" s="5" t="s">
        <v>215</v>
      </c>
      <c r="S244" s="5">
        <v>230</v>
      </c>
      <c r="T244" s="5">
        <v>7.8</v>
      </c>
      <c r="U244" s="5">
        <v>8</v>
      </c>
      <c r="V244" s="5">
        <f t="shared" si="96"/>
        <v>1794</v>
      </c>
      <c r="W244" s="5">
        <f t="shared" si="73"/>
        <v>14.352</v>
      </c>
      <c r="X244" s="15">
        <f t="shared" si="74"/>
        <v>1.794</v>
      </c>
      <c r="Y244" s="114">
        <f t="shared" si="75"/>
        <v>14.352</v>
      </c>
      <c r="Z244" s="83">
        <f t="shared" si="76"/>
        <v>436.30079999999998</v>
      </c>
      <c r="AA244" s="30">
        <v>436</v>
      </c>
      <c r="AB244" s="55">
        <f t="shared" si="77"/>
        <v>6.8943261162936469E-4</v>
      </c>
      <c r="AC244" s="233"/>
      <c r="AD244" s="233" t="b">
        <f t="shared" si="78"/>
        <v>1</v>
      </c>
      <c r="AE244" s="233"/>
      <c r="AF244" s="229">
        <f t="shared" si="79"/>
        <v>0.97058823529411764</v>
      </c>
      <c r="AG244" s="54">
        <v>17</v>
      </c>
      <c r="AH244" s="5">
        <v>25</v>
      </c>
      <c r="AI244" s="5">
        <v>11</v>
      </c>
      <c r="AJ244" s="5">
        <v>1</v>
      </c>
      <c r="AK244" s="5">
        <v>380</v>
      </c>
      <c r="AL244" s="17">
        <f t="shared" si="80"/>
        <v>0.38</v>
      </c>
      <c r="AM244" s="104">
        <f t="shared" si="81"/>
        <v>4.18</v>
      </c>
      <c r="AN244" s="111">
        <f t="shared" si="82"/>
        <v>127.07199999999999</v>
      </c>
      <c r="AO244" s="29">
        <v>127</v>
      </c>
      <c r="AP244" s="55">
        <f t="shared" si="83"/>
        <v>5.6660790732803866E-4</v>
      </c>
      <c r="AR244" s="58" t="s">
        <v>191</v>
      </c>
      <c r="AS244" s="6"/>
      <c r="AT244" s="6"/>
      <c r="AU244" s="6"/>
      <c r="AV244" s="24">
        <f t="shared" si="84"/>
        <v>0</v>
      </c>
      <c r="AW244" s="105">
        <f t="shared" si="85"/>
        <v>0</v>
      </c>
      <c r="AX244" s="83">
        <f t="shared" si="86"/>
        <v>0</v>
      </c>
      <c r="AY244" s="29"/>
      <c r="AZ244" s="55"/>
      <c r="BA244" s="46">
        <f t="shared" si="95"/>
        <v>4.18</v>
      </c>
      <c r="BB244" s="83">
        <f t="shared" si="87"/>
        <v>127.07199999999999</v>
      </c>
      <c r="BC244" s="26">
        <f t="shared" si="88"/>
        <v>127</v>
      </c>
      <c r="BD244" s="55">
        <f t="shared" si="89"/>
        <v>5.6660790732803866E-4</v>
      </c>
      <c r="BE244" s="233"/>
      <c r="BF244" s="35"/>
      <c r="BG244" s="83">
        <f t="shared" si="90"/>
        <v>309.22879999999998</v>
      </c>
      <c r="BH244" s="26">
        <f t="shared" si="91"/>
        <v>309</v>
      </c>
      <c r="BI244" s="55">
        <f t="shared" si="92"/>
        <v>7.3990520934653686E-4</v>
      </c>
      <c r="BJ244" s="35"/>
      <c r="BK244" s="205">
        <f t="shared" si="93"/>
        <v>0.70875139353400218</v>
      </c>
      <c r="BL244" s="211">
        <f t="shared" si="94"/>
        <v>0.70871559633027525</v>
      </c>
      <c r="BM244" s="34"/>
      <c r="BN244" s="3"/>
      <c r="BO244" s="3"/>
      <c r="BP244" s="3"/>
      <c r="BQ244" s="3"/>
      <c r="BR244" s="3"/>
      <c r="BS244" s="3"/>
      <c r="BT244" s="3"/>
      <c r="BU244" s="3"/>
      <c r="BV244" s="3"/>
      <c r="BW244" s="3"/>
      <c r="BX244" s="3"/>
      <c r="BY244" s="3"/>
      <c r="BZ244" s="3"/>
      <c r="CA244" s="3"/>
      <c r="CB244" s="3"/>
    </row>
    <row r="245" spans="2:80" x14ac:dyDescent="0.25">
      <c r="B245" s="8">
        <v>255</v>
      </c>
      <c r="C245" s="69">
        <v>31855</v>
      </c>
      <c r="D245" s="48">
        <v>39868</v>
      </c>
      <c r="E245" s="54"/>
      <c r="F245" s="5"/>
      <c r="G245" s="5"/>
      <c r="H245" s="5"/>
      <c r="I245" s="5">
        <v>1</v>
      </c>
      <c r="J245" s="5"/>
      <c r="K245" s="5"/>
      <c r="L245" s="5"/>
      <c r="M245" s="5"/>
      <c r="N245" s="5"/>
      <c r="O245" s="5"/>
      <c r="P245" s="5"/>
      <c r="Q245" s="5">
        <v>2</v>
      </c>
      <c r="R245" s="5" t="s">
        <v>218</v>
      </c>
      <c r="S245" s="5">
        <v>230</v>
      </c>
      <c r="T245" s="5">
        <v>11.5</v>
      </c>
      <c r="U245" s="5">
        <v>4</v>
      </c>
      <c r="V245" s="5">
        <f t="shared" si="96"/>
        <v>2645</v>
      </c>
      <c r="W245" s="5">
        <f t="shared" si="73"/>
        <v>10.58</v>
      </c>
      <c r="X245" s="15">
        <f t="shared" si="74"/>
        <v>2.645</v>
      </c>
      <c r="Y245" s="114">
        <f t="shared" si="75"/>
        <v>10.58</v>
      </c>
      <c r="Z245" s="83">
        <f t="shared" si="76"/>
        <v>321.63200000000001</v>
      </c>
      <c r="AA245" s="30">
        <v>322</v>
      </c>
      <c r="AB245" s="55">
        <f t="shared" si="77"/>
        <v>-1.1441647597253848E-3</v>
      </c>
      <c r="AC245" s="233"/>
      <c r="AD245" s="233" t="b">
        <f t="shared" si="78"/>
        <v>1</v>
      </c>
      <c r="AE245" s="233"/>
      <c r="AF245" s="229">
        <f t="shared" si="79"/>
        <v>0.96</v>
      </c>
      <c r="AG245" s="54">
        <v>18</v>
      </c>
      <c r="AH245" s="5">
        <v>16</v>
      </c>
      <c r="AI245" s="5">
        <v>18</v>
      </c>
      <c r="AJ245" s="5">
        <v>1</v>
      </c>
      <c r="AK245" s="5">
        <v>202</v>
      </c>
      <c r="AL245" s="17">
        <f t="shared" si="80"/>
        <v>0.20200000000000001</v>
      </c>
      <c r="AM245" s="104">
        <f t="shared" si="81"/>
        <v>3.6360000000000001</v>
      </c>
      <c r="AN245" s="111">
        <f t="shared" si="82"/>
        <v>110.53440000000001</v>
      </c>
      <c r="AO245" s="29">
        <v>111</v>
      </c>
      <c r="AP245" s="55">
        <f t="shared" si="83"/>
        <v>-4.2122633315962712E-3</v>
      </c>
      <c r="AR245" s="58" t="s">
        <v>191</v>
      </c>
      <c r="AS245" s="6"/>
      <c r="AT245" s="6"/>
      <c r="AU245" s="6"/>
      <c r="AV245" s="24">
        <f t="shared" si="84"/>
        <v>0</v>
      </c>
      <c r="AW245" s="105">
        <f t="shared" si="85"/>
        <v>0</v>
      </c>
      <c r="AX245" s="83">
        <f t="shared" si="86"/>
        <v>0</v>
      </c>
      <c r="AY245" s="29"/>
      <c r="AZ245" s="55"/>
      <c r="BA245" s="46">
        <f t="shared" si="95"/>
        <v>3.6360000000000001</v>
      </c>
      <c r="BB245" s="83">
        <f t="shared" si="87"/>
        <v>110.53440000000001</v>
      </c>
      <c r="BC245" s="26">
        <f t="shared" si="88"/>
        <v>111</v>
      </c>
      <c r="BD245" s="55">
        <f t="shared" si="89"/>
        <v>-4.2122633315962712E-3</v>
      </c>
      <c r="BE245" s="233"/>
      <c r="BF245" s="35"/>
      <c r="BG245" s="83">
        <f t="shared" si="90"/>
        <v>211.0976</v>
      </c>
      <c r="BH245" s="26">
        <f t="shared" si="91"/>
        <v>211</v>
      </c>
      <c r="BI245" s="55">
        <f t="shared" si="92"/>
        <v>4.6234537957797676E-4</v>
      </c>
      <c r="BJ245" s="35"/>
      <c r="BK245" s="205">
        <f t="shared" si="93"/>
        <v>0.65633270321361059</v>
      </c>
      <c r="BL245" s="211">
        <f t="shared" si="94"/>
        <v>0.65527950310559002</v>
      </c>
      <c r="BM245" s="34"/>
      <c r="BN245" s="3"/>
      <c r="BO245" s="3"/>
      <c r="BP245" s="3"/>
      <c r="BQ245" s="3"/>
      <c r="BR245" s="3"/>
      <c r="BS245" s="3"/>
      <c r="BT245" s="3"/>
      <c r="BU245" s="3"/>
      <c r="BV245" s="3"/>
      <c r="BW245" s="3"/>
      <c r="BX245" s="3"/>
      <c r="BY245" s="3"/>
      <c r="BZ245" s="3"/>
      <c r="CA245" s="3"/>
      <c r="CB245" s="3"/>
    </row>
    <row r="246" spans="2:80" x14ac:dyDescent="0.25">
      <c r="B246" s="8">
        <v>256</v>
      </c>
      <c r="C246" s="69">
        <v>31965</v>
      </c>
      <c r="D246" s="48">
        <v>39864</v>
      </c>
      <c r="E246" s="54"/>
      <c r="F246" s="5"/>
      <c r="G246" s="5"/>
      <c r="H246" s="5"/>
      <c r="I246" s="5"/>
      <c r="J246" s="5"/>
      <c r="K246" s="5"/>
      <c r="L246" s="5">
        <v>1</v>
      </c>
      <c r="M246" s="5"/>
      <c r="N246" s="5"/>
      <c r="O246" s="5"/>
      <c r="P246" s="5"/>
      <c r="Q246" s="5">
        <v>2</v>
      </c>
      <c r="R246" s="5" t="s">
        <v>215</v>
      </c>
      <c r="S246" s="5">
        <v>230</v>
      </c>
      <c r="T246" s="5">
        <v>10.5</v>
      </c>
      <c r="U246" s="5">
        <v>9</v>
      </c>
      <c r="V246" s="5">
        <f t="shared" si="96"/>
        <v>2415</v>
      </c>
      <c r="W246" s="5">
        <f t="shared" si="73"/>
        <v>21.734999999999999</v>
      </c>
      <c r="X246" s="15">
        <f t="shared" si="74"/>
        <v>2.415</v>
      </c>
      <c r="Y246" s="114">
        <f t="shared" si="75"/>
        <v>21.734999999999999</v>
      </c>
      <c r="Z246" s="83">
        <f t="shared" si="76"/>
        <v>660.74399999999991</v>
      </c>
      <c r="AA246" s="30">
        <v>661</v>
      </c>
      <c r="AB246" s="55">
        <f t="shared" si="77"/>
        <v>-3.8744203503941846E-4</v>
      </c>
      <c r="AC246" s="233"/>
      <c r="AD246" s="233" t="b">
        <f t="shared" si="78"/>
        <v>1</v>
      </c>
      <c r="AE246" s="233"/>
      <c r="AF246" s="229">
        <f t="shared" si="79"/>
        <v>1.2461538461538462</v>
      </c>
      <c r="AG246" s="54">
        <v>13</v>
      </c>
      <c r="AH246" s="5">
        <v>15</v>
      </c>
      <c r="AI246" s="5">
        <v>18</v>
      </c>
      <c r="AJ246" s="5">
        <v>1</v>
      </c>
      <c r="AK246" s="5">
        <v>145</v>
      </c>
      <c r="AL246" s="17">
        <f t="shared" si="80"/>
        <v>0.14499999999999999</v>
      </c>
      <c r="AM246" s="104">
        <f t="shared" si="81"/>
        <v>2.61</v>
      </c>
      <c r="AN246" s="111">
        <f t="shared" si="82"/>
        <v>79.343999999999994</v>
      </c>
      <c r="AO246" s="29">
        <v>79</v>
      </c>
      <c r="AP246" s="55">
        <f t="shared" si="83"/>
        <v>4.335551522484298E-3</v>
      </c>
      <c r="AR246" s="58" t="s">
        <v>191</v>
      </c>
      <c r="AS246" s="6"/>
      <c r="AT246" s="6"/>
      <c r="AU246" s="6"/>
      <c r="AV246" s="24">
        <f t="shared" si="84"/>
        <v>0</v>
      </c>
      <c r="AW246" s="105">
        <f t="shared" si="85"/>
        <v>0</v>
      </c>
      <c r="AX246" s="83">
        <f t="shared" si="86"/>
        <v>0</v>
      </c>
      <c r="AY246" s="29"/>
      <c r="AZ246" s="55"/>
      <c r="BA246" s="46">
        <f t="shared" si="95"/>
        <v>2.61</v>
      </c>
      <c r="BB246" s="83">
        <f t="shared" si="87"/>
        <v>79.343999999999994</v>
      </c>
      <c r="BC246" s="26">
        <f t="shared" si="88"/>
        <v>79</v>
      </c>
      <c r="BD246" s="55">
        <f t="shared" si="89"/>
        <v>4.335551522484298E-3</v>
      </c>
      <c r="BE246" s="233"/>
      <c r="BF246" s="35"/>
      <c r="BG246" s="83">
        <f t="shared" si="90"/>
        <v>581.39999999999986</v>
      </c>
      <c r="BH246" s="26">
        <f t="shared" si="91"/>
        <v>582</v>
      </c>
      <c r="BI246" s="55">
        <f t="shared" si="92"/>
        <v>-1.0319917440662824E-3</v>
      </c>
      <c r="BJ246" s="35"/>
      <c r="BK246" s="205">
        <f t="shared" si="93"/>
        <v>0.87991718426501031</v>
      </c>
      <c r="BL246" s="211">
        <f t="shared" si="94"/>
        <v>0.88048411497730716</v>
      </c>
      <c r="BM246" s="34"/>
      <c r="BN246" s="3"/>
      <c r="BO246" s="3"/>
      <c r="BP246" s="3"/>
      <c r="BQ246" s="3"/>
      <c r="BR246" s="3"/>
      <c r="BS246" s="3"/>
      <c r="BT246" s="3"/>
      <c r="BU246" s="3"/>
      <c r="BV246" s="3"/>
      <c r="BW246" s="3"/>
      <c r="BX246" s="3"/>
      <c r="BY246" s="3"/>
      <c r="BZ246" s="3"/>
      <c r="CA246" s="3"/>
      <c r="CB246" s="3"/>
    </row>
    <row r="247" spans="2:80" hidden="1" x14ac:dyDescent="0.25">
      <c r="B247" s="8">
        <v>257</v>
      </c>
      <c r="C247" s="69">
        <v>31958</v>
      </c>
      <c r="D247" s="48">
        <v>39868</v>
      </c>
      <c r="E247" s="54"/>
      <c r="F247" s="5"/>
      <c r="G247" s="5"/>
      <c r="H247" s="5"/>
      <c r="I247" s="5"/>
      <c r="J247" s="5"/>
      <c r="K247" s="5">
        <v>1</v>
      </c>
      <c r="L247" s="5"/>
      <c r="M247" s="5"/>
      <c r="N247" s="5"/>
      <c r="O247" s="5"/>
      <c r="P247" s="5"/>
      <c r="Q247" s="5">
        <v>0.75</v>
      </c>
      <c r="R247" s="5" t="s">
        <v>215</v>
      </c>
      <c r="S247" s="5">
        <v>230</v>
      </c>
      <c r="T247" s="5">
        <v>5.6</v>
      </c>
      <c r="U247" s="5">
        <v>9</v>
      </c>
      <c r="V247" s="5">
        <f t="shared" si="96"/>
        <v>1288</v>
      </c>
      <c r="W247" s="5">
        <f t="shared" si="73"/>
        <v>11.592000000000001</v>
      </c>
      <c r="X247" s="15">
        <f t="shared" si="74"/>
        <v>1.288</v>
      </c>
      <c r="Y247" s="114">
        <f t="shared" si="75"/>
        <v>11.592000000000001</v>
      </c>
      <c r="Z247" s="83">
        <f t="shared" si="76"/>
        <v>352.39679999999998</v>
      </c>
      <c r="AA247" s="30">
        <v>353</v>
      </c>
      <c r="AB247" s="55">
        <f t="shared" si="77"/>
        <v>-1.7117068032400273E-3</v>
      </c>
      <c r="AC247" s="233"/>
      <c r="AD247" s="233" t="b">
        <f t="shared" si="78"/>
        <v>1</v>
      </c>
      <c r="AE247" s="233"/>
      <c r="AF247" s="229">
        <f t="shared" si="79"/>
        <v>1.4727272727272727</v>
      </c>
      <c r="AG247" s="54">
        <v>11</v>
      </c>
      <c r="AH247" s="5">
        <v>15</v>
      </c>
      <c r="AI247" s="5">
        <v>18</v>
      </c>
      <c r="AJ247" s="5">
        <v>1</v>
      </c>
      <c r="AK247" s="5">
        <v>381</v>
      </c>
      <c r="AL247" s="17">
        <f t="shared" si="80"/>
        <v>0.38100000000000001</v>
      </c>
      <c r="AM247" s="104">
        <f t="shared" si="81"/>
        <v>6.8580000000000005</v>
      </c>
      <c r="AN247" s="111">
        <f t="shared" si="82"/>
        <v>208.48320000000001</v>
      </c>
      <c r="AO247" s="29">
        <v>209</v>
      </c>
      <c r="AP247" s="55">
        <f t="shared" si="83"/>
        <v>-2.4788568095654192E-3</v>
      </c>
      <c r="AR247" s="58" t="s">
        <v>191</v>
      </c>
      <c r="AS247" s="6"/>
      <c r="AT247" s="6"/>
      <c r="AU247" s="6"/>
      <c r="AV247" s="24">
        <f t="shared" si="84"/>
        <v>0</v>
      </c>
      <c r="AW247" s="105">
        <f t="shared" si="85"/>
        <v>0</v>
      </c>
      <c r="AX247" s="83">
        <f t="shared" si="86"/>
        <v>0</v>
      </c>
      <c r="AY247" s="29"/>
      <c r="AZ247" s="55"/>
      <c r="BA247" s="46">
        <f t="shared" si="95"/>
        <v>6.8580000000000005</v>
      </c>
      <c r="BB247" s="83">
        <f t="shared" si="87"/>
        <v>208.48320000000001</v>
      </c>
      <c r="BC247" s="26">
        <f t="shared" si="88"/>
        <v>209</v>
      </c>
      <c r="BD247" s="55">
        <f t="shared" si="89"/>
        <v>-2.4788568095654192E-3</v>
      </c>
      <c r="BE247" s="233"/>
      <c r="BF247" s="35"/>
      <c r="BG247" s="83">
        <f t="shared" si="90"/>
        <v>143.91359999999997</v>
      </c>
      <c r="BH247" s="26">
        <f t="shared" si="91"/>
        <v>144</v>
      </c>
      <c r="BI247" s="55">
        <f t="shared" si="92"/>
        <v>-6.0036021612985867E-4</v>
      </c>
      <c r="BJ247" s="35"/>
      <c r="BK247" s="205">
        <f t="shared" si="93"/>
        <v>0.40838509316770183</v>
      </c>
      <c r="BL247" s="211">
        <f t="shared" si="94"/>
        <v>0.40793201133144474</v>
      </c>
      <c r="BM247" s="34"/>
      <c r="BN247" s="3"/>
      <c r="BO247" s="3"/>
      <c r="BP247" s="3"/>
      <c r="BQ247" s="3"/>
      <c r="BR247" s="3"/>
      <c r="BS247" s="3"/>
      <c r="BT247" s="3"/>
      <c r="BU247" s="3"/>
      <c r="BV247" s="3"/>
      <c r="BW247" s="3"/>
      <c r="BX247" s="3"/>
      <c r="BY247" s="3"/>
      <c r="BZ247" s="3"/>
      <c r="CA247" s="3"/>
      <c r="CB247" s="3"/>
    </row>
    <row r="248" spans="2:80" hidden="1" x14ac:dyDescent="0.25">
      <c r="B248" s="8">
        <v>258</v>
      </c>
      <c r="C248" s="69">
        <v>31953</v>
      </c>
      <c r="D248" s="48">
        <v>39862</v>
      </c>
      <c r="E248" s="54"/>
      <c r="F248" s="5"/>
      <c r="G248" s="5"/>
      <c r="H248" s="5"/>
      <c r="I248" s="5"/>
      <c r="J248" s="5"/>
      <c r="K248" s="5">
        <v>1</v>
      </c>
      <c r="L248" s="5"/>
      <c r="M248" s="5"/>
      <c r="N248" s="5"/>
      <c r="O248" s="5"/>
      <c r="P248" s="5"/>
      <c r="Q248" s="5">
        <v>0.75</v>
      </c>
      <c r="R248" s="5" t="s">
        <v>218</v>
      </c>
      <c r="S248" s="5">
        <v>230</v>
      </c>
      <c r="T248" s="5">
        <v>6</v>
      </c>
      <c r="U248" s="5">
        <v>4</v>
      </c>
      <c r="V248" s="5">
        <f t="shared" si="96"/>
        <v>1380</v>
      </c>
      <c r="W248" s="5">
        <f t="shared" si="73"/>
        <v>5.52</v>
      </c>
      <c r="X248" s="15">
        <f t="shared" si="74"/>
        <v>1.38</v>
      </c>
      <c r="Y248" s="114">
        <f t="shared" si="75"/>
        <v>5.52</v>
      </c>
      <c r="Z248" s="83">
        <f t="shared" si="76"/>
        <v>167.80799999999999</v>
      </c>
      <c r="AA248" s="30">
        <v>167</v>
      </c>
      <c r="AB248" s="55">
        <f t="shared" si="77"/>
        <v>4.8150266971776837E-3</v>
      </c>
      <c r="AC248" s="233"/>
      <c r="AD248" s="233" t="b">
        <f t="shared" si="78"/>
        <v>1</v>
      </c>
      <c r="AE248" s="233"/>
      <c r="AF248" s="229">
        <f t="shared" si="79"/>
        <v>0.96</v>
      </c>
      <c r="AG248" s="54">
        <v>18</v>
      </c>
      <c r="AH248" s="5">
        <v>16</v>
      </c>
      <c r="AI248" s="5">
        <v>18</v>
      </c>
      <c r="AJ248" s="5">
        <v>1</v>
      </c>
      <c r="AK248" s="5">
        <v>155</v>
      </c>
      <c r="AL248" s="17">
        <f t="shared" si="80"/>
        <v>0.155</v>
      </c>
      <c r="AM248" s="104">
        <f t="shared" si="81"/>
        <v>2.79</v>
      </c>
      <c r="AN248" s="111">
        <f t="shared" si="82"/>
        <v>84.816000000000003</v>
      </c>
      <c r="AO248" s="29">
        <v>84</v>
      </c>
      <c r="AP248" s="55">
        <f t="shared" si="83"/>
        <v>9.6208262591964064E-3</v>
      </c>
      <c r="AR248" s="58">
        <v>50</v>
      </c>
      <c r="AS248" s="6">
        <v>1</v>
      </c>
      <c r="AT248" s="6">
        <v>1</v>
      </c>
      <c r="AU248" s="6">
        <v>1180</v>
      </c>
      <c r="AV248" s="24">
        <f t="shared" si="84"/>
        <v>1.18</v>
      </c>
      <c r="AW248" s="105">
        <f t="shared" si="85"/>
        <v>1.18</v>
      </c>
      <c r="AX248" s="83">
        <f t="shared" si="86"/>
        <v>35.872</v>
      </c>
      <c r="AY248" s="29">
        <v>35</v>
      </c>
      <c r="AZ248" s="55">
        <f>(AX248-AY248)/AX248</f>
        <v>2.430865298840321E-2</v>
      </c>
      <c r="BA248" s="46">
        <f t="shared" si="95"/>
        <v>3.9699999999999998</v>
      </c>
      <c r="BB248" s="83">
        <f t="shared" si="87"/>
        <v>120.688</v>
      </c>
      <c r="BC248" s="26">
        <f t="shared" si="88"/>
        <v>119</v>
      </c>
      <c r="BD248" s="55">
        <f t="shared" si="89"/>
        <v>1.3986477528834701E-2</v>
      </c>
      <c r="BE248" s="233"/>
      <c r="BF248" s="35"/>
      <c r="BG248" s="83">
        <f t="shared" si="90"/>
        <v>47.11999999999999</v>
      </c>
      <c r="BH248" s="26">
        <f t="shared" si="91"/>
        <v>48</v>
      </c>
      <c r="BI248" s="55">
        <f t="shared" si="92"/>
        <v>-1.8675721561969647E-2</v>
      </c>
      <c r="BJ248" s="35"/>
      <c r="BK248" s="205">
        <f t="shared" si="93"/>
        <v>0.28079710144927533</v>
      </c>
      <c r="BL248" s="211">
        <f t="shared" si="94"/>
        <v>0.28742514970059879</v>
      </c>
      <c r="BM248" s="34"/>
      <c r="BN248" s="3"/>
      <c r="BO248" s="3"/>
      <c r="BP248" s="3"/>
      <c r="BQ248" s="3"/>
      <c r="BR248" s="3"/>
      <c r="BS248" s="3"/>
      <c r="BT248" s="3"/>
      <c r="BU248" s="3"/>
      <c r="BV248" s="3"/>
      <c r="BW248" s="3"/>
      <c r="BX248" s="3"/>
      <c r="BY248" s="3"/>
      <c r="BZ248" s="3"/>
      <c r="CA248" s="3"/>
      <c r="CB248" s="3"/>
    </row>
    <row r="249" spans="2:80" x14ac:dyDescent="0.25">
      <c r="B249" s="8">
        <v>259</v>
      </c>
      <c r="C249" s="69">
        <v>31940</v>
      </c>
      <c r="D249" s="48">
        <v>39857</v>
      </c>
      <c r="E249" s="54"/>
      <c r="F249" s="5"/>
      <c r="G249" s="5"/>
      <c r="H249" s="5"/>
      <c r="I249" s="5">
        <v>1</v>
      </c>
      <c r="J249" s="5"/>
      <c r="K249" s="5"/>
      <c r="L249" s="5"/>
      <c r="M249" s="5"/>
      <c r="N249" s="5"/>
      <c r="O249" s="5"/>
      <c r="P249" s="5"/>
      <c r="Q249" s="5">
        <v>1.5</v>
      </c>
      <c r="R249" s="5" t="s">
        <v>218</v>
      </c>
      <c r="S249" s="5">
        <v>230</v>
      </c>
      <c r="T249" s="5">
        <v>19.399999999999999</v>
      </c>
      <c r="U249" s="5">
        <v>4</v>
      </c>
      <c r="V249" s="5">
        <f t="shared" si="96"/>
        <v>4462</v>
      </c>
      <c r="W249" s="5">
        <f t="shared" si="73"/>
        <v>17.847999999999999</v>
      </c>
      <c r="X249" s="15">
        <f t="shared" si="74"/>
        <v>4.4619999999999997</v>
      </c>
      <c r="Y249" s="114">
        <f t="shared" si="75"/>
        <v>17.847999999999999</v>
      </c>
      <c r="Z249" s="83">
        <f t="shared" si="76"/>
        <v>542.5791999999999</v>
      </c>
      <c r="AA249" s="30">
        <v>543</v>
      </c>
      <c r="AB249" s="55">
        <f t="shared" si="77"/>
        <v>-7.7555497888621495E-4</v>
      </c>
      <c r="AC249" s="233"/>
      <c r="AD249" s="233" t="b">
        <f t="shared" si="78"/>
        <v>1</v>
      </c>
      <c r="AE249" s="233"/>
      <c r="AF249" s="229">
        <f t="shared" si="79"/>
        <v>0.9</v>
      </c>
      <c r="AG249" s="54">
        <v>12</v>
      </c>
      <c r="AH249" s="5">
        <v>15</v>
      </c>
      <c r="AI249" s="5">
        <v>12</v>
      </c>
      <c r="AJ249" s="5">
        <v>1</v>
      </c>
      <c r="AK249" s="5">
        <v>123</v>
      </c>
      <c r="AL249" s="17">
        <f t="shared" si="80"/>
        <v>0.123</v>
      </c>
      <c r="AM249" s="104">
        <f t="shared" si="81"/>
        <v>1.476</v>
      </c>
      <c r="AN249" s="111">
        <f t="shared" si="82"/>
        <v>44.870399999999997</v>
      </c>
      <c r="AO249" s="29">
        <v>45</v>
      </c>
      <c r="AP249" s="55">
        <f t="shared" si="83"/>
        <v>-2.8883183568678573E-3</v>
      </c>
      <c r="AR249" s="58" t="s">
        <v>191</v>
      </c>
      <c r="AS249" s="6"/>
      <c r="AT249" s="6"/>
      <c r="AU249" s="6"/>
      <c r="AV249" s="24">
        <f t="shared" si="84"/>
        <v>0</v>
      </c>
      <c r="AW249" s="105">
        <f t="shared" si="85"/>
        <v>0</v>
      </c>
      <c r="AX249" s="83">
        <f t="shared" si="86"/>
        <v>0</v>
      </c>
      <c r="AY249" s="29"/>
      <c r="AZ249" s="55"/>
      <c r="BA249" s="46">
        <f t="shared" si="95"/>
        <v>1.476</v>
      </c>
      <c r="BB249" s="83">
        <f t="shared" si="87"/>
        <v>44.870399999999997</v>
      </c>
      <c r="BC249" s="26">
        <f t="shared" si="88"/>
        <v>45</v>
      </c>
      <c r="BD249" s="55">
        <f t="shared" si="89"/>
        <v>-2.8883183568678573E-3</v>
      </c>
      <c r="BE249" s="233"/>
      <c r="BF249" s="35"/>
      <c r="BG249" s="83">
        <f t="shared" si="90"/>
        <v>497.70879999999988</v>
      </c>
      <c r="BH249" s="26">
        <f t="shared" si="91"/>
        <v>498</v>
      </c>
      <c r="BI249" s="55">
        <f t="shared" si="92"/>
        <v>-5.8508107552070047E-4</v>
      </c>
      <c r="BJ249" s="35"/>
      <c r="BK249" s="205">
        <f t="shared" si="93"/>
        <v>0.91730165844912592</v>
      </c>
      <c r="BL249" s="211">
        <f t="shared" si="94"/>
        <v>0.91712707182320441</v>
      </c>
      <c r="BM249" s="34"/>
      <c r="BN249" s="3"/>
      <c r="BO249" s="3"/>
      <c r="BP249" s="3"/>
      <c r="BQ249" s="3"/>
      <c r="BR249" s="3"/>
      <c r="BS249" s="3"/>
      <c r="BT249" s="3"/>
      <c r="BU249" s="3"/>
      <c r="BV249" s="3"/>
      <c r="BW249" s="3"/>
      <c r="BX249" s="3"/>
      <c r="BY249" s="3"/>
      <c r="BZ249" s="3"/>
      <c r="CA249" s="3"/>
      <c r="CB249" s="3"/>
    </row>
    <row r="250" spans="2:80" x14ac:dyDescent="0.25">
      <c r="B250" s="8">
        <v>260</v>
      </c>
      <c r="C250" s="69">
        <v>31902</v>
      </c>
      <c r="D250" s="48">
        <v>39874</v>
      </c>
      <c r="E250" s="54"/>
      <c r="F250" s="5"/>
      <c r="G250" s="5"/>
      <c r="H250" s="5"/>
      <c r="I250" s="5"/>
      <c r="J250" s="5"/>
      <c r="K250" s="5">
        <v>1</v>
      </c>
      <c r="L250" s="5"/>
      <c r="M250" s="5"/>
      <c r="N250" s="5"/>
      <c r="O250" s="5"/>
      <c r="P250" s="5"/>
      <c r="Q250" s="5">
        <v>2</v>
      </c>
      <c r="R250" s="5" t="s">
        <v>218</v>
      </c>
      <c r="S250" s="5">
        <v>230</v>
      </c>
      <c r="T250" s="5">
        <v>11.5</v>
      </c>
      <c r="U250" s="5">
        <v>8</v>
      </c>
      <c r="V250" s="5">
        <f t="shared" si="96"/>
        <v>2645</v>
      </c>
      <c r="W250" s="5">
        <f t="shared" si="73"/>
        <v>21.16</v>
      </c>
      <c r="X250" s="15">
        <f t="shared" si="74"/>
        <v>2.645</v>
      </c>
      <c r="Y250" s="114">
        <f t="shared" si="75"/>
        <v>21.16</v>
      </c>
      <c r="Z250" s="83">
        <f t="shared" si="76"/>
        <v>643.26400000000001</v>
      </c>
      <c r="AA250" s="30">
        <v>643</v>
      </c>
      <c r="AB250" s="55">
        <f t="shared" si="77"/>
        <v>4.1040692468412656E-4</v>
      </c>
      <c r="AC250" s="233"/>
      <c r="AD250" s="233" t="b">
        <f t="shared" si="78"/>
        <v>1</v>
      </c>
      <c r="AE250" s="233"/>
      <c r="AF250" s="229">
        <f t="shared" si="79"/>
        <v>1.0125</v>
      </c>
      <c r="AG250" s="54">
        <v>16</v>
      </c>
      <c r="AH250" s="5">
        <v>15</v>
      </c>
      <c r="AI250" s="5">
        <v>18</v>
      </c>
      <c r="AJ250" s="5">
        <v>1</v>
      </c>
      <c r="AK250" s="5">
        <v>128</v>
      </c>
      <c r="AL250" s="17">
        <f t="shared" si="80"/>
        <v>0.128</v>
      </c>
      <c r="AM250" s="104">
        <f t="shared" si="81"/>
        <v>2.3040000000000003</v>
      </c>
      <c r="AN250" s="111">
        <f t="shared" si="82"/>
        <v>70.041600000000003</v>
      </c>
      <c r="AO250" s="29">
        <v>70</v>
      </c>
      <c r="AP250" s="55">
        <f t="shared" si="83"/>
        <v>5.9393274853804766E-4</v>
      </c>
      <c r="AR250" s="58">
        <v>40</v>
      </c>
      <c r="AS250" s="6">
        <v>2</v>
      </c>
      <c r="AT250" s="6">
        <v>1</v>
      </c>
      <c r="AU250" s="6">
        <v>310</v>
      </c>
      <c r="AV250" s="24">
        <f t="shared" si="84"/>
        <v>0.31</v>
      </c>
      <c r="AW250" s="105">
        <f t="shared" si="85"/>
        <v>0.62</v>
      </c>
      <c r="AX250" s="83">
        <f t="shared" si="86"/>
        <v>18.847999999999999</v>
      </c>
      <c r="AY250" s="29">
        <v>18</v>
      </c>
      <c r="AZ250" s="55">
        <f>(AX250-AY250)/AX250</f>
        <v>4.4991511035653596E-2</v>
      </c>
      <c r="BA250" s="46">
        <f t="shared" si="95"/>
        <v>2.9240000000000004</v>
      </c>
      <c r="BB250" s="83">
        <f t="shared" si="87"/>
        <v>88.889600000000002</v>
      </c>
      <c r="BC250" s="26">
        <f t="shared" si="88"/>
        <v>88</v>
      </c>
      <c r="BD250" s="55">
        <f t="shared" si="89"/>
        <v>1.0007919936640524E-2</v>
      </c>
      <c r="BE250" s="233"/>
      <c r="BF250" s="35"/>
      <c r="BG250" s="83">
        <f t="shared" si="90"/>
        <v>554.37440000000004</v>
      </c>
      <c r="BH250" s="26">
        <f t="shared" si="91"/>
        <v>555</v>
      </c>
      <c r="BI250" s="55">
        <f t="shared" si="92"/>
        <v>-1.1284792371364244E-3</v>
      </c>
      <c r="BJ250" s="35"/>
      <c r="BK250" s="205">
        <f t="shared" si="93"/>
        <v>0.86181474480151232</v>
      </c>
      <c r="BL250" s="211">
        <f t="shared" si="94"/>
        <v>0.86314152410575429</v>
      </c>
      <c r="BM250" s="34"/>
      <c r="BN250" s="3"/>
      <c r="BO250" s="3"/>
      <c r="BP250" s="3"/>
      <c r="BQ250" s="3"/>
      <c r="BR250" s="3"/>
      <c r="BS250" s="3"/>
      <c r="BT250" s="3"/>
      <c r="BU250" s="3"/>
      <c r="BV250" s="3"/>
      <c r="BW250" s="3"/>
      <c r="BX250" s="3"/>
      <c r="BY250" s="3"/>
      <c r="BZ250" s="3"/>
      <c r="CA250" s="3"/>
      <c r="CB250" s="3"/>
    </row>
    <row r="251" spans="2:80" x14ac:dyDescent="0.25">
      <c r="B251" s="8">
        <v>261</v>
      </c>
      <c r="C251" s="69">
        <v>31991</v>
      </c>
      <c r="D251" s="48">
        <v>39868</v>
      </c>
      <c r="E251" s="54"/>
      <c r="F251" s="5"/>
      <c r="G251" s="5"/>
      <c r="H251" s="5"/>
      <c r="I251" s="5"/>
      <c r="J251" s="5"/>
      <c r="K251" s="5"/>
      <c r="L251" s="5">
        <v>1</v>
      </c>
      <c r="M251" s="5"/>
      <c r="N251" s="5"/>
      <c r="O251" s="5"/>
      <c r="P251" s="5"/>
      <c r="Q251" s="5">
        <v>2</v>
      </c>
      <c r="R251" s="5" t="s">
        <v>215</v>
      </c>
      <c r="S251" s="5">
        <v>230</v>
      </c>
      <c r="T251" s="5">
        <v>10.4</v>
      </c>
      <c r="U251" s="5">
        <v>8</v>
      </c>
      <c r="V251" s="5">
        <f t="shared" si="96"/>
        <v>2392</v>
      </c>
      <c r="W251" s="5">
        <f t="shared" si="73"/>
        <v>19.135999999999999</v>
      </c>
      <c r="X251" s="15">
        <f t="shared" si="74"/>
        <v>2.3919999999999999</v>
      </c>
      <c r="Y251" s="114">
        <f t="shared" si="75"/>
        <v>19.135999999999999</v>
      </c>
      <c r="Z251" s="83">
        <f t="shared" si="76"/>
        <v>581.73439999999994</v>
      </c>
      <c r="AA251" s="30">
        <v>582</v>
      </c>
      <c r="AB251" s="55">
        <f t="shared" si="77"/>
        <v>-4.5656574546745586E-4</v>
      </c>
      <c r="AC251" s="233"/>
      <c r="AD251" s="233" t="b">
        <f t="shared" si="78"/>
        <v>1</v>
      </c>
      <c r="AE251" s="233"/>
      <c r="AF251" s="229">
        <f t="shared" si="79"/>
        <v>1.08</v>
      </c>
      <c r="AG251" s="54">
        <v>15</v>
      </c>
      <c r="AH251" s="5">
        <v>15</v>
      </c>
      <c r="AI251" s="5">
        <v>18</v>
      </c>
      <c r="AJ251" s="5">
        <v>1</v>
      </c>
      <c r="AK251" s="5">
        <v>180</v>
      </c>
      <c r="AL251" s="17">
        <f t="shared" si="80"/>
        <v>0.18</v>
      </c>
      <c r="AM251" s="104">
        <f t="shared" si="81"/>
        <v>3.2399999999999998</v>
      </c>
      <c r="AN251" s="111">
        <f t="shared" si="82"/>
        <v>98.495999999999995</v>
      </c>
      <c r="AO251" s="29">
        <v>99</v>
      </c>
      <c r="AP251" s="55">
        <f t="shared" si="83"/>
        <v>-5.1169590643275354E-3</v>
      </c>
      <c r="AR251" s="58">
        <v>55</v>
      </c>
      <c r="AS251" s="6">
        <v>2</v>
      </c>
      <c r="AT251" s="6">
        <v>1</v>
      </c>
      <c r="AU251" s="6">
        <v>1177</v>
      </c>
      <c r="AV251" s="24">
        <f t="shared" si="84"/>
        <v>1.177</v>
      </c>
      <c r="AW251" s="105">
        <f t="shared" si="85"/>
        <v>2.3540000000000001</v>
      </c>
      <c r="AX251" s="83">
        <f t="shared" si="86"/>
        <v>71.561599999999999</v>
      </c>
      <c r="AY251" s="29">
        <v>72</v>
      </c>
      <c r="AZ251" s="55">
        <f>(AX251-AY251)/AX251</f>
        <v>-6.126190582658877E-3</v>
      </c>
      <c r="BA251" s="46">
        <f t="shared" si="95"/>
        <v>5.5939999999999994</v>
      </c>
      <c r="BB251" s="83">
        <f t="shared" si="87"/>
        <v>170.05759999999998</v>
      </c>
      <c r="BC251" s="26">
        <f t="shared" si="88"/>
        <v>171</v>
      </c>
      <c r="BD251" s="55">
        <f t="shared" si="89"/>
        <v>-5.5416517697534284E-3</v>
      </c>
      <c r="BE251" s="233"/>
      <c r="BF251" s="35"/>
      <c r="BG251" s="83">
        <f t="shared" si="90"/>
        <v>411.67679999999996</v>
      </c>
      <c r="BH251" s="26">
        <f t="shared" si="91"/>
        <v>411</v>
      </c>
      <c r="BI251" s="55">
        <f t="shared" si="92"/>
        <v>1.6440081151037841E-3</v>
      </c>
      <c r="BJ251" s="35"/>
      <c r="BK251" s="205">
        <f t="shared" si="93"/>
        <v>0.7076714046822743</v>
      </c>
      <c r="BL251" s="211">
        <f t="shared" si="94"/>
        <v>0.70618556701030932</v>
      </c>
      <c r="BM251" s="34"/>
      <c r="BN251" s="3"/>
      <c r="BO251" s="3"/>
      <c r="BP251" s="3"/>
      <c r="BQ251" s="3"/>
      <c r="BR251" s="3"/>
      <c r="BS251" s="3"/>
      <c r="BT251" s="3"/>
      <c r="BU251" s="3"/>
      <c r="BV251" s="3"/>
      <c r="BW251" s="3"/>
      <c r="BX251" s="3"/>
      <c r="BY251" s="3"/>
      <c r="BZ251" s="3"/>
      <c r="CA251" s="3"/>
      <c r="CB251" s="3"/>
    </row>
    <row r="252" spans="2:80" hidden="1" x14ac:dyDescent="0.25">
      <c r="B252" s="8">
        <v>262</v>
      </c>
      <c r="C252" s="69">
        <v>31989</v>
      </c>
      <c r="D252" s="48">
        <v>39863</v>
      </c>
      <c r="E252" s="54"/>
      <c r="F252" s="5"/>
      <c r="G252" s="5"/>
      <c r="H252" s="5"/>
      <c r="I252" s="5"/>
      <c r="J252" s="5"/>
      <c r="K252" s="5">
        <v>1</v>
      </c>
      <c r="L252" s="5"/>
      <c r="M252" s="5"/>
      <c r="N252" s="5"/>
      <c r="O252" s="5"/>
      <c r="P252" s="5"/>
      <c r="Q252" s="5">
        <v>0.75</v>
      </c>
      <c r="R252" s="5" t="s">
        <v>215</v>
      </c>
      <c r="S252" s="5">
        <v>230</v>
      </c>
      <c r="T252" s="5">
        <v>6</v>
      </c>
      <c r="U252" s="5">
        <v>7</v>
      </c>
      <c r="V252" s="5">
        <f t="shared" si="96"/>
        <v>1380</v>
      </c>
      <c r="W252" s="5">
        <f t="shared" si="73"/>
        <v>9.66</v>
      </c>
      <c r="X252" s="15">
        <f t="shared" si="74"/>
        <v>1.38</v>
      </c>
      <c r="Y252" s="114">
        <f t="shared" si="75"/>
        <v>9.66</v>
      </c>
      <c r="Z252" s="83">
        <f t="shared" si="76"/>
        <v>293.66399999999999</v>
      </c>
      <c r="AA252" s="30">
        <v>293</v>
      </c>
      <c r="AB252" s="55">
        <f t="shared" si="77"/>
        <v>2.2610875013620575E-3</v>
      </c>
      <c r="AC252" s="233"/>
      <c r="AD252" s="233" t="b">
        <f t="shared" si="78"/>
        <v>1</v>
      </c>
      <c r="AE252" s="233"/>
      <c r="AF252" s="229">
        <f t="shared" si="79"/>
        <v>0.96</v>
      </c>
      <c r="AG252" s="54">
        <v>18</v>
      </c>
      <c r="AH252" s="5">
        <v>16</v>
      </c>
      <c r="AI252" s="5">
        <v>18</v>
      </c>
      <c r="AJ252" s="5">
        <v>1</v>
      </c>
      <c r="AK252" s="5">
        <v>124</v>
      </c>
      <c r="AL252" s="17">
        <f t="shared" si="80"/>
        <v>0.124</v>
      </c>
      <c r="AM252" s="104">
        <f t="shared" si="81"/>
        <v>2.2320000000000002</v>
      </c>
      <c r="AN252" s="111">
        <f t="shared" si="82"/>
        <v>67.852800000000002</v>
      </c>
      <c r="AO252" s="29">
        <v>67</v>
      </c>
      <c r="AP252" s="55">
        <f t="shared" si="83"/>
        <v>1.2568383323901179E-2</v>
      </c>
      <c r="AR252" s="58">
        <v>60</v>
      </c>
      <c r="AS252" s="6">
        <v>2</v>
      </c>
      <c r="AT252" s="6">
        <v>1</v>
      </c>
      <c r="AU252" s="6">
        <v>902</v>
      </c>
      <c r="AV252" s="24">
        <f t="shared" si="84"/>
        <v>0.90200000000000002</v>
      </c>
      <c r="AW252" s="105">
        <f t="shared" si="85"/>
        <v>1.804</v>
      </c>
      <c r="AX252" s="83">
        <f t="shared" si="86"/>
        <v>54.8416</v>
      </c>
      <c r="AY252" s="29">
        <v>54</v>
      </c>
      <c r="AZ252" s="55">
        <f>(AX252-AY252)/AX252</f>
        <v>1.5346014704166175E-2</v>
      </c>
      <c r="BA252" s="46">
        <f t="shared" si="95"/>
        <v>4.0360000000000005</v>
      </c>
      <c r="BB252" s="83">
        <f t="shared" si="87"/>
        <v>122.6944</v>
      </c>
      <c r="BC252" s="26">
        <f t="shared" si="88"/>
        <v>121</v>
      </c>
      <c r="BD252" s="55">
        <f t="shared" si="89"/>
        <v>1.3809921235199012E-2</v>
      </c>
      <c r="BE252" s="233"/>
      <c r="BF252" s="35"/>
      <c r="BG252" s="83">
        <f t="shared" si="90"/>
        <v>170.96959999999999</v>
      </c>
      <c r="BH252" s="26">
        <f t="shared" si="91"/>
        <v>172</v>
      </c>
      <c r="BI252" s="55">
        <f t="shared" si="92"/>
        <v>-6.0268024256944774E-3</v>
      </c>
      <c r="BJ252" s="35"/>
      <c r="BK252" s="205">
        <f t="shared" si="93"/>
        <v>0.58219461697722563</v>
      </c>
      <c r="BL252" s="211">
        <f t="shared" si="94"/>
        <v>0.58703071672354945</v>
      </c>
      <c r="BM252" s="34"/>
      <c r="BN252" s="3"/>
      <c r="BO252" s="3"/>
      <c r="BP252" s="3"/>
      <c r="BQ252" s="3"/>
      <c r="BR252" s="3"/>
      <c r="BS252" s="3"/>
      <c r="BT252" s="3"/>
      <c r="BU252" s="3"/>
      <c r="BV252" s="3"/>
      <c r="BW252" s="3"/>
      <c r="BX252" s="3"/>
      <c r="BY252" s="3"/>
      <c r="BZ252" s="3"/>
      <c r="CA252" s="3"/>
      <c r="CB252" s="3"/>
    </row>
    <row r="253" spans="2:80" x14ac:dyDescent="0.25">
      <c r="B253" s="8">
        <v>263</v>
      </c>
      <c r="C253" s="69">
        <v>31982</v>
      </c>
      <c r="D253" s="48">
        <v>39862</v>
      </c>
      <c r="E253" s="54"/>
      <c r="F253" s="5"/>
      <c r="G253" s="5"/>
      <c r="H253" s="5"/>
      <c r="I253" s="5"/>
      <c r="J253" s="5"/>
      <c r="K253" s="5"/>
      <c r="L253" s="5">
        <v>1</v>
      </c>
      <c r="M253" s="5"/>
      <c r="N253" s="5"/>
      <c r="O253" s="5"/>
      <c r="P253" s="5"/>
      <c r="Q253" s="5">
        <v>2</v>
      </c>
      <c r="R253" s="5" t="s">
        <v>215</v>
      </c>
      <c r="S253" s="5">
        <v>230</v>
      </c>
      <c r="T253" s="5">
        <v>10.4</v>
      </c>
      <c r="U253" s="5">
        <v>2</v>
      </c>
      <c r="V253" s="5">
        <f t="shared" si="96"/>
        <v>2392</v>
      </c>
      <c r="W253" s="5">
        <f t="shared" si="73"/>
        <v>4.7839999999999998</v>
      </c>
      <c r="X253" s="15">
        <f t="shared" si="74"/>
        <v>2.3919999999999999</v>
      </c>
      <c r="Y253" s="114">
        <f t="shared" si="75"/>
        <v>4.7839999999999998</v>
      </c>
      <c r="Z253" s="83">
        <f t="shared" si="76"/>
        <v>145.43359999999998</v>
      </c>
      <c r="AA253" s="30">
        <v>145</v>
      </c>
      <c r="AB253" s="55">
        <f t="shared" si="77"/>
        <v>2.9814293258228104E-3</v>
      </c>
      <c r="AC253" s="233"/>
      <c r="AD253" s="233" t="b">
        <f t="shared" si="78"/>
        <v>1</v>
      </c>
      <c r="AE253" s="233"/>
      <c r="AF253" s="229">
        <f t="shared" si="79"/>
        <v>1.0125</v>
      </c>
      <c r="AG253" s="54">
        <v>16</v>
      </c>
      <c r="AH253" s="5">
        <v>15</v>
      </c>
      <c r="AI253" s="5">
        <v>18</v>
      </c>
      <c r="AJ253" s="5">
        <v>1</v>
      </c>
      <c r="AK253" s="5">
        <v>125</v>
      </c>
      <c r="AL253" s="17">
        <f t="shared" si="80"/>
        <v>0.125</v>
      </c>
      <c r="AM253" s="104">
        <f t="shared" si="81"/>
        <v>2.25</v>
      </c>
      <c r="AN253" s="111">
        <f t="shared" si="82"/>
        <v>68.399999999999991</v>
      </c>
      <c r="AO253" s="29">
        <v>68</v>
      </c>
      <c r="AP253" s="55">
        <f t="shared" si="83"/>
        <v>5.8479532163741446E-3</v>
      </c>
      <c r="AR253" s="58" t="s">
        <v>191</v>
      </c>
      <c r="AS253" s="6"/>
      <c r="AT253" s="6"/>
      <c r="AU253" s="6"/>
      <c r="AV253" s="24">
        <f t="shared" si="84"/>
        <v>0</v>
      </c>
      <c r="AW253" s="105">
        <f t="shared" si="85"/>
        <v>0</v>
      </c>
      <c r="AX253" s="83">
        <f t="shared" si="86"/>
        <v>0</v>
      </c>
      <c r="AY253" s="29"/>
      <c r="AZ253" s="55"/>
      <c r="BA253" s="46">
        <f t="shared" si="95"/>
        <v>2.25</v>
      </c>
      <c r="BB253" s="83">
        <f t="shared" si="87"/>
        <v>68.399999999999991</v>
      </c>
      <c r="BC253" s="26">
        <f t="shared" si="88"/>
        <v>68</v>
      </c>
      <c r="BD253" s="55">
        <f t="shared" si="89"/>
        <v>5.8479532163741446E-3</v>
      </c>
      <c r="BE253" s="233"/>
      <c r="BF253" s="35"/>
      <c r="BG253" s="83">
        <f t="shared" si="90"/>
        <v>77.033599999999993</v>
      </c>
      <c r="BH253" s="26">
        <f t="shared" si="91"/>
        <v>77</v>
      </c>
      <c r="BI253" s="55">
        <f t="shared" si="92"/>
        <v>4.3617330619356685E-4</v>
      </c>
      <c r="BJ253" s="35"/>
      <c r="BK253" s="205">
        <f t="shared" si="93"/>
        <v>0.52968227424749159</v>
      </c>
      <c r="BL253" s="211">
        <f t="shared" si="94"/>
        <v>0.53103448275862064</v>
      </c>
      <c r="BM253" s="34"/>
      <c r="BN253" s="3"/>
      <c r="BO253" s="3"/>
      <c r="BP253" s="3"/>
      <c r="BQ253" s="3"/>
      <c r="BR253" s="3"/>
      <c r="BS253" s="3"/>
      <c r="BT253" s="3"/>
      <c r="BU253" s="3"/>
      <c r="BV253" s="3"/>
      <c r="BW253" s="3"/>
      <c r="BX253" s="3"/>
      <c r="BY253" s="3"/>
      <c r="BZ253" s="3"/>
      <c r="CA253" s="3"/>
      <c r="CB253" s="3"/>
    </row>
    <row r="254" spans="2:80" hidden="1" x14ac:dyDescent="0.25">
      <c r="B254" s="8">
        <v>264</v>
      </c>
      <c r="C254" s="69">
        <v>31961</v>
      </c>
      <c r="D254" s="48">
        <v>39868</v>
      </c>
      <c r="E254" s="54"/>
      <c r="F254" s="5"/>
      <c r="G254" s="5"/>
      <c r="H254" s="5"/>
      <c r="I254" s="5"/>
      <c r="J254" s="5"/>
      <c r="K254" s="5">
        <v>1</v>
      </c>
      <c r="L254" s="5"/>
      <c r="M254" s="5"/>
      <c r="N254" s="5"/>
      <c r="O254" s="5"/>
      <c r="P254" s="5"/>
      <c r="Q254" s="5">
        <v>0.75</v>
      </c>
      <c r="R254" s="5" t="s">
        <v>215</v>
      </c>
      <c r="S254" s="5">
        <v>230</v>
      </c>
      <c r="T254" s="5">
        <v>5.6</v>
      </c>
      <c r="U254" s="5">
        <v>6</v>
      </c>
      <c r="V254" s="5">
        <f t="shared" si="96"/>
        <v>1288</v>
      </c>
      <c r="W254" s="5">
        <f t="shared" si="73"/>
        <v>7.7279999999999998</v>
      </c>
      <c r="X254" s="15">
        <f t="shared" si="74"/>
        <v>1.288</v>
      </c>
      <c r="Y254" s="114">
        <f t="shared" si="75"/>
        <v>7.7279999999999998</v>
      </c>
      <c r="Z254" s="83">
        <f t="shared" si="76"/>
        <v>234.93119999999999</v>
      </c>
      <c r="AA254" s="30">
        <v>235</v>
      </c>
      <c r="AB254" s="55">
        <f t="shared" si="77"/>
        <v>-2.9285169445356849E-4</v>
      </c>
      <c r="AC254" s="233"/>
      <c r="AD254" s="233" t="b">
        <f t="shared" si="78"/>
        <v>1</v>
      </c>
      <c r="AE254" s="233"/>
      <c r="AF254" s="229">
        <f t="shared" si="79"/>
        <v>1.0125</v>
      </c>
      <c r="AG254" s="54">
        <v>16</v>
      </c>
      <c r="AH254" s="5">
        <v>15</v>
      </c>
      <c r="AI254" s="5">
        <v>18</v>
      </c>
      <c r="AJ254" s="5">
        <v>1</v>
      </c>
      <c r="AK254" s="5">
        <v>180</v>
      </c>
      <c r="AL254" s="17">
        <f t="shared" si="80"/>
        <v>0.18</v>
      </c>
      <c r="AM254" s="104">
        <f t="shared" si="81"/>
        <v>3.2399999999999998</v>
      </c>
      <c r="AN254" s="111">
        <f t="shared" si="82"/>
        <v>98.495999999999995</v>
      </c>
      <c r="AO254" s="29">
        <v>99</v>
      </c>
      <c r="AP254" s="55">
        <f t="shared" si="83"/>
        <v>-5.1169590643275354E-3</v>
      </c>
      <c r="AR254" s="58" t="s">
        <v>191</v>
      </c>
      <c r="AS254" s="6"/>
      <c r="AT254" s="6"/>
      <c r="AU254" s="6"/>
      <c r="AV254" s="24">
        <f t="shared" si="84"/>
        <v>0</v>
      </c>
      <c r="AW254" s="105">
        <f t="shared" si="85"/>
        <v>0</v>
      </c>
      <c r="AX254" s="83">
        <f t="shared" si="86"/>
        <v>0</v>
      </c>
      <c r="AY254" s="29"/>
      <c r="AZ254" s="55"/>
      <c r="BA254" s="46">
        <f t="shared" si="95"/>
        <v>3.2399999999999998</v>
      </c>
      <c r="BB254" s="83">
        <f t="shared" si="87"/>
        <v>98.495999999999995</v>
      </c>
      <c r="BC254" s="26">
        <f t="shared" si="88"/>
        <v>99</v>
      </c>
      <c r="BD254" s="55">
        <f t="shared" si="89"/>
        <v>-5.1169590643275354E-3</v>
      </c>
      <c r="BE254" s="233"/>
      <c r="BF254" s="35"/>
      <c r="BG254" s="83">
        <f t="shared" si="90"/>
        <v>136.43520000000001</v>
      </c>
      <c r="BH254" s="26">
        <f t="shared" si="91"/>
        <v>136</v>
      </c>
      <c r="BI254" s="55">
        <f t="shared" si="92"/>
        <v>3.1897926634769391E-3</v>
      </c>
      <c r="BJ254" s="35"/>
      <c r="BK254" s="205">
        <f t="shared" si="93"/>
        <v>0.58074534161490687</v>
      </c>
      <c r="BL254" s="211">
        <f t="shared" si="94"/>
        <v>0.5787234042553191</v>
      </c>
      <c r="BM254" s="34"/>
      <c r="BN254" s="3"/>
      <c r="BO254" s="3"/>
      <c r="BP254" s="3"/>
      <c r="BQ254" s="3"/>
      <c r="BR254" s="3"/>
      <c r="BS254" s="3"/>
      <c r="BT254" s="3"/>
      <c r="BU254" s="3"/>
      <c r="BV254" s="3"/>
      <c r="BW254" s="3"/>
      <c r="BX254" s="3"/>
      <c r="BY254" s="3"/>
      <c r="BZ254" s="3"/>
      <c r="CA254" s="3"/>
      <c r="CB254" s="3"/>
    </row>
    <row r="255" spans="2:80" hidden="1" x14ac:dyDescent="0.25">
      <c r="B255" s="8">
        <v>265</v>
      </c>
      <c r="C255" s="69">
        <v>32042</v>
      </c>
      <c r="D255" s="48">
        <v>39870</v>
      </c>
      <c r="E255" s="54"/>
      <c r="F255" s="5"/>
      <c r="G255" s="5"/>
      <c r="H255" s="5"/>
      <c r="I255" s="5"/>
      <c r="J255" s="5"/>
      <c r="K255" s="5">
        <v>1</v>
      </c>
      <c r="L255" s="5"/>
      <c r="M255" s="5"/>
      <c r="N255" s="5"/>
      <c r="O255" s="5"/>
      <c r="P255" s="5"/>
      <c r="Q255" s="5">
        <v>0.75</v>
      </c>
      <c r="R255" s="5" t="s">
        <v>215</v>
      </c>
      <c r="S255" s="5">
        <v>230</v>
      </c>
      <c r="T255" s="5">
        <v>6</v>
      </c>
      <c r="U255" s="5">
        <v>9</v>
      </c>
      <c r="V255" s="5">
        <f t="shared" si="96"/>
        <v>1380</v>
      </c>
      <c r="W255" s="5">
        <f t="shared" si="73"/>
        <v>12.42</v>
      </c>
      <c r="X255" s="15">
        <f t="shared" si="74"/>
        <v>1.38</v>
      </c>
      <c r="Y255" s="114">
        <f t="shared" si="75"/>
        <v>12.419999999999998</v>
      </c>
      <c r="Z255" s="83">
        <f t="shared" si="76"/>
        <v>377.56799999999993</v>
      </c>
      <c r="AA255" s="30">
        <v>377</v>
      </c>
      <c r="AB255" s="55">
        <f t="shared" si="77"/>
        <v>1.5043647766757959E-3</v>
      </c>
      <c r="AC255" s="233"/>
      <c r="AD255" s="233" t="b">
        <f t="shared" si="78"/>
        <v>1</v>
      </c>
      <c r="AE255" s="233"/>
      <c r="AF255" s="229">
        <f t="shared" si="79"/>
        <v>0.96</v>
      </c>
      <c r="AG255" s="54">
        <v>18</v>
      </c>
      <c r="AH255" s="5">
        <v>16</v>
      </c>
      <c r="AI255" s="5">
        <v>18</v>
      </c>
      <c r="AJ255" s="5">
        <v>1</v>
      </c>
      <c r="AK255" s="5">
        <v>382</v>
      </c>
      <c r="AL255" s="17">
        <f t="shared" si="80"/>
        <v>0.38200000000000001</v>
      </c>
      <c r="AM255" s="104">
        <f t="shared" si="81"/>
        <v>6.8760000000000003</v>
      </c>
      <c r="AN255" s="111">
        <f t="shared" si="82"/>
        <v>209.03040000000001</v>
      </c>
      <c r="AO255" s="29">
        <v>209</v>
      </c>
      <c r="AP255" s="55">
        <f t="shared" si="83"/>
        <v>1.4543339150675889E-4</v>
      </c>
      <c r="AR255" s="58" t="s">
        <v>191</v>
      </c>
      <c r="AS255" s="6"/>
      <c r="AT255" s="6"/>
      <c r="AU255" s="6"/>
      <c r="AV255" s="24">
        <f t="shared" si="84"/>
        <v>0</v>
      </c>
      <c r="AW255" s="105">
        <f t="shared" si="85"/>
        <v>0</v>
      </c>
      <c r="AX255" s="83">
        <f t="shared" si="86"/>
        <v>0</v>
      </c>
      <c r="AY255" s="29"/>
      <c r="AZ255" s="55"/>
      <c r="BA255" s="46">
        <f t="shared" si="95"/>
        <v>6.8760000000000003</v>
      </c>
      <c r="BB255" s="83">
        <f t="shared" si="87"/>
        <v>209.03040000000001</v>
      </c>
      <c r="BC255" s="26">
        <f t="shared" si="88"/>
        <v>209</v>
      </c>
      <c r="BD255" s="55">
        <f t="shared" si="89"/>
        <v>1.4543339150675889E-4</v>
      </c>
      <c r="BE255" s="233"/>
      <c r="BF255" s="35"/>
      <c r="BG255" s="83">
        <f t="shared" si="90"/>
        <v>168.53759999999991</v>
      </c>
      <c r="BH255" s="26">
        <f t="shared" si="91"/>
        <v>168</v>
      </c>
      <c r="BI255" s="55">
        <f t="shared" si="92"/>
        <v>3.1897926634763558E-3</v>
      </c>
      <c r="BJ255" s="35"/>
      <c r="BK255" s="205">
        <f t="shared" si="93"/>
        <v>0.44637681159420273</v>
      </c>
      <c r="BL255" s="211">
        <f t="shared" si="94"/>
        <v>0.44562334217506633</v>
      </c>
      <c r="BM255" s="34"/>
      <c r="BN255" s="3"/>
      <c r="BO255" s="3"/>
      <c r="BP255" s="3"/>
      <c r="BQ255" s="3"/>
      <c r="BR255" s="3"/>
      <c r="BS255" s="3"/>
      <c r="BT255" s="3"/>
      <c r="BU255" s="3"/>
      <c r="BV255" s="3"/>
      <c r="BW255" s="3"/>
      <c r="BX255" s="3"/>
      <c r="BY255" s="3"/>
      <c r="BZ255" s="3"/>
      <c r="CA255" s="3"/>
      <c r="CB255" s="3"/>
    </row>
    <row r="256" spans="2:80" x14ac:dyDescent="0.25">
      <c r="B256" s="8">
        <v>266</v>
      </c>
      <c r="C256" s="69">
        <v>32085</v>
      </c>
      <c r="D256" s="48">
        <v>39870</v>
      </c>
      <c r="E256" s="54"/>
      <c r="F256" s="5"/>
      <c r="G256" s="5"/>
      <c r="H256" s="5"/>
      <c r="I256" s="5"/>
      <c r="J256" s="5"/>
      <c r="K256" s="5"/>
      <c r="L256" s="5">
        <v>1</v>
      </c>
      <c r="M256" s="5"/>
      <c r="N256" s="5"/>
      <c r="O256" s="5"/>
      <c r="P256" s="5"/>
      <c r="Q256" s="5">
        <v>1</v>
      </c>
      <c r="R256" s="5" t="s">
        <v>215</v>
      </c>
      <c r="S256" s="5">
        <v>230</v>
      </c>
      <c r="T256" s="5">
        <v>14.4</v>
      </c>
      <c r="U256" s="5">
        <v>10</v>
      </c>
      <c r="V256" s="5">
        <f t="shared" si="96"/>
        <v>3312</v>
      </c>
      <c r="W256" s="5">
        <f t="shared" si="73"/>
        <v>33.119999999999997</v>
      </c>
      <c r="X256" s="15">
        <f t="shared" si="74"/>
        <v>3.3119999999999998</v>
      </c>
      <c r="Y256" s="114">
        <f t="shared" si="75"/>
        <v>33.119999999999997</v>
      </c>
      <c r="Z256" s="83">
        <f t="shared" si="76"/>
        <v>1006.8479999999998</v>
      </c>
      <c r="AA256" s="30">
        <v>1007</v>
      </c>
      <c r="AB256" s="55">
        <f t="shared" si="77"/>
        <v>-1.5096618357503553E-4</v>
      </c>
      <c r="AC256" s="233"/>
      <c r="AD256" s="233" t="b">
        <f t="shared" si="78"/>
        <v>1</v>
      </c>
      <c r="AE256" s="233"/>
      <c r="AF256" s="229">
        <f t="shared" si="79"/>
        <v>0.98181818181818192</v>
      </c>
      <c r="AG256" s="54">
        <v>22</v>
      </c>
      <c r="AH256" s="5">
        <v>20</v>
      </c>
      <c r="AI256" s="5">
        <v>18</v>
      </c>
      <c r="AJ256" s="5">
        <v>1</v>
      </c>
      <c r="AK256" s="5">
        <v>260</v>
      </c>
      <c r="AL256" s="17">
        <f t="shared" si="80"/>
        <v>0.26</v>
      </c>
      <c r="AM256" s="104">
        <f t="shared" si="81"/>
        <v>4.68</v>
      </c>
      <c r="AN256" s="111">
        <f t="shared" si="82"/>
        <v>142.27199999999999</v>
      </c>
      <c r="AO256" s="29">
        <v>142</v>
      </c>
      <c r="AP256" s="55">
        <f t="shared" si="83"/>
        <v>1.9118308591992196E-3</v>
      </c>
      <c r="AR256" s="58" t="s">
        <v>191</v>
      </c>
      <c r="AS256" s="6"/>
      <c r="AT256" s="6"/>
      <c r="AU256" s="6"/>
      <c r="AV256" s="24">
        <f t="shared" si="84"/>
        <v>0</v>
      </c>
      <c r="AW256" s="105">
        <f t="shared" si="85"/>
        <v>0</v>
      </c>
      <c r="AX256" s="83">
        <f t="shared" si="86"/>
        <v>0</v>
      </c>
      <c r="AY256" s="29"/>
      <c r="AZ256" s="55"/>
      <c r="BA256" s="46">
        <f t="shared" si="95"/>
        <v>4.68</v>
      </c>
      <c r="BB256" s="83">
        <f t="shared" si="87"/>
        <v>142.27199999999999</v>
      </c>
      <c r="BC256" s="26">
        <f t="shared" si="88"/>
        <v>142</v>
      </c>
      <c r="BD256" s="55">
        <f t="shared" si="89"/>
        <v>1.9118308591992196E-3</v>
      </c>
      <c r="BE256" s="233"/>
      <c r="BF256" s="35"/>
      <c r="BG256" s="83">
        <f t="shared" si="90"/>
        <v>864.57599999999979</v>
      </c>
      <c r="BH256" s="26">
        <f t="shared" si="91"/>
        <v>865</v>
      </c>
      <c r="BI256" s="55">
        <f t="shared" si="92"/>
        <v>-4.904137982088395E-4</v>
      </c>
      <c r="BJ256" s="35"/>
      <c r="BK256" s="205">
        <f t="shared" si="93"/>
        <v>0.85869565217391297</v>
      </c>
      <c r="BL256" s="211">
        <f t="shared" si="94"/>
        <v>0.85898709036742804</v>
      </c>
      <c r="BM256" s="34"/>
      <c r="BN256" s="3"/>
      <c r="BO256" s="3"/>
      <c r="BP256" s="3"/>
      <c r="BQ256" s="3"/>
      <c r="BR256" s="3"/>
      <c r="BS256" s="3"/>
      <c r="BT256" s="3"/>
      <c r="BU256" s="3"/>
      <c r="BV256" s="3"/>
      <c r="BW256" s="3"/>
      <c r="BX256" s="3"/>
      <c r="BY256" s="3"/>
      <c r="BZ256" s="3"/>
      <c r="CA256" s="3"/>
      <c r="CB256" s="3"/>
    </row>
    <row r="257" spans="2:80" x14ac:dyDescent="0.25">
      <c r="B257" s="8">
        <v>267</v>
      </c>
      <c r="C257" s="69">
        <v>32119</v>
      </c>
      <c r="D257" s="48">
        <v>39875</v>
      </c>
      <c r="E257" s="54"/>
      <c r="F257" s="5"/>
      <c r="G257" s="5"/>
      <c r="H257" s="5"/>
      <c r="I257" s="5"/>
      <c r="J257" s="5"/>
      <c r="K257" s="5">
        <v>1</v>
      </c>
      <c r="L257" s="5"/>
      <c r="M257" s="5"/>
      <c r="N257" s="5"/>
      <c r="O257" s="5"/>
      <c r="P257" s="5"/>
      <c r="Q257" s="5">
        <v>1.5</v>
      </c>
      <c r="R257" s="5" t="s">
        <v>215</v>
      </c>
      <c r="S257" s="5">
        <v>230</v>
      </c>
      <c r="T257" s="5">
        <v>9.6</v>
      </c>
      <c r="U257" s="5">
        <v>3</v>
      </c>
      <c r="V257" s="6">
        <f t="shared" si="96"/>
        <v>2208</v>
      </c>
      <c r="W257" s="5">
        <f t="shared" si="73"/>
        <v>6.6239999999999997</v>
      </c>
      <c r="X257" s="15">
        <f t="shared" si="74"/>
        <v>2.2080000000000002</v>
      </c>
      <c r="Y257" s="114">
        <f t="shared" si="75"/>
        <v>6.6240000000000006</v>
      </c>
      <c r="Z257" s="83">
        <f t="shared" si="76"/>
        <v>201.36960000000002</v>
      </c>
      <c r="AA257" s="30">
        <v>201</v>
      </c>
      <c r="AB257" s="55">
        <f t="shared" si="77"/>
        <v>1.8354309687262608E-3</v>
      </c>
      <c r="AC257" s="233"/>
      <c r="AD257" s="233" t="b">
        <f t="shared" si="78"/>
        <v>1</v>
      </c>
      <c r="AE257" s="233"/>
      <c r="AF257" s="229">
        <f t="shared" si="79"/>
        <v>1.35</v>
      </c>
      <c r="AG257" s="54">
        <v>16</v>
      </c>
      <c r="AH257" s="5">
        <v>36</v>
      </c>
      <c r="AI257" s="5">
        <v>10</v>
      </c>
      <c r="AJ257" s="5">
        <v>1</v>
      </c>
      <c r="AK257" s="5">
        <v>330</v>
      </c>
      <c r="AL257" s="17">
        <f t="shared" si="80"/>
        <v>0.33</v>
      </c>
      <c r="AM257" s="104">
        <f t="shared" si="81"/>
        <v>3.3000000000000003</v>
      </c>
      <c r="AN257" s="111">
        <f t="shared" si="82"/>
        <v>100.32000000000001</v>
      </c>
      <c r="AO257" s="38">
        <v>120</v>
      </c>
      <c r="AP257" s="55">
        <f t="shared" si="83"/>
        <v>-0.19617224880382766</v>
      </c>
      <c r="AR257" s="58" t="s">
        <v>191</v>
      </c>
      <c r="AS257" s="6"/>
      <c r="AT257" s="6"/>
      <c r="AU257" s="6"/>
      <c r="AV257" s="24">
        <f t="shared" si="84"/>
        <v>0</v>
      </c>
      <c r="AW257" s="105">
        <f t="shared" si="85"/>
        <v>0</v>
      </c>
      <c r="AX257" s="83">
        <f t="shared" si="86"/>
        <v>0</v>
      </c>
      <c r="AY257" s="29"/>
      <c r="AZ257" s="55"/>
      <c r="BA257" s="46">
        <f t="shared" si="95"/>
        <v>3.3000000000000003</v>
      </c>
      <c r="BB257" s="83">
        <f t="shared" si="87"/>
        <v>100.32000000000001</v>
      </c>
      <c r="BC257" s="26">
        <f t="shared" si="88"/>
        <v>120</v>
      </c>
      <c r="BD257" s="55">
        <f t="shared" si="89"/>
        <v>-0.19617224880382766</v>
      </c>
      <c r="BE257" s="233"/>
      <c r="BF257" s="35"/>
      <c r="BG257" s="83">
        <f t="shared" si="90"/>
        <v>101.04960000000001</v>
      </c>
      <c r="BH257" s="26">
        <f t="shared" si="91"/>
        <v>81</v>
      </c>
      <c r="BI257" s="55">
        <f t="shared" si="92"/>
        <v>0.19841345240357219</v>
      </c>
      <c r="BJ257" s="35"/>
      <c r="BK257" s="205">
        <f t="shared" si="93"/>
        <v>0.50181159420289856</v>
      </c>
      <c r="BL257" s="211">
        <f t="shared" si="94"/>
        <v>0.40298507462686567</v>
      </c>
      <c r="BM257" s="34"/>
      <c r="BN257" s="3"/>
      <c r="BO257" s="3"/>
      <c r="BP257" s="3"/>
      <c r="BQ257" s="3"/>
      <c r="BR257" s="3"/>
      <c r="BS257" s="3"/>
      <c r="BT257" s="3"/>
      <c r="BU257" s="3"/>
      <c r="BV257" s="3"/>
      <c r="BW257" s="3"/>
      <c r="BX257" s="3"/>
      <c r="BY257" s="3"/>
      <c r="BZ257" s="3"/>
      <c r="CA257" s="3"/>
      <c r="CB257" s="3"/>
    </row>
    <row r="258" spans="2:80" x14ac:dyDescent="0.25">
      <c r="B258" s="8">
        <v>268</v>
      </c>
      <c r="C258" s="69">
        <v>32006</v>
      </c>
      <c r="D258" s="48">
        <v>39862</v>
      </c>
      <c r="E258" s="54"/>
      <c r="F258" s="5"/>
      <c r="G258" s="5"/>
      <c r="H258" s="5"/>
      <c r="I258" s="5"/>
      <c r="J258" s="5"/>
      <c r="K258" s="5">
        <v>1</v>
      </c>
      <c r="L258" s="5"/>
      <c r="M258" s="5"/>
      <c r="N258" s="5"/>
      <c r="O258" s="5"/>
      <c r="P258" s="5"/>
      <c r="Q258" s="5">
        <v>2</v>
      </c>
      <c r="R258" s="5" t="s">
        <v>215</v>
      </c>
      <c r="S258" s="5">
        <v>230</v>
      </c>
      <c r="T258" s="5">
        <v>11</v>
      </c>
      <c r="U258" s="5">
        <v>6</v>
      </c>
      <c r="V258" s="5">
        <f t="shared" si="96"/>
        <v>2530</v>
      </c>
      <c r="W258" s="5">
        <f t="shared" si="73"/>
        <v>15.18</v>
      </c>
      <c r="X258" s="15">
        <f t="shared" si="74"/>
        <v>2.5299999999999998</v>
      </c>
      <c r="Y258" s="114">
        <f t="shared" si="75"/>
        <v>15.18</v>
      </c>
      <c r="Z258" s="83">
        <f t="shared" si="76"/>
        <v>461.47199999999998</v>
      </c>
      <c r="AA258" s="30">
        <v>461</v>
      </c>
      <c r="AB258" s="55">
        <f t="shared" si="77"/>
        <v>1.0228139518756935E-3</v>
      </c>
      <c r="AC258" s="233"/>
      <c r="AD258" s="233" t="b">
        <f t="shared" si="78"/>
        <v>1</v>
      </c>
      <c r="AE258" s="233"/>
      <c r="AF258" s="229">
        <f t="shared" si="79"/>
        <v>1.08</v>
      </c>
      <c r="AG258" s="54">
        <v>15</v>
      </c>
      <c r="AH258" s="5">
        <v>15</v>
      </c>
      <c r="AI258" s="5">
        <v>18</v>
      </c>
      <c r="AJ258" s="5">
        <v>1</v>
      </c>
      <c r="AK258" s="5">
        <v>127</v>
      </c>
      <c r="AL258" s="17">
        <f t="shared" si="80"/>
        <v>0.127</v>
      </c>
      <c r="AM258" s="104">
        <f t="shared" si="81"/>
        <v>2.286</v>
      </c>
      <c r="AN258" s="111">
        <f t="shared" si="82"/>
        <v>69.494399999999999</v>
      </c>
      <c r="AO258" s="29">
        <v>69</v>
      </c>
      <c r="AP258" s="55">
        <f t="shared" si="83"/>
        <v>7.1142422986600192E-3</v>
      </c>
      <c r="AR258" s="58">
        <v>50</v>
      </c>
      <c r="AS258" s="6">
        <v>2</v>
      </c>
      <c r="AT258" s="6">
        <v>1</v>
      </c>
      <c r="AU258" s="6">
        <v>816</v>
      </c>
      <c r="AV258" s="24">
        <f t="shared" si="84"/>
        <v>0.81599999999999995</v>
      </c>
      <c r="AW258" s="105">
        <f t="shared" si="85"/>
        <v>1.6319999999999999</v>
      </c>
      <c r="AX258" s="83">
        <f t="shared" si="86"/>
        <v>49.612799999999993</v>
      </c>
      <c r="AY258" s="29">
        <v>49</v>
      </c>
      <c r="AZ258" s="55">
        <f>(AX258-AY258)/AX258</f>
        <v>1.2351651186790364E-2</v>
      </c>
      <c r="BA258" s="46">
        <f t="shared" si="95"/>
        <v>3.9180000000000001</v>
      </c>
      <c r="BB258" s="83">
        <f t="shared" si="87"/>
        <v>119.10719999999999</v>
      </c>
      <c r="BC258" s="26">
        <f t="shared" si="88"/>
        <v>118</v>
      </c>
      <c r="BD258" s="55">
        <f t="shared" si="89"/>
        <v>9.2958276241905773E-3</v>
      </c>
      <c r="BE258" s="233"/>
      <c r="BF258" s="35"/>
      <c r="BG258" s="83">
        <f t="shared" si="90"/>
        <v>342.3648</v>
      </c>
      <c r="BH258" s="26">
        <f t="shared" si="91"/>
        <v>343</v>
      </c>
      <c r="BI258" s="55">
        <f t="shared" si="92"/>
        <v>-1.8553309218704655E-3</v>
      </c>
      <c r="BJ258" s="35"/>
      <c r="BK258" s="205">
        <f t="shared" si="93"/>
        <v>0.74189723320158107</v>
      </c>
      <c r="BL258" s="211">
        <f t="shared" si="94"/>
        <v>0.7440347071583514</v>
      </c>
      <c r="BM258" s="34"/>
      <c r="BN258" s="3"/>
      <c r="BO258" s="3"/>
      <c r="BP258" s="3"/>
      <c r="BQ258" s="3"/>
      <c r="BR258" s="3"/>
      <c r="BS258" s="3"/>
      <c r="BT258" s="3"/>
      <c r="BU258" s="3"/>
      <c r="BV258" s="3"/>
      <c r="BW258" s="3"/>
      <c r="BX258" s="3"/>
      <c r="BY258" s="3"/>
      <c r="BZ258" s="3"/>
      <c r="CA258" s="3"/>
      <c r="CB258" s="3"/>
    </row>
    <row r="259" spans="2:80" x14ac:dyDescent="0.25">
      <c r="B259" s="8">
        <v>269</v>
      </c>
      <c r="C259" s="69">
        <v>30842</v>
      </c>
      <c r="D259" s="48">
        <v>39874</v>
      </c>
      <c r="E259" s="54"/>
      <c r="F259" s="5"/>
      <c r="G259" s="5"/>
      <c r="H259" s="5"/>
      <c r="I259" s="5"/>
      <c r="J259" s="5"/>
      <c r="K259" s="5"/>
      <c r="L259" s="5">
        <v>1</v>
      </c>
      <c r="M259" s="5"/>
      <c r="N259" s="5"/>
      <c r="O259" s="5"/>
      <c r="P259" s="5"/>
      <c r="Q259" s="5">
        <v>2</v>
      </c>
      <c r="R259" s="5" t="s">
        <v>215</v>
      </c>
      <c r="S259" s="5">
        <v>230</v>
      </c>
      <c r="T259" s="5">
        <v>10.5</v>
      </c>
      <c r="U259" s="5">
        <v>10</v>
      </c>
      <c r="V259" s="5">
        <f t="shared" si="96"/>
        <v>2415</v>
      </c>
      <c r="W259" s="5">
        <f t="shared" si="73"/>
        <v>24.15</v>
      </c>
      <c r="X259" s="15">
        <f t="shared" si="74"/>
        <v>2.415</v>
      </c>
      <c r="Y259" s="114">
        <f t="shared" si="75"/>
        <v>24.15</v>
      </c>
      <c r="Z259" s="83">
        <f t="shared" si="76"/>
        <v>734.16</v>
      </c>
      <c r="AA259" s="30">
        <v>734</v>
      </c>
      <c r="AB259" s="55">
        <f t="shared" si="77"/>
        <v>2.1793614470955674E-4</v>
      </c>
      <c r="AC259" s="233"/>
      <c r="AD259" s="233" t="b">
        <f t="shared" si="78"/>
        <v>1</v>
      </c>
      <c r="AE259" s="233"/>
      <c r="AF259" s="229">
        <f t="shared" si="79"/>
        <v>0.96</v>
      </c>
      <c r="AG259" s="54">
        <v>15</v>
      </c>
      <c r="AH259" s="5">
        <v>20</v>
      </c>
      <c r="AI259" s="5">
        <v>12</v>
      </c>
      <c r="AJ259" s="5">
        <v>1</v>
      </c>
      <c r="AK259" s="5">
        <v>827</v>
      </c>
      <c r="AL259" s="17">
        <f t="shared" si="80"/>
        <v>0.82699999999999996</v>
      </c>
      <c r="AM259" s="104">
        <f t="shared" si="81"/>
        <v>9.9239999999999995</v>
      </c>
      <c r="AN259" s="111">
        <f t="shared" si="82"/>
        <v>301.68959999999998</v>
      </c>
      <c r="AO259" s="29">
        <v>301</v>
      </c>
      <c r="AP259" s="55">
        <f t="shared" si="83"/>
        <v>2.2857930800398306E-3</v>
      </c>
      <c r="AR259" s="58" t="s">
        <v>191</v>
      </c>
      <c r="AS259" s="6"/>
      <c r="AT259" s="6"/>
      <c r="AU259" s="6"/>
      <c r="AV259" s="24">
        <f t="shared" si="84"/>
        <v>0</v>
      </c>
      <c r="AW259" s="105">
        <f t="shared" si="85"/>
        <v>0</v>
      </c>
      <c r="AX259" s="83">
        <f t="shared" si="86"/>
        <v>0</v>
      </c>
      <c r="AY259" s="29"/>
      <c r="AZ259" s="55"/>
      <c r="BA259" s="46">
        <f t="shared" si="95"/>
        <v>9.9239999999999995</v>
      </c>
      <c r="BB259" s="83">
        <f t="shared" si="87"/>
        <v>301.68959999999998</v>
      </c>
      <c r="BC259" s="26">
        <f t="shared" si="88"/>
        <v>301</v>
      </c>
      <c r="BD259" s="55">
        <f t="shared" si="89"/>
        <v>2.2857930800398306E-3</v>
      </c>
      <c r="BE259" s="233"/>
      <c r="BF259" s="35"/>
      <c r="BG259" s="83">
        <f t="shared" si="90"/>
        <v>432.47039999999998</v>
      </c>
      <c r="BH259" s="26">
        <f t="shared" si="91"/>
        <v>433</v>
      </c>
      <c r="BI259" s="55">
        <f t="shared" si="92"/>
        <v>-1.2245924807802251E-3</v>
      </c>
      <c r="BJ259" s="35"/>
      <c r="BK259" s="205">
        <f t="shared" si="93"/>
        <v>0.58906832298136647</v>
      </c>
      <c r="BL259" s="211">
        <f t="shared" si="94"/>
        <v>0.58991825613079019</v>
      </c>
      <c r="BM259" s="34"/>
      <c r="BN259" s="3"/>
      <c r="BO259" s="3"/>
      <c r="BP259" s="3"/>
      <c r="BQ259" s="3"/>
      <c r="BR259" s="3"/>
      <c r="BS259" s="3"/>
      <c r="BT259" s="3"/>
      <c r="BU259" s="3"/>
      <c r="BV259" s="3"/>
      <c r="BW259" s="3"/>
      <c r="BX259" s="3"/>
      <c r="BY259" s="3"/>
      <c r="BZ259" s="3"/>
      <c r="CA259" s="3"/>
      <c r="CB259" s="3"/>
    </row>
    <row r="260" spans="2:80" x14ac:dyDescent="0.25">
      <c r="B260" s="8">
        <v>270</v>
      </c>
      <c r="C260" s="69">
        <v>32017</v>
      </c>
      <c r="D260" s="48">
        <v>39864</v>
      </c>
      <c r="E260" s="54"/>
      <c r="F260" s="5"/>
      <c r="G260" s="5"/>
      <c r="H260" s="5"/>
      <c r="I260" s="5">
        <v>1</v>
      </c>
      <c r="J260" s="5"/>
      <c r="K260" s="5"/>
      <c r="L260" s="5"/>
      <c r="M260" s="5"/>
      <c r="N260" s="5"/>
      <c r="O260" s="5"/>
      <c r="P260" s="5"/>
      <c r="Q260" s="5">
        <v>1</v>
      </c>
      <c r="R260" s="5" t="s">
        <v>218</v>
      </c>
      <c r="S260" s="5">
        <v>230</v>
      </c>
      <c r="T260" s="5">
        <v>7.2</v>
      </c>
      <c r="U260" s="5">
        <v>12</v>
      </c>
      <c r="V260" s="5">
        <f t="shared" si="96"/>
        <v>1656</v>
      </c>
      <c r="W260" s="5">
        <f t="shared" si="73"/>
        <v>19.872</v>
      </c>
      <c r="X260" s="15">
        <f t="shared" si="74"/>
        <v>1.6559999999999999</v>
      </c>
      <c r="Y260" s="114">
        <f t="shared" si="75"/>
        <v>19.872</v>
      </c>
      <c r="Z260" s="83">
        <f t="shared" si="76"/>
        <v>604.10879999999997</v>
      </c>
      <c r="AA260" s="30">
        <v>604</v>
      </c>
      <c r="AB260" s="55">
        <f t="shared" si="77"/>
        <v>1.8010000847525117E-4</v>
      </c>
      <c r="AC260" s="233"/>
      <c r="AD260" s="233" t="b">
        <f t="shared" si="78"/>
        <v>1</v>
      </c>
      <c r="AE260" s="233"/>
      <c r="AF260" s="229">
        <f t="shared" si="79"/>
        <v>0.97199999999999998</v>
      </c>
      <c r="AG260" s="54">
        <v>20</v>
      </c>
      <c r="AH260" s="5">
        <v>27</v>
      </c>
      <c r="AI260" s="5">
        <v>12</v>
      </c>
      <c r="AJ260" s="5">
        <v>1</v>
      </c>
      <c r="AK260" s="5">
        <v>194</v>
      </c>
      <c r="AL260" s="17">
        <f t="shared" si="80"/>
        <v>0.19400000000000001</v>
      </c>
      <c r="AM260" s="104">
        <f t="shared" si="81"/>
        <v>2.3280000000000003</v>
      </c>
      <c r="AN260" s="111">
        <f t="shared" si="82"/>
        <v>70.771200000000007</v>
      </c>
      <c r="AO260" s="29">
        <v>70</v>
      </c>
      <c r="AP260" s="55">
        <f t="shared" si="83"/>
        <v>1.0897088081027415E-2</v>
      </c>
      <c r="AR260" s="58" t="s">
        <v>191</v>
      </c>
      <c r="AS260" s="6"/>
      <c r="AT260" s="6"/>
      <c r="AU260" s="6"/>
      <c r="AV260" s="24">
        <f t="shared" si="84"/>
        <v>0</v>
      </c>
      <c r="AW260" s="105">
        <f t="shared" si="85"/>
        <v>0</v>
      </c>
      <c r="AX260" s="83">
        <f t="shared" si="86"/>
        <v>0</v>
      </c>
      <c r="AY260" s="29"/>
      <c r="AZ260" s="55"/>
      <c r="BA260" s="46">
        <f t="shared" si="95"/>
        <v>2.3280000000000003</v>
      </c>
      <c r="BB260" s="83">
        <f t="shared" si="87"/>
        <v>70.771200000000007</v>
      </c>
      <c r="BC260" s="26">
        <f t="shared" si="88"/>
        <v>70</v>
      </c>
      <c r="BD260" s="55">
        <f t="shared" si="89"/>
        <v>1.0897088081027415E-2</v>
      </c>
      <c r="BE260" s="233"/>
      <c r="BF260" s="35"/>
      <c r="BG260" s="83">
        <f t="shared" si="90"/>
        <v>533.33759999999995</v>
      </c>
      <c r="BH260" s="26">
        <f t="shared" si="91"/>
        <v>534</v>
      </c>
      <c r="BI260" s="55">
        <f t="shared" si="92"/>
        <v>-1.2419900640795773E-3</v>
      </c>
      <c r="BJ260" s="35"/>
      <c r="BK260" s="205">
        <f t="shared" si="93"/>
        <v>0.88285024154589364</v>
      </c>
      <c r="BL260" s="211">
        <f t="shared" si="94"/>
        <v>0.88410596026490063</v>
      </c>
      <c r="BM260" s="34"/>
      <c r="BN260" s="3"/>
      <c r="BO260" s="3"/>
      <c r="BP260" s="3"/>
      <c r="BQ260" s="3"/>
      <c r="BR260" s="3"/>
      <c r="BS260" s="3"/>
      <c r="BT260" s="3"/>
      <c r="BU260" s="3"/>
      <c r="BV260" s="3"/>
      <c r="BW260" s="3"/>
      <c r="BX260" s="3"/>
      <c r="BY260" s="3"/>
      <c r="BZ260" s="3"/>
      <c r="CA260" s="3"/>
      <c r="CB260" s="3"/>
    </row>
    <row r="261" spans="2:80" x14ac:dyDescent="0.25">
      <c r="B261" s="8">
        <v>271</v>
      </c>
      <c r="C261" s="69">
        <v>18444</v>
      </c>
      <c r="D261" s="48">
        <v>39874</v>
      </c>
      <c r="E261" s="54"/>
      <c r="F261" s="5"/>
      <c r="G261" s="5"/>
      <c r="H261" s="5"/>
      <c r="I261" s="5"/>
      <c r="J261" s="5"/>
      <c r="K261" s="5">
        <v>1</v>
      </c>
      <c r="L261" s="5"/>
      <c r="M261" s="5"/>
      <c r="N261" s="5"/>
      <c r="O261" s="5"/>
      <c r="P261" s="5"/>
      <c r="Q261" s="5">
        <v>1</v>
      </c>
      <c r="R261" s="5" t="s">
        <v>215</v>
      </c>
      <c r="S261" s="5">
        <v>230</v>
      </c>
      <c r="T261" s="5">
        <v>7.8</v>
      </c>
      <c r="U261" s="5">
        <v>8</v>
      </c>
      <c r="V261" s="5">
        <f t="shared" si="96"/>
        <v>1794</v>
      </c>
      <c r="W261" s="5">
        <f t="shared" si="73"/>
        <v>14.352</v>
      </c>
      <c r="X261" s="15">
        <f t="shared" si="74"/>
        <v>1.794</v>
      </c>
      <c r="Y261" s="114">
        <f t="shared" si="75"/>
        <v>14.352</v>
      </c>
      <c r="Z261" s="83">
        <f t="shared" si="76"/>
        <v>436.30079999999998</v>
      </c>
      <c r="AA261" s="30">
        <v>436</v>
      </c>
      <c r="AB261" s="55">
        <f t="shared" si="77"/>
        <v>6.8943261162936469E-4</v>
      </c>
      <c r="AC261" s="233"/>
      <c r="AD261" s="233" t="b">
        <f t="shared" si="78"/>
        <v>1</v>
      </c>
      <c r="AE261" s="233"/>
      <c r="AF261" s="229">
        <f t="shared" si="79"/>
        <v>0.96</v>
      </c>
      <c r="AG261" s="54">
        <v>15</v>
      </c>
      <c r="AH261" s="5">
        <v>20</v>
      </c>
      <c r="AI261" s="5">
        <v>12</v>
      </c>
      <c r="AJ261" s="5">
        <v>1</v>
      </c>
      <c r="AK261" s="5">
        <v>207</v>
      </c>
      <c r="AL261" s="17">
        <f t="shared" si="80"/>
        <v>0.20699999999999999</v>
      </c>
      <c r="AM261" s="104">
        <f t="shared" si="81"/>
        <v>2.484</v>
      </c>
      <c r="AN261" s="111">
        <f t="shared" si="82"/>
        <v>75.513599999999997</v>
      </c>
      <c r="AO261" s="29">
        <v>75</v>
      </c>
      <c r="AP261" s="55">
        <f t="shared" si="83"/>
        <v>6.8014238494787261E-3</v>
      </c>
      <c r="AR261" s="58" t="s">
        <v>191</v>
      </c>
      <c r="AS261" s="6"/>
      <c r="AT261" s="6"/>
      <c r="AU261" s="6"/>
      <c r="AV261" s="24">
        <f t="shared" si="84"/>
        <v>0</v>
      </c>
      <c r="AW261" s="105">
        <f t="shared" si="85"/>
        <v>0</v>
      </c>
      <c r="AX261" s="83">
        <f t="shared" si="86"/>
        <v>0</v>
      </c>
      <c r="AY261" s="29"/>
      <c r="AZ261" s="55"/>
      <c r="BA261" s="46">
        <f t="shared" si="95"/>
        <v>2.484</v>
      </c>
      <c r="BB261" s="83">
        <f t="shared" si="87"/>
        <v>75.513599999999997</v>
      </c>
      <c r="BC261" s="26">
        <f t="shared" si="88"/>
        <v>75</v>
      </c>
      <c r="BD261" s="55">
        <f t="shared" si="89"/>
        <v>6.8014238494787261E-3</v>
      </c>
      <c r="BE261" s="233"/>
      <c r="BF261" s="35"/>
      <c r="BG261" s="83">
        <f t="shared" si="90"/>
        <v>360.78719999999998</v>
      </c>
      <c r="BH261" s="26">
        <f t="shared" si="91"/>
        <v>361</v>
      </c>
      <c r="BI261" s="55">
        <f t="shared" si="92"/>
        <v>-5.8982136838561805E-4</v>
      </c>
      <c r="BJ261" s="35"/>
      <c r="BK261" s="205">
        <f t="shared" si="93"/>
        <v>0.82692307692307687</v>
      </c>
      <c r="BL261" s="211">
        <f t="shared" si="94"/>
        <v>0.82798165137614677</v>
      </c>
      <c r="BM261" s="34"/>
      <c r="BN261" s="3"/>
      <c r="BO261" s="3"/>
      <c r="BP261" s="3"/>
      <c r="BQ261" s="3"/>
      <c r="BR261" s="3"/>
      <c r="BS261" s="3"/>
      <c r="BT261" s="3"/>
      <c r="BU261" s="3"/>
      <c r="BV261" s="3"/>
      <c r="BW261" s="3"/>
      <c r="BX261" s="3"/>
      <c r="BY261" s="3"/>
      <c r="BZ261" s="3"/>
      <c r="CA261" s="3"/>
      <c r="CB261" s="3"/>
    </row>
    <row r="262" spans="2:80" x14ac:dyDescent="0.25">
      <c r="B262" s="8">
        <v>272</v>
      </c>
      <c r="C262" s="69">
        <v>32001</v>
      </c>
      <c r="D262" s="48">
        <v>39836</v>
      </c>
      <c r="E262" s="54"/>
      <c r="F262" s="5"/>
      <c r="G262" s="5"/>
      <c r="H262" s="5"/>
      <c r="I262" s="5"/>
      <c r="J262" s="5"/>
      <c r="K262" s="5">
        <v>1</v>
      </c>
      <c r="L262" s="5"/>
      <c r="M262" s="5"/>
      <c r="N262" s="5"/>
      <c r="O262" s="5"/>
      <c r="P262" s="5"/>
      <c r="Q262" s="5">
        <v>1</v>
      </c>
      <c r="R262" s="5" t="s">
        <v>218</v>
      </c>
      <c r="S262" s="5">
        <v>230</v>
      </c>
      <c r="T262" s="5">
        <v>7.6</v>
      </c>
      <c r="U262" s="5">
        <v>8</v>
      </c>
      <c r="V262" s="5">
        <f t="shared" si="96"/>
        <v>1748</v>
      </c>
      <c r="W262" s="5">
        <f t="shared" si="73"/>
        <v>13.984</v>
      </c>
      <c r="X262" s="15">
        <f t="shared" si="74"/>
        <v>1.748</v>
      </c>
      <c r="Y262" s="114">
        <f t="shared" si="75"/>
        <v>13.984</v>
      </c>
      <c r="Z262" s="83">
        <f t="shared" si="76"/>
        <v>425.11359999999996</v>
      </c>
      <c r="AA262" s="30">
        <v>425</v>
      </c>
      <c r="AB262" s="55">
        <f t="shared" si="77"/>
        <v>2.672226905936734E-4</v>
      </c>
      <c r="AC262" s="233"/>
      <c r="AD262" s="233" t="b">
        <f t="shared" si="78"/>
        <v>1</v>
      </c>
      <c r="AE262" s="233"/>
      <c r="AF262" s="229">
        <f t="shared" si="79"/>
        <v>2.16</v>
      </c>
      <c r="AG262" s="54">
        <v>8</v>
      </c>
      <c r="AH262" s="5">
        <v>16</v>
      </c>
      <c r="AI262" s="5">
        <v>18</v>
      </c>
      <c r="AJ262" s="5">
        <v>1</v>
      </c>
      <c r="AK262" s="5">
        <v>127</v>
      </c>
      <c r="AL262" s="17">
        <f t="shared" si="80"/>
        <v>0.127</v>
      </c>
      <c r="AM262" s="104">
        <f t="shared" si="81"/>
        <v>2.286</v>
      </c>
      <c r="AN262" s="111">
        <f t="shared" si="82"/>
        <v>69.494399999999999</v>
      </c>
      <c r="AO262" s="29">
        <v>70</v>
      </c>
      <c r="AP262" s="55">
        <f t="shared" si="83"/>
        <v>-7.2754063636782411E-3</v>
      </c>
      <c r="AR262" s="58" t="s">
        <v>191</v>
      </c>
      <c r="AS262" s="6"/>
      <c r="AT262" s="6"/>
      <c r="AU262" s="6"/>
      <c r="AV262" s="24">
        <f t="shared" si="84"/>
        <v>0</v>
      </c>
      <c r="AW262" s="105">
        <f t="shared" si="85"/>
        <v>0</v>
      </c>
      <c r="AX262" s="83">
        <f t="shared" si="86"/>
        <v>0</v>
      </c>
      <c r="AY262" s="29"/>
      <c r="AZ262" s="55"/>
      <c r="BA262" s="46">
        <f t="shared" si="95"/>
        <v>2.286</v>
      </c>
      <c r="BB262" s="83">
        <f t="shared" si="87"/>
        <v>69.494399999999999</v>
      </c>
      <c r="BC262" s="26">
        <f t="shared" si="88"/>
        <v>70</v>
      </c>
      <c r="BD262" s="55">
        <f t="shared" si="89"/>
        <v>-7.2754063636782411E-3</v>
      </c>
      <c r="BE262" s="233"/>
      <c r="BF262" s="35"/>
      <c r="BG262" s="83">
        <f t="shared" si="90"/>
        <v>355.61919999999998</v>
      </c>
      <c r="BH262" s="26">
        <f t="shared" si="91"/>
        <v>355</v>
      </c>
      <c r="BI262" s="55">
        <f t="shared" si="92"/>
        <v>1.7411883272893535E-3</v>
      </c>
      <c r="BJ262" s="35"/>
      <c r="BK262" s="205">
        <f t="shared" si="93"/>
        <v>0.83652745995423339</v>
      </c>
      <c r="BL262" s="211">
        <f t="shared" si="94"/>
        <v>0.83529411764705885</v>
      </c>
      <c r="BM262" s="34"/>
      <c r="BN262" s="3"/>
      <c r="BO262" s="3"/>
      <c r="BP262" s="3"/>
      <c r="BQ262" s="3"/>
      <c r="BR262" s="3"/>
      <c r="BS262" s="3"/>
      <c r="BT262" s="3"/>
      <c r="BU262" s="3"/>
      <c r="BV262" s="3"/>
      <c r="BW262" s="3"/>
      <c r="BX262" s="3"/>
      <c r="BY262" s="3"/>
      <c r="BZ262" s="3"/>
      <c r="CA262" s="3"/>
      <c r="CB262" s="3"/>
    </row>
    <row r="263" spans="2:80" x14ac:dyDescent="0.25">
      <c r="B263" s="8">
        <v>273</v>
      </c>
      <c r="C263" s="69">
        <v>32008</v>
      </c>
      <c r="D263" s="48">
        <v>39867</v>
      </c>
      <c r="E263" s="54"/>
      <c r="F263" s="5"/>
      <c r="G263" s="5"/>
      <c r="H263" s="5"/>
      <c r="I263" s="5"/>
      <c r="J263" s="5"/>
      <c r="K263" s="5">
        <v>1</v>
      </c>
      <c r="L263" s="5"/>
      <c r="M263" s="5"/>
      <c r="N263" s="5"/>
      <c r="O263" s="5"/>
      <c r="P263" s="5"/>
      <c r="Q263" s="7">
        <v>1.5</v>
      </c>
      <c r="R263" s="5" t="s">
        <v>215</v>
      </c>
      <c r="S263" s="5">
        <v>230</v>
      </c>
      <c r="T263" s="5">
        <v>9.6</v>
      </c>
      <c r="U263" s="5">
        <v>5</v>
      </c>
      <c r="V263" s="5">
        <f t="shared" si="96"/>
        <v>2208</v>
      </c>
      <c r="W263" s="5">
        <f t="shared" si="73"/>
        <v>11.04</v>
      </c>
      <c r="X263" s="15">
        <f t="shared" si="74"/>
        <v>2.2080000000000002</v>
      </c>
      <c r="Y263" s="114">
        <f t="shared" si="75"/>
        <v>11.040000000000001</v>
      </c>
      <c r="Z263" s="83">
        <f t="shared" si="76"/>
        <v>335.61599999999999</v>
      </c>
      <c r="AA263" s="30">
        <v>308</v>
      </c>
      <c r="AB263" s="55">
        <f t="shared" si="77"/>
        <v>8.228451563691834E-2</v>
      </c>
      <c r="AC263" s="233"/>
      <c r="AD263" s="233" t="b">
        <f t="shared" si="78"/>
        <v>1</v>
      </c>
      <c r="AE263" s="233"/>
      <c r="AF263" s="229">
        <f t="shared" si="79"/>
        <v>1.0125</v>
      </c>
      <c r="AG263" s="54">
        <v>16</v>
      </c>
      <c r="AH263" s="5">
        <v>15</v>
      </c>
      <c r="AI263" s="5">
        <v>18</v>
      </c>
      <c r="AJ263" s="5">
        <v>1</v>
      </c>
      <c r="AK263" s="5">
        <v>135</v>
      </c>
      <c r="AL263" s="17">
        <f t="shared" si="80"/>
        <v>0.13500000000000001</v>
      </c>
      <c r="AM263" s="104">
        <f t="shared" si="81"/>
        <v>2.4300000000000002</v>
      </c>
      <c r="AN263" s="111">
        <f t="shared" si="82"/>
        <v>73.872</v>
      </c>
      <c r="AO263" s="29">
        <v>74</v>
      </c>
      <c r="AP263" s="55">
        <f t="shared" si="83"/>
        <v>-1.7327268789257108E-3</v>
      </c>
      <c r="AR263" s="58">
        <v>60</v>
      </c>
      <c r="AS263" s="6">
        <v>2</v>
      </c>
      <c r="AT263" s="6">
        <v>1</v>
      </c>
      <c r="AU263" s="6">
        <v>1350</v>
      </c>
      <c r="AV263" s="24">
        <f t="shared" si="84"/>
        <v>1.35</v>
      </c>
      <c r="AW263" s="105">
        <f t="shared" si="85"/>
        <v>2.7</v>
      </c>
      <c r="AX263" s="83">
        <f t="shared" si="86"/>
        <v>82.08</v>
      </c>
      <c r="AY263" s="29">
        <v>82</v>
      </c>
      <c r="AZ263" s="55">
        <f>(AX263-AY263)/AX263</f>
        <v>9.7465886939569074E-4</v>
      </c>
      <c r="BA263" s="46">
        <f t="shared" si="95"/>
        <v>5.1300000000000008</v>
      </c>
      <c r="BB263" s="83">
        <f t="shared" si="87"/>
        <v>155.952</v>
      </c>
      <c r="BC263" s="26">
        <f t="shared" si="88"/>
        <v>156</v>
      </c>
      <c r="BD263" s="55">
        <f t="shared" si="89"/>
        <v>-3.0778701138813107E-4</v>
      </c>
      <c r="BE263" s="233"/>
      <c r="BF263" s="35"/>
      <c r="BG263" s="83">
        <f t="shared" si="90"/>
        <v>179.66399999999999</v>
      </c>
      <c r="BH263" s="26">
        <f t="shared" si="91"/>
        <v>152</v>
      </c>
      <c r="BI263" s="55">
        <f t="shared" si="92"/>
        <v>0.15397631133671738</v>
      </c>
      <c r="BJ263" s="35"/>
      <c r="BK263" s="205">
        <f t="shared" si="93"/>
        <v>0.53532608695652173</v>
      </c>
      <c r="BL263" s="211">
        <f t="shared" si="94"/>
        <v>0.4935064935064935</v>
      </c>
      <c r="BM263" s="34"/>
      <c r="BN263" s="3"/>
      <c r="BO263" s="3"/>
      <c r="BP263" s="3"/>
      <c r="BQ263" s="3"/>
      <c r="BR263" s="3"/>
      <c r="BS263" s="3"/>
      <c r="BT263" s="3"/>
      <c r="BU263" s="3"/>
      <c r="BV263" s="3"/>
      <c r="BW263" s="3"/>
      <c r="BX263" s="3"/>
      <c r="BY263" s="3"/>
      <c r="BZ263" s="3"/>
      <c r="CA263" s="3"/>
      <c r="CB263" s="3"/>
    </row>
    <row r="264" spans="2:80" x14ac:dyDescent="0.25">
      <c r="B264" s="8">
        <v>274</v>
      </c>
      <c r="C264" s="69">
        <v>32127</v>
      </c>
      <c r="D264" s="48">
        <v>39874</v>
      </c>
      <c r="E264" s="54"/>
      <c r="F264" s="5"/>
      <c r="G264" s="5"/>
      <c r="H264" s="5"/>
      <c r="I264" s="5"/>
      <c r="J264" s="5"/>
      <c r="K264" s="5"/>
      <c r="L264" s="5">
        <v>1</v>
      </c>
      <c r="M264" s="5"/>
      <c r="N264" s="5"/>
      <c r="O264" s="5"/>
      <c r="P264" s="5"/>
      <c r="Q264" s="5">
        <v>1</v>
      </c>
      <c r="R264" s="5" t="s">
        <v>215</v>
      </c>
      <c r="S264" s="5">
        <v>230</v>
      </c>
      <c r="T264" s="5">
        <v>7.2</v>
      </c>
      <c r="U264" s="5">
        <v>6</v>
      </c>
      <c r="V264" s="5">
        <f t="shared" si="96"/>
        <v>1656</v>
      </c>
      <c r="W264" s="5">
        <f t="shared" si="73"/>
        <v>9.9359999999999999</v>
      </c>
      <c r="X264" s="15">
        <f t="shared" si="74"/>
        <v>1.6559999999999999</v>
      </c>
      <c r="Y264" s="114">
        <f t="shared" si="75"/>
        <v>9.9359999999999999</v>
      </c>
      <c r="Z264" s="83">
        <f t="shared" si="76"/>
        <v>302.05439999999999</v>
      </c>
      <c r="AA264" s="30">
        <v>302</v>
      </c>
      <c r="AB264" s="55">
        <f t="shared" si="77"/>
        <v>1.8010000847525117E-4</v>
      </c>
      <c r="AC264" s="233"/>
      <c r="AD264" s="233" t="b">
        <f t="shared" si="78"/>
        <v>1</v>
      </c>
      <c r="AE264" s="233"/>
      <c r="AF264" s="229">
        <f t="shared" si="79"/>
        <v>0.95294117647058829</v>
      </c>
      <c r="AG264" s="54">
        <v>17</v>
      </c>
      <c r="AH264" s="5">
        <v>15</v>
      </c>
      <c r="AI264" s="5">
        <v>18</v>
      </c>
      <c r="AJ264" s="5">
        <v>1</v>
      </c>
      <c r="AK264" s="5">
        <v>270</v>
      </c>
      <c r="AL264" s="17">
        <f t="shared" si="80"/>
        <v>0.27</v>
      </c>
      <c r="AM264" s="104">
        <f t="shared" si="81"/>
        <v>4.8600000000000003</v>
      </c>
      <c r="AN264" s="111">
        <f t="shared" si="82"/>
        <v>147.744</v>
      </c>
      <c r="AO264" s="29">
        <v>147</v>
      </c>
      <c r="AP264" s="55">
        <f t="shared" si="83"/>
        <v>5.0357374918778416E-3</v>
      </c>
      <c r="AR264" s="58" t="s">
        <v>191</v>
      </c>
      <c r="AS264" s="6"/>
      <c r="AT264" s="6"/>
      <c r="AU264" s="6"/>
      <c r="AV264" s="24">
        <f t="shared" si="84"/>
        <v>0</v>
      </c>
      <c r="AW264" s="105">
        <f t="shared" si="85"/>
        <v>0</v>
      </c>
      <c r="AX264" s="83">
        <f t="shared" si="86"/>
        <v>0</v>
      </c>
      <c r="AY264" s="29"/>
      <c r="AZ264" s="55"/>
      <c r="BA264" s="46">
        <f t="shared" si="95"/>
        <v>4.8600000000000003</v>
      </c>
      <c r="BB264" s="83">
        <f t="shared" si="87"/>
        <v>147.744</v>
      </c>
      <c r="BC264" s="26">
        <f t="shared" si="88"/>
        <v>147</v>
      </c>
      <c r="BD264" s="55">
        <f t="shared" si="89"/>
        <v>5.0357374918778416E-3</v>
      </c>
      <c r="BE264" s="233"/>
      <c r="BF264" s="35"/>
      <c r="BG264" s="83">
        <f t="shared" si="90"/>
        <v>154.31039999999999</v>
      </c>
      <c r="BH264" s="26">
        <f t="shared" si="91"/>
        <v>155</v>
      </c>
      <c r="BI264" s="55">
        <f t="shared" si="92"/>
        <v>-4.4689146032931863E-3</v>
      </c>
      <c r="BJ264" s="35"/>
      <c r="BK264" s="205">
        <f t="shared" si="93"/>
        <v>0.51086956521739124</v>
      </c>
      <c r="BL264" s="211">
        <f t="shared" si="94"/>
        <v>0.51324503311258274</v>
      </c>
      <c r="BM264" s="34"/>
      <c r="BN264" s="3"/>
      <c r="BO264" s="3"/>
      <c r="BP264" s="3"/>
      <c r="BQ264" s="3"/>
      <c r="BR264" s="3"/>
      <c r="BS264" s="3"/>
      <c r="BT264" s="3"/>
      <c r="BU264" s="3"/>
      <c r="BV264" s="3"/>
      <c r="BW264" s="3"/>
      <c r="BX264" s="3"/>
      <c r="BY264" s="3"/>
      <c r="BZ264" s="3"/>
      <c r="CA264" s="3"/>
      <c r="CB264" s="3"/>
    </row>
    <row r="265" spans="2:80" x14ac:dyDescent="0.25">
      <c r="B265" s="8">
        <v>276</v>
      </c>
      <c r="C265" s="69">
        <v>30571</v>
      </c>
      <c r="D265" s="48">
        <v>39874</v>
      </c>
      <c r="E265" s="54"/>
      <c r="F265" s="5"/>
      <c r="G265" s="5"/>
      <c r="H265" s="5"/>
      <c r="I265" s="5"/>
      <c r="J265" s="5"/>
      <c r="K265" s="5"/>
      <c r="L265" s="5">
        <v>1</v>
      </c>
      <c r="M265" s="5"/>
      <c r="N265" s="5"/>
      <c r="O265" s="5"/>
      <c r="P265" s="5"/>
      <c r="Q265" s="5">
        <v>1.5</v>
      </c>
      <c r="R265" s="5" t="s">
        <v>191</v>
      </c>
      <c r="S265" s="5">
        <v>230</v>
      </c>
      <c r="T265" s="5">
        <v>8.6999999999999993</v>
      </c>
      <c r="U265" s="5">
        <v>5</v>
      </c>
      <c r="V265" s="5">
        <f t="shared" si="96"/>
        <v>2000.9999999999998</v>
      </c>
      <c r="W265" s="5">
        <f t="shared" si="73"/>
        <v>10.004999999999999</v>
      </c>
      <c r="X265" s="15">
        <f t="shared" si="74"/>
        <v>2.0009999999999999</v>
      </c>
      <c r="Y265" s="114">
        <f t="shared" si="75"/>
        <v>10.004999999999999</v>
      </c>
      <c r="Z265" s="83">
        <f t="shared" si="76"/>
        <v>304.15199999999993</v>
      </c>
      <c r="AA265" s="30">
        <v>304</v>
      </c>
      <c r="AB265" s="55">
        <f t="shared" si="77"/>
        <v>4.9975012493730115E-4</v>
      </c>
      <c r="AC265" s="233"/>
      <c r="AD265" s="233" t="b">
        <f t="shared" si="78"/>
        <v>1</v>
      </c>
      <c r="AE265" s="233"/>
      <c r="AF265" s="229">
        <f t="shared" si="79"/>
        <v>0.96</v>
      </c>
      <c r="AG265" s="54">
        <v>12</v>
      </c>
      <c r="AH265" s="5">
        <v>16</v>
      </c>
      <c r="AI265" s="5">
        <v>12</v>
      </c>
      <c r="AJ265" s="5">
        <v>1</v>
      </c>
      <c r="AK265" s="5">
        <v>183</v>
      </c>
      <c r="AL265" s="17">
        <f t="shared" si="80"/>
        <v>0.183</v>
      </c>
      <c r="AM265" s="104">
        <f t="shared" si="81"/>
        <v>2.1959999999999997</v>
      </c>
      <c r="AN265" s="111">
        <f t="shared" si="82"/>
        <v>66.758399999999995</v>
      </c>
      <c r="AO265" s="29">
        <v>66</v>
      </c>
      <c r="AP265" s="55">
        <f t="shared" si="83"/>
        <v>1.1360368133448295E-2</v>
      </c>
      <c r="AR265" s="58" t="s">
        <v>191</v>
      </c>
      <c r="AS265" s="6"/>
      <c r="AT265" s="6"/>
      <c r="AU265" s="6"/>
      <c r="AV265" s="24">
        <f t="shared" si="84"/>
        <v>0</v>
      </c>
      <c r="AW265" s="105">
        <f t="shared" si="85"/>
        <v>0</v>
      </c>
      <c r="AX265" s="83">
        <f t="shared" si="86"/>
        <v>0</v>
      </c>
      <c r="AY265" s="29"/>
      <c r="AZ265" s="55"/>
      <c r="BA265" s="46">
        <f t="shared" si="95"/>
        <v>2.1959999999999997</v>
      </c>
      <c r="BB265" s="83">
        <f t="shared" si="87"/>
        <v>66.758399999999995</v>
      </c>
      <c r="BC265" s="26">
        <f t="shared" si="88"/>
        <v>66</v>
      </c>
      <c r="BD265" s="55">
        <f t="shared" si="89"/>
        <v>1.1360368133448295E-2</v>
      </c>
      <c r="BE265" s="233"/>
      <c r="BF265" s="35"/>
      <c r="BG265" s="83">
        <f t="shared" si="90"/>
        <v>237.39359999999994</v>
      </c>
      <c r="BH265" s="26">
        <f t="shared" si="91"/>
        <v>238</v>
      </c>
      <c r="BI265" s="55">
        <f t="shared" si="92"/>
        <v>-2.5544075324695562E-3</v>
      </c>
      <c r="BJ265" s="35"/>
      <c r="BK265" s="205">
        <f t="shared" si="93"/>
        <v>0.78050974512743621</v>
      </c>
      <c r="BL265" s="211">
        <f t="shared" si="94"/>
        <v>0.78289473684210531</v>
      </c>
      <c r="BM265" s="34"/>
      <c r="BN265" s="3"/>
      <c r="BO265" s="3"/>
      <c r="BP265" s="3"/>
      <c r="BQ265" s="3"/>
      <c r="BR265" s="3"/>
      <c r="BS265" s="3"/>
      <c r="BT265" s="3"/>
      <c r="BU265" s="3"/>
      <c r="BV265" s="3"/>
      <c r="BW265" s="3"/>
      <c r="BX265" s="3"/>
      <c r="BY265" s="3"/>
      <c r="BZ265" s="3"/>
      <c r="CA265" s="3"/>
      <c r="CB265" s="3"/>
    </row>
    <row r="266" spans="2:80" x14ac:dyDescent="0.25">
      <c r="B266" s="8">
        <v>277</v>
      </c>
      <c r="C266" s="69">
        <v>32061</v>
      </c>
      <c r="D266" s="48">
        <v>39875</v>
      </c>
      <c r="E266" s="54"/>
      <c r="F266" s="5"/>
      <c r="G266" s="5"/>
      <c r="H266" s="5"/>
      <c r="I266" s="5"/>
      <c r="J266" s="5"/>
      <c r="K266" s="5">
        <v>1</v>
      </c>
      <c r="L266" s="5"/>
      <c r="M266" s="5"/>
      <c r="N266" s="5"/>
      <c r="O266" s="5"/>
      <c r="P266" s="5"/>
      <c r="Q266" s="5">
        <v>1.5</v>
      </c>
      <c r="R266" s="5" t="s">
        <v>215</v>
      </c>
      <c r="S266" s="5">
        <v>230</v>
      </c>
      <c r="T266" s="5">
        <v>9.6</v>
      </c>
      <c r="U266" s="5">
        <v>4</v>
      </c>
      <c r="V266" s="5">
        <f t="shared" si="96"/>
        <v>2208</v>
      </c>
      <c r="W266" s="5">
        <f t="shared" ref="W266:W329" si="97">U266*V266/1000</f>
        <v>8.8320000000000007</v>
      </c>
      <c r="X266" s="15">
        <f t="shared" ref="X266:X329" si="98">V266/1000</f>
        <v>2.2080000000000002</v>
      </c>
      <c r="Y266" s="114">
        <f t="shared" ref="Y266:Y329" si="99">U266*X266</f>
        <v>8.8320000000000007</v>
      </c>
      <c r="Z266" s="83">
        <f t="shared" ref="Z266:Z329" si="100">Y266*$Z$6</f>
        <v>268.49279999999999</v>
      </c>
      <c r="AA266" s="30">
        <v>268</v>
      </c>
      <c r="AB266" s="55">
        <f t="shared" ref="AB266:AB329" si="101">(Z266-AA266)/Z266</f>
        <v>1.83543096872612E-3</v>
      </c>
      <c r="AC266" s="233"/>
      <c r="AD266" s="233" t="b">
        <f t="shared" ref="AD266:AD329" si="102">AND(ISNUMBER(AG266),ISNUMBER(AH266),ISNUMBER(AI266),ISNUMBER(AM266),ISNUMBER(X266),ISNUMBER(Q266),ISNUMBER(U266))</f>
        <v>1</v>
      </c>
      <c r="AE266" s="233"/>
      <c r="AF266" s="229">
        <f t="shared" ref="AF266:AF329" si="103">IF(AND(ISNUMBER(AG266),ISNUMBER(AH266),AG266&gt;0),AH266*AI266*60/AG266/1000,"")</f>
        <v>1.62</v>
      </c>
      <c r="AG266" s="54">
        <v>10</v>
      </c>
      <c r="AH266" s="5">
        <v>15</v>
      </c>
      <c r="AI266" s="5">
        <v>18</v>
      </c>
      <c r="AJ266" s="5">
        <v>1</v>
      </c>
      <c r="AK266" s="5">
        <v>126</v>
      </c>
      <c r="AL266" s="17">
        <f t="shared" ref="AL266:AL329" si="104">AK266/1000</f>
        <v>0.126</v>
      </c>
      <c r="AM266" s="104">
        <f t="shared" ref="AM266:AM329" si="105">AI266*AL266</f>
        <v>2.2679999999999998</v>
      </c>
      <c r="AN266" s="111">
        <f t="shared" ref="AN266:AN329" si="106">AM266*$AN$6</f>
        <v>68.947199999999995</v>
      </c>
      <c r="AO266" s="29">
        <v>68</v>
      </c>
      <c r="AP266" s="55">
        <f t="shared" ref="AP266:AP329" si="107">(AN266-AO266)/AN266</f>
        <v>1.3738048825768056E-2</v>
      </c>
      <c r="AR266" s="58">
        <v>50</v>
      </c>
      <c r="AS266" s="6">
        <v>2</v>
      </c>
      <c r="AT266" s="6">
        <v>1</v>
      </c>
      <c r="AU266" s="6">
        <v>661</v>
      </c>
      <c r="AV266" s="24">
        <f t="shared" ref="AV266:AV329" si="108">AU266/1000</f>
        <v>0.66100000000000003</v>
      </c>
      <c r="AW266" s="105">
        <f t="shared" ref="AW266:AW329" si="109">AS266*AV266</f>
        <v>1.3220000000000001</v>
      </c>
      <c r="AX266" s="83">
        <f t="shared" ref="AX266:AX329" si="110">AW266*$AX$6</f>
        <v>40.188800000000001</v>
      </c>
      <c r="AY266" s="29">
        <v>40</v>
      </c>
      <c r="AZ266" s="55">
        <f>(AX266-AY266)/AX266</f>
        <v>4.697826260052565E-3</v>
      </c>
      <c r="BA266" s="46">
        <f t="shared" si="95"/>
        <v>3.59</v>
      </c>
      <c r="BB266" s="83">
        <f t="shared" ref="BB266:BB329" si="111">AN266+AX266</f>
        <v>109.136</v>
      </c>
      <c r="BC266" s="26">
        <f t="shared" ref="BC266:BC329" si="112">AO266+AY266</f>
        <v>108</v>
      </c>
      <c r="BD266" s="55">
        <f t="shared" ref="BD266:BD329" si="113">(BB266-BC266)/BB266</f>
        <v>1.0409030933880624E-2</v>
      </c>
      <c r="BE266" s="233"/>
      <c r="BF266" s="35"/>
      <c r="BG266" s="83">
        <f t="shared" ref="BG266:BG329" si="114">Z266-BB266</f>
        <v>159.35679999999999</v>
      </c>
      <c r="BH266" s="26">
        <f t="shared" ref="BH266:BH329" si="115">AA266-BC266</f>
        <v>160</v>
      </c>
      <c r="BI266" s="55">
        <f t="shared" ref="BI266:BI329" si="116">(BG266-BH266)/BG266</f>
        <v>-4.0362256270206689E-3</v>
      </c>
      <c r="BJ266" s="35"/>
      <c r="BK266" s="205">
        <f t="shared" ref="BK266:BK329" si="117">(Z266-BB266)/Z266</f>
        <v>0.59352355072463769</v>
      </c>
      <c r="BL266" s="211">
        <f t="shared" ref="BL266:BL329" si="118">(AA266-BC266)/AA266</f>
        <v>0.59701492537313428</v>
      </c>
      <c r="BM266" s="34"/>
      <c r="BN266" s="3"/>
      <c r="BO266" s="3"/>
      <c r="BP266" s="3"/>
      <c r="BQ266" s="3"/>
      <c r="BR266" s="3"/>
      <c r="BS266" s="3"/>
      <c r="BT266" s="3"/>
      <c r="BU266" s="3"/>
      <c r="BV266" s="3"/>
      <c r="BW266" s="3"/>
      <c r="BX266" s="3"/>
      <c r="BY266" s="3"/>
      <c r="BZ266" s="3"/>
      <c r="CA266" s="3"/>
      <c r="CB266" s="3"/>
    </row>
    <row r="267" spans="2:80" x14ac:dyDescent="0.25">
      <c r="B267" s="8">
        <v>278</v>
      </c>
      <c r="C267" s="69">
        <v>32009</v>
      </c>
      <c r="D267" s="48">
        <v>39867</v>
      </c>
      <c r="E267" s="54"/>
      <c r="F267" s="5"/>
      <c r="G267" s="5"/>
      <c r="H267" s="5"/>
      <c r="I267" s="5"/>
      <c r="J267" s="5"/>
      <c r="K267" s="5">
        <v>1</v>
      </c>
      <c r="L267" s="5"/>
      <c r="M267" s="5"/>
      <c r="N267" s="5"/>
      <c r="O267" s="5"/>
      <c r="P267" s="5"/>
      <c r="Q267" s="5">
        <v>1</v>
      </c>
      <c r="R267" s="5" t="s">
        <v>215</v>
      </c>
      <c r="S267" s="5">
        <v>230</v>
      </c>
      <c r="T267" s="5">
        <v>8</v>
      </c>
      <c r="U267" s="5">
        <v>7</v>
      </c>
      <c r="V267" s="5">
        <f t="shared" si="96"/>
        <v>1840</v>
      </c>
      <c r="W267" s="5">
        <f t="shared" si="97"/>
        <v>12.88</v>
      </c>
      <c r="X267" s="15">
        <f t="shared" si="98"/>
        <v>1.84</v>
      </c>
      <c r="Y267" s="114">
        <f t="shared" si="99"/>
        <v>12.88</v>
      </c>
      <c r="Z267" s="83">
        <f t="shared" si="100"/>
        <v>391.55200000000002</v>
      </c>
      <c r="AA267" s="30">
        <v>392</v>
      </c>
      <c r="AB267" s="55">
        <f t="shared" si="101"/>
        <v>-1.1441647597253469E-3</v>
      </c>
      <c r="AC267" s="233"/>
      <c r="AD267" s="233" t="b">
        <f t="shared" si="102"/>
        <v>1</v>
      </c>
      <c r="AE267" s="233"/>
      <c r="AF267" s="229">
        <f t="shared" si="103"/>
        <v>1.157142857142857</v>
      </c>
      <c r="AG267" s="54">
        <v>14</v>
      </c>
      <c r="AH267" s="5">
        <v>15</v>
      </c>
      <c r="AI267" s="5">
        <v>18</v>
      </c>
      <c r="AJ267" s="5">
        <v>1</v>
      </c>
      <c r="AK267" s="5">
        <v>160</v>
      </c>
      <c r="AL267" s="17">
        <f t="shared" si="104"/>
        <v>0.16</v>
      </c>
      <c r="AM267" s="104">
        <f t="shared" si="105"/>
        <v>2.88</v>
      </c>
      <c r="AN267" s="111">
        <f t="shared" si="106"/>
        <v>87.551999999999992</v>
      </c>
      <c r="AO267" s="29">
        <v>87</v>
      </c>
      <c r="AP267" s="55">
        <f t="shared" si="107"/>
        <v>6.3048245614034234E-3</v>
      </c>
      <c r="AR267" s="58">
        <v>30</v>
      </c>
      <c r="AS267" s="6">
        <v>2</v>
      </c>
      <c r="AT267" s="6">
        <v>1</v>
      </c>
      <c r="AU267" s="6">
        <v>1200</v>
      </c>
      <c r="AV267" s="24">
        <f t="shared" si="108"/>
        <v>1.2</v>
      </c>
      <c r="AW267" s="105">
        <f t="shared" si="109"/>
        <v>2.4</v>
      </c>
      <c r="AX267" s="83">
        <f t="shared" si="110"/>
        <v>72.959999999999994</v>
      </c>
      <c r="AY267" s="29">
        <v>73</v>
      </c>
      <c r="AZ267" s="55">
        <f>(AX267-AY267)/AX267</f>
        <v>-5.4824561403517345E-4</v>
      </c>
      <c r="BA267" s="46">
        <f t="shared" ref="BA267:BA330" si="119">AM267+AW267</f>
        <v>5.2799999999999994</v>
      </c>
      <c r="BB267" s="83">
        <f t="shared" si="111"/>
        <v>160.512</v>
      </c>
      <c r="BC267" s="26">
        <f t="shared" si="112"/>
        <v>160</v>
      </c>
      <c r="BD267" s="55">
        <f t="shared" si="113"/>
        <v>3.1897926634768766E-3</v>
      </c>
      <c r="BE267" s="233"/>
      <c r="BF267" s="35"/>
      <c r="BG267" s="83">
        <f t="shared" si="114"/>
        <v>231.04000000000002</v>
      </c>
      <c r="BH267" s="26">
        <f t="shared" si="115"/>
        <v>232</v>
      </c>
      <c r="BI267" s="55">
        <f t="shared" si="116"/>
        <v>-4.1551246537395231E-3</v>
      </c>
      <c r="BJ267" s="35"/>
      <c r="BK267" s="205">
        <f t="shared" si="117"/>
        <v>0.59006211180124224</v>
      </c>
      <c r="BL267" s="211">
        <f t="shared" si="118"/>
        <v>0.59183673469387754</v>
      </c>
      <c r="BM267" s="34"/>
      <c r="BN267" s="3"/>
      <c r="BO267" s="3"/>
      <c r="BP267" s="3"/>
      <c r="BQ267" s="3"/>
      <c r="BR267" s="3"/>
      <c r="BS267" s="3"/>
      <c r="BT267" s="3"/>
      <c r="BU267" s="3"/>
      <c r="BV267" s="3"/>
      <c r="BW267" s="3"/>
      <c r="BX267" s="3"/>
      <c r="BY267" s="3"/>
      <c r="BZ267" s="3"/>
      <c r="CA267" s="3"/>
      <c r="CB267" s="3"/>
    </row>
    <row r="268" spans="2:80" x14ac:dyDescent="0.25">
      <c r="B268" s="8">
        <v>279</v>
      </c>
      <c r="C268" s="69">
        <v>30526</v>
      </c>
      <c r="D268" s="48" t="s">
        <v>191</v>
      </c>
      <c r="E268" s="54"/>
      <c r="F268" s="5"/>
      <c r="G268" s="5"/>
      <c r="H268" s="5"/>
      <c r="I268" s="5">
        <v>1</v>
      </c>
      <c r="J268" s="5"/>
      <c r="K268" s="5"/>
      <c r="L268" s="5"/>
      <c r="M268" s="5"/>
      <c r="N268" s="5"/>
      <c r="O268" s="5"/>
      <c r="P268" s="5"/>
      <c r="Q268" s="5">
        <v>1.5</v>
      </c>
      <c r="R268" s="5" t="s">
        <v>215</v>
      </c>
      <c r="S268" s="5">
        <v>230</v>
      </c>
      <c r="T268" s="5">
        <v>9.8000000000000007</v>
      </c>
      <c r="U268" s="5">
        <v>8</v>
      </c>
      <c r="V268" s="5">
        <f t="shared" ref="V268:V331" si="120">S268*T268</f>
        <v>2254</v>
      </c>
      <c r="W268" s="5">
        <f t="shared" si="97"/>
        <v>18.032</v>
      </c>
      <c r="X268" s="15">
        <f t="shared" si="98"/>
        <v>2.254</v>
      </c>
      <c r="Y268" s="114">
        <f t="shared" si="99"/>
        <v>18.032</v>
      </c>
      <c r="Z268" s="83">
        <f t="shared" si="100"/>
        <v>548.17279999999994</v>
      </c>
      <c r="AA268" s="30">
        <v>553</v>
      </c>
      <c r="AB268" s="55">
        <f t="shared" si="101"/>
        <v>-8.8059823471723919E-3</v>
      </c>
      <c r="AC268" s="233"/>
      <c r="AD268" s="233" t="b">
        <f t="shared" si="102"/>
        <v>1</v>
      </c>
      <c r="AE268" s="233"/>
      <c r="AF268" s="229">
        <f t="shared" si="103"/>
        <v>0.96</v>
      </c>
      <c r="AG268" s="54">
        <v>10</v>
      </c>
      <c r="AH268" s="5">
        <v>20</v>
      </c>
      <c r="AI268" s="5">
        <v>8</v>
      </c>
      <c r="AJ268" s="5">
        <v>1</v>
      </c>
      <c r="AK268" s="5">
        <v>126</v>
      </c>
      <c r="AL268" s="17">
        <f t="shared" si="104"/>
        <v>0.126</v>
      </c>
      <c r="AM268" s="104">
        <f t="shared" si="105"/>
        <v>1.008</v>
      </c>
      <c r="AN268" s="111">
        <f t="shared" si="106"/>
        <v>30.6432</v>
      </c>
      <c r="AO268" s="29">
        <v>30</v>
      </c>
      <c r="AP268" s="55">
        <f t="shared" si="107"/>
        <v>2.0989974937343364E-2</v>
      </c>
      <c r="AR268" s="58" t="s">
        <v>191</v>
      </c>
      <c r="AS268" s="6"/>
      <c r="AT268" s="6"/>
      <c r="AU268" s="6"/>
      <c r="AV268" s="24">
        <f t="shared" si="108"/>
        <v>0</v>
      </c>
      <c r="AW268" s="105">
        <f t="shared" si="109"/>
        <v>0</v>
      </c>
      <c r="AX268" s="83">
        <f t="shared" si="110"/>
        <v>0</v>
      </c>
      <c r="AY268" s="29"/>
      <c r="AZ268" s="55"/>
      <c r="BA268" s="46">
        <f t="shared" si="119"/>
        <v>1.008</v>
      </c>
      <c r="BB268" s="83">
        <f t="shared" si="111"/>
        <v>30.6432</v>
      </c>
      <c r="BC268" s="26">
        <f t="shared" si="112"/>
        <v>30</v>
      </c>
      <c r="BD268" s="55">
        <f t="shared" si="113"/>
        <v>2.0989974937343364E-2</v>
      </c>
      <c r="BE268" s="233"/>
      <c r="BF268" s="35"/>
      <c r="BG268" s="83">
        <f t="shared" si="114"/>
        <v>517.52959999999996</v>
      </c>
      <c r="BH268" s="26">
        <f t="shared" si="115"/>
        <v>523</v>
      </c>
      <c r="BI268" s="55">
        <f t="shared" si="116"/>
        <v>-1.057021666007131E-2</v>
      </c>
      <c r="BJ268" s="35"/>
      <c r="BK268" s="205">
        <f t="shared" si="117"/>
        <v>0.94409937888198758</v>
      </c>
      <c r="BL268" s="211">
        <f t="shared" si="118"/>
        <v>0.94575045207956598</v>
      </c>
      <c r="BM268" s="34"/>
      <c r="BN268" s="3"/>
      <c r="BO268" s="3"/>
      <c r="BP268" s="3"/>
      <c r="BQ268" s="3"/>
      <c r="BR268" s="3"/>
      <c r="BS268" s="3"/>
      <c r="BT268" s="3"/>
      <c r="BU268" s="3"/>
      <c r="BV268" s="3"/>
      <c r="BW268" s="3"/>
      <c r="BX268" s="3"/>
      <c r="BY268" s="3"/>
      <c r="BZ268" s="3"/>
      <c r="CA268" s="3"/>
      <c r="CB268" s="3"/>
    </row>
    <row r="269" spans="2:80" x14ac:dyDescent="0.25">
      <c r="B269" s="8">
        <v>280</v>
      </c>
      <c r="C269" s="69">
        <v>18160</v>
      </c>
      <c r="D269" s="48" t="s">
        <v>191</v>
      </c>
      <c r="E269" s="54"/>
      <c r="F269" s="5"/>
      <c r="G269" s="5"/>
      <c r="H269" s="5"/>
      <c r="I269" s="5"/>
      <c r="J269" s="5"/>
      <c r="K269" s="5">
        <v>1</v>
      </c>
      <c r="L269" s="5"/>
      <c r="M269" s="5"/>
      <c r="N269" s="5"/>
      <c r="O269" s="5"/>
      <c r="P269" s="5"/>
      <c r="Q269" s="5">
        <v>2</v>
      </c>
      <c r="R269" s="5" t="s">
        <v>218</v>
      </c>
      <c r="S269" s="5">
        <v>230</v>
      </c>
      <c r="T269" s="5">
        <v>9</v>
      </c>
      <c r="U269" s="5">
        <v>10</v>
      </c>
      <c r="V269" s="5">
        <f t="shared" si="120"/>
        <v>2070</v>
      </c>
      <c r="W269" s="5">
        <f t="shared" si="97"/>
        <v>20.7</v>
      </c>
      <c r="X269" s="15">
        <f t="shared" si="98"/>
        <v>2.0699999999999998</v>
      </c>
      <c r="Y269" s="114">
        <f t="shared" si="99"/>
        <v>20.7</v>
      </c>
      <c r="Z269" s="83">
        <f t="shared" si="100"/>
        <v>629.28</v>
      </c>
      <c r="AA269" s="30">
        <v>673</v>
      </c>
      <c r="AB269" s="55">
        <f t="shared" si="101"/>
        <v>-6.947622679888131E-2</v>
      </c>
      <c r="AC269" s="233"/>
      <c r="AD269" s="233" t="b">
        <f t="shared" si="102"/>
        <v>1</v>
      </c>
      <c r="AE269" s="233"/>
      <c r="AF269" s="229">
        <f t="shared" si="103"/>
        <v>0.78545454545454552</v>
      </c>
      <c r="AG269" s="54">
        <v>22</v>
      </c>
      <c r="AH269" s="5">
        <v>36</v>
      </c>
      <c r="AI269" s="5">
        <v>8</v>
      </c>
      <c r="AJ269" s="5">
        <v>1</v>
      </c>
      <c r="AK269" s="5">
        <v>180</v>
      </c>
      <c r="AL269" s="17">
        <f t="shared" si="104"/>
        <v>0.18</v>
      </c>
      <c r="AM269" s="104">
        <f t="shared" si="105"/>
        <v>1.44</v>
      </c>
      <c r="AN269" s="111">
        <f t="shared" si="106"/>
        <v>43.775999999999996</v>
      </c>
      <c r="AO269" s="29">
        <v>43</v>
      </c>
      <c r="AP269" s="55">
        <f t="shared" si="107"/>
        <v>1.772660818713442E-2</v>
      </c>
      <c r="AR269" s="58" t="s">
        <v>191</v>
      </c>
      <c r="AS269" s="6"/>
      <c r="AT269" s="6"/>
      <c r="AU269" s="6"/>
      <c r="AV269" s="24">
        <f t="shared" si="108"/>
        <v>0</v>
      </c>
      <c r="AW269" s="105">
        <f t="shared" si="109"/>
        <v>0</v>
      </c>
      <c r="AX269" s="83">
        <f t="shared" si="110"/>
        <v>0</v>
      </c>
      <c r="AY269" s="29"/>
      <c r="AZ269" s="55"/>
      <c r="BA269" s="46">
        <f t="shared" si="119"/>
        <v>1.44</v>
      </c>
      <c r="BB269" s="83">
        <f t="shared" si="111"/>
        <v>43.775999999999996</v>
      </c>
      <c r="BC269" s="26">
        <f t="shared" si="112"/>
        <v>43</v>
      </c>
      <c r="BD269" s="55">
        <f t="shared" si="113"/>
        <v>1.772660818713442E-2</v>
      </c>
      <c r="BE269" s="233"/>
      <c r="BF269" s="35"/>
      <c r="BG269" s="83">
        <f t="shared" si="114"/>
        <v>585.50400000000002</v>
      </c>
      <c r="BH269" s="26">
        <f t="shared" si="115"/>
        <v>630</v>
      </c>
      <c r="BI269" s="55">
        <f t="shared" si="116"/>
        <v>-7.599606492867679E-2</v>
      </c>
      <c r="BJ269" s="35"/>
      <c r="BK269" s="205">
        <f t="shared" si="117"/>
        <v>0.93043478260869572</v>
      </c>
      <c r="BL269" s="211">
        <f t="shared" si="118"/>
        <v>0.93610698365527489</v>
      </c>
      <c r="BM269" s="34"/>
      <c r="BN269" s="3"/>
      <c r="BO269" s="3"/>
      <c r="BP269" s="3"/>
      <c r="BQ269" s="3"/>
      <c r="BR269" s="3"/>
      <c r="BS269" s="3"/>
      <c r="BT269" s="3"/>
      <c r="BU269" s="3"/>
      <c r="BV269" s="3"/>
      <c r="BW269" s="3"/>
      <c r="BX269" s="3"/>
      <c r="BY269" s="3"/>
      <c r="BZ269" s="3"/>
      <c r="CA269" s="3"/>
      <c r="CB269" s="3"/>
    </row>
    <row r="270" spans="2:80" x14ac:dyDescent="0.25">
      <c r="B270" s="8">
        <v>282</v>
      </c>
      <c r="C270" s="69">
        <v>41483</v>
      </c>
      <c r="D270" s="48">
        <v>39855</v>
      </c>
      <c r="E270" s="54"/>
      <c r="F270" s="5"/>
      <c r="G270" s="5"/>
      <c r="H270" s="5"/>
      <c r="I270" s="5"/>
      <c r="J270" s="5"/>
      <c r="K270" s="5">
        <v>1</v>
      </c>
      <c r="L270" s="5"/>
      <c r="M270" s="5"/>
      <c r="N270" s="5"/>
      <c r="O270" s="5"/>
      <c r="P270" s="5"/>
      <c r="Q270" s="5">
        <v>1.5</v>
      </c>
      <c r="R270" s="5" t="s">
        <v>215</v>
      </c>
      <c r="S270" s="5">
        <v>230</v>
      </c>
      <c r="T270" s="5">
        <v>8.5</v>
      </c>
      <c r="U270" s="5">
        <v>4</v>
      </c>
      <c r="V270" s="5">
        <f t="shared" si="120"/>
        <v>1955</v>
      </c>
      <c r="W270" s="5">
        <f t="shared" si="97"/>
        <v>7.82</v>
      </c>
      <c r="X270" s="15">
        <f t="shared" si="98"/>
        <v>1.9550000000000001</v>
      </c>
      <c r="Y270" s="114">
        <f t="shared" si="99"/>
        <v>7.82</v>
      </c>
      <c r="Z270" s="83">
        <f t="shared" si="100"/>
        <v>237.72800000000001</v>
      </c>
      <c r="AA270" s="30">
        <v>242</v>
      </c>
      <c r="AB270" s="55">
        <f t="shared" si="101"/>
        <v>-1.7970117108628312E-2</v>
      </c>
      <c r="AC270" s="233"/>
      <c r="AD270" s="233" t="b">
        <f t="shared" si="102"/>
        <v>1</v>
      </c>
      <c r="AE270" s="233"/>
      <c r="AF270" s="229">
        <f t="shared" si="103"/>
        <v>0.93473684210526309</v>
      </c>
      <c r="AG270" s="54">
        <v>19</v>
      </c>
      <c r="AH270" s="5">
        <v>37</v>
      </c>
      <c r="AI270" s="5">
        <v>8</v>
      </c>
      <c r="AJ270" s="5">
        <v>1</v>
      </c>
      <c r="AK270" s="5">
        <v>625</v>
      </c>
      <c r="AL270" s="17">
        <f t="shared" si="104"/>
        <v>0.625</v>
      </c>
      <c r="AM270" s="104">
        <f t="shared" si="105"/>
        <v>5</v>
      </c>
      <c r="AN270" s="111">
        <f t="shared" si="106"/>
        <v>152</v>
      </c>
      <c r="AO270" s="29">
        <v>150</v>
      </c>
      <c r="AP270" s="55">
        <f t="shared" si="107"/>
        <v>1.3157894736842105E-2</v>
      </c>
      <c r="AR270" s="58" t="s">
        <v>191</v>
      </c>
      <c r="AS270" s="6"/>
      <c r="AT270" s="6"/>
      <c r="AU270" s="6"/>
      <c r="AV270" s="24">
        <f t="shared" si="108"/>
        <v>0</v>
      </c>
      <c r="AW270" s="105">
        <f t="shared" si="109"/>
        <v>0</v>
      </c>
      <c r="AX270" s="83">
        <f t="shared" si="110"/>
        <v>0</v>
      </c>
      <c r="AY270" s="29"/>
      <c r="AZ270" s="55"/>
      <c r="BA270" s="46">
        <f t="shared" si="119"/>
        <v>5</v>
      </c>
      <c r="BB270" s="83">
        <f t="shared" si="111"/>
        <v>152</v>
      </c>
      <c r="BC270" s="26">
        <f t="shared" si="112"/>
        <v>150</v>
      </c>
      <c r="BD270" s="55">
        <f t="shared" si="113"/>
        <v>1.3157894736842105E-2</v>
      </c>
      <c r="BE270" s="233"/>
      <c r="BF270" s="35"/>
      <c r="BG270" s="83">
        <f t="shared" si="114"/>
        <v>85.728000000000009</v>
      </c>
      <c r="BH270" s="26">
        <f t="shared" si="115"/>
        <v>92</v>
      </c>
      <c r="BI270" s="55">
        <f t="shared" si="116"/>
        <v>-7.3161627472937557E-2</v>
      </c>
      <c r="BJ270" s="35"/>
      <c r="BK270" s="205">
        <f t="shared" si="117"/>
        <v>0.36061381074168802</v>
      </c>
      <c r="BL270" s="211">
        <f t="shared" si="118"/>
        <v>0.38016528925619836</v>
      </c>
      <c r="BM270" s="34"/>
      <c r="BN270" s="3"/>
      <c r="BO270" s="3"/>
      <c r="BP270" s="3"/>
      <c r="BQ270" s="3"/>
      <c r="BR270" s="3"/>
      <c r="BS270" s="3"/>
      <c r="BT270" s="3"/>
      <c r="BU270" s="3"/>
      <c r="BV270" s="3"/>
      <c r="BW270" s="3"/>
      <c r="BX270" s="3"/>
      <c r="BY270" s="3"/>
      <c r="BZ270" s="3"/>
      <c r="CA270" s="3"/>
      <c r="CB270" s="3"/>
    </row>
    <row r="271" spans="2:80" hidden="1" x14ac:dyDescent="0.25">
      <c r="B271" s="8">
        <v>284</v>
      </c>
      <c r="C271" s="69">
        <v>22580</v>
      </c>
      <c r="D271" s="48">
        <v>39773</v>
      </c>
      <c r="E271" s="54"/>
      <c r="F271" s="5"/>
      <c r="G271" s="5"/>
      <c r="H271" s="5"/>
      <c r="I271" s="5"/>
      <c r="J271" s="5"/>
      <c r="K271" s="5"/>
      <c r="L271" s="5">
        <v>1</v>
      </c>
      <c r="M271" s="5"/>
      <c r="N271" s="5"/>
      <c r="O271" s="5"/>
      <c r="P271" s="5"/>
      <c r="Q271" s="5">
        <v>0.5</v>
      </c>
      <c r="R271" s="5" t="s">
        <v>215</v>
      </c>
      <c r="S271" s="5">
        <v>230</v>
      </c>
      <c r="T271" s="5">
        <v>4.4000000000000004</v>
      </c>
      <c r="U271" s="5">
        <v>4</v>
      </c>
      <c r="V271" s="5">
        <f t="shared" si="120"/>
        <v>1012.0000000000001</v>
      </c>
      <c r="W271" s="5">
        <f t="shared" si="97"/>
        <v>4.048</v>
      </c>
      <c r="X271" s="15">
        <f t="shared" si="98"/>
        <v>1.012</v>
      </c>
      <c r="Y271" s="114">
        <f t="shared" si="99"/>
        <v>4.048</v>
      </c>
      <c r="Z271" s="83">
        <f t="shared" si="100"/>
        <v>123.05919999999999</v>
      </c>
      <c r="AA271" s="30">
        <v>123</v>
      </c>
      <c r="AB271" s="55">
        <f t="shared" si="101"/>
        <v>4.8106927397537064E-4</v>
      </c>
      <c r="AC271" s="233"/>
      <c r="AD271" s="233" t="b">
        <f t="shared" si="102"/>
        <v>1</v>
      </c>
      <c r="AE271" s="233"/>
      <c r="AF271" s="229">
        <f t="shared" si="103"/>
        <v>2.34</v>
      </c>
      <c r="AG271" s="54">
        <v>2</v>
      </c>
      <c r="AH271" s="5">
        <v>13</v>
      </c>
      <c r="AI271" s="5">
        <v>6</v>
      </c>
      <c r="AJ271" s="5">
        <v>1</v>
      </c>
      <c r="AK271" s="5">
        <v>240</v>
      </c>
      <c r="AL271" s="17">
        <f t="shared" si="104"/>
        <v>0.24</v>
      </c>
      <c r="AM271" s="104">
        <f t="shared" si="105"/>
        <v>1.44</v>
      </c>
      <c r="AN271" s="111">
        <f t="shared" si="106"/>
        <v>43.775999999999996</v>
      </c>
      <c r="AO271" s="29">
        <v>44</v>
      </c>
      <c r="AP271" s="55">
        <f t="shared" si="107"/>
        <v>-5.1169590643275718E-3</v>
      </c>
      <c r="AR271" s="58" t="s">
        <v>191</v>
      </c>
      <c r="AS271" s="6"/>
      <c r="AT271" s="6"/>
      <c r="AU271" s="6"/>
      <c r="AV271" s="24">
        <f t="shared" si="108"/>
        <v>0</v>
      </c>
      <c r="AW271" s="105">
        <f t="shared" si="109"/>
        <v>0</v>
      </c>
      <c r="AX271" s="83">
        <f t="shared" si="110"/>
        <v>0</v>
      </c>
      <c r="AY271" s="29"/>
      <c r="AZ271" s="55"/>
      <c r="BA271" s="46">
        <f t="shared" si="119"/>
        <v>1.44</v>
      </c>
      <c r="BB271" s="83">
        <f t="shared" si="111"/>
        <v>43.775999999999996</v>
      </c>
      <c r="BC271" s="26">
        <f t="shared" si="112"/>
        <v>44</v>
      </c>
      <c r="BD271" s="55">
        <f t="shared" si="113"/>
        <v>-5.1169590643275718E-3</v>
      </c>
      <c r="BE271" s="233"/>
      <c r="BF271" s="35"/>
      <c r="BG271" s="83">
        <f t="shared" si="114"/>
        <v>79.283199999999994</v>
      </c>
      <c r="BH271" s="26">
        <f t="shared" si="115"/>
        <v>79</v>
      </c>
      <c r="BI271" s="55">
        <f t="shared" si="116"/>
        <v>3.5720051662898786E-3</v>
      </c>
      <c r="BJ271" s="35"/>
      <c r="BK271" s="205">
        <f t="shared" si="117"/>
        <v>0.64426877470355737</v>
      </c>
      <c r="BL271" s="211">
        <f t="shared" si="118"/>
        <v>0.64227642276422769</v>
      </c>
      <c r="BM271" s="34"/>
      <c r="BN271" s="3"/>
      <c r="BO271" s="3"/>
      <c r="BP271" s="3"/>
      <c r="BQ271" s="3"/>
      <c r="BR271" s="3"/>
      <c r="BS271" s="3"/>
      <c r="BT271" s="3"/>
      <c r="BU271" s="3"/>
      <c r="BV271" s="3"/>
      <c r="BW271" s="3"/>
      <c r="BX271" s="3"/>
      <c r="BY271" s="3"/>
      <c r="BZ271" s="3"/>
      <c r="CA271" s="3"/>
      <c r="CB271" s="3"/>
    </row>
    <row r="272" spans="2:80" x14ac:dyDescent="0.25">
      <c r="B272" s="8">
        <v>285</v>
      </c>
      <c r="C272" s="69">
        <v>23167</v>
      </c>
      <c r="D272" s="48">
        <v>39792</v>
      </c>
      <c r="E272" s="54"/>
      <c r="F272" s="5"/>
      <c r="G272" s="5"/>
      <c r="H272" s="5"/>
      <c r="I272" s="5"/>
      <c r="J272" s="5">
        <v>1</v>
      </c>
      <c r="K272" s="5"/>
      <c r="L272" s="5"/>
      <c r="M272" s="5"/>
      <c r="N272" s="5"/>
      <c r="O272" s="5"/>
      <c r="P272" s="5"/>
      <c r="Q272" s="5">
        <v>2.5</v>
      </c>
      <c r="R272" s="5" t="s">
        <v>218</v>
      </c>
      <c r="S272" s="5">
        <v>230</v>
      </c>
      <c r="T272" s="5">
        <v>10.5</v>
      </c>
      <c r="U272" s="5">
        <v>8</v>
      </c>
      <c r="V272" s="5">
        <f t="shared" si="120"/>
        <v>2415</v>
      </c>
      <c r="W272" s="5">
        <f t="shared" si="97"/>
        <v>19.32</v>
      </c>
      <c r="X272" s="15">
        <f t="shared" si="98"/>
        <v>2.415</v>
      </c>
      <c r="Y272" s="114">
        <f t="shared" si="99"/>
        <v>19.32</v>
      </c>
      <c r="Z272" s="83">
        <f t="shared" si="100"/>
        <v>587.32799999999997</v>
      </c>
      <c r="AA272" s="30">
        <v>588</v>
      </c>
      <c r="AB272" s="55">
        <f t="shared" si="101"/>
        <v>-1.1441647597254438E-3</v>
      </c>
      <c r="AC272" s="233"/>
      <c r="AD272" s="233" t="b">
        <f t="shared" si="102"/>
        <v>1</v>
      </c>
      <c r="AE272" s="233"/>
      <c r="AF272" s="229">
        <f t="shared" si="103"/>
        <v>0.96</v>
      </c>
      <c r="AG272" s="54">
        <v>12</v>
      </c>
      <c r="AH272" s="5">
        <v>16</v>
      </c>
      <c r="AI272" s="5">
        <v>12</v>
      </c>
      <c r="AJ272" s="5">
        <v>1</v>
      </c>
      <c r="AK272" s="5">
        <v>180</v>
      </c>
      <c r="AL272" s="17">
        <f t="shared" si="104"/>
        <v>0.18</v>
      </c>
      <c r="AM272" s="104">
        <f t="shared" si="105"/>
        <v>2.16</v>
      </c>
      <c r="AN272" s="111">
        <f t="shared" si="106"/>
        <v>65.664000000000001</v>
      </c>
      <c r="AO272" s="29">
        <v>68</v>
      </c>
      <c r="AP272" s="55">
        <f t="shared" si="107"/>
        <v>-3.5575048732943447E-2</v>
      </c>
      <c r="AR272" s="58" t="s">
        <v>191</v>
      </c>
      <c r="AS272" s="6"/>
      <c r="AT272" s="6"/>
      <c r="AU272" s="6"/>
      <c r="AV272" s="24">
        <f t="shared" si="108"/>
        <v>0</v>
      </c>
      <c r="AW272" s="105">
        <f t="shared" si="109"/>
        <v>0</v>
      </c>
      <c r="AX272" s="83">
        <f t="shared" si="110"/>
        <v>0</v>
      </c>
      <c r="AY272" s="29"/>
      <c r="AZ272" s="55"/>
      <c r="BA272" s="46">
        <f t="shared" si="119"/>
        <v>2.16</v>
      </c>
      <c r="BB272" s="83">
        <f t="shared" si="111"/>
        <v>65.664000000000001</v>
      </c>
      <c r="BC272" s="26">
        <f t="shared" si="112"/>
        <v>68</v>
      </c>
      <c r="BD272" s="55">
        <f t="shared" si="113"/>
        <v>-3.5575048732943447E-2</v>
      </c>
      <c r="BE272" s="233"/>
      <c r="BF272" s="35"/>
      <c r="BG272" s="83">
        <f t="shared" si="114"/>
        <v>521.66399999999999</v>
      </c>
      <c r="BH272" s="26">
        <f t="shared" si="115"/>
        <v>520</v>
      </c>
      <c r="BI272" s="55">
        <f t="shared" si="116"/>
        <v>3.1897926634768497E-3</v>
      </c>
      <c r="BJ272" s="35"/>
      <c r="BK272" s="205">
        <f t="shared" si="117"/>
        <v>0.88819875776397517</v>
      </c>
      <c r="BL272" s="211">
        <f t="shared" si="118"/>
        <v>0.88435374149659862</v>
      </c>
      <c r="BM272" s="34"/>
      <c r="BN272" s="3"/>
      <c r="BO272" s="3"/>
      <c r="BP272" s="3"/>
      <c r="BQ272" s="3"/>
      <c r="BR272" s="3"/>
      <c r="BS272" s="3"/>
      <c r="BT272" s="3"/>
      <c r="BU272" s="3"/>
      <c r="BV272" s="3"/>
      <c r="BW272" s="3"/>
      <c r="BX272" s="3"/>
      <c r="BY272" s="3"/>
      <c r="BZ272" s="3"/>
      <c r="CA272" s="3"/>
      <c r="CB272" s="3"/>
    </row>
    <row r="273" spans="2:80" x14ac:dyDescent="0.25">
      <c r="B273" s="8">
        <v>286</v>
      </c>
      <c r="C273" s="69">
        <v>30707</v>
      </c>
      <c r="D273" s="48">
        <v>39787</v>
      </c>
      <c r="E273" s="54"/>
      <c r="F273" s="5"/>
      <c r="G273" s="5"/>
      <c r="H273" s="5"/>
      <c r="I273" s="5">
        <v>1</v>
      </c>
      <c r="J273" s="5"/>
      <c r="K273" s="5"/>
      <c r="L273" s="5"/>
      <c r="M273" s="5"/>
      <c r="N273" s="5"/>
      <c r="O273" s="5"/>
      <c r="P273" s="5"/>
      <c r="Q273" s="5">
        <v>1</v>
      </c>
      <c r="R273" s="5" t="s">
        <v>218</v>
      </c>
      <c r="S273" s="5">
        <v>230</v>
      </c>
      <c r="T273" s="5">
        <v>7.4</v>
      </c>
      <c r="U273" s="5">
        <v>8</v>
      </c>
      <c r="V273" s="37">
        <f t="shared" si="120"/>
        <v>1702</v>
      </c>
      <c r="W273" s="5">
        <f t="shared" si="97"/>
        <v>13.616</v>
      </c>
      <c r="X273" s="15">
        <f t="shared" si="98"/>
        <v>1.702</v>
      </c>
      <c r="Y273" s="114">
        <f t="shared" si="99"/>
        <v>13.616</v>
      </c>
      <c r="Z273" s="83">
        <f t="shared" si="100"/>
        <v>413.92639999999994</v>
      </c>
      <c r="AA273" s="30">
        <v>179</v>
      </c>
      <c r="AB273" s="55">
        <f t="shared" si="101"/>
        <v>0.56755597130311086</v>
      </c>
      <c r="AC273" s="233"/>
      <c r="AD273" s="233" t="b">
        <f t="shared" si="102"/>
        <v>1</v>
      </c>
      <c r="AE273" s="233"/>
      <c r="AF273" s="229">
        <f t="shared" si="103"/>
        <v>0.97199999999999998</v>
      </c>
      <c r="AG273" s="54">
        <v>20</v>
      </c>
      <c r="AH273" s="5">
        <v>27</v>
      </c>
      <c r="AI273" s="5">
        <v>12</v>
      </c>
      <c r="AJ273" s="5">
        <v>1</v>
      </c>
      <c r="AK273" s="5">
        <v>430</v>
      </c>
      <c r="AL273" s="17">
        <f t="shared" si="104"/>
        <v>0.43</v>
      </c>
      <c r="AM273" s="104">
        <f t="shared" si="105"/>
        <v>5.16</v>
      </c>
      <c r="AN273" s="111">
        <f t="shared" si="106"/>
        <v>156.864</v>
      </c>
      <c r="AO273" s="29">
        <v>155</v>
      </c>
      <c r="AP273" s="55">
        <f t="shared" si="107"/>
        <v>1.1882904936760533E-2</v>
      </c>
      <c r="AR273" s="58" t="s">
        <v>191</v>
      </c>
      <c r="AS273" s="6"/>
      <c r="AT273" s="6"/>
      <c r="AU273" s="6"/>
      <c r="AV273" s="24">
        <f t="shared" si="108"/>
        <v>0</v>
      </c>
      <c r="AW273" s="105">
        <f t="shared" si="109"/>
        <v>0</v>
      </c>
      <c r="AX273" s="83">
        <f t="shared" si="110"/>
        <v>0</v>
      </c>
      <c r="AY273" s="29"/>
      <c r="AZ273" s="55"/>
      <c r="BA273" s="46">
        <f t="shared" si="119"/>
        <v>5.16</v>
      </c>
      <c r="BB273" s="83">
        <f t="shared" si="111"/>
        <v>156.864</v>
      </c>
      <c r="BC273" s="26">
        <f t="shared" si="112"/>
        <v>155</v>
      </c>
      <c r="BD273" s="55">
        <f t="shared" si="113"/>
        <v>1.1882904936760533E-2</v>
      </c>
      <c r="BE273" s="233"/>
      <c r="BF273" s="35"/>
      <c r="BG273" s="83">
        <f t="shared" si="114"/>
        <v>257.06239999999991</v>
      </c>
      <c r="BH273" s="26">
        <f t="shared" si="115"/>
        <v>24</v>
      </c>
      <c r="BI273" s="55">
        <f t="shared" si="116"/>
        <v>0.90663745456356115</v>
      </c>
      <c r="BJ273" s="35"/>
      <c r="BK273" s="205">
        <f t="shared" si="117"/>
        <v>0.62103407755581652</v>
      </c>
      <c r="BL273" s="211">
        <f t="shared" si="118"/>
        <v>0.13407821229050279</v>
      </c>
      <c r="BM273" s="34"/>
      <c r="BN273" s="3"/>
      <c r="BO273" s="3"/>
      <c r="BP273" s="3"/>
      <c r="BQ273" s="3"/>
      <c r="BR273" s="3"/>
      <c r="BS273" s="3"/>
      <c r="BT273" s="3"/>
      <c r="BU273" s="3"/>
      <c r="BV273" s="3"/>
      <c r="BW273" s="3"/>
      <c r="BX273" s="3"/>
      <c r="BY273" s="3"/>
      <c r="BZ273" s="3"/>
      <c r="CA273" s="3"/>
      <c r="CB273" s="3"/>
    </row>
    <row r="274" spans="2:80" x14ac:dyDescent="0.25">
      <c r="B274" s="8">
        <v>287</v>
      </c>
      <c r="C274" s="69">
        <v>31031</v>
      </c>
      <c r="D274" s="48" t="s">
        <v>191</v>
      </c>
      <c r="E274" s="54"/>
      <c r="F274" s="5"/>
      <c r="G274" s="5"/>
      <c r="H274" s="5"/>
      <c r="I274" s="5"/>
      <c r="J274" s="5">
        <v>1</v>
      </c>
      <c r="K274" s="5"/>
      <c r="L274" s="5"/>
      <c r="M274" s="5"/>
      <c r="N274" s="5"/>
      <c r="O274" s="5"/>
      <c r="P274" s="5"/>
      <c r="Q274" s="5">
        <v>2.5</v>
      </c>
      <c r="R274" s="5" t="s">
        <v>215</v>
      </c>
      <c r="S274" s="5">
        <v>230</v>
      </c>
      <c r="T274" s="5">
        <v>11.5</v>
      </c>
      <c r="U274" s="5">
        <v>7</v>
      </c>
      <c r="V274" s="5">
        <f t="shared" si="120"/>
        <v>2645</v>
      </c>
      <c r="W274" s="5">
        <f t="shared" si="97"/>
        <v>18.515000000000001</v>
      </c>
      <c r="X274" s="15">
        <f t="shared" si="98"/>
        <v>2.645</v>
      </c>
      <c r="Y274" s="114">
        <f t="shared" si="99"/>
        <v>18.515000000000001</v>
      </c>
      <c r="Z274" s="83">
        <f t="shared" si="100"/>
        <v>562.85599999999999</v>
      </c>
      <c r="AA274" s="30">
        <v>563</v>
      </c>
      <c r="AB274" s="55">
        <f t="shared" si="101"/>
        <v>-2.5583808291997502E-4</v>
      </c>
      <c r="AC274" s="233"/>
      <c r="AD274" s="233" t="b">
        <f t="shared" si="102"/>
        <v>1</v>
      </c>
      <c r="AE274" s="233"/>
      <c r="AF274" s="229">
        <f t="shared" si="103"/>
        <v>1.2436363636363637</v>
      </c>
      <c r="AG274" s="54">
        <v>11</v>
      </c>
      <c r="AH274" s="5">
        <v>19</v>
      </c>
      <c r="AI274" s="5">
        <v>12</v>
      </c>
      <c r="AJ274" s="5">
        <v>1</v>
      </c>
      <c r="AK274" s="5">
        <v>170</v>
      </c>
      <c r="AL274" s="17">
        <f t="shared" si="104"/>
        <v>0.17</v>
      </c>
      <c r="AM274" s="104">
        <f t="shared" si="105"/>
        <v>2.04</v>
      </c>
      <c r="AN274" s="111">
        <f t="shared" si="106"/>
        <v>62.015999999999998</v>
      </c>
      <c r="AO274" s="29">
        <v>62</v>
      </c>
      <c r="AP274" s="55">
        <f t="shared" si="107"/>
        <v>2.5799793601648344E-4</v>
      </c>
      <c r="AR274" s="58">
        <v>45</v>
      </c>
      <c r="AS274" s="6">
        <v>3</v>
      </c>
      <c r="AT274" s="6">
        <v>1</v>
      </c>
      <c r="AU274" s="6">
        <v>538</v>
      </c>
      <c r="AV274" s="24">
        <f t="shared" si="108"/>
        <v>0.53800000000000003</v>
      </c>
      <c r="AW274" s="105">
        <f t="shared" si="109"/>
        <v>1.6140000000000001</v>
      </c>
      <c r="AX274" s="83">
        <f t="shared" si="110"/>
        <v>49.065600000000003</v>
      </c>
      <c r="AY274" s="29">
        <v>49</v>
      </c>
      <c r="AZ274" s="55">
        <f>(AX274-AY274)/AX274</f>
        <v>1.3369855866432578E-3</v>
      </c>
      <c r="BA274" s="46">
        <f t="shared" si="119"/>
        <v>3.6539999999999999</v>
      </c>
      <c r="BB274" s="83">
        <f t="shared" si="111"/>
        <v>111.08160000000001</v>
      </c>
      <c r="BC274" s="26">
        <f t="shared" si="112"/>
        <v>111</v>
      </c>
      <c r="BD274" s="55">
        <f t="shared" si="113"/>
        <v>7.345951084608861E-4</v>
      </c>
      <c r="BE274" s="233"/>
      <c r="BF274" s="35"/>
      <c r="BG274" s="83">
        <f t="shared" si="114"/>
        <v>451.77440000000001</v>
      </c>
      <c r="BH274" s="26">
        <f t="shared" si="115"/>
        <v>452</v>
      </c>
      <c r="BI274" s="55">
        <f t="shared" si="116"/>
        <v>-4.9936428447469757E-4</v>
      </c>
      <c r="BJ274" s="35"/>
      <c r="BK274" s="205">
        <f t="shared" si="117"/>
        <v>0.80264650283553873</v>
      </c>
      <c r="BL274" s="211">
        <f t="shared" si="118"/>
        <v>0.80284191829484908</v>
      </c>
      <c r="BM274" s="34"/>
      <c r="BN274" s="3"/>
      <c r="BO274" s="3"/>
      <c r="BP274" s="3"/>
      <c r="BQ274" s="3"/>
      <c r="BR274" s="3"/>
      <c r="BS274" s="3"/>
      <c r="BT274" s="3"/>
      <c r="BU274" s="3"/>
      <c r="BV274" s="3"/>
      <c r="BW274" s="3"/>
      <c r="BX274" s="3"/>
      <c r="BY274" s="3"/>
      <c r="BZ274" s="3"/>
      <c r="CA274" s="3"/>
      <c r="CB274" s="3"/>
    </row>
    <row r="275" spans="2:80" x14ac:dyDescent="0.25">
      <c r="B275" s="8">
        <v>288</v>
      </c>
      <c r="C275" s="69">
        <v>31079</v>
      </c>
      <c r="D275" s="48">
        <v>39771</v>
      </c>
      <c r="E275" s="54"/>
      <c r="F275" s="5"/>
      <c r="G275" s="5"/>
      <c r="H275" s="5"/>
      <c r="I275" s="5"/>
      <c r="J275" s="5"/>
      <c r="K275" s="5">
        <v>1</v>
      </c>
      <c r="L275" s="5"/>
      <c r="M275" s="5"/>
      <c r="N275" s="5"/>
      <c r="O275" s="5"/>
      <c r="P275" s="5"/>
      <c r="Q275" s="5">
        <v>1.5</v>
      </c>
      <c r="R275" s="5" t="s">
        <v>218</v>
      </c>
      <c r="S275" s="5">
        <v>230</v>
      </c>
      <c r="T275" s="5">
        <v>9.6</v>
      </c>
      <c r="U275" s="5">
        <v>5</v>
      </c>
      <c r="V275" s="5">
        <f t="shared" si="120"/>
        <v>2208</v>
      </c>
      <c r="W275" s="5">
        <f t="shared" si="97"/>
        <v>11.04</v>
      </c>
      <c r="X275" s="15">
        <f t="shared" si="98"/>
        <v>2.2080000000000002</v>
      </c>
      <c r="Y275" s="114">
        <f t="shared" si="99"/>
        <v>11.040000000000001</v>
      </c>
      <c r="Z275" s="83">
        <f t="shared" si="100"/>
        <v>335.61599999999999</v>
      </c>
      <c r="AA275" s="30">
        <v>336</v>
      </c>
      <c r="AB275" s="55">
        <f t="shared" si="101"/>
        <v>-1.1441647597254438E-3</v>
      </c>
      <c r="AC275" s="233"/>
      <c r="AD275" s="233" t="b">
        <f t="shared" si="102"/>
        <v>1</v>
      </c>
      <c r="AE275" s="233"/>
      <c r="AF275" s="229">
        <f t="shared" si="103"/>
        <v>0.9</v>
      </c>
      <c r="AG275" s="54">
        <v>12</v>
      </c>
      <c r="AH275" s="5">
        <v>15</v>
      </c>
      <c r="AI275" s="5">
        <v>12</v>
      </c>
      <c r="AJ275" s="5">
        <v>1</v>
      </c>
      <c r="AK275" s="5">
        <v>230</v>
      </c>
      <c r="AL275" s="17">
        <f t="shared" si="104"/>
        <v>0.23</v>
      </c>
      <c r="AM275" s="104">
        <f t="shared" si="105"/>
        <v>2.7600000000000002</v>
      </c>
      <c r="AN275" s="111">
        <f t="shared" si="106"/>
        <v>83.903999999999996</v>
      </c>
      <c r="AO275" s="29">
        <v>84</v>
      </c>
      <c r="AP275" s="55">
        <f t="shared" si="107"/>
        <v>-1.1441647597254438E-3</v>
      </c>
      <c r="AR275" s="58" t="s">
        <v>191</v>
      </c>
      <c r="AS275" s="6"/>
      <c r="AT275" s="6"/>
      <c r="AU275" s="6"/>
      <c r="AV275" s="24">
        <f t="shared" si="108"/>
        <v>0</v>
      </c>
      <c r="AW275" s="105">
        <f t="shared" si="109"/>
        <v>0</v>
      </c>
      <c r="AX275" s="83">
        <f t="shared" si="110"/>
        <v>0</v>
      </c>
      <c r="AY275" s="29"/>
      <c r="AZ275" s="55"/>
      <c r="BA275" s="46">
        <f t="shared" si="119"/>
        <v>2.7600000000000002</v>
      </c>
      <c r="BB275" s="83">
        <f t="shared" si="111"/>
        <v>83.903999999999996</v>
      </c>
      <c r="BC275" s="26">
        <f t="shared" si="112"/>
        <v>84</v>
      </c>
      <c r="BD275" s="55">
        <f t="shared" si="113"/>
        <v>-1.1441647597254438E-3</v>
      </c>
      <c r="BE275" s="233"/>
      <c r="BF275" s="35"/>
      <c r="BG275" s="83">
        <f t="shared" si="114"/>
        <v>251.71199999999999</v>
      </c>
      <c r="BH275" s="26">
        <f t="shared" si="115"/>
        <v>252</v>
      </c>
      <c r="BI275" s="55">
        <f t="shared" si="116"/>
        <v>-1.1441647597254438E-3</v>
      </c>
      <c r="BJ275" s="35"/>
      <c r="BK275" s="205">
        <f t="shared" si="117"/>
        <v>0.75</v>
      </c>
      <c r="BL275" s="211">
        <f t="shared" si="118"/>
        <v>0.75</v>
      </c>
      <c r="BM275" s="34"/>
      <c r="BN275" s="3"/>
      <c r="BO275" s="3"/>
      <c r="BP275" s="3"/>
      <c r="BQ275" s="3"/>
      <c r="BR275" s="3"/>
      <c r="BS275" s="3"/>
      <c r="BT275" s="3"/>
      <c r="BU275" s="3"/>
      <c r="BV275" s="3"/>
      <c r="BW275" s="3"/>
      <c r="BX275" s="3"/>
      <c r="BY275" s="3"/>
      <c r="BZ275" s="3"/>
      <c r="CA275" s="3"/>
      <c r="CB275" s="3"/>
    </row>
    <row r="276" spans="2:80" x14ac:dyDescent="0.25">
      <c r="B276" s="8">
        <v>289</v>
      </c>
      <c r="C276" s="69">
        <v>31085</v>
      </c>
      <c r="D276" s="48" t="s">
        <v>191</v>
      </c>
      <c r="E276" s="54"/>
      <c r="F276" s="5"/>
      <c r="G276" s="5"/>
      <c r="H276" s="5"/>
      <c r="I276" s="5"/>
      <c r="J276" s="5"/>
      <c r="K276" s="5"/>
      <c r="L276" s="5">
        <v>1</v>
      </c>
      <c r="M276" s="5"/>
      <c r="N276" s="5"/>
      <c r="O276" s="5"/>
      <c r="P276" s="5"/>
      <c r="Q276" s="5">
        <v>1.5</v>
      </c>
      <c r="R276" s="5" t="s">
        <v>215</v>
      </c>
      <c r="S276" s="5">
        <v>230</v>
      </c>
      <c r="T276" s="5">
        <v>9</v>
      </c>
      <c r="U276" s="5">
        <v>8</v>
      </c>
      <c r="V276" s="37">
        <f t="shared" si="120"/>
        <v>2070</v>
      </c>
      <c r="W276" s="5">
        <f t="shared" si="97"/>
        <v>16.559999999999999</v>
      </c>
      <c r="X276" s="15">
        <f t="shared" si="98"/>
        <v>2.0699999999999998</v>
      </c>
      <c r="Y276" s="114">
        <f t="shared" si="99"/>
        <v>16.559999999999999</v>
      </c>
      <c r="Z276" s="83">
        <f t="shared" si="100"/>
        <v>503.42399999999992</v>
      </c>
      <c r="AA276" s="30">
        <v>290</v>
      </c>
      <c r="AB276" s="55">
        <f t="shared" si="101"/>
        <v>0.4239448258326976</v>
      </c>
      <c r="AC276" s="233"/>
      <c r="AD276" s="233" t="b">
        <f t="shared" si="102"/>
        <v>1</v>
      </c>
      <c r="AE276" s="233"/>
      <c r="AF276" s="229">
        <f t="shared" si="103"/>
        <v>1.05</v>
      </c>
      <c r="AG276" s="54">
        <v>20</v>
      </c>
      <c r="AH276" s="5">
        <v>25</v>
      </c>
      <c r="AI276" s="5">
        <v>14</v>
      </c>
      <c r="AJ276" s="5">
        <v>1</v>
      </c>
      <c r="AK276" s="5">
        <v>160</v>
      </c>
      <c r="AL276" s="17">
        <f t="shared" si="104"/>
        <v>0.16</v>
      </c>
      <c r="AM276" s="104">
        <f t="shared" si="105"/>
        <v>2.2400000000000002</v>
      </c>
      <c r="AN276" s="111">
        <f t="shared" si="106"/>
        <v>68.096000000000004</v>
      </c>
      <c r="AO276" s="29">
        <v>67</v>
      </c>
      <c r="AP276" s="55">
        <f t="shared" si="107"/>
        <v>1.6094924812030127E-2</v>
      </c>
      <c r="AR276" s="58" t="s">
        <v>191</v>
      </c>
      <c r="AS276" s="6"/>
      <c r="AT276" s="6"/>
      <c r="AU276" s="6"/>
      <c r="AV276" s="24">
        <f t="shared" si="108"/>
        <v>0</v>
      </c>
      <c r="AW276" s="105">
        <f t="shared" si="109"/>
        <v>0</v>
      </c>
      <c r="AX276" s="83">
        <f t="shared" si="110"/>
        <v>0</v>
      </c>
      <c r="AY276" s="29"/>
      <c r="AZ276" s="55"/>
      <c r="BA276" s="46">
        <f t="shared" si="119"/>
        <v>2.2400000000000002</v>
      </c>
      <c r="BB276" s="83">
        <f t="shared" si="111"/>
        <v>68.096000000000004</v>
      </c>
      <c r="BC276" s="26">
        <f t="shared" si="112"/>
        <v>67</v>
      </c>
      <c r="BD276" s="55">
        <f t="shared" si="113"/>
        <v>1.6094924812030127E-2</v>
      </c>
      <c r="BE276" s="233"/>
      <c r="BF276" s="35"/>
      <c r="BG276" s="83">
        <f t="shared" si="114"/>
        <v>435.32799999999992</v>
      </c>
      <c r="BH276" s="26">
        <f t="shared" si="115"/>
        <v>223</v>
      </c>
      <c r="BI276" s="55">
        <f t="shared" si="116"/>
        <v>0.48774257571302548</v>
      </c>
      <c r="BJ276" s="35"/>
      <c r="BK276" s="205">
        <f t="shared" si="117"/>
        <v>0.86473429951690817</v>
      </c>
      <c r="BL276" s="211">
        <f t="shared" si="118"/>
        <v>0.76896551724137929</v>
      </c>
      <c r="BM276" s="34"/>
      <c r="BN276" s="3"/>
      <c r="BO276" s="3"/>
      <c r="BP276" s="3"/>
      <c r="BQ276" s="3"/>
      <c r="BR276" s="3"/>
      <c r="BS276" s="3"/>
      <c r="BT276" s="3"/>
      <c r="BU276" s="3"/>
      <c r="BV276" s="3"/>
      <c r="BW276" s="3"/>
      <c r="BX276" s="3"/>
      <c r="BY276" s="3"/>
      <c r="BZ276" s="3"/>
      <c r="CA276" s="3"/>
      <c r="CB276" s="3"/>
    </row>
    <row r="277" spans="2:80" x14ac:dyDescent="0.25">
      <c r="B277" s="8">
        <v>290</v>
      </c>
      <c r="C277" s="69">
        <v>31174</v>
      </c>
      <c r="D277" s="48">
        <v>39770</v>
      </c>
      <c r="E277" s="54"/>
      <c r="F277" s="13"/>
      <c r="G277" s="5"/>
      <c r="H277" s="5"/>
      <c r="I277" s="5"/>
      <c r="J277" s="5"/>
      <c r="K277" s="5"/>
      <c r="L277" s="5">
        <v>1</v>
      </c>
      <c r="M277" s="5"/>
      <c r="N277" s="5"/>
      <c r="O277" s="5"/>
      <c r="P277" s="5"/>
      <c r="Q277" s="5">
        <v>2</v>
      </c>
      <c r="R277" s="5" t="s">
        <v>215</v>
      </c>
      <c r="S277" s="5">
        <v>230</v>
      </c>
      <c r="T277" s="5">
        <v>10</v>
      </c>
      <c r="U277" s="5">
        <v>6</v>
      </c>
      <c r="V277" s="5">
        <f t="shared" si="120"/>
        <v>2300</v>
      </c>
      <c r="W277" s="5">
        <f t="shared" si="97"/>
        <v>13.8</v>
      </c>
      <c r="X277" s="15">
        <f t="shared" si="98"/>
        <v>2.2999999999999998</v>
      </c>
      <c r="Y277" s="114">
        <f t="shared" si="99"/>
        <v>13.799999999999999</v>
      </c>
      <c r="Z277" s="83">
        <f t="shared" si="100"/>
        <v>419.51999999999992</v>
      </c>
      <c r="AA277" s="30">
        <v>420</v>
      </c>
      <c r="AB277" s="55">
        <f t="shared" si="101"/>
        <v>-1.1441647597255796E-3</v>
      </c>
      <c r="AC277" s="233"/>
      <c r="AD277" s="233" t="b">
        <f t="shared" si="102"/>
        <v>1</v>
      </c>
      <c r="AE277" s="233"/>
      <c r="AF277" s="229">
        <f t="shared" si="103"/>
        <v>0.9</v>
      </c>
      <c r="AG277" s="54">
        <v>12</v>
      </c>
      <c r="AH277" s="5">
        <v>15</v>
      </c>
      <c r="AI277" s="5">
        <v>12</v>
      </c>
      <c r="AJ277" s="5">
        <v>1</v>
      </c>
      <c r="AK277" s="5">
        <v>120</v>
      </c>
      <c r="AL277" s="17">
        <f t="shared" si="104"/>
        <v>0.12</v>
      </c>
      <c r="AM277" s="104">
        <f t="shared" si="105"/>
        <v>1.44</v>
      </c>
      <c r="AN277" s="111">
        <f t="shared" si="106"/>
        <v>43.775999999999996</v>
      </c>
      <c r="AO277" s="29">
        <v>44</v>
      </c>
      <c r="AP277" s="55">
        <f t="shared" si="107"/>
        <v>-5.1169590643275718E-3</v>
      </c>
      <c r="AR277" s="58" t="s">
        <v>191</v>
      </c>
      <c r="AS277" s="6"/>
      <c r="AT277" s="6"/>
      <c r="AU277" s="6"/>
      <c r="AV277" s="24">
        <f t="shared" si="108"/>
        <v>0</v>
      </c>
      <c r="AW277" s="105">
        <f t="shared" si="109"/>
        <v>0</v>
      </c>
      <c r="AX277" s="83">
        <f t="shared" si="110"/>
        <v>0</v>
      </c>
      <c r="AY277" s="29"/>
      <c r="AZ277" s="55"/>
      <c r="BA277" s="46">
        <f t="shared" si="119"/>
        <v>1.44</v>
      </c>
      <c r="BB277" s="83">
        <f t="shared" si="111"/>
        <v>43.775999999999996</v>
      </c>
      <c r="BC277" s="26">
        <f t="shared" si="112"/>
        <v>44</v>
      </c>
      <c r="BD277" s="55">
        <f t="shared" si="113"/>
        <v>-5.1169590643275718E-3</v>
      </c>
      <c r="BE277" s="233"/>
      <c r="BF277" s="35"/>
      <c r="BG277" s="83">
        <f t="shared" si="114"/>
        <v>375.74399999999991</v>
      </c>
      <c r="BH277" s="26">
        <f t="shared" si="115"/>
        <v>376</v>
      </c>
      <c r="BI277" s="55">
        <f t="shared" si="116"/>
        <v>-6.813149378302396E-4</v>
      </c>
      <c r="BJ277" s="35"/>
      <c r="BK277" s="205">
        <f t="shared" si="117"/>
        <v>0.89565217391304341</v>
      </c>
      <c r="BL277" s="211">
        <f t="shared" si="118"/>
        <v>0.89523809523809528</v>
      </c>
      <c r="BM277" s="34"/>
      <c r="BN277" s="3"/>
      <c r="BO277" s="3"/>
      <c r="BP277" s="3"/>
      <c r="BQ277" s="3"/>
      <c r="BR277" s="3"/>
      <c r="BS277" s="3"/>
      <c r="BT277" s="3"/>
      <c r="BU277" s="3"/>
      <c r="BV277" s="3"/>
      <c r="BW277" s="3"/>
      <c r="BX277" s="3"/>
      <c r="BY277" s="3"/>
      <c r="BZ277" s="3"/>
      <c r="CA277" s="3"/>
      <c r="CB277" s="3"/>
    </row>
    <row r="278" spans="2:80" x14ac:dyDescent="0.25">
      <c r="B278" s="8">
        <v>291</v>
      </c>
      <c r="C278" s="69">
        <v>31190</v>
      </c>
      <c r="D278" s="45" t="s">
        <v>191</v>
      </c>
      <c r="E278" s="61"/>
      <c r="F278" s="5"/>
      <c r="G278" s="5"/>
      <c r="H278" s="5"/>
      <c r="I278" s="5">
        <v>1</v>
      </c>
      <c r="J278" s="5"/>
      <c r="K278" s="5"/>
      <c r="L278" s="5"/>
      <c r="M278" s="5"/>
      <c r="N278" s="5"/>
      <c r="O278" s="5"/>
      <c r="P278" s="5"/>
      <c r="Q278" s="5">
        <v>1</v>
      </c>
      <c r="R278" s="5" t="s">
        <v>218</v>
      </c>
      <c r="S278" s="5">
        <v>230</v>
      </c>
      <c r="T278" s="5">
        <v>6.6</v>
      </c>
      <c r="U278" s="5">
        <v>8</v>
      </c>
      <c r="V278" s="37">
        <f t="shared" si="120"/>
        <v>1518</v>
      </c>
      <c r="W278" s="5">
        <f t="shared" si="97"/>
        <v>12.144</v>
      </c>
      <c r="X278" s="15">
        <f t="shared" si="98"/>
        <v>1.518</v>
      </c>
      <c r="Y278" s="114">
        <f t="shared" si="99"/>
        <v>12.144</v>
      </c>
      <c r="Z278" s="83">
        <f t="shared" si="100"/>
        <v>369.17759999999998</v>
      </c>
      <c r="AA278" s="30">
        <v>179</v>
      </c>
      <c r="AB278" s="55">
        <f t="shared" si="101"/>
        <v>0.51513851327924554</v>
      </c>
      <c r="AC278" s="233"/>
      <c r="AD278" s="233" t="b">
        <f t="shared" si="102"/>
        <v>1</v>
      </c>
      <c r="AE278" s="233"/>
      <c r="AF278" s="229">
        <f t="shared" si="103"/>
        <v>0.99</v>
      </c>
      <c r="AG278" s="54">
        <v>16</v>
      </c>
      <c r="AH278" s="5">
        <v>33</v>
      </c>
      <c r="AI278" s="5">
        <v>8</v>
      </c>
      <c r="AJ278" s="5">
        <v>1</v>
      </c>
      <c r="AK278" s="5">
        <v>480</v>
      </c>
      <c r="AL278" s="17">
        <f t="shared" si="104"/>
        <v>0.48</v>
      </c>
      <c r="AM278" s="104">
        <f t="shared" si="105"/>
        <v>3.84</v>
      </c>
      <c r="AN278" s="111">
        <f t="shared" si="106"/>
        <v>116.73599999999999</v>
      </c>
      <c r="AO278" s="29">
        <v>115</v>
      </c>
      <c r="AP278" s="55">
        <f t="shared" si="107"/>
        <v>1.4871162280701671E-2</v>
      </c>
      <c r="AR278" s="58">
        <v>50</v>
      </c>
      <c r="AS278" s="6">
        <v>1</v>
      </c>
      <c r="AT278" s="6">
        <v>1</v>
      </c>
      <c r="AU278" s="6">
        <v>1000</v>
      </c>
      <c r="AV278" s="24">
        <f t="shared" si="108"/>
        <v>1</v>
      </c>
      <c r="AW278" s="105">
        <f t="shared" si="109"/>
        <v>1</v>
      </c>
      <c r="AX278" s="83">
        <f t="shared" si="110"/>
        <v>30.4</v>
      </c>
      <c r="AY278" s="29">
        <v>30</v>
      </c>
      <c r="AZ278" s="55">
        <f>(AX278-AY278)/AX278</f>
        <v>1.3157894736842059E-2</v>
      </c>
      <c r="BA278" s="46">
        <f t="shared" si="119"/>
        <v>4.84</v>
      </c>
      <c r="BB278" s="83">
        <f t="shared" si="111"/>
        <v>147.136</v>
      </c>
      <c r="BC278" s="26">
        <f t="shared" si="112"/>
        <v>145</v>
      </c>
      <c r="BD278" s="55">
        <f t="shared" si="113"/>
        <v>1.4517181383210063E-2</v>
      </c>
      <c r="BE278" s="233"/>
      <c r="BF278" s="35"/>
      <c r="BG278" s="83">
        <f t="shared" si="114"/>
        <v>222.04159999999999</v>
      </c>
      <c r="BH278" s="26">
        <f t="shared" si="115"/>
        <v>34</v>
      </c>
      <c r="BI278" s="55">
        <f t="shared" si="116"/>
        <v>0.84687554043926905</v>
      </c>
      <c r="BJ278" s="35"/>
      <c r="BK278" s="205">
        <f t="shared" si="117"/>
        <v>0.60144927536231885</v>
      </c>
      <c r="BL278" s="211">
        <f t="shared" si="118"/>
        <v>0.18994413407821228</v>
      </c>
      <c r="BM278" s="34"/>
      <c r="BN278" s="3"/>
      <c r="BO278" s="3"/>
      <c r="BP278" s="3"/>
      <c r="BQ278" s="3"/>
      <c r="BR278" s="3"/>
      <c r="BS278" s="3"/>
      <c r="BT278" s="3"/>
      <c r="BU278" s="3"/>
      <c r="BV278" s="3"/>
      <c r="BW278" s="3"/>
      <c r="BX278" s="3"/>
      <c r="BY278" s="3"/>
      <c r="BZ278" s="3"/>
      <c r="CA278" s="3"/>
      <c r="CB278" s="3"/>
    </row>
    <row r="279" spans="2:80" x14ac:dyDescent="0.25">
      <c r="B279" s="8">
        <v>292</v>
      </c>
      <c r="C279" s="69">
        <v>31194</v>
      </c>
      <c r="D279" s="48">
        <v>39784</v>
      </c>
      <c r="E279" s="54"/>
      <c r="F279" s="5"/>
      <c r="G279" s="5"/>
      <c r="H279" s="5"/>
      <c r="I279" s="5"/>
      <c r="J279" s="5"/>
      <c r="K279" s="5"/>
      <c r="L279" s="5">
        <v>1</v>
      </c>
      <c r="M279" s="5"/>
      <c r="N279" s="5"/>
      <c r="O279" s="5"/>
      <c r="P279" s="5"/>
      <c r="Q279" s="5">
        <v>2</v>
      </c>
      <c r="R279" s="5" t="s">
        <v>215</v>
      </c>
      <c r="S279" s="5">
        <v>230</v>
      </c>
      <c r="T279" s="5">
        <v>6.3</v>
      </c>
      <c r="U279" s="5">
        <v>6</v>
      </c>
      <c r="V279" s="5">
        <f t="shared" si="120"/>
        <v>1449</v>
      </c>
      <c r="W279" s="5">
        <f t="shared" si="97"/>
        <v>8.6940000000000008</v>
      </c>
      <c r="X279" s="15">
        <f t="shared" si="98"/>
        <v>1.4490000000000001</v>
      </c>
      <c r="Y279" s="114">
        <f t="shared" si="99"/>
        <v>8.6940000000000008</v>
      </c>
      <c r="Z279" s="83">
        <f t="shared" si="100"/>
        <v>264.29759999999999</v>
      </c>
      <c r="AA279" s="30">
        <v>269</v>
      </c>
      <c r="AB279" s="55">
        <f t="shared" si="101"/>
        <v>-1.7792064702819896E-2</v>
      </c>
      <c r="AC279" s="233"/>
      <c r="AD279" s="233" t="b">
        <f t="shared" si="102"/>
        <v>1</v>
      </c>
      <c r="AE279" s="233"/>
      <c r="AF279" s="229">
        <f t="shared" si="103"/>
        <v>1.0628571428571429</v>
      </c>
      <c r="AG279" s="54">
        <v>14</v>
      </c>
      <c r="AH279" s="5">
        <v>31</v>
      </c>
      <c r="AI279" s="5">
        <v>8</v>
      </c>
      <c r="AJ279" s="5">
        <v>1</v>
      </c>
      <c r="AK279" s="5">
        <v>520</v>
      </c>
      <c r="AL279" s="17">
        <f t="shared" si="104"/>
        <v>0.52</v>
      </c>
      <c r="AM279" s="104">
        <f t="shared" si="105"/>
        <v>4.16</v>
      </c>
      <c r="AN279" s="111">
        <f t="shared" si="106"/>
        <v>126.464</v>
      </c>
      <c r="AO279" s="38">
        <v>156</v>
      </c>
      <c r="AP279" s="55">
        <f t="shared" si="107"/>
        <v>-0.23355263157894737</v>
      </c>
      <c r="AR279" s="58" t="s">
        <v>191</v>
      </c>
      <c r="AS279" s="6"/>
      <c r="AT279" s="6"/>
      <c r="AU279" s="6"/>
      <c r="AV279" s="24">
        <f t="shared" si="108"/>
        <v>0</v>
      </c>
      <c r="AW279" s="105">
        <f t="shared" si="109"/>
        <v>0</v>
      </c>
      <c r="AX279" s="83">
        <f t="shared" si="110"/>
        <v>0</v>
      </c>
      <c r="AY279" s="29"/>
      <c r="AZ279" s="55"/>
      <c r="BA279" s="46">
        <f t="shared" si="119"/>
        <v>4.16</v>
      </c>
      <c r="BB279" s="83">
        <f t="shared" si="111"/>
        <v>126.464</v>
      </c>
      <c r="BC279" s="26">
        <f t="shared" si="112"/>
        <v>156</v>
      </c>
      <c r="BD279" s="55">
        <f t="shared" si="113"/>
        <v>-0.23355263157894737</v>
      </c>
      <c r="BE279" s="233"/>
      <c r="BF279" s="35"/>
      <c r="BG279" s="83">
        <f t="shared" si="114"/>
        <v>137.83359999999999</v>
      </c>
      <c r="BH279" s="26">
        <f t="shared" si="115"/>
        <v>113</v>
      </c>
      <c r="BI279" s="55">
        <f t="shared" si="116"/>
        <v>0.18017087270447837</v>
      </c>
      <c r="BJ279" s="35"/>
      <c r="BK279" s="205">
        <f t="shared" si="117"/>
        <v>0.521509086726478</v>
      </c>
      <c r="BL279" s="211">
        <f t="shared" si="118"/>
        <v>0.4200743494423792</v>
      </c>
      <c r="BM279" s="34"/>
      <c r="BN279" s="3"/>
      <c r="BO279" s="3"/>
      <c r="BP279" s="3"/>
      <c r="BQ279" s="3"/>
      <c r="BR279" s="3"/>
      <c r="BS279" s="3"/>
      <c r="BT279" s="3"/>
      <c r="BU279" s="3"/>
      <c r="BV279" s="3"/>
      <c r="BW279" s="3"/>
      <c r="BX279" s="3"/>
      <c r="BY279" s="3"/>
      <c r="BZ279" s="3"/>
      <c r="CA279" s="3"/>
      <c r="CB279" s="3"/>
    </row>
    <row r="280" spans="2:80" x14ac:dyDescent="0.25">
      <c r="B280" s="8">
        <v>293</v>
      </c>
      <c r="C280" s="69">
        <v>31208</v>
      </c>
      <c r="D280" s="48" t="s">
        <v>191</v>
      </c>
      <c r="E280" s="54"/>
      <c r="F280" s="5"/>
      <c r="G280" s="5"/>
      <c r="H280" s="5"/>
      <c r="I280" s="5">
        <v>1</v>
      </c>
      <c r="J280" s="5"/>
      <c r="K280" s="5"/>
      <c r="L280" s="5"/>
      <c r="M280" s="5"/>
      <c r="N280" s="5"/>
      <c r="O280" s="5"/>
      <c r="P280" s="5"/>
      <c r="Q280" s="5">
        <v>1</v>
      </c>
      <c r="R280" s="5" t="s">
        <v>215</v>
      </c>
      <c r="S280" s="5">
        <v>230</v>
      </c>
      <c r="T280" s="5">
        <v>8.3000000000000007</v>
      </c>
      <c r="U280" s="5">
        <v>6</v>
      </c>
      <c r="V280" s="5">
        <f t="shared" si="120"/>
        <v>1909.0000000000002</v>
      </c>
      <c r="W280" s="5">
        <f t="shared" si="97"/>
        <v>11.454000000000002</v>
      </c>
      <c r="X280" s="15">
        <f t="shared" si="98"/>
        <v>1.9090000000000003</v>
      </c>
      <c r="Y280" s="114">
        <f t="shared" si="99"/>
        <v>11.454000000000001</v>
      </c>
      <c r="Z280" s="83">
        <f t="shared" si="100"/>
        <v>348.20159999999998</v>
      </c>
      <c r="AA280" s="30">
        <v>329</v>
      </c>
      <c r="AB280" s="55">
        <f t="shared" si="101"/>
        <v>5.5145065387407717E-2</v>
      </c>
      <c r="AC280" s="233"/>
      <c r="AD280" s="233" t="b">
        <f t="shared" si="102"/>
        <v>1</v>
      </c>
      <c r="AE280" s="233"/>
      <c r="AF280" s="229">
        <f t="shared" si="103"/>
        <v>1.2</v>
      </c>
      <c r="AG280" s="54">
        <v>6</v>
      </c>
      <c r="AH280" s="5">
        <v>15</v>
      </c>
      <c r="AI280" s="5">
        <v>8</v>
      </c>
      <c r="AJ280" s="5">
        <v>1</v>
      </c>
      <c r="AK280" s="5">
        <v>120</v>
      </c>
      <c r="AL280" s="17">
        <f t="shared" si="104"/>
        <v>0.12</v>
      </c>
      <c r="AM280" s="104">
        <f t="shared" si="105"/>
        <v>0.96</v>
      </c>
      <c r="AN280" s="111">
        <f t="shared" si="106"/>
        <v>29.183999999999997</v>
      </c>
      <c r="AO280" s="29">
        <v>28</v>
      </c>
      <c r="AP280" s="55">
        <f t="shared" si="107"/>
        <v>4.0570175438596409E-2</v>
      </c>
      <c r="AR280" s="58" t="s">
        <v>191</v>
      </c>
      <c r="AS280" s="6"/>
      <c r="AT280" s="6"/>
      <c r="AU280" s="6"/>
      <c r="AV280" s="24">
        <f t="shared" si="108"/>
        <v>0</v>
      </c>
      <c r="AW280" s="105">
        <f t="shared" si="109"/>
        <v>0</v>
      </c>
      <c r="AX280" s="83">
        <f t="shared" si="110"/>
        <v>0</v>
      </c>
      <c r="AY280" s="29"/>
      <c r="AZ280" s="55"/>
      <c r="BA280" s="46">
        <f t="shared" si="119"/>
        <v>0.96</v>
      </c>
      <c r="BB280" s="83">
        <f t="shared" si="111"/>
        <v>29.183999999999997</v>
      </c>
      <c r="BC280" s="26">
        <f t="shared" si="112"/>
        <v>28</v>
      </c>
      <c r="BD280" s="55">
        <f t="shared" si="113"/>
        <v>4.0570175438596409E-2</v>
      </c>
      <c r="BE280" s="233"/>
      <c r="BF280" s="35"/>
      <c r="BG280" s="83">
        <f t="shared" si="114"/>
        <v>319.01760000000002</v>
      </c>
      <c r="BH280" s="26">
        <f t="shared" si="115"/>
        <v>301</v>
      </c>
      <c r="BI280" s="55">
        <f t="shared" si="116"/>
        <v>5.6478388653165262E-2</v>
      </c>
      <c r="BJ280" s="35"/>
      <c r="BK280" s="205">
        <f t="shared" si="117"/>
        <v>0.91618648507071776</v>
      </c>
      <c r="BL280" s="211">
        <f t="shared" si="118"/>
        <v>0.91489361702127658</v>
      </c>
      <c r="BM280" s="34"/>
      <c r="BN280" s="3"/>
      <c r="BO280" s="3"/>
      <c r="BP280" s="3"/>
      <c r="BQ280" s="3"/>
      <c r="BR280" s="3"/>
      <c r="BS280" s="3"/>
      <c r="BT280" s="3"/>
      <c r="BU280" s="3"/>
      <c r="BV280" s="3"/>
      <c r="BW280" s="3"/>
      <c r="BX280" s="3"/>
      <c r="BY280" s="3"/>
      <c r="BZ280" s="3"/>
      <c r="CA280" s="3"/>
      <c r="CB280" s="3"/>
    </row>
    <row r="281" spans="2:80" x14ac:dyDescent="0.25">
      <c r="B281" s="8">
        <v>294</v>
      </c>
      <c r="C281" s="68" t="s">
        <v>111</v>
      </c>
      <c r="D281" s="48" t="s">
        <v>191</v>
      </c>
      <c r="E281" s="54"/>
      <c r="F281" s="5"/>
      <c r="G281" s="5"/>
      <c r="H281" s="5"/>
      <c r="I281" s="5"/>
      <c r="J281" s="5"/>
      <c r="K281" s="5">
        <v>1</v>
      </c>
      <c r="L281" s="5"/>
      <c r="M281" s="5"/>
      <c r="N281" s="5"/>
      <c r="O281" s="5"/>
      <c r="P281" s="5"/>
      <c r="Q281" s="5">
        <v>2</v>
      </c>
      <c r="R281" s="5" t="s">
        <v>218</v>
      </c>
      <c r="S281" s="5">
        <v>230</v>
      </c>
      <c r="T281" s="5">
        <v>11</v>
      </c>
      <c r="U281" s="5">
        <v>8</v>
      </c>
      <c r="V281" s="5">
        <f t="shared" si="120"/>
        <v>2530</v>
      </c>
      <c r="W281" s="5">
        <f t="shared" si="97"/>
        <v>20.239999999999998</v>
      </c>
      <c r="X281" s="15">
        <f t="shared" si="98"/>
        <v>2.5299999999999998</v>
      </c>
      <c r="Y281" s="114">
        <f t="shared" si="99"/>
        <v>20.239999999999998</v>
      </c>
      <c r="Z281" s="83">
        <f t="shared" si="100"/>
        <v>615.29599999999994</v>
      </c>
      <c r="AA281" s="30">
        <v>607</v>
      </c>
      <c r="AB281" s="55">
        <f t="shared" si="101"/>
        <v>1.3482941543582172E-2</v>
      </c>
      <c r="AC281" s="233"/>
      <c r="AD281" s="233" t="b">
        <f t="shared" si="102"/>
        <v>1</v>
      </c>
      <c r="AE281" s="233"/>
      <c r="AF281" s="229">
        <f t="shared" si="103"/>
        <v>1.1339999999999999</v>
      </c>
      <c r="AG281" s="54">
        <v>20</v>
      </c>
      <c r="AH281" s="5">
        <v>27</v>
      </c>
      <c r="AI281" s="5">
        <v>14</v>
      </c>
      <c r="AJ281" s="5">
        <v>1</v>
      </c>
      <c r="AK281" s="5">
        <v>290</v>
      </c>
      <c r="AL281" s="17">
        <f t="shared" si="104"/>
        <v>0.28999999999999998</v>
      </c>
      <c r="AM281" s="104">
        <f t="shared" si="105"/>
        <v>4.0599999999999996</v>
      </c>
      <c r="AN281" s="111">
        <f t="shared" si="106"/>
        <v>123.42399999999998</v>
      </c>
      <c r="AO281" s="29">
        <v>122</v>
      </c>
      <c r="AP281" s="55">
        <f t="shared" si="107"/>
        <v>1.1537464350531327E-2</v>
      </c>
      <c r="AQ281" s="22" t="s">
        <v>539</v>
      </c>
      <c r="AR281" s="58"/>
      <c r="AS281" s="6"/>
      <c r="AT281" s="6"/>
      <c r="AU281" s="6"/>
      <c r="AV281" s="24">
        <f t="shared" si="108"/>
        <v>0</v>
      </c>
      <c r="AW281" s="105">
        <f t="shared" si="109"/>
        <v>0</v>
      </c>
      <c r="AX281" s="83">
        <f t="shared" si="110"/>
        <v>0</v>
      </c>
      <c r="AY281" s="29"/>
      <c r="AZ281" s="55"/>
      <c r="BA281" s="46">
        <f t="shared" si="119"/>
        <v>4.0599999999999996</v>
      </c>
      <c r="BB281" s="83">
        <f t="shared" si="111"/>
        <v>123.42399999999998</v>
      </c>
      <c r="BC281" s="26">
        <f t="shared" si="112"/>
        <v>122</v>
      </c>
      <c r="BD281" s="55">
        <f t="shared" si="113"/>
        <v>1.1537464350531327E-2</v>
      </c>
      <c r="BE281" s="233"/>
      <c r="BF281" s="35"/>
      <c r="BG281" s="83">
        <f t="shared" si="114"/>
        <v>491.87199999999996</v>
      </c>
      <c r="BH281" s="26">
        <f t="shared" si="115"/>
        <v>485</v>
      </c>
      <c r="BI281" s="55">
        <f t="shared" si="116"/>
        <v>1.3971114436276019E-2</v>
      </c>
      <c r="BJ281" s="35"/>
      <c r="BK281" s="205">
        <f t="shared" si="117"/>
        <v>0.79940711462450598</v>
      </c>
      <c r="BL281" s="211">
        <f t="shared" si="118"/>
        <v>0.79901153212520593</v>
      </c>
      <c r="BM281" s="34"/>
      <c r="BN281" s="3"/>
      <c r="BO281" s="3"/>
      <c r="BP281" s="3"/>
      <c r="BQ281" s="3"/>
      <c r="BR281" s="3"/>
      <c r="BS281" s="3"/>
      <c r="BT281" s="3"/>
      <c r="BU281" s="3"/>
      <c r="BV281" s="3"/>
      <c r="BW281" s="3"/>
      <c r="BX281" s="3"/>
      <c r="BY281" s="3"/>
      <c r="BZ281" s="3"/>
      <c r="CA281" s="3"/>
      <c r="CB281" s="3"/>
    </row>
    <row r="282" spans="2:80" x14ac:dyDescent="0.25">
      <c r="B282" s="8">
        <v>295</v>
      </c>
      <c r="C282" s="68" t="s">
        <v>112</v>
      </c>
      <c r="D282" s="48">
        <v>39756</v>
      </c>
      <c r="E282" s="54"/>
      <c r="F282" s="5"/>
      <c r="G282" s="5"/>
      <c r="H282" s="5"/>
      <c r="I282" s="5"/>
      <c r="J282" s="5"/>
      <c r="K282" s="5"/>
      <c r="L282" s="5"/>
      <c r="M282" s="5"/>
      <c r="N282" s="5"/>
      <c r="O282" s="5" t="s">
        <v>14</v>
      </c>
      <c r="P282" s="5">
        <v>1</v>
      </c>
      <c r="Q282" s="5">
        <v>2</v>
      </c>
      <c r="R282" s="5" t="s">
        <v>215</v>
      </c>
      <c r="S282" s="5">
        <v>230</v>
      </c>
      <c r="T282" s="5">
        <v>10.4</v>
      </c>
      <c r="U282" s="5">
        <v>6</v>
      </c>
      <c r="V282" s="5">
        <f t="shared" si="120"/>
        <v>2392</v>
      </c>
      <c r="W282" s="5">
        <f t="shared" si="97"/>
        <v>14.352</v>
      </c>
      <c r="X282" s="15">
        <f t="shared" si="98"/>
        <v>2.3919999999999999</v>
      </c>
      <c r="Y282" s="114">
        <f t="shared" si="99"/>
        <v>14.352</v>
      </c>
      <c r="Z282" s="83">
        <f t="shared" si="100"/>
        <v>436.30079999999998</v>
      </c>
      <c r="AA282" s="30">
        <v>403</v>
      </c>
      <c r="AB282" s="55">
        <f t="shared" si="101"/>
        <v>7.6325324180015211E-2</v>
      </c>
      <c r="AC282" s="233"/>
      <c r="AD282" s="233" t="b">
        <f t="shared" si="102"/>
        <v>1</v>
      </c>
      <c r="AE282" s="233"/>
      <c r="AF282" s="229">
        <f t="shared" si="103"/>
        <v>0.98181818181818192</v>
      </c>
      <c r="AG282" s="54">
        <v>11</v>
      </c>
      <c r="AH282" s="5">
        <v>15</v>
      </c>
      <c r="AI282" s="5">
        <v>12</v>
      </c>
      <c r="AJ282" s="5">
        <v>1</v>
      </c>
      <c r="AK282" s="5">
        <v>125</v>
      </c>
      <c r="AL282" s="17">
        <f t="shared" si="104"/>
        <v>0.125</v>
      </c>
      <c r="AM282" s="104">
        <f t="shared" si="105"/>
        <v>1.5</v>
      </c>
      <c r="AN282" s="111">
        <f t="shared" si="106"/>
        <v>45.599999999999994</v>
      </c>
      <c r="AO282" s="29">
        <v>46</v>
      </c>
      <c r="AP282" s="55">
        <f t="shared" si="107"/>
        <v>-8.7719298245615297E-3</v>
      </c>
      <c r="AR282" s="58">
        <v>60</v>
      </c>
      <c r="AS282" s="6">
        <v>2</v>
      </c>
      <c r="AT282" s="6">
        <v>1</v>
      </c>
      <c r="AU282" s="6">
        <v>637</v>
      </c>
      <c r="AV282" s="24">
        <f t="shared" si="108"/>
        <v>0.63700000000000001</v>
      </c>
      <c r="AW282" s="105">
        <f t="shared" si="109"/>
        <v>1.274</v>
      </c>
      <c r="AX282" s="83">
        <f t="shared" si="110"/>
        <v>38.729599999999998</v>
      </c>
      <c r="AY282" s="29">
        <v>39</v>
      </c>
      <c r="AZ282" s="55">
        <f>(AX282-AY282)/AX282</f>
        <v>-6.9817400644468881E-3</v>
      </c>
      <c r="BA282" s="46">
        <f t="shared" si="119"/>
        <v>2.774</v>
      </c>
      <c r="BB282" s="83">
        <f t="shared" si="111"/>
        <v>84.329599999999999</v>
      </c>
      <c r="BC282" s="26">
        <f t="shared" si="112"/>
        <v>85</v>
      </c>
      <c r="BD282" s="55">
        <f t="shared" si="113"/>
        <v>-7.9497590407164361E-3</v>
      </c>
      <c r="BE282" s="233"/>
      <c r="BF282" s="35"/>
      <c r="BG282" s="83">
        <f t="shared" si="114"/>
        <v>351.97119999999995</v>
      </c>
      <c r="BH282" s="26">
        <f t="shared" si="115"/>
        <v>318</v>
      </c>
      <c r="BI282" s="55">
        <f t="shared" si="116"/>
        <v>9.6516987753543351E-2</v>
      </c>
      <c r="BJ282" s="35"/>
      <c r="BK282" s="205">
        <f t="shared" si="117"/>
        <v>0.80671683389074689</v>
      </c>
      <c r="BL282" s="211">
        <f t="shared" si="118"/>
        <v>0.78908188585607941</v>
      </c>
      <c r="BM282" s="34"/>
      <c r="BN282" s="3"/>
      <c r="BO282" s="3"/>
      <c r="BP282" s="3"/>
      <c r="BQ282" s="3"/>
      <c r="BR282" s="3"/>
      <c r="BS282" s="3"/>
      <c r="BT282" s="3"/>
      <c r="BU282" s="3"/>
      <c r="BV282" s="3"/>
      <c r="BW282" s="3"/>
      <c r="BX282" s="3"/>
      <c r="BY282" s="3"/>
      <c r="BZ282" s="3"/>
      <c r="CA282" s="3"/>
      <c r="CB282" s="3"/>
    </row>
    <row r="283" spans="2:80" x14ac:dyDescent="0.25">
      <c r="B283" s="8">
        <v>296</v>
      </c>
      <c r="C283" s="69">
        <v>13442</v>
      </c>
      <c r="D283" s="48">
        <v>39785</v>
      </c>
      <c r="E283" s="54"/>
      <c r="F283" s="5"/>
      <c r="G283" s="5"/>
      <c r="H283" s="5"/>
      <c r="I283" s="5"/>
      <c r="J283" s="5"/>
      <c r="K283" s="5"/>
      <c r="L283" s="5">
        <v>1</v>
      </c>
      <c r="M283" s="5"/>
      <c r="N283" s="5"/>
      <c r="O283" s="5"/>
      <c r="P283" s="5"/>
      <c r="Q283" s="5">
        <v>1</v>
      </c>
      <c r="R283" s="5" t="s">
        <v>215</v>
      </c>
      <c r="S283" s="5">
        <v>230</v>
      </c>
      <c r="T283" s="5">
        <v>6.1</v>
      </c>
      <c r="U283" s="5">
        <v>5</v>
      </c>
      <c r="V283" s="37">
        <f t="shared" si="120"/>
        <v>1403</v>
      </c>
      <c r="W283" s="5">
        <f t="shared" si="97"/>
        <v>7.0149999999999997</v>
      </c>
      <c r="X283" s="15">
        <f t="shared" si="98"/>
        <v>1.403</v>
      </c>
      <c r="Y283" s="114">
        <f t="shared" si="99"/>
        <v>7.0150000000000006</v>
      </c>
      <c r="Z283" s="83">
        <f t="shared" si="100"/>
        <v>213.256</v>
      </c>
      <c r="AA283" s="30">
        <v>112</v>
      </c>
      <c r="AB283" s="55">
        <f t="shared" si="101"/>
        <v>0.47480961848670145</v>
      </c>
      <c r="AC283" s="233"/>
      <c r="AD283" s="233" t="b">
        <f t="shared" si="102"/>
        <v>1</v>
      </c>
      <c r="AE283" s="233"/>
      <c r="AF283" s="229">
        <f t="shared" si="103"/>
        <v>0.99</v>
      </c>
      <c r="AG283" s="54">
        <v>12</v>
      </c>
      <c r="AH283" s="5">
        <v>33</v>
      </c>
      <c r="AI283" s="5">
        <v>6</v>
      </c>
      <c r="AJ283" s="5">
        <v>1</v>
      </c>
      <c r="AK283" s="5">
        <v>255</v>
      </c>
      <c r="AL283" s="17">
        <f t="shared" si="104"/>
        <v>0.255</v>
      </c>
      <c r="AM283" s="104">
        <f t="shared" si="105"/>
        <v>1.53</v>
      </c>
      <c r="AN283" s="111">
        <f t="shared" si="106"/>
        <v>46.512</v>
      </c>
      <c r="AO283" s="29">
        <v>46</v>
      </c>
      <c r="AP283" s="55">
        <f t="shared" si="107"/>
        <v>1.1007911936704516E-2</v>
      </c>
      <c r="AR283" s="58" t="s">
        <v>191</v>
      </c>
      <c r="AS283" s="6"/>
      <c r="AT283" s="6"/>
      <c r="AU283" s="6"/>
      <c r="AV283" s="24">
        <f t="shared" si="108"/>
        <v>0</v>
      </c>
      <c r="AW283" s="105">
        <f t="shared" si="109"/>
        <v>0</v>
      </c>
      <c r="AX283" s="83">
        <f t="shared" si="110"/>
        <v>0</v>
      </c>
      <c r="AY283" s="29"/>
      <c r="AZ283" s="55"/>
      <c r="BA283" s="46">
        <f t="shared" si="119"/>
        <v>1.53</v>
      </c>
      <c r="BB283" s="83">
        <f t="shared" si="111"/>
        <v>46.512</v>
      </c>
      <c r="BC283" s="26">
        <f t="shared" si="112"/>
        <v>46</v>
      </c>
      <c r="BD283" s="55">
        <f t="shared" si="113"/>
        <v>1.1007911936704516E-2</v>
      </c>
      <c r="BE283" s="233"/>
      <c r="BF283" s="35"/>
      <c r="BG283" s="83">
        <f t="shared" si="114"/>
        <v>166.744</v>
      </c>
      <c r="BH283" s="26">
        <f t="shared" si="115"/>
        <v>66</v>
      </c>
      <c r="BI283" s="55">
        <f t="shared" si="116"/>
        <v>0.60418365878232505</v>
      </c>
      <c r="BJ283" s="35"/>
      <c r="BK283" s="205">
        <f t="shared" si="117"/>
        <v>0.78189593727726303</v>
      </c>
      <c r="BL283" s="211">
        <f t="shared" si="118"/>
        <v>0.5892857142857143</v>
      </c>
      <c r="BM283" s="34"/>
      <c r="BN283" s="3"/>
      <c r="BO283" s="3"/>
      <c r="BP283" s="3"/>
      <c r="BQ283" s="3"/>
      <c r="BR283" s="3"/>
      <c r="BS283" s="3"/>
      <c r="BT283" s="3"/>
      <c r="BU283" s="3"/>
      <c r="BV283" s="3"/>
      <c r="BW283" s="3"/>
      <c r="BX283" s="3"/>
      <c r="BY283" s="3"/>
      <c r="BZ283" s="3"/>
      <c r="CA283" s="3"/>
      <c r="CB283" s="3"/>
    </row>
    <row r="284" spans="2:80" x14ac:dyDescent="0.25">
      <c r="B284" s="8">
        <v>297</v>
      </c>
      <c r="C284" s="69">
        <v>18786</v>
      </c>
      <c r="D284" s="48">
        <v>39785</v>
      </c>
      <c r="E284" s="54"/>
      <c r="F284" s="5"/>
      <c r="G284" s="5"/>
      <c r="H284" s="5"/>
      <c r="I284" s="5"/>
      <c r="J284" s="5"/>
      <c r="K284" s="5">
        <v>1</v>
      </c>
      <c r="L284" s="5"/>
      <c r="M284" s="5"/>
      <c r="N284" s="5"/>
      <c r="O284" s="5"/>
      <c r="P284" s="5"/>
      <c r="Q284" s="5">
        <v>1</v>
      </c>
      <c r="R284" s="5" t="s">
        <v>215</v>
      </c>
      <c r="S284" s="5">
        <v>230</v>
      </c>
      <c r="T284" s="5">
        <v>6.7</v>
      </c>
      <c r="U284" s="5">
        <v>6</v>
      </c>
      <c r="V284" s="37">
        <f t="shared" si="120"/>
        <v>1541</v>
      </c>
      <c r="W284" s="5">
        <f t="shared" si="97"/>
        <v>9.2460000000000004</v>
      </c>
      <c r="X284" s="15">
        <f t="shared" si="98"/>
        <v>1.5409999999999999</v>
      </c>
      <c r="Y284" s="114">
        <f t="shared" si="99"/>
        <v>9.2459999999999987</v>
      </c>
      <c r="Z284" s="83">
        <f t="shared" si="100"/>
        <v>281.07839999999993</v>
      </c>
      <c r="AA284" s="30">
        <v>135</v>
      </c>
      <c r="AB284" s="55">
        <f t="shared" si="101"/>
        <v>0.51970695720482241</v>
      </c>
      <c r="AC284" s="233"/>
      <c r="AD284" s="233" t="b">
        <f t="shared" si="102"/>
        <v>1</v>
      </c>
      <c r="AE284" s="233"/>
      <c r="AF284" s="229">
        <f t="shared" si="103"/>
        <v>0.87</v>
      </c>
      <c r="AG284" s="54">
        <v>16</v>
      </c>
      <c r="AH284" s="5">
        <v>29</v>
      </c>
      <c r="AI284" s="5">
        <v>8</v>
      </c>
      <c r="AJ284" s="5">
        <v>1</v>
      </c>
      <c r="AK284" s="5">
        <v>275</v>
      </c>
      <c r="AL284" s="17">
        <f t="shared" si="104"/>
        <v>0.27500000000000002</v>
      </c>
      <c r="AM284" s="104">
        <f t="shared" si="105"/>
        <v>2.2000000000000002</v>
      </c>
      <c r="AN284" s="111">
        <f t="shared" si="106"/>
        <v>66.88</v>
      </c>
      <c r="AO284" s="29">
        <v>66</v>
      </c>
      <c r="AP284" s="55">
        <f t="shared" si="107"/>
        <v>1.3157894736842039E-2</v>
      </c>
      <c r="AR284" s="58" t="s">
        <v>191</v>
      </c>
      <c r="AS284" s="6"/>
      <c r="AT284" s="6"/>
      <c r="AU284" s="6"/>
      <c r="AV284" s="24">
        <f t="shared" si="108"/>
        <v>0</v>
      </c>
      <c r="AW284" s="105">
        <f t="shared" si="109"/>
        <v>0</v>
      </c>
      <c r="AX284" s="83">
        <f t="shared" si="110"/>
        <v>0</v>
      </c>
      <c r="AY284" s="29"/>
      <c r="AZ284" s="55"/>
      <c r="BA284" s="46">
        <f t="shared" si="119"/>
        <v>2.2000000000000002</v>
      </c>
      <c r="BB284" s="83">
        <f t="shared" si="111"/>
        <v>66.88</v>
      </c>
      <c r="BC284" s="26">
        <f t="shared" si="112"/>
        <v>66</v>
      </c>
      <c r="BD284" s="55">
        <f t="shared" si="113"/>
        <v>1.3157894736842039E-2</v>
      </c>
      <c r="BE284" s="233"/>
      <c r="BF284" s="35"/>
      <c r="BG284" s="83">
        <f t="shared" si="114"/>
        <v>214.19839999999994</v>
      </c>
      <c r="BH284" s="26">
        <f t="shared" si="115"/>
        <v>69</v>
      </c>
      <c r="BI284" s="55">
        <f t="shared" si="116"/>
        <v>0.67786874225017546</v>
      </c>
      <c r="BJ284" s="35"/>
      <c r="BK284" s="205">
        <f t="shared" si="117"/>
        <v>0.76205926887302611</v>
      </c>
      <c r="BL284" s="211">
        <f t="shared" si="118"/>
        <v>0.51111111111111107</v>
      </c>
      <c r="BM284" s="34"/>
      <c r="BN284" s="3"/>
      <c r="BO284" s="3"/>
      <c r="BP284" s="3"/>
      <c r="BQ284" s="3"/>
      <c r="BR284" s="3"/>
      <c r="BS284" s="3"/>
      <c r="BT284" s="3"/>
      <c r="BU284" s="3"/>
      <c r="BV284" s="3"/>
      <c r="BW284" s="3"/>
      <c r="BX284" s="3"/>
      <c r="BY284" s="3"/>
      <c r="BZ284" s="3"/>
      <c r="CA284" s="3"/>
      <c r="CB284" s="3"/>
    </row>
    <row r="285" spans="2:80" x14ac:dyDescent="0.25">
      <c r="B285" s="8">
        <v>298</v>
      </c>
      <c r="C285" s="69">
        <v>29859</v>
      </c>
      <c r="D285" s="48">
        <v>39783</v>
      </c>
      <c r="E285" s="54"/>
      <c r="F285" s="5"/>
      <c r="G285" s="5"/>
      <c r="H285" s="5"/>
      <c r="I285" s="5"/>
      <c r="J285" s="5"/>
      <c r="K285" s="5"/>
      <c r="L285" s="5">
        <v>1</v>
      </c>
      <c r="M285" s="5"/>
      <c r="N285" s="5"/>
      <c r="O285" s="5"/>
      <c r="P285" s="5"/>
      <c r="Q285" s="5">
        <v>1.5</v>
      </c>
      <c r="R285" s="5" t="s">
        <v>215</v>
      </c>
      <c r="S285" s="5">
        <v>230</v>
      </c>
      <c r="T285" s="5">
        <v>8.5</v>
      </c>
      <c r="U285" s="5">
        <v>6</v>
      </c>
      <c r="V285" s="37">
        <f t="shared" si="120"/>
        <v>1955</v>
      </c>
      <c r="W285" s="5">
        <f t="shared" si="97"/>
        <v>11.73</v>
      </c>
      <c r="X285" s="15">
        <f t="shared" si="98"/>
        <v>1.9550000000000001</v>
      </c>
      <c r="Y285" s="114">
        <f t="shared" si="99"/>
        <v>11.73</v>
      </c>
      <c r="Z285" s="83">
        <f t="shared" si="100"/>
        <v>356.59199999999998</v>
      </c>
      <c r="AA285" s="30">
        <v>252</v>
      </c>
      <c r="AB285" s="55">
        <f t="shared" si="101"/>
        <v>0.29331000134607615</v>
      </c>
      <c r="AC285" s="233"/>
      <c r="AD285" s="233" t="b">
        <f t="shared" si="102"/>
        <v>1</v>
      </c>
      <c r="AE285" s="233"/>
      <c r="AF285" s="229">
        <f t="shared" si="103"/>
        <v>0.77</v>
      </c>
      <c r="AG285" s="54">
        <v>12</v>
      </c>
      <c r="AH285" s="5">
        <v>22</v>
      </c>
      <c r="AI285" s="5">
        <v>7</v>
      </c>
      <c r="AJ285" s="5">
        <v>1</v>
      </c>
      <c r="AK285" s="5">
        <v>252</v>
      </c>
      <c r="AL285" s="17">
        <f t="shared" si="104"/>
        <v>0.252</v>
      </c>
      <c r="AM285" s="104">
        <f t="shared" si="105"/>
        <v>1.764</v>
      </c>
      <c r="AN285" s="111">
        <f t="shared" si="106"/>
        <v>53.625599999999999</v>
      </c>
      <c r="AO285" s="29">
        <v>53</v>
      </c>
      <c r="AP285" s="55">
        <f t="shared" si="107"/>
        <v>1.1666069936746603E-2</v>
      </c>
      <c r="AR285" s="58">
        <v>50</v>
      </c>
      <c r="AS285" s="6">
        <v>1</v>
      </c>
      <c r="AT285" s="6">
        <v>1</v>
      </c>
      <c r="AU285" s="6">
        <v>468</v>
      </c>
      <c r="AV285" s="24">
        <f t="shared" si="108"/>
        <v>0.46800000000000003</v>
      </c>
      <c r="AW285" s="105">
        <f t="shared" si="109"/>
        <v>0.46800000000000003</v>
      </c>
      <c r="AX285" s="83">
        <f t="shared" si="110"/>
        <v>14.2272</v>
      </c>
      <c r="AY285" s="29">
        <v>14</v>
      </c>
      <c r="AZ285" s="55">
        <f>(AX285-AY285)/AX285</f>
        <v>1.5969410706252803E-2</v>
      </c>
      <c r="BA285" s="46">
        <f t="shared" si="119"/>
        <v>2.2320000000000002</v>
      </c>
      <c r="BB285" s="83">
        <f t="shared" si="111"/>
        <v>67.852800000000002</v>
      </c>
      <c r="BC285" s="26">
        <f t="shared" si="112"/>
        <v>67</v>
      </c>
      <c r="BD285" s="55">
        <f t="shared" si="113"/>
        <v>1.2568383323901179E-2</v>
      </c>
      <c r="BE285" s="233"/>
      <c r="BF285" s="35"/>
      <c r="BG285" s="83">
        <f t="shared" si="114"/>
        <v>288.73919999999998</v>
      </c>
      <c r="BH285" s="26">
        <f t="shared" si="115"/>
        <v>185</v>
      </c>
      <c r="BI285" s="55">
        <f t="shared" si="116"/>
        <v>0.3592833948421274</v>
      </c>
      <c r="BJ285" s="35"/>
      <c r="BK285" s="205">
        <f t="shared" si="117"/>
        <v>0.80971867007672638</v>
      </c>
      <c r="BL285" s="211">
        <f t="shared" si="118"/>
        <v>0.73412698412698407</v>
      </c>
      <c r="BM285" s="34"/>
      <c r="BN285" s="3"/>
      <c r="BO285" s="3"/>
      <c r="BP285" s="3"/>
      <c r="BQ285" s="3"/>
      <c r="BR285" s="3"/>
      <c r="BS285" s="3"/>
      <c r="BT285" s="3"/>
      <c r="BU285" s="3"/>
      <c r="BV285" s="3"/>
      <c r="BW285" s="3"/>
      <c r="BX285" s="3"/>
      <c r="BY285" s="3"/>
      <c r="BZ285" s="3"/>
      <c r="CA285" s="3"/>
      <c r="CB285" s="3"/>
    </row>
    <row r="286" spans="2:80" x14ac:dyDescent="0.25">
      <c r="B286" s="8">
        <v>299</v>
      </c>
      <c r="C286" s="69" t="s">
        <v>88</v>
      </c>
      <c r="D286" s="48" t="s">
        <v>191</v>
      </c>
      <c r="E286" s="54"/>
      <c r="F286" s="5"/>
      <c r="G286" s="5"/>
      <c r="H286" s="5"/>
      <c r="I286" s="5"/>
      <c r="J286" s="5"/>
      <c r="K286" s="5"/>
      <c r="L286" s="5"/>
      <c r="M286" s="5"/>
      <c r="N286" s="5"/>
      <c r="O286" s="5" t="s">
        <v>7</v>
      </c>
      <c r="P286" s="5">
        <v>1</v>
      </c>
      <c r="Q286" s="5">
        <v>2</v>
      </c>
      <c r="R286" s="5" t="s">
        <v>215</v>
      </c>
      <c r="S286" s="5">
        <v>230</v>
      </c>
      <c r="T286" s="5">
        <v>7</v>
      </c>
      <c r="U286" s="5">
        <v>6</v>
      </c>
      <c r="V286" s="5">
        <f t="shared" si="120"/>
        <v>1610</v>
      </c>
      <c r="W286" s="5">
        <f t="shared" si="97"/>
        <v>9.66</v>
      </c>
      <c r="X286" s="15">
        <f t="shared" si="98"/>
        <v>1.61</v>
      </c>
      <c r="Y286" s="114">
        <f t="shared" si="99"/>
        <v>9.66</v>
      </c>
      <c r="Z286" s="83">
        <f t="shared" si="100"/>
        <v>293.66399999999999</v>
      </c>
      <c r="AA286" s="30">
        <v>291</v>
      </c>
      <c r="AB286" s="55">
        <f t="shared" si="101"/>
        <v>9.071592023537061E-3</v>
      </c>
      <c r="AC286" s="233"/>
      <c r="AD286" s="233" t="b">
        <f t="shared" si="102"/>
        <v>1</v>
      </c>
      <c r="AE286" s="233"/>
      <c r="AF286" s="229">
        <f t="shared" si="103"/>
        <v>0.97199999999999998</v>
      </c>
      <c r="AG286" s="54">
        <v>10</v>
      </c>
      <c r="AH286" s="5">
        <v>27</v>
      </c>
      <c r="AI286" s="5">
        <v>6</v>
      </c>
      <c r="AJ286" s="5">
        <v>1</v>
      </c>
      <c r="AK286" s="5">
        <v>220</v>
      </c>
      <c r="AL286" s="17">
        <f t="shared" si="104"/>
        <v>0.22</v>
      </c>
      <c r="AM286" s="104">
        <f t="shared" si="105"/>
        <v>1.32</v>
      </c>
      <c r="AN286" s="111">
        <f t="shared" si="106"/>
        <v>40.128</v>
      </c>
      <c r="AO286" s="29">
        <v>40</v>
      </c>
      <c r="AP286" s="55">
        <f t="shared" si="107"/>
        <v>3.1897926634768766E-3</v>
      </c>
      <c r="AR286" s="58" t="s">
        <v>191</v>
      </c>
      <c r="AS286" s="6"/>
      <c r="AT286" s="6"/>
      <c r="AU286" s="6"/>
      <c r="AV286" s="24">
        <f t="shared" si="108"/>
        <v>0</v>
      </c>
      <c r="AW286" s="105">
        <f t="shared" si="109"/>
        <v>0</v>
      </c>
      <c r="AX286" s="83">
        <f t="shared" si="110"/>
        <v>0</v>
      </c>
      <c r="AY286" s="29"/>
      <c r="AZ286" s="55"/>
      <c r="BA286" s="46">
        <f t="shared" si="119"/>
        <v>1.32</v>
      </c>
      <c r="BB286" s="83">
        <f t="shared" si="111"/>
        <v>40.128</v>
      </c>
      <c r="BC286" s="26">
        <f t="shared" si="112"/>
        <v>40</v>
      </c>
      <c r="BD286" s="55">
        <f t="shared" si="113"/>
        <v>3.1897926634768766E-3</v>
      </c>
      <c r="BE286" s="233"/>
      <c r="BF286" s="35"/>
      <c r="BG286" s="83">
        <f t="shared" si="114"/>
        <v>253.536</v>
      </c>
      <c r="BH286" s="26">
        <f t="shared" si="115"/>
        <v>251</v>
      </c>
      <c r="BI286" s="55">
        <f t="shared" si="116"/>
        <v>1.0002524296352396E-2</v>
      </c>
      <c r="BJ286" s="35"/>
      <c r="BK286" s="205">
        <f t="shared" si="117"/>
        <v>0.86335403726708082</v>
      </c>
      <c r="BL286" s="211">
        <f t="shared" si="118"/>
        <v>0.86254295532646053</v>
      </c>
      <c r="BM286" s="34"/>
      <c r="BN286" s="3"/>
      <c r="BO286" s="3"/>
      <c r="BP286" s="3"/>
      <c r="BQ286" s="3"/>
      <c r="BR286" s="3"/>
      <c r="BS286" s="3"/>
      <c r="BT286" s="3"/>
      <c r="BU286" s="3"/>
      <c r="BV286" s="3"/>
      <c r="BW286" s="3"/>
      <c r="BX286" s="3"/>
      <c r="BY286" s="3"/>
      <c r="BZ286" s="3"/>
      <c r="CA286" s="3"/>
      <c r="CB286" s="3"/>
    </row>
    <row r="287" spans="2:80" x14ac:dyDescent="0.25">
      <c r="B287" s="8">
        <v>300</v>
      </c>
      <c r="C287" s="69">
        <v>31602</v>
      </c>
      <c r="D287" s="48" t="s">
        <v>191</v>
      </c>
      <c r="E287" s="54"/>
      <c r="F287" s="5"/>
      <c r="G287" s="5"/>
      <c r="H287" s="5"/>
      <c r="I287" s="5"/>
      <c r="J287" s="5">
        <v>1</v>
      </c>
      <c r="K287" s="5"/>
      <c r="L287" s="5"/>
      <c r="M287" s="5"/>
      <c r="N287" s="5"/>
      <c r="O287" s="5"/>
      <c r="P287" s="5"/>
      <c r="Q287" s="5">
        <v>2.5</v>
      </c>
      <c r="R287" s="5" t="s">
        <v>218</v>
      </c>
      <c r="S287" s="5">
        <v>230</v>
      </c>
      <c r="T287" s="5">
        <v>10.9</v>
      </c>
      <c r="U287" s="5">
        <v>8</v>
      </c>
      <c r="V287" s="5">
        <f t="shared" si="120"/>
        <v>2507</v>
      </c>
      <c r="W287" s="5">
        <f t="shared" si="97"/>
        <v>20.056000000000001</v>
      </c>
      <c r="X287" s="15">
        <f t="shared" si="98"/>
        <v>2.5070000000000001</v>
      </c>
      <c r="Y287" s="114">
        <f t="shared" si="99"/>
        <v>20.056000000000001</v>
      </c>
      <c r="Z287" s="83">
        <f t="shared" si="100"/>
        <v>609.70240000000001</v>
      </c>
      <c r="AA287" s="30">
        <v>592</v>
      </c>
      <c r="AB287" s="55">
        <f t="shared" si="101"/>
        <v>2.90344928935822E-2</v>
      </c>
      <c r="AC287" s="233"/>
      <c r="AD287" s="233" t="b">
        <f t="shared" si="102"/>
        <v>1</v>
      </c>
      <c r="AE287" s="233"/>
      <c r="AF287" s="229">
        <f t="shared" si="103"/>
        <v>0.98399999999999999</v>
      </c>
      <c r="AG287" s="54">
        <v>20</v>
      </c>
      <c r="AH287" s="5">
        <v>41</v>
      </c>
      <c r="AI287" s="5">
        <v>8</v>
      </c>
      <c r="AJ287" s="5">
        <v>1</v>
      </c>
      <c r="AK287" s="5">
        <v>350</v>
      </c>
      <c r="AL287" s="17">
        <f t="shared" si="104"/>
        <v>0.35</v>
      </c>
      <c r="AM287" s="104">
        <f t="shared" si="105"/>
        <v>2.8</v>
      </c>
      <c r="AN287" s="111">
        <f t="shared" si="106"/>
        <v>85.11999999999999</v>
      </c>
      <c r="AO287" s="29">
        <v>84</v>
      </c>
      <c r="AP287" s="55">
        <f t="shared" si="107"/>
        <v>1.3157894736841994E-2</v>
      </c>
      <c r="AR287" s="58" t="s">
        <v>191</v>
      </c>
      <c r="AS287" s="6"/>
      <c r="AT287" s="6"/>
      <c r="AU287" s="6"/>
      <c r="AV287" s="24">
        <f t="shared" si="108"/>
        <v>0</v>
      </c>
      <c r="AW287" s="105">
        <f t="shared" si="109"/>
        <v>0</v>
      </c>
      <c r="AX287" s="83">
        <f t="shared" si="110"/>
        <v>0</v>
      </c>
      <c r="AY287" s="29"/>
      <c r="AZ287" s="55"/>
      <c r="BA287" s="46">
        <f t="shared" si="119"/>
        <v>2.8</v>
      </c>
      <c r="BB287" s="83">
        <f t="shared" si="111"/>
        <v>85.11999999999999</v>
      </c>
      <c r="BC287" s="26">
        <f t="shared" si="112"/>
        <v>84</v>
      </c>
      <c r="BD287" s="55">
        <f t="shared" si="113"/>
        <v>1.3157894736841994E-2</v>
      </c>
      <c r="BE287" s="233"/>
      <c r="BF287" s="35"/>
      <c r="BG287" s="83">
        <f t="shared" si="114"/>
        <v>524.58240000000001</v>
      </c>
      <c r="BH287" s="26">
        <f t="shared" si="115"/>
        <v>508</v>
      </c>
      <c r="BI287" s="55">
        <f t="shared" si="116"/>
        <v>3.1610667837884014E-2</v>
      </c>
      <c r="BJ287" s="35"/>
      <c r="BK287" s="205">
        <f t="shared" si="117"/>
        <v>0.86039090546469887</v>
      </c>
      <c r="BL287" s="211">
        <f t="shared" si="118"/>
        <v>0.85810810810810811</v>
      </c>
      <c r="BM287" s="34"/>
      <c r="BN287" s="3"/>
      <c r="BO287" s="3"/>
      <c r="BP287" s="3"/>
      <c r="BQ287" s="3"/>
      <c r="BR287" s="3"/>
      <c r="BS287" s="3"/>
      <c r="BT287" s="3"/>
      <c r="BU287" s="3"/>
      <c r="BV287" s="3"/>
      <c r="BW287" s="3"/>
      <c r="BX287" s="3"/>
      <c r="BY287" s="3"/>
      <c r="BZ287" s="3"/>
      <c r="CA287" s="3"/>
      <c r="CB287" s="3"/>
    </row>
    <row r="288" spans="2:80" x14ac:dyDescent="0.25">
      <c r="B288" s="8">
        <v>301</v>
      </c>
      <c r="C288" s="69">
        <v>31584</v>
      </c>
      <c r="D288" s="48" t="s">
        <v>191</v>
      </c>
      <c r="E288" s="54"/>
      <c r="F288" s="5"/>
      <c r="G288" s="5"/>
      <c r="H288" s="5"/>
      <c r="I288" s="5">
        <v>1</v>
      </c>
      <c r="J288" s="5"/>
      <c r="K288" s="5"/>
      <c r="L288" s="5"/>
      <c r="M288" s="5"/>
      <c r="N288" s="5"/>
      <c r="O288" s="5"/>
      <c r="P288" s="5"/>
      <c r="Q288" s="5">
        <v>2</v>
      </c>
      <c r="R288" s="5" t="s">
        <v>218</v>
      </c>
      <c r="S288" s="5">
        <v>230</v>
      </c>
      <c r="T288" s="5">
        <v>11.1</v>
      </c>
      <c r="U288" s="5">
        <v>8</v>
      </c>
      <c r="V288" s="5">
        <f t="shared" si="120"/>
        <v>2553</v>
      </c>
      <c r="W288" s="5">
        <f t="shared" si="97"/>
        <v>20.423999999999999</v>
      </c>
      <c r="X288" s="15">
        <f t="shared" si="98"/>
        <v>2.5529999999999999</v>
      </c>
      <c r="Y288" s="114">
        <f t="shared" si="99"/>
        <v>20.423999999999999</v>
      </c>
      <c r="Z288" s="83">
        <f t="shared" si="100"/>
        <v>620.88959999999997</v>
      </c>
      <c r="AA288" s="30">
        <v>639</v>
      </c>
      <c r="AB288" s="55">
        <f t="shared" si="101"/>
        <v>-2.9168470530026639E-2</v>
      </c>
      <c r="AC288" s="233"/>
      <c r="AD288" s="233" t="b">
        <f t="shared" si="102"/>
        <v>1</v>
      </c>
      <c r="AE288" s="233"/>
      <c r="AF288" s="229">
        <f t="shared" si="103"/>
        <v>0.99</v>
      </c>
      <c r="AG288" s="54">
        <v>20</v>
      </c>
      <c r="AH288" s="5">
        <v>33</v>
      </c>
      <c r="AI288" s="5">
        <v>10</v>
      </c>
      <c r="AJ288" s="5">
        <v>1</v>
      </c>
      <c r="AK288" s="5">
        <v>300</v>
      </c>
      <c r="AL288" s="17">
        <f t="shared" si="104"/>
        <v>0.3</v>
      </c>
      <c r="AM288" s="104">
        <f t="shared" si="105"/>
        <v>3</v>
      </c>
      <c r="AN288" s="111">
        <f t="shared" si="106"/>
        <v>91.199999999999989</v>
      </c>
      <c r="AO288" s="29">
        <v>90</v>
      </c>
      <c r="AP288" s="55">
        <f t="shared" si="107"/>
        <v>1.3157894736841983E-2</v>
      </c>
      <c r="AR288" s="58" t="s">
        <v>191</v>
      </c>
      <c r="AS288" s="6"/>
      <c r="AT288" s="6"/>
      <c r="AU288" s="6"/>
      <c r="AV288" s="24">
        <f t="shared" si="108"/>
        <v>0</v>
      </c>
      <c r="AW288" s="105">
        <f t="shared" si="109"/>
        <v>0</v>
      </c>
      <c r="AX288" s="83">
        <f t="shared" si="110"/>
        <v>0</v>
      </c>
      <c r="AY288" s="29"/>
      <c r="AZ288" s="55"/>
      <c r="BA288" s="46">
        <f t="shared" si="119"/>
        <v>3</v>
      </c>
      <c r="BB288" s="83">
        <f t="shared" si="111"/>
        <v>91.199999999999989</v>
      </c>
      <c r="BC288" s="26">
        <f t="shared" si="112"/>
        <v>90</v>
      </c>
      <c r="BD288" s="55">
        <f t="shared" si="113"/>
        <v>1.3157894736841983E-2</v>
      </c>
      <c r="BE288" s="233"/>
      <c r="BF288" s="35"/>
      <c r="BG288" s="83">
        <f t="shared" si="114"/>
        <v>529.68959999999993</v>
      </c>
      <c r="BH288" s="26">
        <f t="shared" si="115"/>
        <v>549</v>
      </c>
      <c r="BI288" s="55">
        <f t="shared" si="116"/>
        <v>-3.6456067855589532E-2</v>
      </c>
      <c r="BJ288" s="35"/>
      <c r="BK288" s="205">
        <f t="shared" si="117"/>
        <v>0.85311398354876611</v>
      </c>
      <c r="BL288" s="211">
        <f t="shared" si="118"/>
        <v>0.85915492957746475</v>
      </c>
      <c r="BM288" s="34"/>
      <c r="BN288" s="3"/>
      <c r="BO288" s="3"/>
      <c r="BP288" s="3"/>
      <c r="BQ288" s="3"/>
      <c r="BR288" s="3"/>
      <c r="BS288" s="3"/>
      <c r="BT288" s="3"/>
      <c r="BU288" s="3"/>
      <c r="BV288" s="3"/>
      <c r="BW288" s="3"/>
      <c r="BX288" s="3"/>
      <c r="BY288" s="3"/>
      <c r="BZ288" s="3"/>
      <c r="CA288" s="3"/>
      <c r="CB288" s="3"/>
    </row>
    <row r="289" spans="2:80" x14ac:dyDescent="0.25">
      <c r="B289" s="8">
        <v>303</v>
      </c>
      <c r="C289" s="69">
        <v>31553</v>
      </c>
      <c r="D289" s="48" t="s">
        <v>191</v>
      </c>
      <c r="E289" s="54"/>
      <c r="F289" s="5"/>
      <c r="G289" s="5"/>
      <c r="H289" s="5"/>
      <c r="I289" s="5">
        <v>1</v>
      </c>
      <c r="J289" s="5"/>
      <c r="K289" s="5"/>
      <c r="L289" s="5"/>
      <c r="M289" s="5"/>
      <c r="N289" s="5"/>
      <c r="O289" s="5"/>
      <c r="P289" s="5"/>
      <c r="Q289" s="5">
        <v>2.5</v>
      </c>
      <c r="R289" s="5" t="s">
        <v>215</v>
      </c>
      <c r="S289" s="5">
        <v>230</v>
      </c>
      <c r="T289" s="5">
        <v>10.3</v>
      </c>
      <c r="U289" s="5">
        <v>8</v>
      </c>
      <c r="V289" s="5">
        <f t="shared" si="120"/>
        <v>2369</v>
      </c>
      <c r="W289" s="5">
        <f t="shared" si="97"/>
        <v>18.952000000000002</v>
      </c>
      <c r="X289" s="15">
        <f t="shared" si="98"/>
        <v>2.3690000000000002</v>
      </c>
      <c r="Y289" s="114">
        <f t="shared" si="99"/>
        <v>18.952000000000002</v>
      </c>
      <c r="Z289" s="83">
        <f t="shared" si="100"/>
        <v>576.14080000000001</v>
      </c>
      <c r="AA289" s="30">
        <v>600</v>
      </c>
      <c r="AB289" s="55">
        <f t="shared" si="101"/>
        <v>-4.1412099264624178E-2</v>
      </c>
      <c r="AC289" s="233"/>
      <c r="AD289" s="233" t="b">
        <f t="shared" si="102"/>
        <v>1</v>
      </c>
      <c r="AE289" s="233"/>
      <c r="AF289" s="229">
        <f t="shared" si="103"/>
        <v>0.98181818181818192</v>
      </c>
      <c r="AG289" s="54">
        <v>22</v>
      </c>
      <c r="AH289" s="5">
        <v>30</v>
      </c>
      <c r="AI289" s="5">
        <v>12</v>
      </c>
      <c r="AJ289" s="5">
        <v>1</v>
      </c>
      <c r="AK289" s="5">
        <v>220</v>
      </c>
      <c r="AL289" s="17">
        <f t="shared" si="104"/>
        <v>0.22</v>
      </c>
      <c r="AM289" s="104">
        <f t="shared" si="105"/>
        <v>2.64</v>
      </c>
      <c r="AN289" s="111">
        <f t="shared" si="106"/>
        <v>80.256</v>
      </c>
      <c r="AO289" s="29">
        <v>79</v>
      </c>
      <c r="AP289" s="55">
        <f t="shared" si="107"/>
        <v>1.5649920255183417E-2</v>
      </c>
      <c r="AR289" s="58" t="s">
        <v>191</v>
      </c>
      <c r="AS289" s="6"/>
      <c r="AT289" s="6"/>
      <c r="AU289" s="6"/>
      <c r="AV289" s="24">
        <f t="shared" si="108"/>
        <v>0</v>
      </c>
      <c r="AW289" s="105">
        <f t="shared" si="109"/>
        <v>0</v>
      </c>
      <c r="AX289" s="83">
        <f t="shared" si="110"/>
        <v>0</v>
      </c>
      <c r="AY289" s="29"/>
      <c r="AZ289" s="55"/>
      <c r="BA289" s="46">
        <f t="shared" si="119"/>
        <v>2.64</v>
      </c>
      <c r="BB289" s="83">
        <f t="shared" si="111"/>
        <v>80.256</v>
      </c>
      <c r="BC289" s="26">
        <f t="shared" si="112"/>
        <v>79</v>
      </c>
      <c r="BD289" s="55">
        <f t="shared" si="113"/>
        <v>1.5649920255183417E-2</v>
      </c>
      <c r="BE289" s="233"/>
      <c r="BF289" s="35"/>
      <c r="BG289" s="83">
        <f t="shared" si="114"/>
        <v>495.88480000000004</v>
      </c>
      <c r="BH289" s="26">
        <f t="shared" si="115"/>
        <v>521</v>
      </c>
      <c r="BI289" s="55">
        <f t="shared" si="116"/>
        <v>-5.0647247102552764E-2</v>
      </c>
      <c r="BJ289" s="35"/>
      <c r="BK289" s="205">
        <f t="shared" si="117"/>
        <v>0.86070071760236389</v>
      </c>
      <c r="BL289" s="211">
        <f t="shared" si="118"/>
        <v>0.86833333333333329</v>
      </c>
      <c r="BM289" s="34"/>
      <c r="BN289" s="3"/>
      <c r="BO289" s="3"/>
      <c r="BP289" s="3"/>
      <c r="BQ289" s="3"/>
      <c r="BR289" s="3"/>
      <c r="BS289" s="3"/>
      <c r="BT289" s="3"/>
      <c r="BU289" s="3"/>
      <c r="BV289" s="3"/>
      <c r="BW289" s="3"/>
      <c r="BX289" s="3"/>
      <c r="BY289" s="3"/>
      <c r="BZ289" s="3"/>
      <c r="CA289" s="3"/>
      <c r="CB289" s="3"/>
    </row>
    <row r="290" spans="2:80" x14ac:dyDescent="0.25">
      <c r="B290" s="8">
        <v>305</v>
      </c>
      <c r="C290" s="69">
        <v>31496</v>
      </c>
      <c r="D290" s="48">
        <v>39449</v>
      </c>
      <c r="E290" s="54"/>
      <c r="F290" s="5"/>
      <c r="G290" s="5"/>
      <c r="H290" s="5"/>
      <c r="I290" s="5"/>
      <c r="J290" s="5"/>
      <c r="K290" s="5">
        <v>1</v>
      </c>
      <c r="L290" s="5"/>
      <c r="M290" s="5"/>
      <c r="N290" s="5"/>
      <c r="O290" s="5"/>
      <c r="P290" s="5"/>
      <c r="Q290" s="5">
        <v>1.5</v>
      </c>
      <c r="R290" s="5" t="s">
        <v>215</v>
      </c>
      <c r="S290" s="5">
        <v>230</v>
      </c>
      <c r="T290" s="5">
        <v>9.4</v>
      </c>
      <c r="U290" s="5">
        <v>8</v>
      </c>
      <c r="V290" s="37">
        <f t="shared" si="120"/>
        <v>2162</v>
      </c>
      <c r="W290" s="5">
        <f t="shared" si="97"/>
        <v>17.295999999999999</v>
      </c>
      <c r="X290" s="15">
        <f t="shared" si="98"/>
        <v>2.1619999999999999</v>
      </c>
      <c r="Y290" s="114">
        <f t="shared" si="99"/>
        <v>17.295999999999999</v>
      </c>
      <c r="Z290" s="83">
        <f t="shared" si="100"/>
        <v>525.7983999999999</v>
      </c>
      <c r="AA290" s="30">
        <v>310</v>
      </c>
      <c r="AB290" s="55">
        <f t="shared" si="101"/>
        <v>0.41042041968937132</v>
      </c>
      <c r="AC290" s="233"/>
      <c r="AD290" s="233" t="b">
        <f t="shared" si="102"/>
        <v>1</v>
      </c>
      <c r="AE290" s="233"/>
      <c r="AF290" s="229">
        <f t="shared" si="103"/>
        <v>0.99</v>
      </c>
      <c r="AG290" s="54">
        <v>20</v>
      </c>
      <c r="AH290" s="5">
        <v>33</v>
      </c>
      <c r="AI290" s="5">
        <v>10</v>
      </c>
      <c r="AJ290" s="5">
        <v>1</v>
      </c>
      <c r="AK290" s="5">
        <v>200</v>
      </c>
      <c r="AL290" s="17">
        <f t="shared" si="104"/>
        <v>0.2</v>
      </c>
      <c r="AM290" s="104">
        <f t="shared" si="105"/>
        <v>2</v>
      </c>
      <c r="AN290" s="111">
        <f t="shared" si="106"/>
        <v>60.8</v>
      </c>
      <c r="AO290" s="29">
        <v>60</v>
      </c>
      <c r="AP290" s="55">
        <f t="shared" si="107"/>
        <v>1.3157894736842059E-2</v>
      </c>
      <c r="AR290" s="58" t="s">
        <v>191</v>
      </c>
      <c r="AS290" s="6"/>
      <c r="AT290" s="6"/>
      <c r="AU290" s="6"/>
      <c r="AV290" s="24">
        <f t="shared" si="108"/>
        <v>0</v>
      </c>
      <c r="AW290" s="105">
        <f t="shared" si="109"/>
        <v>0</v>
      </c>
      <c r="AX290" s="83">
        <f t="shared" si="110"/>
        <v>0</v>
      </c>
      <c r="AY290" s="29"/>
      <c r="AZ290" s="55"/>
      <c r="BA290" s="46">
        <f t="shared" si="119"/>
        <v>2</v>
      </c>
      <c r="BB290" s="83">
        <f t="shared" si="111"/>
        <v>60.8</v>
      </c>
      <c r="BC290" s="26">
        <f t="shared" si="112"/>
        <v>60</v>
      </c>
      <c r="BD290" s="55">
        <f t="shared" si="113"/>
        <v>1.3157894736842059E-2</v>
      </c>
      <c r="BE290" s="233"/>
      <c r="BF290" s="35"/>
      <c r="BG290" s="83">
        <f t="shared" si="114"/>
        <v>464.99839999999989</v>
      </c>
      <c r="BH290" s="26">
        <f t="shared" si="115"/>
        <v>250</v>
      </c>
      <c r="BI290" s="55">
        <f t="shared" si="116"/>
        <v>0.46236374146663717</v>
      </c>
      <c r="BJ290" s="35"/>
      <c r="BK290" s="205">
        <f t="shared" si="117"/>
        <v>0.88436632747456057</v>
      </c>
      <c r="BL290" s="211">
        <f t="shared" si="118"/>
        <v>0.80645161290322576</v>
      </c>
      <c r="BM290" s="34"/>
      <c r="BN290" s="3"/>
      <c r="BO290" s="3"/>
      <c r="BP290" s="3"/>
      <c r="BQ290" s="3"/>
      <c r="BR290" s="3"/>
      <c r="BS290" s="3"/>
      <c r="BT290" s="3"/>
      <c r="BU290" s="3"/>
      <c r="BV290" s="3"/>
      <c r="BW290" s="3"/>
      <c r="BX290" s="3"/>
      <c r="BY290" s="3"/>
      <c r="BZ290" s="3"/>
      <c r="CA290" s="3"/>
      <c r="CB290" s="3"/>
    </row>
    <row r="291" spans="2:80" x14ac:dyDescent="0.25">
      <c r="B291" s="8">
        <v>306</v>
      </c>
      <c r="C291" s="69">
        <v>31482</v>
      </c>
      <c r="D291" s="48" t="s">
        <v>191</v>
      </c>
      <c r="E291" s="54"/>
      <c r="F291" s="5"/>
      <c r="G291" s="5"/>
      <c r="H291" s="5"/>
      <c r="I291" s="5"/>
      <c r="J291" s="5"/>
      <c r="K291" s="5"/>
      <c r="L291" s="5">
        <v>1</v>
      </c>
      <c r="M291" s="5"/>
      <c r="N291" s="5"/>
      <c r="O291" s="5"/>
      <c r="P291" s="5"/>
      <c r="Q291" s="5">
        <v>1</v>
      </c>
      <c r="R291" s="5" t="s">
        <v>215</v>
      </c>
      <c r="S291" s="5">
        <v>230</v>
      </c>
      <c r="T291" s="5">
        <v>7.2</v>
      </c>
      <c r="U291" s="5">
        <v>8</v>
      </c>
      <c r="V291" s="5">
        <f t="shared" si="120"/>
        <v>1656</v>
      </c>
      <c r="W291" s="5">
        <f t="shared" si="97"/>
        <v>13.247999999999999</v>
      </c>
      <c r="X291" s="15">
        <f t="shared" si="98"/>
        <v>1.6559999999999999</v>
      </c>
      <c r="Y291" s="114">
        <f t="shared" si="99"/>
        <v>13.247999999999999</v>
      </c>
      <c r="Z291" s="83">
        <f t="shared" si="100"/>
        <v>402.73919999999998</v>
      </c>
      <c r="AA291" s="30">
        <v>408</v>
      </c>
      <c r="AB291" s="55">
        <f t="shared" si="101"/>
        <v>-1.30625476735317E-2</v>
      </c>
      <c r="AC291" s="233"/>
      <c r="AD291" s="233" t="b">
        <f t="shared" si="102"/>
        <v>1</v>
      </c>
      <c r="AE291" s="233"/>
      <c r="AF291" s="229">
        <f t="shared" si="103"/>
        <v>1</v>
      </c>
      <c r="AG291" s="54">
        <v>18</v>
      </c>
      <c r="AH291" s="5">
        <v>25</v>
      </c>
      <c r="AI291" s="5">
        <v>12</v>
      </c>
      <c r="AJ291" s="5">
        <v>1</v>
      </c>
      <c r="AK291" s="5">
        <v>265</v>
      </c>
      <c r="AL291" s="17">
        <f t="shared" si="104"/>
        <v>0.26500000000000001</v>
      </c>
      <c r="AM291" s="104">
        <f t="shared" si="105"/>
        <v>3.18</v>
      </c>
      <c r="AN291" s="111">
        <f t="shared" si="106"/>
        <v>96.671999999999997</v>
      </c>
      <c r="AO291" s="29">
        <v>95</v>
      </c>
      <c r="AP291" s="55">
        <f t="shared" si="107"/>
        <v>1.7295597484276698E-2</v>
      </c>
      <c r="AR291" s="58" t="s">
        <v>191</v>
      </c>
      <c r="AS291" s="6"/>
      <c r="AT291" s="6"/>
      <c r="AU291" s="6"/>
      <c r="AV291" s="24">
        <f t="shared" si="108"/>
        <v>0</v>
      </c>
      <c r="AW291" s="105">
        <f t="shared" si="109"/>
        <v>0</v>
      </c>
      <c r="AX291" s="83">
        <f t="shared" si="110"/>
        <v>0</v>
      </c>
      <c r="AY291" s="29"/>
      <c r="AZ291" s="55"/>
      <c r="BA291" s="46">
        <f t="shared" si="119"/>
        <v>3.18</v>
      </c>
      <c r="BB291" s="83">
        <f t="shared" si="111"/>
        <v>96.671999999999997</v>
      </c>
      <c r="BC291" s="26">
        <f t="shared" si="112"/>
        <v>95</v>
      </c>
      <c r="BD291" s="55">
        <f t="shared" si="113"/>
        <v>1.7295597484276698E-2</v>
      </c>
      <c r="BE291" s="233"/>
      <c r="BF291" s="35"/>
      <c r="BG291" s="83">
        <f t="shared" si="114"/>
        <v>306.06719999999996</v>
      </c>
      <c r="BH291" s="26">
        <f t="shared" si="115"/>
        <v>313</v>
      </c>
      <c r="BI291" s="55">
        <f t="shared" si="116"/>
        <v>-2.2651234761516568E-2</v>
      </c>
      <c r="BJ291" s="35"/>
      <c r="BK291" s="205">
        <f t="shared" si="117"/>
        <v>0.75996376811594191</v>
      </c>
      <c r="BL291" s="211">
        <f t="shared" si="118"/>
        <v>0.76715686274509809</v>
      </c>
      <c r="BM291" s="34"/>
      <c r="BN291" s="3"/>
      <c r="BO291" s="3"/>
      <c r="BP291" s="3"/>
      <c r="BQ291" s="3"/>
      <c r="BR291" s="3"/>
      <c r="BS291" s="3"/>
      <c r="BT291" s="3"/>
      <c r="BU291" s="3"/>
      <c r="BV291" s="3"/>
      <c r="BW291" s="3"/>
      <c r="BX291" s="3"/>
      <c r="BY291" s="3"/>
      <c r="BZ291" s="3"/>
      <c r="CA291" s="3"/>
      <c r="CB291" s="3"/>
    </row>
    <row r="292" spans="2:80" x14ac:dyDescent="0.25">
      <c r="B292" s="8">
        <v>307</v>
      </c>
      <c r="C292" s="69">
        <v>31457</v>
      </c>
      <c r="D292" s="48" t="s">
        <v>191</v>
      </c>
      <c r="E292" s="54"/>
      <c r="F292" s="5"/>
      <c r="G292" s="5"/>
      <c r="H292" s="5"/>
      <c r="I292" s="5">
        <v>1</v>
      </c>
      <c r="J292" s="5"/>
      <c r="K292" s="5"/>
      <c r="L292" s="5"/>
      <c r="M292" s="5"/>
      <c r="N292" s="5"/>
      <c r="O292" s="5"/>
      <c r="P292" s="5"/>
      <c r="Q292" s="5">
        <v>2</v>
      </c>
      <c r="R292" s="5" t="s">
        <v>215</v>
      </c>
      <c r="S292" s="5">
        <v>230</v>
      </c>
      <c r="T292" s="5">
        <v>11</v>
      </c>
      <c r="U292" s="5">
        <v>8</v>
      </c>
      <c r="V292" s="37">
        <f t="shared" si="120"/>
        <v>2530</v>
      </c>
      <c r="W292" s="5">
        <f t="shared" si="97"/>
        <v>20.239999999999998</v>
      </c>
      <c r="X292" s="15">
        <f t="shared" si="98"/>
        <v>2.5299999999999998</v>
      </c>
      <c r="Y292" s="114">
        <f t="shared" si="99"/>
        <v>20.239999999999998</v>
      </c>
      <c r="Z292" s="83">
        <f t="shared" si="100"/>
        <v>615.29599999999994</v>
      </c>
      <c r="AA292" s="30">
        <v>463</v>
      </c>
      <c r="AB292" s="55">
        <f t="shared" si="101"/>
        <v>0.247516642396505</v>
      </c>
      <c r="AC292" s="233"/>
      <c r="AD292" s="233" t="b">
        <f t="shared" si="102"/>
        <v>1</v>
      </c>
      <c r="AE292" s="233"/>
      <c r="AF292" s="229">
        <f t="shared" si="103"/>
        <v>1</v>
      </c>
      <c r="AG292" s="54">
        <v>18</v>
      </c>
      <c r="AH292" s="5">
        <v>30</v>
      </c>
      <c r="AI292" s="5">
        <v>10</v>
      </c>
      <c r="AJ292" s="5">
        <v>1</v>
      </c>
      <c r="AK292" s="5">
        <v>280</v>
      </c>
      <c r="AL292" s="17">
        <f t="shared" si="104"/>
        <v>0.28000000000000003</v>
      </c>
      <c r="AM292" s="104">
        <f t="shared" si="105"/>
        <v>2.8000000000000003</v>
      </c>
      <c r="AN292" s="111">
        <f t="shared" si="106"/>
        <v>85.12</v>
      </c>
      <c r="AO292" s="29">
        <v>84</v>
      </c>
      <c r="AP292" s="55">
        <f t="shared" si="107"/>
        <v>1.3157894736842158E-2</v>
      </c>
      <c r="AR292" s="58" t="s">
        <v>191</v>
      </c>
      <c r="AS292" s="6"/>
      <c r="AT292" s="6"/>
      <c r="AU292" s="6"/>
      <c r="AV292" s="24">
        <f t="shared" si="108"/>
        <v>0</v>
      </c>
      <c r="AW292" s="105">
        <f t="shared" si="109"/>
        <v>0</v>
      </c>
      <c r="AX292" s="83">
        <f t="shared" si="110"/>
        <v>0</v>
      </c>
      <c r="AY292" s="29"/>
      <c r="AZ292" s="55"/>
      <c r="BA292" s="46">
        <f t="shared" si="119"/>
        <v>2.8000000000000003</v>
      </c>
      <c r="BB292" s="83">
        <f t="shared" si="111"/>
        <v>85.12</v>
      </c>
      <c r="BC292" s="26">
        <f t="shared" si="112"/>
        <v>84</v>
      </c>
      <c r="BD292" s="55">
        <f t="shared" si="113"/>
        <v>1.3157894736842158E-2</v>
      </c>
      <c r="BE292" s="233"/>
      <c r="BF292" s="35"/>
      <c r="BG292" s="83">
        <f t="shared" si="114"/>
        <v>530.17599999999993</v>
      </c>
      <c r="BH292" s="26">
        <f t="shared" si="115"/>
        <v>379</v>
      </c>
      <c r="BI292" s="55">
        <f t="shared" si="116"/>
        <v>0.28514304683727659</v>
      </c>
      <c r="BJ292" s="35"/>
      <c r="BK292" s="205">
        <f t="shared" si="117"/>
        <v>0.86166007905138342</v>
      </c>
      <c r="BL292" s="211">
        <f t="shared" si="118"/>
        <v>0.81857451403887693</v>
      </c>
      <c r="BM292" s="34"/>
      <c r="BN292" s="3"/>
      <c r="BO292" s="3"/>
      <c r="BP292" s="3"/>
      <c r="BQ292" s="3"/>
      <c r="BR292" s="3"/>
      <c r="BS292" s="3"/>
      <c r="BT292" s="3"/>
      <c r="BU292" s="3"/>
      <c r="BV292" s="3"/>
      <c r="BW292" s="3"/>
      <c r="BX292" s="3"/>
      <c r="BY292" s="3"/>
      <c r="BZ292" s="3"/>
      <c r="CA292" s="3"/>
      <c r="CB292" s="3"/>
    </row>
    <row r="293" spans="2:80" x14ac:dyDescent="0.25">
      <c r="B293" s="8">
        <v>308</v>
      </c>
      <c r="C293" s="69">
        <v>31178</v>
      </c>
      <c r="D293" s="48">
        <v>39822</v>
      </c>
      <c r="E293" s="54"/>
      <c r="F293" s="5"/>
      <c r="G293" s="5"/>
      <c r="H293" s="5"/>
      <c r="I293" s="5">
        <v>1</v>
      </c>
      <c r="J293" s="5"/>
      <c r="K293" s="5"/>
      <c r="L293" s="5"/>
      <c r="M293" s="5"/>
      <c r="N293" s="5"/>
      <c r="O293" s="5"/>
      <c r="P293" s="5"/>
      <c r="Q293" s="5">
        <v>1.5</v>
      </c>
      <c r="R293" s="5" t="s">
        <v>215</v>
      </c>
      <c r="S293" s="5">
        <v>230</v>
      </c>
      <c r="T293" s="5">
        <v>10.4</v>
      </c>
      <c r="U293" s="5">
        <v>8</v>
      </c>
      <c r="V293" s="37">
        <f t="shared" si="120"/>
        <v>2392</v>
      </c>
      <c r="W293" s="5">
        <f t="shared" si="97"/>
        <v>19.135999999999999</v>
      </c>
      <c r="X293" s="15">
        <f t="shared" si="98"/>
        <v>2.3919999999999999</v>
      </c>
      <c r="Y293" s="114">
        <f t="shared" si="99"/>
        <v>19.135999999999999</v>
      </c>
      <c r="Z293" s="83">
        <f t="shared" si="100"/>
        <v>581.73439999999994</v>
      </c>
      <c r="AA293" s="30">
        <v>312</v>
      </c>
      <c r="AB293" s="55">
        <f t="shared" si="101"/>
        <v>0.4636727688787185</v>
      </c>
      <c r="AC293" s="233"/>
      <c r="AD293" s="233" t="b">
        <f t="shared" si="102"/>
        <v>1</v>
      </c>
      <c r="AE293" s="233"/>
      <c r="AF293" s="229">
        <f t="shared" si="103"/>
        <v>0.9882352941176471</v>
      </c>
      <c r="AG293" s="54">
        <v>17</v>
      </c>
      <c r="AH293" s="5">
        <v>40</v>
      </c>
      <c r="AI293" s="5">
        <v>7</v>
      </c>
      <c r="AJ293" s="5">
        <v>1</v>
      </c>
      <c r="AK293" s="5">
        <v>285</v>
      </c>
      <c r="AL293" s="17">
        <f t="shared" si="104"/>
        <v>0.28499999999999998</v>
      </c>
      <c r="AM293" s="104">
        <f t="shared" si="105"/>
        <v>1.9949999999999999</v>
      </c>
      <c r="AN293" s="111">
        <f t="shared" si="106"/>
        <v>60.647999999999996</v>
      </c>
      <c r="AO293" s="29">
        <v>60</v>
      </c>
      <c r="AP293" s="55">
        <f t="shared" si="107"/>
        <v>1.0684606252473226E-2</v>
      </c>
      <c r="AR293" s="58" t="s">
        <v>191</v>
      </c>
      <c r="AS293" s="6"/>
      <c r="AT293" s="6"/>
      <c r="AU293" s="6"/>
      <c r="AV293" s="24">
        <f t="shared" si="108"/>
        <v>0</v>
      </c>
      <c r="AW293" s="105">
        <f t="shared" si="109"/>
        <v>0</v>
      </c>
      <c r="AX293" s="83">
        <f t="shared" si="110"/>
        <v>0</v>
      </c>
      <c r="AY293" s="29"/>
      <c r="AZ293" s="55"/>
      <c r="BA293" s="46">
        <f t="shared" si="119"/>
        <v>1.9949999999999999</v>
      </c>
      <c r="BB293" s="83">
        <f t="shared" si="111"/>
        <v>60.647999999999996</v>
      </c>
      <c r="BC293" s="26">
        <f t="shared" si="112"/>
        <v>60</v>
      </c>
      <c r="BD293" s="55">
        <f t="shared" si="113"/>
        <v>1.0684606252473226E-2</v>
      </c>
      <c r="BE293" s="233"/>
      <c r="BF293" s="35"/>
      <c r="BG293" s="83">
        <f t="shared" si="114"/>
        <v>521.08639999999991</v>
      </c>
      <c r="BH293" s="26">
        <f t="shared" si="115"/>
        <v>252</v>
      </c>
      <c r="BI293" s="55">
        <f t="shared" si="116"/>
        <v>0.51639497787698918</v>
      </c>
      <c r="BJ293" s="35"/>
      <c r="BK293" s="205">
        <f t="shared" si="117"/>
        <v>0.89574623745819393</v>
      </c>
      <c r="BL293" s="211">
        <f t="shared" si="118"/>
        <v>0.80769230769230771</v>
      </c>
      <c r="BM293" s="34"/>
      <c r="BN293" s="3"/>
      <c r="BO293" s="3"/>
      <c r="BP293" s="3"/>
      <c r="BQ293" s="3"/>
      <c r="BR293" s="3"/>
      <c r="BS293" s="3"/>
      <c r="BT293" s="3"/>
      <c r="BU293" s="3"/>
      <c r="BV293" s="3"/>
      <c r="BW293" s="3"/>
      <c r="BX293" s="3"/>
      <c r="BY293" s="3"/>
      <c r="BZ293" s="3"/>
      <c r="CA293" s="3"/>
      <c r="CB293" s="3"/>
    </row>
    <row r="294" spans="2:80" x14ac:dyDescent="0.25">
      <c r="B294" s="8">
        <v>309</v>
      </c>
      <c r="C294" s="69">
        <v>31078</v>
      </c>
      <c r="D294" s="48">
        <v>40178</v>
      </c>
      <c r="E294" s="54"/>
      <c r="F294" s="5"/>
      <c r="G294" s="5"/>
      <c r="H294" s="5"/>
      <c r="I294" s="5">
        <v>1</v>
      </c>
      <c r="J294" s="5"/>
      <c r="K294" s="5"/>
      <c r="L294" s="5"/>
      <c r="M294" s="5"/>
      <c r="N294" s="5"/>
      <c r="O294" s="5"/>
      <c r="P294" s="5"/>
      <c r="Q294" s="5">
        <v>1.5</v>
      </c>
      <c r="R294" s="5" t="s">
        <v>218</v>
      </c>
      <c r="S294" s="5">
        <v>230</v>
      </c>
      <c r="T294" s="5">
        <v>8.1999999999999993</v>
      </c>
      <c r="U294" s="5">
        <v>7</v>
      </c>
      <c r="V294" s="37">
        <f t="shared" si="120"/>
        <v>1885.9999999999998</v>
      </c>
      <c r="W294" s="5">
        <f t="shared" si="97"/>
        <v>13.201999999999998</v>
      </c>
      <c r="X294" s="15">
        <f t="shared" si="98"/>
        <v>1.8859999999999997</v>
      </c>
      <c r="Y294" s="114">
        <f t="shared" si="99"/>
        <v>13.201999999999998</v>
      </c>
      <c r="Z294" s="83">
        <f t="shared" si="100"/>
        <v>401.34079999999994</v>
      </c>
      <c r="AA294" s="30">
        <v>243</v>
      </c>
      <c r="AB294" s="55">
        <f t="shared" si="101"/>
        <v>0.39452953699200272</v>
      </c>
      <c r="AC294" s="233"/>
      <c r="AD294" s="233" t="b">
        <f t="shared" si="102"/>
        <v>1</v>
      </c>
      <c r="AE294" s="233"/>
      <c r="AF294" s="229">
        <f t="shared" si="103"/>
        <v>0.99272727272727279</v>
      </c>
      <c r="AG294" s="54">
        <v>11</v>
      </c>
      <c r="AH294" s="5">
        <v>26</v>
      </c>
      <c r="AI294" s="5">
        <v>7</v>
      </c>
      <c r="AJ294" s="5">
        <v>1</v>
      </c>
      <c r="AK294" s="5">
        <v>155</v>
      </c>
      <c r="AL294" s="17">
        <f t="shared" si="104"/>
        <v>0.155</v>
      </c>
      <c r="AM294" s="104">
        <f t="shared" si="105"/>
        <v>1.085</v>
      </c>
      <c r="AN294" s="111">
        <f t="shared" si="106"/>
        <v>32.983999999999995</v>
      </c>
      <c r="AO294" s="29">
        <v>33</v>
      </c>
      <c r="AP294" s="55">
        <f t="shared" si="107"/>
        <v>-4.8508367693443324E-4</v>
      </c>
      <c r="AR294" s="58" t="s">
        <v>191</v>
      </c>
      <c r="AS294" s="6"/>
      <c r="AT294" s="6"/>
      <c r="AU294" s="6"/>
      <c r="AV294" s="24">
        <f t="shared" si="108"/>
        <v>0</v>
      </c>
      <c r="AW294" s="105">
        <f t="shared" si="109"/>
        <v>0</v>
      </c>
      <c r="AX294" s="83">
        <f t="shared" si="110"/>
        <v>0</v>
      </c>
      <c r="AY294" s="29"/>
      <c r="AZ294" s="55"/>
      <c r="BA294" s="46">
        <f t="shared" si="119"/>
        <v>1.085</v>
      </c>
      <c r="BB294" s="83">
        <f t="shared" si="111"/>
        <v>32.983999999999995</v>
      </c>
      <c r="BC294" s="26">
        <f t="shared" si="112"/>
        <v>33</v>
      </c>
      <c r="BD294" s="55">
        <f t="shared" si="113"/>
        <v>-4.8508367693443324E-4</v>
      </c>
      <c r="BE294" s="233"/>
      <c r="BF294" s="35"/>
      <c r="BG294" s="83">
        <f t="shared" si="114"/>
        <v>368.35679999999996</v>
      </c>
      <c r="BH294" s="26">
        <f t="shared" si="115"/>
        <v>210</v>
      </c>
      <c r="BI294" s="55">
        <f t="shared" si="116"/>
        <v>0.42990057466022069</v>
      </c>
      <c r="BJ294" s="35"/>
      <c r="BK294" s="205">
        <f t="shared" si="117"/>
        <v>0.9178154825026511</v>
      </c>
      <c r="BL294" s="211">
        <f t="shared" si="118"/>
        <v>0.86419753086419748</v>
      </c>
      <c r="BM294" s="34"/>
      <c r="BN294" s="3"/>
      <c r="BO294" s="3"/>
      <c r="BP294" s="3"/>
      <c r="BQ294" s="3"/>
      <c r="BR294" s="3"/>
      <c r="BS294" s="3"/>
      <c r="BT294" s="3"/>
      <c r="BU294" s="3"/>
      <c r="BV294" s="3"/>
      <c r="BW294" s="3"/>
      <c r="BX294" s="3"/>
      <c r="BY294" s="3"/>
      <c r="BZ294" s="3"/>
      <c r="CA294" s="3"/>
      <c r="CB294" s="3"/>
    </row>
    <row r="295" spans="2:80" x14ac:dyDescent="0.25">
      <c r="B295" s="8">
        <v>310</v>
      </c>
      <c r="C295" s="69">
        <v>19625</v>
      </c>
      <c r="D295" s="48">
        <v>40155</v>
      </c>
      <c r="E295" s="54"/>
      <c r="F295" s="5"/>
      <c r="G295" s="5"/>
      <c r="H295" s="5"/>
      <c r="I295" s="5"/>
      <c r="J295" s="5"/>
      <c r="K295" s="5">
        <v>1</v>
      </c>
      <c r="L295" s="5"/>
      <c r="M295" s="5"/>
      <c r="N295" s="5"/>
      <c r="O295" s="5"/>
      <c r="P295" s="5"/>
      <c r="Q295" s="5">
        <v>1</v>
      </c>
      <c r="R295" s="5" t="s">
        <v>215</v>
      </c>
      <c r="S295" s="5">
        <v>230</v>
      </c>
      <c r="T295" s="5">
        <v>9.5</v>
      </c>
      <c r="U295" s="5">
        <v>8</v>
      </c>
      <c r="V295" s="5">
        <f t="shared" si="120"/>
        <v>2185</v>
      </c>
      <c r="W295" s="5">
        <f t="shared" si="97"/>
        <v>17.48</v>
      </c>
      <c r="X295" s="15">
        <f t="shared" si="98"/>
        <v>2.1850000000000001</v>
      </c>
      <c r="Y295" s="114">
        <f t="shared" si="99"/>
        <v>17.48</v>
      </c>
      <c r="Z295" s="83">
        <f t="shared" si="100"/>
        <v>531.39199999999994</v>
      </c>
      <c r="AA295" s="30">
        <v>532</v>
      </c>
      <c r="AB295" s="55">
        <f t="shared" si="101"/>
        <v>-1.1441647597255152E-3</v>
      </c>
      <c r="AC295" s="233"/>
      <c r="AD295" s="233" t="b">
        <f t="shared" si="102"/>
        <v>1</v>
      </c>
      <c r="AE295" s="233"/>
      <c r="AF295" s="229">
        <f t="shared" si="103"/>
        <v>1</v>
      </c>
      <c r="AG295" s="54">
        <v>18</v>
      </c>
      <c r="AH295" s="5">
        <v>25</v>
      </c>
      <c r="AI295" s="5">
        <v>12</v>
      </c>
      <c r="AJ295" s="5">
        <v>1</v>
      </c>
      <c r="AK295" s="5">
        <v>422</v>
      </c>
      <c r="AL295" s="17">
        <f t="shared" si="104"/>
        <v>0.42199999999999999</v>
      </c>
      <c r="AM295" s="104">
        <f t="shared" si="105"/>
        <v>5.0640000000000001</v>
      </c>
      <c r="AN295" s="111">
        <f t="shared" si="106"/>
        <v>153.94559999999998</v>
      </c>
      <c r="AO295" s="29">
        <v>154</v>
      </c>
      <c r="AP295" s="55">
        <f t="shared" si="107"/>
        <v>-3.533715806103931E-4</v>
      </c>
      <c r="AR295" s="58" t="s">
        <v>191</v>
      </c>
      <c r="AS295" s="6"/>
      <c r="AT295" s="6"/>
      <c r="AU295" s="6"/>
      <c r="AV295" s="24">
        <f t="shared" si="108"/>
        <v>0</v>
      </c>
      <c r="AW295" s="105">
        <f t="shared" si="109"/>
        <v>0</v>
      </c>
      <c r="AX295" s="83">
        <f t="shared" si="110"/>
        <v>0</v>
      </c>
      <c r="AY295" s="29"/>
      <c r="AZ295" s="55"/>
      <c r="BA295" s="46">
        <f t="shared" si="119"/>
        <v>5.0640000000000001</v>
      </c>
      <c r="BB295" s="83">
        <f t="shared" si="111"/>
        <v>153.94559999999998</v>
      </c>
      <c r="BC295" s="26">
        <f t="shared" si="112"/>
        <v>154</v>
      </c>
      <c r="BD295" s="55">
        <f t="shared" si="113"/>
        <v>-3.533715806103931E-4</v>
      </c>
      <c r="BE295" s="233"/>
      <c r="BF295" s="35"/>
      <c r="BG295" s="83">
        <f t="shared" si="114"/>
        <v>377.44639999999993</v>
      </c>
      <c r="BH295" s="26">
        <f t="shared" si="115"/>
        <v>378</v>
      </c>
      <c r="BI295" s="55">
        <f t="shared" si="116"/>
        <v>-1.4666983179600446E-3</v>
      </c>
      <c r="BJ295" s="35"/>
      <c r="BK295" s="205">
        <f t="shared" si="117"/>
        <v>0.71029748283752858</v>
      </c>
      <c r="BL295" s="211">
        <f t="shared" si="118"/>
        <v>0.71052631578947367</v>
      </c>
      <c r="BM295" s="34"/>
      <c r="BN295" s="3"/>
      <c r="BO295" s="3"/>
      <c r="BP295" s="3"/>
      <c r="BQ295" s="3"/>
      <c r="BR295" s="3"/>
      <c r="BS295" s="3"/>
      <c r="BT295" s="3"/>
      <c r="BU295" s="3"/>
      <c r="BV295" s="3"/>
      <c r="BW295" s="3"/>
      <c r="BX295" s="3"/>
      <c r="BY295" s="3"/>
      <c r="BZ295" s="3"/>
      <c r="CA295" s="3"/>
      <c r="CB295" s="3"/>
    </row>
    <row r="296" spans="2:80" x14ac:dyDescent="0.25">
      <c r="B296" s="8">
        <v>311</v>
      </c>
      <c r="C296" s="69">
        <v>19630</v>
      </c>
      <c r="D296" s="48">
        <v>39769</v>
      </c>
      <c r="E296" s="54"/>
      <c r="F296" s="5"/>
      <c r="G296" s="5"/>
      <c r="H296" s="5"/>
      <c r="I296" s="5"/>
      <c r="J296" s="5">
        <v>1</v>
      </c>
      <c r="K296" s="5"/>
      <c r="L296" s="5"/>
      <c r="M296" s="5"/>
      <c r="N296" s="5"/>
      <c r="O296" s="5"/>
      <c r="P296" s="5"/>
      <c r="Q296" s="5">
        <v>1.5</v>
      </c>
      <c r="R296" s="5" t="s">
        <v>218</v>
      </c>
      <c r="S296" s="5">
        <v>230</v>
      </c>
      <c r="T296" s="5">
        <v>9.1999999999999993</v>
      </c>
      <c r="U296" s="5">
        <v>5</v>
      </c>
      <c r="V296" s="5">
        <f t="shared" si="120"/>
        <v>2116</v>
      </c>
      <c r="W296" s="5">
        <f t="shared" si="97"/>
        <v>10.58</v>
      </c>
      <c r="X296" s="15">
        <f t="shared" si="98"/>
        <v>2.1160000000000001</v>
      </c>
      <c r="Y296" s="114">
        <f t="shared" si="99"/>
        <v>10.58</v>
      </c>
      <c r="Z296" s="83">
        <f t="shared" si="100"/>
        <v>321.63200000000001</v>
      </c>
      <c r="AA296" s="30">
        <v>322</v>
      </c>
      <c r="AB296" s="55">
        <f t="shared" si="101"/>
        <v>-1.1441647597253848E-3</v>
      </c>
      <c r="AC296" s="233"/>
      <c r="AD296" s="233" t="b">
        <f t="shared" si="102"/>
        <v>1</v>
      </c>
      <c r="AE296" s="233"/>
      <c r="AF296" s="229">
        <f t="shared" si="103"/>
        <v>0.91200000000000003</v>
      </c>
      <c r="AG296" s="54">
        <v>15</v>
      </c>
      <c r="AH296" s="5">
        <v>19</v>
      </c>
      <c r="AI296" s="5">
        <v>12</v>
      </c>
      <c r="AJ296" s="5">
        <v>1</v>
      </c>
      <c r="AK296" s="5">
        <v>125</v>
      </c>
      <c r="AL296" s="17">
        <f t="shared" si="104"/>
        <v>0.125</v>
      </c>
      <c r="AM296" s="104">
        <f t="shared" si="105"/>
        <v>1.5</v>
      </c>
      <c r="AN296" s="111">
        <f t="shared" si="106"/>
        <v>45.599999999999994</v>
      </c>
      <c r="AO296" s="29">
        <v>46</v>
      </c>
      <c r="AP296" s="55">
        <f t="shared" si="107"/>
        <v>-8.7719298245615297E-3</v>
      </c>
      <c r="AR296" s="58" t="s">
        <v>191</v>
      </c>
      <c r="AS296" s="6"/>
      <c r="AT296" s="6"/>
      <c r="AU296" s="6"/>
      <c r="AV296" s="24">
        <f t="shared" si="108"/>
        <v>0</v>
      </c>
      <c r="AW296" s="105">
        <f t="shared" si="109"/>
        <v>0</v>
      </c>
      <c r="AX296" s="83">
        <f t="shared" si="110"/>
        <v>0</v>
      </c>
      <c r="AY296" s="29"/>
      <c r="AZ296" s="55"/>
      <c r="BA296" s="46">
        <f t="shared" si="119"/>
        <v>1.5</v>
      </c>
      <c r="BB296" s="83">
        <f t="shared" si="111"/>
        <v>45.599999999999994</v>
      </c>
      <c r="BC296" s="26">
        <f t="shared" si="112"/>
        <v>46</v>
      </c>
      <c r="BD296" s="55">
        <f t="shared" si="113"/>
        <v>-8.7719298245615297E-3</v>
      </c>
      <c r="BE296" s="233"/>
      <c r="BF296" s="35"/>
      <c r="BG296" s="83">
        <f t="shared" si="114"/>
        <v>276.03200000000004</v>
      </c>
      <c r="BH296" s="26">
        <f t="shared" si="115"/>
        <v>276</v>
      </c>
      <c r="BI296" s="55">
        <f t="shared" si="116"/>
        <v>1.1592858798993995E-4</v>
      </c>
      <c r="BJ296" s="35"/>
      <c r="BK296" s="205">
        <f t="shared" si="117"/>
        <v>0.85822306238185264</v>
      </c>
      <c r="BL296" s="211">
        <f t="shared" si="118"/>
        <v>0.8571428571428571</v>
      </c>
      <c r="BM296" s="34"/>
      <c r="BN296" s="3"/>
      <c r="BO296" s="3"/>
      <c r="BP296" s="3"/>
      <c r="BQ296" s="3"/>
      <c r="BR296" s="3"/>
      <c r="BS296" s="3"/>
      <c r="BT296" s="3"/>
      <c r="BU296" s="3"/>
      <c r="BV296" s="3"/>
      <c r="BW296" s="3"/>
      <c r="BX296" s="3"/>
      <c r="BY296" s="3"/>
      <c r="BZ296" s="3"/>
      <c r="CA296" s="3"/>
      <c r="CB296" s="3"/>
    </row>
    <row r="297" spans="2:80" x14ac:dyDescent="0.25">
      <c r="B297" s="8">
        <v>312</v>
      </c>
      <c r="C297" s="69">
        <v>19976</v>
      </c>
      <c r="D297" s="48" t="s">
        <v>191</v>
      </c>
      <c r="E297" s="54"/>
      <c r="F297" s="5"/>
      <c r="G297" s="5"/>
      <c r="H297" s="5"/>
      <c r="I297" s="5"/>
      <c r="J297" s="5"/>
      <c r="K297" s="5"/>
      <c r="L297" s="5">
        <v>1</v>
      </c>
      <c r="M297" s="5"/>
      <c r="N297" s="5"/>
      <c r="O297" s="5"/>
      <c r="P297" s="5"/>
      <c r="Q297" s="5">
        <v>1.5</v>
      </c>
      <c r="R297" s="5" t="s">
        <v>215</v>
      </c>
      <c r="S297" s="5">
        <v>230</v>
      </c>
      <c r="T297" s="5">
        <v>9.1999999999999993</v>
      </c>
      <c r="U297" s="5">
        <v>10</v>
      </c>
      <c r="V297" s="5">
        <f t="shared" si="120"/>
        <v>2116</v>
      </c>
      <c r="W297" s="5">
        <f t="shared" si="97"/>
        <v>21.16</v>
      </c>
      <c r="X297" s="15">
        <f t="shared" si="98"/>
        <v>2.1160000000000001</v>
      </c>
      <c r="Y297" s="114">
        <f t="shared" si="99"/>
        <v>21.16</v>
      </c>
      <c r="Z297" s="83">
        <f t="shared" si="100"/>
        <v>643.26400000000001</v>
      </c>
      <c r="AA297" s="30">
        <v>644</v>
      </c>
      <c r="AB297" s="55">
        <f t="shared" si="101"/>
        <v>-1.1441647597253848E-3</v>
      </c>
      <c r="AC297" s="233"/>
      <c r="AD297" s="233" t="b">
        <f t="shared" si="102"/>
        <v>1</v>
      </c>
      <c r="AE297" s="233"/>
      <c r="AF297" s="229">
        <f t="shared" si="103"/>
        <v>0.99</v>
      </c>
      <c r="AG297" s="54">
        <v>24</v>
      </c>
      <c r="AH297" s="5">
        <v>22</v>
      </c>
      <c r="AI297" s="5">
        <v>18</v>
      </c>
      <c r="AJ297" s="5">
        <v>1</v>
      </c>
      <c r="AK297" s="5">
        <v>562</v>
      </c>
      <c r="AL297" s="17">
        <f t="shared" si="104"/>
        <v>0.56200000000000006</v>
      </c>
      <c r="AM297" s="104">
        <f t="shared" si="105"/>
        <v>10.116000000000001</v>
      </c>
      <c r="AN297" s="111">
        <f t="shared" si="106"/>
        <v>307.52640000000002</v>
      </c>
      <c r="AO297" s="29">
        <v>308</v>
      </c>
      <c r="AP297" s="55">
        <f t="shared" si="107"/>
        <v>-1.5400303843831821E-3</v>
      </c>
      <c r="AR297" s="58" t="s">
        <v>191</v>
      </c>
      <c r="AS297" s="6"/>
      <c r="AT297" s="6"/>
      <c r="AU297" s="6"/>
      <c r="AV297" s="24">
        <f t="shared" si="108"/>
        <v>0</v>
      </c>
      <c r="AW297" s="105">
        <f t="shared" si="109"/>
        <v>0</v>
      </c>
      <c r="AX297" s="83">
        <f t="shared" si="110"/>
        <v>0</v>
      </c>
      <c r="AY297" s="29"/>
      <c r="AZ297" s="55"/>
      <c r="BA297" s="46">
        <f t="shared" si="119"/>
        <v>10.116000000000001</v>
      </c>
      <c r="BB297" s="83">
        <f t="shared" si="111"/>
        <v>307.52640000000002</v>
      </c>
      <c r="BC297" s="26">
        <f t="shared" si="112"/>
        <v>308</v>
      </c>
      <c r="BD297" s="55">
        <f t="shared" si="113"/>
        <v>-1.5400303843831821E-3</v>
      </c>
      <c r="BE297" s="233"/>
      <c r="BF297" s="35"/>
      <c r="BG297" s="83">
        <f t="shared" si="114"/>
        <v>335.73759999999999</v>
      </c>
      <c r="BH297" s="26">
        <f t="shared" si="115"/>
        <v>336</v>
      </c>
      <c r="BI297" s="55">
        <f t="shared" si="116"/>
        <v>-7.8156274423839853E-4</v>
      </c>
      <c r="BJ297" s="35"/>
      <c r="BK297" s="205">
        <f t="shared" si="117"/>
        <v>0.52192816635160677</v>
      </c>
      <c r="BL297" s="211">
        <f t="shared" si="118"/>
        <v>0.52173913043478259</v>
      </c>
      <c r="BM297" s="34"/>
      <c r="BN297" s="3"/>
      <c r="BO297" s="3"/>
      <c r="BP297" s="3"/>
      <c r="BQ297" s="3"/>
      <c r="BR297" s="3"/>
      <c r="BS297" s="3"/>
      <c r="BT297" s="3"/>
      <c r="BU297" s="3"/>
      <c r="BV297" s="3"/>
      <c r="BW297" s="3"/>
      <c r="BX297" s="3"/>
      <c r="BY297" s="3"/>
      <c r="BZ297" s="3"/>
      <c r="CA297" s="3"/>
      <c r="CB297" s="3"/>
    </row>
    <row r="298" spans="2:80" x14ac:dyDescent="0.25">
      <c r="B298" s="8">
        <v>313</v>
      </c>
      <c r="C298" s="69">
        <v>20009</v>
      </c>
      <c r="D298" s="48" t="s">
        <v>191</v>
      </c>
      <c r="E298" s="54"/>
      <c r="F298" s="5"/>
      <c r="G298" s="5"/>
      <c r="H298" s="5"/>
      <c r="I298" s="5"/>
      <c r="J298" s="5"/>
      <c r="K298" s="5"/>
      <c r="L298" s="5">
        <v>1</v>
      </c>
      <c r="M298" s="5"/>
      <c r="N298" s="5"/>
      <c r="O298" s="5"/>
      <c r="P298" s="5"/>
      <c r="Q298" s="5">
        <v>2</v>
      </c>
      <c r="R298" s="5" t="s">
        <v>215</v>
      </c>
      <c r="S298" s="5">
        <v>230</v>
      </c>
      <c r="T298" s="5">
        <v>13.4</v>
      </c>
      <c r="U298" s="5">
        <v>4</v>
      </c>
      <c r="V298" s="5">
        <f t="shared" si="120"/>
        <v>3082</v>
      </c>
      <c r="W298" s="5">
        <f t="shared" si="97"/>
        <v>12.327999999999999</v>
      </c>
      <c r="X298" s="15">
        <f t="shared" si="98"/>
        <v>3.0819999999999999</v>
      </c>
      <c r="Y298" s="114">
        <f t="shared" si="99"/>
        <v>12.327999999999999</v>
      </c>
      <c r="Z298" s="83">
        <f t="shared" si="100"/>
        <v>374.77119999999996</v>
      </c>
      <c r="AA298" s="30">
        <v>375</v>
      </c>
      <c r="AB298" s="55">
        <f t="shared" si="101"/>
        <v>-6.1050582328640835E-4</v>
      </c>
      <c r="AC298" s="233"/>
      <c r="AD298" s="233" t="b">
        <f t="shared" si="102"/>
        <v>1</v>
      </c>
      <c r="AE298" s="233"/>
      <c r="AF298" s="229">
        <f t="shared" si="103"/>
        <v>0.96</v>
      </c>
      <c r="AG298" s="54">
        <v>12</v>
      </c>
      <c r="AH298" s="5">
        <v>16</v>
      </c>
      <c r="AI298" s="5">
        <v>12</v>
      </c>
      <c r="AJ298" s="5">
        <v>1</v>
      </c>
      <c r="AK298" s="5">
        <v>130</v>
      </c>
      <c r="AL298" s="17">
        <f t="shared" si="104"/>
        <v>0.13</v>
      </c>
      <c r="AM298" s="104">
        <f t="shared" si="105"/>
        <v>1.56</v>
      </c>
      <c r="AN298" s="111">
        <f t="shared" si="106"/>
        <v>47.423999999999999</v>
      </c>
      <c r="AO298" s="29">
        <v>47</v>
      </c>
      <c r="AP298" s="55">
        <f t="shared" si="107"/>
        <v>8.9406207827260348E-3</v>
      </c>
      <c r="AR298" s="58">
        <v>80</v>
      </c>
      <c r="AS298" s="6">
        <v>1</v>
      </c>
      <c r="AT298" s="6">
        <v>1</v>
      </c>
      <c r="AU298" s="6">
        <v>1939</v>
      </c>
      <c r="AV298" s="24">
        <f t="shared" si="108"/>
        <v>1.9390000000000001</v>
      </c>
      <c r="AW298" s="105">
        <f t="shared" si="109"/>
        <v>1.9390000000000001</v>
      </c>
      <c r="AX298" s="83">
        <f t="shared" si="110"/>
        <v>58.945599999999999</v>
      </c>
      <c r="AY298" s="29">
        <v>59</v>
      </c>
      <c r="AZ298" s="55">
        <f>(AX298-AY298)/AX298</f>
        <v>-9.228848294020438E-4</v>
      </c>
      <c r="BA298" s="46">
        <f t="shared" si="119"/>
        <v>3.4990000000000001</v>
      </c>
      <c r="BB298" s="83">
        <f t="shared" si="111"/>
        <v>106.36959999999999</v>
      </c>
      <c r="BC298" s="26">
        <f t="shared" si="112"/>
        <v>106</v>
      </c>
      <c r="BD298" s="55">
        <f t="shared" si="113"/>
        <v>3.4746769753763417E-3</v>
      </c>
      <c r="BE298" s="233"/>
      <c r="BF298" s="35"/>
      <c r="BG298" s="83">
        <f t="shared" si="114"/>
        <v>268.40159999999997</v>
      </c>
      <c r="BH298" s="26">
        <f t="shared" si="115"/>
        <v>269</v>
      </c>
      <c r="BI298" s="55">
        <f t="shared" si="116"/>
        <v>-2.2294949061407478E-3</v>
      </c>
      <c r="BJ298" s="35"/>
      <c r="BK298" s="205">
        <f t="shared" si="117"/>
        <v>0.71617456197274498</v>
      </c>
      <c r="BL298" s="211">
        <f t="shared" si="118"/>
        <v>0.71733333333333338</v>
      </c>
      <c r="BM298" s="34"/>
      <c r="BN298" s="3"/>
      <c r="BO298" s="3"/>
      <c r="BP298" s="3"/>
      <c r="BQ298" s="3"/>
      <c r="BR298" s="3"/>
      <c r="BS298" s="3"/>
      <c r="BT298" s="3"/>
      <c r="BU298" s="3"/>
      <c r="BV298" s="3"/>
      <c r="BW298" s="3"/>
      <c r="BX298" s="3"/>
      <c r="BY298" s="3"/>
      <c r="BZ298" s="3"/>
      <c r="CA298" s="3"/>
      <c r="CB298" s="3"/>
    </row>
    <row r="299" spans="2:80" x14ac:dyDescent="0.25">
      <c r="B299" s="8">
        <v>314</v>
      </c>
      <c r="C299" s="69">
        <v>21078</v>
      </c>
      <c r="D299" s="48">
        <v>39785</v>
      </c>
      <c r="E299" s="54"/>
      <c r="F299" s="5"/>
      <c r="G299" s="5"/>
      <c r="H299" s="5"/>
      <c r="I299" s="5"/>
      <c r="J299" s="5"/>
      <c r="K299" s="5"/>
      <c r="L299" s="5">
        <v>1</v>
      </c>
      <c r="M299" s="5"/>
      <c r="N299" s="5"/>
      <c r="O299" s="5"/>
      <c r="P299" s="5"/>
      <c r="Q299" s="5">
        <v>1</v>
      </c>
      <c r="R299" s="5" t="s">
        <v>215</v>
      </c>
      <c r="S299" s="5">
        <v>230</v>
      </c>
      <c r="T299" s="5">
        <v>8.1999999999999993</v>
      </c>
      <c r="U299" s="5">
        <v>24</v>
      </c>
      <c r="V299" s="5">
        <f t="shared" si="120"/>
        <v>1885.9999999999998</v>
      </c>
      <c r="W299" s="5">
        <f t="shared" si="97"/>
        <v>45.263999999999996</v>
      </c>
      <c r="X299" s="15">
        <f t="shared" si="98"/>
        <v>1.8859999999999997</v>
      </c>
      <c r="Y299" s="114">
        <f t="shared" si="99"/>
        <v>45.263999999999996</v>
      </c>
      <c r="Z299" s="83">
        <f t="shared" si="100"/>
        <v>1376.0255999999997</v>
      </c>
      <c r="AA299" s="30">
        <v>1341</v>
      </c>
      <c r="AB299" s="55">
        <f t="shared" si="101"/>
        <v>2.5454177596695673E-2</v>
      </c>
      <c r="AC299" s="233"/>
      <c r="AD299" s="233" t="b">
        <f t="shared" si="102"/>
        <v>1</v>
      </c>
      <c r="AE299" s="233"/>
      <c r="AF299" s="229">
        <f t="shared" si="103"/>
        <v>0.97411764705882353</v>
      </c>
      <c r="AG299" s="54">
        <v>17</v>
      </c>
      <c r="AH299" s="5">
        <v>23</v>
      </c>
      <c r="AI299" s="5">
        <v>12</v>
      </c>
      <c r="AJ299" s="5">
        <v>1</v>
      </c>
      <c r="AK299" s="5">
        <v>230</v>
      </c>
      <c r="AL299" s="17">
        <f t="shared" si="104"/>
        <v>0.23</v>
      </c>
      <c r="AM299" s="104">
        <f t="shared" si="105"/>
        <v>2.7600000000000002</v>
      </c>
      <c r="AN299" s="111">
        <f t="shared" si="106"/>
        <v>83.903999999999996</v>
      </c>
      <c r="AO299" s="29">
        <v>84</v>
      </c>
      <c r="AP299" s="55">
        <f t="shared" si="107"/>
        <v>-1.1441647597254438E-3</v>
      </c>
      <c r="AR299" s="58" t="s">
        <v>191</v>
      </c>
      <c r="AS299" s="6"/>
      <c r="AT299" s="6"/>
      <c r="AU299" s="6"/>
      <c r="AV299" s="24">
        <f t="shared" si="108"/>
        <v>0</v>
      </c>
      <c r="AW299" s="105">
        <f t="shared" si="109"/>
        <v>0</v>
      </c>
      <c r="AX299" s="83">
        <f t="shared" si="110"/>
        <v>0</v>
      </c>
      <c r="AY299" s="29"/>
      <c r="AZ299" s="55"/>
      <c r="BA299" s="46">
        <f t="shared" si="119"/>
        <v>2.7600000000000002</v>
      </c>
      <c r="BB299" s="83">
        <f t="shared" si="111"/>
        <v>83.903999999999996</v>
      </c>
      <c r="BC299" s="26">
        <f t="shared" si="112"/>
        <v>84</v>
      </c>
      <c r="BD299" s="55">
        <f t="shared" si="113"/>
        <v>-1.1441647597254438E-3</v>
      </c>
      <c r="BE299" s="233"/>
      <c r="BF299" s="35"/>
      <c r="BG299" s="83">
        <f t="shared" si="114"/>
        <v>1292.1215999999997</v>
      </c>
      <c r="BH299" s="26">
        <f t="shared" si="115"/>
        <v>1257</v>
      </c>
      <c r="BI299" s="55">
        <f t="shared" si="116"/>
        <v>2.7181342684774967E-2</v>
      </c>
      <c r="BJ299" s="35"/>
      <c r="BK299" s="205">
        <f t="shared" si="117"/>
        <v>0.93902439024390238</v>
      </c>
      <c r="BL299" s="211">
        <f t="shared" si="118"/>
        <v>0.93736017897091728</v>
      </c>
      <c r="BM299" s="34"/>
      <c r="BN299" s="3"/>
      <c r="BO299" s="3"/>
      <c r="BP299" s="3"/>
      <c r="BQ299" s="3"/>
      <c r="BR299" s="3"/>
      <c r="BS299" s="3"/>
      <c r="BT299" s="3"/>
      <c r="BU299" s="3"/>
      <c r="BV299" s="3"/>
      <c r="BW299" s="3"/>
      <c r="BX299" s="3"/>
      <c r="BY299" s="3"/>
      <c r="BZ299" s="3"/>
      <c r="CA299" s="3"/>
      <c r="CB299" s="3"/>
    </row>
    <row r="300" spans="2:80" hidden="1" x14ac:dyDescent="0.25">
      <c r="B300" s="8">
        <v>315</v>
      </c>
      <c r="C300" s="69">
        <v>21082</v>
      </c>
      <c r="D300" s="48">
        <v>39759</v>
      </c>
      <c r="E300" s="54"/>
      <c r="F300" s="5"/>
      <c r="G300" s="5"/>
      <c r="H300" s="5"/>
      <c r="I300" s="5"/>
      <c r="J300" s="5"/>
      <c r="K300" s="5"/>
      <c r="L300" s="5"/>
      <c r="M300" s="5"/>
      <c r="N300" s="5"/>
      <c r="O300" s="5" t="s">
        <v>191</v>
      </c>
      <c r="P300" s="5">
        <v>1</v>
      </c>
      <c r="Q300" s="5">
        <v>0.75</v>
      </c>
      <c r="R300" s="5" t="s">
        <v>215</v>
      </c>
      <c r="S300" s="5">
        <v>230</v>
      </c>
      <c r="T300" s="5">
        <v>7.1</v>
      </c>
      <c r="U300" s="5">
        <v>6</v>
      </c>
      <c r="V300" s="5">
        <f t="shared" si="120"/>
        <v>1633</v>
      </c>
      <c r="W300" s="5">
        <f t="shared" si="97"/>
        <v>9.798</v>
      </c>
      <c r="X300" s="15">
        <f t="shared" si="98"/>
        <v>1.633</v>
      </c>
      <c r="Y300" s="114">
        <f t="shared" si="99"/>
        <v>9.798</v>
      </c>
      <c r="Z300" s="83">
        <f t="shared" si="100"/>
        <v>297.85919999999999</v>
      </c>
      <c r="AA300" s="30">
        <v>298</v>
      </c>
      <c r="AB300" s="55">
        <f t="shared" si="101"/>
        <v>-4.7270656739833089E-4</v>
      </c>
      <c r="AC300" s="233"/>
      <c r="AD300" s="233" t="b">
        <f t="shared" si="102"/>
        <v>1</v>
      </c>
      <c r="AE300" s="233"/>
      <c r="AF300" s="229">
        <f t="shared" si="103"/>
        <v>0.96</v>
      </c>
      <c r="AG300" s="54">
        <v>22</v>
      </c>
      <c r="AH300" s="5">
        <v>22</v>
      </c>
      <c r="AI300" s="5">
        <v>16</v>
      </c>
      <c r="AJ300" s="5">
        <v>1</v>
      </c>
      <c r="AK300" s="5">
        <v>250</v>
      </c>
      <c r="AL300" s="17">
        <f t="shared" si="104"/>
        <v>0.25</v>
      </c>
      <c r="AM300" s="104">
        <f t="shared" si="105"/>
        <v>4</v>
      </c>
      <c r="AN300" s="111">
        <f t="shared" si="106"/>
        <v>121.6</v>
      </c>
      <c r="AO300" s="29">
        <v>122</v>
      </c>
      <c r="AP300" s="55">
        <f t="shared" si="107"/>
        <v>-3.2894736842105734E-3</v>
      </c>
      <c r="AR300" s="58" t="s">
        <v>191</v>
      </c>
      <c r="AS300" s="6"/>
      <c r="AT300" s="6"/>
      <c r="AU300" s="6"/>
      <c r="AV300" s="24">
        <f t="shared" si="108"/>
        <v>0</v>
      </c>
      <c r="AW300" s="105">
        <f t="shared" si="109"/>
        <v>0</v>
      </c>
      <c r="AX300" s="83">
        <f t="shared" si="110"/>
        <v>0</v>
      </c>
      <c r="AY300" s="29"/>
      <c r="AZ300" s="55"/>
      <c r="BA300" s="46">
        <f t="shared" si="119"/>
        <v>4</v>
      </c>
      <c r="BB300" s="83">
        <f t="shared" si="111"/>
        <v>121.6</v>
      </c>
      <c r="BC300" s="26">
        <f t="shared" si="112"/>
        <v>122</v>
      </c>
      <c r="BD300" s="55">
        <f t="shared" si="113"/>
        <v>-3.2894736842105734E-3</v>
      </c>
      <c r="BE300" s="233"/>
      <c r="BF300" s="35"/>
      <c r="BG300" s="83">
        <f t="shared" si="114"/>
        <v>176.25919999999999</v>
      </c>
      <c r="BH300" s="26">
        <f t="shared" si="115"/>
        <v>176</v>
      </c>
      <c r="BI300" s="55">
        <f t="shared" si="116"/>
        <v>1.4705615366459894E-3</v>
      </c>
      <c r="BJ300" s="35"/>
      <c r="BK300" s="205">
        <f t="shared" si="117"/>
        <v>0.59175341906511536</v>
      </c>
      <c r="BL300" s="211">
        <f t="shared" si="118"/>
        <v>0.59060402684563762</v>
      </c>
      <c r="BM300" s="34"/>
      <c r="BN300" s="3"/>
      <c r="BO300" s="3"/>
      <c r="BP300" s="3"/>
      <c r="BQ300" s="3"/>
      <c r="BR300" s="3"/>
      <c r="BS300" s="3"/>
      <c r="BT300" s="3"/>
      <c r="BU300" s="3"/>
      <c r="BV300" s="3"/>
      <c r="BW300" s="3"/>
      <c r="BX300" s="3"/>
      <c r="BY300" s="3"/>
      <c r="BZ300" s="3"/>
      <c r="CA300" s="3"/>
      <c r="CB300" s="3"/>
    </row>
    <row r="301" spans="2:80" x14ac:dyDescent="0.25">
      <c r="B301" s="8">
        <v>316</v>
      </c>
      <c r="C301" s="69">
        <v>21681</v>
      </c>
      <c r="D301" s="48">
        <v>39778</v>
      </c>
      <c r="E301" s="54"/>
      <c r="F301" s="5"/>
      <c r="G301" s="5"/>
      <c r="H301" s="5"/>
      <c r="I301" s="5"/>
      <c r="J301" s="5"/>
      <c r="K301" s="5">
        <v>1</v>
      </c>
      <c r="L301" s="5"/>
      <c r="M301" s="5"/>
      <c r="N301" s="5"/>
      <c r="O301" s="5"/>
      <c r="P301" s="5"/>
      <c r="Q301" s="5">
        <v>1.5</v>
      </c>
      <c r="R301" s="5" t="s">
        <v>215</v>
      </c>
      <c r="S301" s="5">
        <v>230</v>
      </c>
      <c r="T301" s="5">
        <v>9.1999999999999993</v>
      </c>
      <c r="U301" s="5">
        <v>6</v>
      </c>
      <c r="V301" s="5">
        <f t="shared" si="120"/>
        <v>2116</v>
      </c>
      <c r="W301" s="5">
        <f t="shared" si="97"/>
        <v>12.696</v>
      </c>
      <c r="X301" s="15">
        <f t="shared" si="98"/>
        <v>2.1160000000000001</v>
      </c>
      <c r="Y301" s="114">
        <f t="shared" si="99"/>
        <v>12.696000000000002</v>
      </c>
      <c r="Z301" s="83">
        <f t="shared" si="100"/>
        <v>385.95840000000004</v>
      </c>
      <c r="AA301" s="30">
        <v>386</v>
      </c>
      <c r="AB301" s="55">
        <f t="shared" si="101"/>
        <v>-1.0778363678562221E-4</v>
      </c>
      <c r="AC301" s="233"/>
      <c r="AD301" s="233" t="b">
        <f t="shared" si="102"/>
        <v>1</v>
      </c>
      <c r="AE301" s="233"/>
      <c r="AF301" s="229">
        <f t="shared" si="103"/>
        <v>0.96</v>
      </c>
      <c r="AG301" s="54">
        <v>15</v>
      </c>
      <c r="AH301" s="5">
        <v>20</v>
      </c>
      <c r="AI301" s="5">
        <v>12</v>
      </c>
      <c r="AJ301" s="5">
        <v>1</v>
      </c>
      <c r="AK301" s="5">
        <v>210</v>
      </c>
      <c r="AL301" s="17">
        <f t="shared" si="104"/>
        <v>0.21</v>
      </c>
      <c r="AM301" s="104">
        <f t="shared" si="105"/>
        <v>2.52</v>
      </c>
      <c r="AN301" s="111">
        <f t="shared" si="106"/>
        <v>76.60799999999999</v>
      </c>
      <c r="AO301" s="29">
        <v>77</v>
      </c>
      <c r="AP301" s="55">
        <f t="shared" si="107"/>
        <v>-5.1169590643276178E-3</v>
      </c>
      <c r="AR301" s="58" t="s">
        <v>191</v>
      </c>
      <c r="AS301" s="6"/>
      <c r="AT301" s="6"/>
      <c r="AU301" s="6"/>
      <c r="AV301" s="24">
        <f t="shared" si="108"/>
        <v>0</v>
      </c>
      <c r="AW301" s="105">
        <f t="shared" si="109"/>
        <v>0</v>
      </c>
      <c r="AX301" s="83">
        <f t="shared" si="110"/>
        <v>0</v>
      </c>
      <c r="AY301" s="29"/>
      <c r="AZ301" s="55"/>
      <c r="BA301" s="46">
        <f t="shared" si="119"/>
        <v>2.52</v>
      </c>
      <c r="BB301" s="83">
        <f t="shared" si="111"/>
        <v>76.60799999999999</v>
      </c>
      <c r="BC301" s="26">
        <f t="shared" si="112"/>
        <v>77</v>
      </c>
      <c r="BD301" s="55">
        <f t="shared" si="113"/>
        <v>-5.1169590643276178E-3</v>
      </c>
      <c r="BE301" s="233"/>
      <c r="BF301" s="35"/>
      <c r="BG301" s="83">
        <f t="shared" si="114"/>
        <v>309.35040000000004</v>
      </c>
      <c r="BH301" s="26">
        <f t="shared" si="115"/>
        <v>309</v>
      </c>
      <c r="BI301" s="55">
        <f t="shared" si="116"/>
        <v>1.1326961271103447E-3</v>
      </c>
      <c r="BJ301" s="35"/>
      <c r="BK301" s="205">
        <f t="shared" si="117"/>
        <v>0.80151228733459357</v>
      </c>
      <c r="BL301" s="211">
        <f t="shared" si="118"/>
        <v>0.80051813471502586</v>
      </c>
      <c r="BM301" s="34"/>
      <c r="BN301" s="3"/>
      <c r="BO301" s="3"/>
      <c r="BP301" s="3"/>
      <c r="BQ301" s="3"/>
      <c r="BR301" s="3"/>
      <c r="BS301" s="3"/>
      <c r="BT301" s="3"/>
      <c r="BU301" s="3"/>
      <c r="BV301" s="3"/>
      <c r="BW301" s="3"/>
      <c r="BX301" s="3"/>
      <c r="BY301" s="3"/>
      <c r="BZ301" s="3"/>
      <c r="CA301" s="3"/>
      <c r="CB301" s="3"/>
    </row>
    <row r="302" spans="2:80" x14ac:dyDescent="0.25">
      <c r="B302" s="8">
        <v>317</v>
      </c>
      <c r="C302" s="69">
        <v>21900</v>
      </c>
      <c r="D302" s="48" t="s">
        <v>191</v>
      </c>
      <c r="E302" s="54"/>
      <c r="F302" s="5"/>
      <c r="G302" s="5"/>
      <c r="H302" s="5"/>
      <c r="I302" s="5"/>
      <c r="J302" s="5"/>
      <c r="K302" s="5"/>
      <c r="L302" s="5">
        <v>1</v>
      </c>
      <c r="M302" s="5"/>
      <c r="N302" s="5"/>
      <c r="O302" s="5"/>
      <c r="P302" s="5"/>
      <c r="Q302" s="5">
        <v>2</v>
      </c>
      <c r="R302" s="5" t="s">
        <v>215</v>
      </c>
      <c r="S302" s="5">
        <v>230</v>
      </c>
      <c r="T302" s="5">
        <v>14</v>
      </c>
      <c r="U302" s="5">
        <v>7</v>
      </c>
      <c r="V302" s="5">
        <f t="shared" si="120"/>
        <v>3220</v>
      </c>
      <c r="W302" s="5">
        <f t="shared" si="97"/>
        <v>22.54</v>
      </c>
      <c r="X302" s="15">
        <f t="shared" si="98"/>
        <v>3.22</v>
      </c>
      <c r="Y302" s="114">
        <f t="shared" si="99"/>
        <v>22.540000000000003</v>
      </c>
      <c r="Z302" s="83">
        <f t="shared" si="100"/>
        <v>685.21600000000001</v>
      </c>
      <c r="AA302" s="30">
        <v>686</v>
      </c>
      <c r="AB302" s="55">
        <f t="shared" si="101"/>
        <v>-1.1441647597253885E-3</v>
      </c>
      <c r="AC302" s="233"/>
      <c r="AD302" s="233" t="b">
        <f t="shared" si="102"/>
        <v>1</v>
      </c>
      <c r="AE302" s="233"/>
      <c r="AF302" s="229">
        <f t="shared" si="103"/>
        <v>0.97411764705882353</v>
      </c>
      <c r="AG302" s="54">
        <v>17</v>
      </c>
      <c r="AH302" s="5">
        <v>23</v>
      </c>
      <c r="AI302" s="5">
        <v>12</v>
      </c>
      <c r="AJ302" s="5">
        <v>1</v>
      </c>
      <c r="AK302" s="5">
        <v>147</v>
      </c>
      <c r="AL302" s="17">
        <f t="shared" si="104"/>
        <v>0.14699999999999999</v>
      </c>
      <c r="AM302" s="104">
        <f t="shared" si="105"/>
        <v>1.7639999999999998</v>
      </c>
      <c r="AN302" s="111">
        <f t="shared" si="106"/>
        <v>53.625599999999991</v>
      </c>
      <c r="AO302" s="29">
        <v>54</v>
      </c>
      <c r="AP302" s="55">
        <f t="shared" si="107"/>
        <v>-6.9817400644469913E-3</v>
      </c>
      <c r="AR302" s="58" t="s">
        <v>191</v>
      </c>
      <c r="AS302" s="6"/>
      <c r="AT302" s="6"/>
      <c r="AU302" s="6"/>
      <c r="AV302" s="24">
        <f t="shared" si="108"/>
        <v>0</v>
      </c>
      <c r="AW302" s="105">
        <f t="shared" si="109"/>
        <v>0</v>
      </c>
      <c r="AX302" s="83">
        <f t="shared" si="110"/>
        <v>0</v>
      </c>
      <c r="AY302" s="29"/>
      <c r="AZ302" s="55"/>
      <c r="BA302" s="46">
        <f t="shared" si="119"/>
        <v>1.7639999999999998</v>
      </c>
      <c r="BB302" s="83">
        <f t="shared" si="111"/>
        <v>53.625599999999991</v>
      </c>
      <c r="BC302" s="26">
        <f t="shared" si="112"/>
        <v>54</v>
      </c>
      <c r="BD302" s="55">
        <f t="shared" si="113"/>
        <v>-6.9817400644469913E-3</v>
      </c>
      <c r="BE302" s="233"/>
      <c r="BF302" s="35"/>
      <c r="BG302" s="83">
        <f t="shared" si="114"/>
        <v>631.59040000000005</v>
      </c>
      <c r="BH302" s="26">
        <f t="shared" si="115"/>
        <v>632</v>
      </c>
      <c r="BI302" s="55">
        <f t="shared" si="116"/>
        <v>-6.4852157347539618E-4</v>
      </c>
      <c r="BJ302" s="35"/>
      <c r="BK302" s="205">
        <f t="shared" si="117"/>
        <v>0.92173913043478262</v>
      </c>
      <c r="BL302" s="211">
        <f t="shared" si="118"/>
        <v>0.92128279883381925</v>
      </c>
      <c r="BM302" s="34"/>
      <c r="BN302" s="3"/>
      <c r="BO302" s="3"/>
      <c r="BP302" s="3"/>
      <c r="BQ302" s="3"/>
      <c r="BR302" s="3"/>
      <c r="BS302" s="3"/>
      <c r="BT302" s="3"/>
      <c r="BU302" s="3"/>
      <c r="BV302" s="3"/>
      <c r="BW302" s="3"/>
      <c r="BX302" s="3"/>
      <c r="BY302" s="3"/>
      <c r="BZ302" s="3"/>
      <c r="CA302" s="3"/>
      <c r="CB302" s="3"/>
    </row>
    <row r="303" spans="2:80" x14ac:dyDescent="0.25">
      <c r="B303" s="8">
        <v>318</v>
      </c>
      <c r="C303" s="69">
        <v>31361</v>
      </c>
      <c r="D303" s="48" t="s">
        <v>191</v>
      </c>
      <c r="E303" s="54"/>
      <c r="F303" s="5"/>
      <c r="G303" s="5"/>
      <c r="H303" s="5"/>
      <c r="I303" s="5"/>
      <c r="J303" s="5"/>
      <c r="K303" s="5"/>
      <c r="L303" s="5">
        <v>1</v>
      </c>
      <c r="M303" s="5"/>
      <c r="N303" s="5"/>
      <c r="O303" s="5"/>
      <c r="P303" s="5"/>
      <c r="Q303" s="5">
        <v>1</v>
      </c>
      <c r="R303" s="5" t="s">
        <v>191</v>
      </c>
      <c r="S303" s="5">
        <v>230</v>
      </c>
      <c r="T303" s="5">
        <v>7.9</v>
      </c>
      <c r="U303" s="5">
        <v>8</v>
      </c>
      <c r="V303" s="5">
        <f t="shared" si="120"/>
        <v>1817</v>
      </c>
      <c r="W303" s="5">
        <f t="shared" si="97"/>
        <v>14.536</v>
      </c>
      <c r="X303" s="15">
        <f t="shared" si="98"/>
        <v>1.8169999999999999</v>
      </c>
      <c r="Y303" s="114">
        <f t="shared" si="99"/>
        <v>14.536</v>
      </c>
      <c r="Z303" s="83">
        <f t="shared" si="100"/>
        <v>441.89439999999996</v>
      </c>
      <c r="AA303" s="30">
        <v>436</v>
      </c>
      <c r="AB303" s="55">
        <f t="shared" si="101"/>
        <v>1.3338933464646673E-2</v>
      </c>
      <c r="AC303" s="233"/>
      <c r="AD303" s="233" t="b">
        <f t="shared" si="102"/>
        <v>1</v>
      </c>
      <c r="AE303" s="233"/>
      <c r="AF303" s="229">
        <f t="shared" si="103"/>
        <v>1.05</v>
      </c>
      <c r="AG303" s="54">
        <v>20</v>
      </c>
      <c r="AH303" s="5">
        <v>25</v>
      </c>
      <c r="AI303" s="5">
        <v>14</v>
      </c>
      <c r="AJ303" s="5">
        <v>1</v>
      </c>
      <c r="AK303" s="5">
        <v>150</v>
      </c>
      <c r="AL303" s="17">
        <f t="shared" si="104"/>
        <v>0.15</v>
      </c>
      <c r="AM303" s="104">
        <f t="shared" si="105"/>
        <v>2.1</v>
      </c>
      <c r="AN303" s="111">
        <f t="shared" si="106"/>
        <v>63.839999999999996</v>
      </c>
      <c r="AO303" s="29">
        <v>63</v>
      </c>
      <c r="AP303" s="55">
        <f t="shared" si="107"/>
        <v>1.3157894736842047E-2</v>
      </c>
      <c r="AR303" s="58" t="s">
        <v>191</v>
      </c>
      <c r="AS303" s="6"/>
      <c r="AT303" s="6"/>
      <c r="AU303" s="6"/>
      <c r="AV303" s="24">
        <f t="shared" si="108"/>
        <v>0</v>
      </c>
      <c r="AW303" s="105">
        <f t="shared" si="109"/>
        <v>0</v>
      </c>
      <c r="AX303" s="83">
        <f t="shared" si="110"/>
        <v>0</v>
      </c>
      <c r="AY303" s="29"/>
      <c r="AZ303" s="55"/>
      <c r="BA303" s="46">
        <f t="shared" si="119"/>
        <v>2.1</v>
      </c>
      <c r="BB303" s="83">
        <f t="shared" si="111"/>
        <v>63.839999999999996</v>
      </c>
      <c r="BC303" s="26">
        <f t="shared" si="112"/>
        <v>63</v>
      </c>
      <c r="BD303" s="55">
        <f t="shared" si="113"/>
        <v>1.3157894736842047E-2</v>
      </c>
      <c r="BE303" s="233"/>
      <c r="BF303" s="35"/>
      <c r="BG303" s="83">
        <f t="shared" si="114"/>
        <v>378.05439999999999</v>
      </c>
      <c r="BH303" s="26">
        <f t="shared" si="115"/>
        <v>373</v>
      </c>
      <c r="BI303" s="55">
        <f t="shared" si="116"/>
        <v>1.3369504494591221E-2</v>
      </c>
      <c r="BJ303" s="35"/>
      <c r="BK303" s="205">
        <f t="shared" si="117"/>
        <v>0.85553109521188775</v>
      </c>
      <c r="BL303" s="211">
        <f t="shared" si="118"/>
        <v>0.85550458715596334</v>
      </c>
      <c r="BM303" s="34"/>
      <c r="BN303" s="3"/>
      <c r="BO303" s="3"/>
      <c r="BP303" s="3"/>
      <c r="BQ303" s="3"/>
      <c r="BR303" s="3"/>
      <c r="BS303" s="3"/>
      <c r="BT303" s="3"/>
      <c r="BU303" s="3"/>
      <c r="BV303" s="3"/>
      <c r="BW303" s="3"/>
      <c r="BX303" s="3"/>
      <c r="BY303" s="3"/>
      <c r="BZ303" s="3"/>
      <c r="CA303" s="3"/>
      <c r="CB303" s="3"/>
    </row>
    <row r="304" spans="2:80" x14ac:dyDescent="0.25">
      <c r="B304" s="8">
        <v>319</v>
      </c>
      <c r="C304" s="69">
        <v>19944</v>
      </c>
      <c r="D304" s="48" t="s">
        <v>191</v>
      </c>
      <c r="E304" s="54"/>
      <c r="F304" s="5"/>
      <c r="G304" s="5"/>
      <c r="H304" s="5"/>
      <c r="I304" s="5"/>
      <c r="J304" s="5"/>
      <c r="K304" s="5">
        <v>1</v>
      </c>
      <c r="L304" s="5"/>
      <c r="M304" s="5"/>
      <c r="N304" s="5"/>
      <c r="O304" s="5"/>
      <c r="P304" s="5"/>
      <c r="Q304" s="5">
        <v>1</v>
      </c>
      <c r="R304" s="5" t="s">
        <v>218</v>
      </c>
      <c r="S304" s="5">
        <v>230</v>
      </c>
      <c r="T304" s="5">
        <v>11.4</v>
      </c>
      <c r="U304" s="5">
        <v>6</v>
      </c>
      <c r="V304" s="37">
        <f t="shared" si="120"/>
        <v>2622</v>
      </c>
      <c r="W304" s="5">
        <f t="shared" si="97"/>
        <v>15.731999999999999</v>
      </c>
      <c r="X304" s="15">
        <f t="shared" si="98"/>
        <v>2.6219999999999999</v>
      </c>
      <c r="Y304" s="114">
        <f t="shared" si="99"/>
        <v>15.731999999999999</v>
      </c>
      <c r="Z304" s="83">
        <f t="shared" si="100"/>
        <v>478.25279999999998</v>
      </c>
      <c r="AA304" s="30">
        <v>247</v>
      </c>
      <c r="AB304" s="55">
        <f t="shared" si="101"/>
        <v>0.48353674040172895</v>
      </c>
      <c r="AC304" s="233"/>
      <c r="AD304" s="233" t="b">
        <f t="shared" si="102"/>
        <v>1</v>
      </c>
      <c r="AE304" s="233"/>
      <c r="AF304" s="229">
        <f t="shared" si="103"/>
        <v>0.96</v>
      </c>
      <c r="AG304" s="54">
        <v>20</v>
      </c>
      <c r="AH304" s="5">
        <v>20</v>
      </c>
      <c r="AI304" s="5">
        <v>16</v>
      </c>
      <c r="AJ304" s="5">
        <v>1</v>
      </c>
      <c r="AK304" s="5">
        <v>200</v>
      </c>
      <c r="AL304" s="17">
        <f t="shared" si="104"/>
        <v>0.2</v>
      </c>
      <c r="AM304" s="104">
        <f t="shared" si="105"/>
        <v>3.2</v>
      </c>
      <c r="AN304" s="111">
        <f t="shared" si="106"/>
        <v>97.28</v>
      </c>
      <c r="AO304" s="29">
        <v>96</v>
      </c>
      <c r="AP304" s="55">
        <f t="shared" si="107"/>
        <v>1.3157894736842117E-2</v>
      </c>
      <c r="AR304" s="58" t="s">
        <v>191</v>
      </c>
      <c r="AS304" s="6"/>
      <c r="AT304" s="6"/>
      <c r="AU304" s="6"/>
      <c r="AV304" s="24">
        <f t="shared" si="108"/>
        <v>0</v>
      </c>
      <c r="AW304" s="105">
        <f t="shared" si="109"/>
        <v>0</v>
      </c>
      <c r="AX304" s="83">
        <f t="shared" si="110"/>
        <v>0</v>
      </c>
      <c r="AY304" s="29"/>
      <c r="AZ304" s="55"/>
      <c r="BA304" s="46">
        <f t="shared" si="119"/>
        <v>3.2</v>
      </c>
      <c r="BB304" s="83">
        <f t="shared" si="111"/>
        <v>97.28</v>
      </c>
      <c r="BC304" s="26">
        <f t="shared" si="112"/>
        <v>96</v>
      </c>
      <c r="BD304" s="55">
        <f t="shared" si="113"/>
        <v>1.3157894736842117E-2</v>
      </c>
      <c r="BE304" s="233"/>
      <c r="BF304" s="35"/>
      <c r="BG304" s="83">
        <f t="shared" si="114"/>
        <v>380.97280000000001</v>
      </c>
      <c r="BH304" s="26">
        <f t="shared" si="115"/>
        <v>151</v>
      </c>
      <c r="BI304" s="55">
        <f t="shared" si="116"/>
        <v>0.60364624456129157</v>
      </c>
      <c r="BJ304" s="35"/>
      <c r="BK304" s="205">
        <f t="shared" si="117"/>
        <v>0.79659293160437328</v>
      </c>
      <c r="BL304" s="211">
        <f t="shared" si="118"/>
        <v>0.61133603238866396</v>
      </c>
      <c r="BM304" s="34"/>
      <c r="BN304" s="3"/>
      <c r="BO304" s="3"/>
      <c r="BP304" s="3"/>
      <c r="BQ304" s="3"/>
      <c r="BR304" s="3"/>
      <c r="BS304" s="3"/>
      <c r="BT304" s="3"/>
      <c r="BU304" s="3"/>
      <c r="BV304" s="3"/>
      <c r="BW304" s="3"/>
      <c r="BX304" s="3"/>
      <c r="BY304" s="3"/>
      <c r="BZ304" s="3"/>
      <c r="CA304" s="3"/>
      <c r="CB304" s="3"/>
    </row>
    <row r="305" spans="2:80" x14ac:dyDescent="0.25">
      <c r="B305" s="8">
        <v>320</v>
      </c>
      <c r="C305" s="68" t="s">
        <v>113</v>
      </c>
      <c r="D305" s="48">
        <v>39777</v>
      </c>
      <c r="E305" s="54"/>
      <c r="F305" s="5"/>
      <c r="G305" s="5"/>
      <c r="H305" s="5"/>
      <c r="I305" s="5"/>
      <c r="J305" s="5"/>
      <c r="K305" s="5">
        <v>1</v>
      </c>
      <c r="L305" s="5"/>
      <c r="M305" s="5"/>
      <c r="N305" s="5"/>
      <c r="O305" s="5"/>
      <c r="P305" s="5"/>
      <c r="Q305" s="5">
        <v>1.5</v>
      </c>
      <c r="R305" s="5" t="s">
        <v>215</v>
      </c>
      <c r="S305" s="5">
        <v>230</v>
      </c>
      <c r="T305" s="5">
        <v>10</v>
      </c>
      <c r="U305" s="5">
        <v>6</v>
      </c>
      <c r="V305" s="5">
        <f t="shared" si="120"/>
        <v>2300</v>
      </c>
      <c r="W305" s="5">
        <f t="shared" si="97"/>
        <v>13.8</v>
      </c>
      <c r="X305" s="15">
        <f t="shared" si="98"/>
        <v>2.2999999999999998</v>
      </c>
      <c r="Y305" s="114">
        <f t="shared" si="99"/>
        <v>13.799999999999999</v>
      </c>
      <c r="Z305" s="83">
        <f t="shared" si="100"/>
        <v>419.51999999999992</v>
      </c>
      <c r="AA305" s="30">
        <v>420</v>
      </c>
      <c r="AB305" s="55">
        <f t="shared" si="101"/>
        <v>-1.1441647597255796E-3</v>
      </c>
      <c r="AC305" s="233"/>
      <c r="AD305" s="233" t="b">
        <f t="shared" si="102"/>
        <v>1</v>
      </c>
      <c r="AE305" s="233"/>
      <c r="AF305" s="229">
        <f t="shared" si="103"/>
        <v>1</v>
      </c>
      <c r="AG305" s="54">
        <v>9</v>
      </c>
      <c r="AH305" s="5">
        <v>15</v>
      </c>
      <c r="AI305" s="5">
        <v>10</v>
      </c>
      <c r="AJ305" s="5">
        <v>1</v>
      </c>
      <c r="AK305" s="5">
        <v>285</v>
      </c>
      <c r="AL305" s="17">
        <f t="shared" si="104"/>
        <v>0.28499999999999998</v>
      </c>
      <c r="AM305" s="104">
        <f t="shared" si="105"/>
        <v>2.8499999999999996</v>
      </c>
      <c r="AN305" s="111">
        <f t="shared" si="106"/>
        <v>86.639999999999986</v>
      </c>
      <c r="AO305" s="29">
        <v>87</v>
      </c>
      <c r="AP305" s="55">
        <f t="shared" si="107"/>
        <v>-4.1551246537397703E-3</v>
      </c>
      <c r="AR305" s="58">
        <v>40</v>
      </c>
      <c r="AS305" s="6">
        <v>1</v>
      </c>
      <c r="AT305" s="6">
        <v>1</v>
      </c>
      <c r="AU305" s="6">
        <v>700</v>
      </c>
      <c r="AV305" s="24">
        <f t="shared" si="108"/>
        <v>0.7</v>
      </c>
      <c r="AW305" s="105">
        <f t="shared" si="109"/>
        <v>0.7</v>
      </c>
      <c r="AX305" s="83">
        <f t="shared" si="110"/>
        <v>21.279999999999998</v>
      </c>
      <c r="AY305" s="29">
        <v>21</v>
      </c>
      <c r="AZ305" s="55">
        <f>(AX305-AY305)/AX305</f>
        <v>1.3157894736841994E-2</v>
      </c>
      <c r="BA305" s="46">
        <f t="shared" si="119"/>
        <v>3.55</v>
      </c>
      <c r="BB305" s="83">
        <f t="shared" si="111"/>
        <v>107.91999999999999</v>
      </c>
      <c r="BC305" s="26">
        <f t="shared" si="112"/>
        <v>108</v>
      </c>
      <c r="BD305" s="55">
        <f t="shared" si="113"/>
        <v>-7.4128984432924867E-4</v>
      </c>
      <c r="BE305" s="233"/>
      <c r="BF305" s="35"/>
      <c r="BG305" s="83">
        <f t="shared" si="114"/>
        <v>311.59999999999991</v>
      </c>
      <c r="BH305" s="26">
        <f t="shared" si="115"/>
        <v>312</v>
      </c>
      <c r="BI305" s="55">
        <f t="shared" si="116"/>
        <v>-1.283697047497083E-3</v>
      </c>
      <c r="BJ305" s="35"/>
      <c r="BK305" s="205">
        <f t="shared" si="117"/>
        <v>0.74275362318840576</v>
      </c>
      <c r="BL305" s="211">
        <f t="shared" si="118"/>
        <v>0.74285714285714288</v>
      </c>
      <c r="BM305" s="34"/>
      <c r="BN305" s="3"/>
      <c r="BO305" s="3"/>
      <c r="BP305" s="3"/>
      <c r="BQ305" s="3"/>
      <c r="BR305" s="3"/>
      <c r="BS305" s="3"/>
      <c r="BT305" s="3"/>
      <c r="BU305" s="3"/>
      <c r="BV305" s="3"/>
      <c r="BW305" s="3"/>
      <c r="BX305" s="3"/>
      <c r="BY305" s="3"/>
      <c r="BZ305" s="3"/>
      <c r="CA305" s="3"/>
      <c r="CB305" s="3"/>
    </row>
    <row r="306" spans="2:80" x14ac:dyDescent="0.25">
      <c r="B306" s="8">
        <v>321</v>
      </c>
      <c r="C306" s="68" t="s">
        <v>114</v>
      </c>
      <c r="D306" s="48">
        <v>39755</v>
      </c>
      <c r="E306" s="54"/>
      <c r="F306" s="5"/>
      <c r="G306" s="5"/>
      <c r="H306" s="5"/>
      <c r="I306" s="5">
        <v>1</v>
      </c>
      <c r="J306" s="5"/>
      <c r="K306" s="5"/>
      <c r="L306" s="5"/>
      <c r="M306" s="5"/>
      <c r="N306" s="5"/>
      <c r="O306" s="5"/>
      <c r="P306" s="5"/>
      <c r="Q306" s="5">
        <v>2</v>
      </c>
      <c r="R306" s="5" t="s">
        <v>215</v>
      </c>
      <c r="S306" s="5">
        <v>230</v>
      </c>
      <c r="T306" s="5">
        <v>11.8</v>
      </c>
      <c r="U306" s="5">
        <v>6</v>
      </c>
      <c r="V306" s="5">
        <f t="shared" si="120"/>
        <v>2714</v>
      </c>
      <c r="W306" s="5">
        <f t="shared" si="97"/>
        <v>16.283999999999999</v>
      </c>
      <c r="X306" s="15">
        <f t="shared" si="98"/>
        <v>2.714</v>
      </c>
      <c r="Y306" s="114">
        <f t="shared" si="99"/>
        <v>16.283999999999999</v>
      </c>
      <c r="Z306" s="83">
        <f t="shared" si="100"/>
        <v>495.03359999999992</v>
      </c>
      <c r="AA306" s="30">
        <v>495</v>
      </c>
      <c r="AB306" s="55">
        <f t="shared" si="101"/>
        <v>6.7874180661518129E-5</v>
      </c>
      <c r="AC306" s="233"/>
      <c r="AD306" s="233" t="b">
        <f t="shared" si="102"/>
        <v>1</v>
      </c>
      <c r="AE306" s="233"/>
      <c r="AF306" s="229">
        <f t="shared" si="103"/>
        <v>0.99272727272727279</v>
      </c>
      <c r="AG306" s="54">
        <v>22</v>
      </c>
      <c r="AH306" s="5">
        <v>26</v>
      </c>
      <c r="AI306" s="5">
        <v>14</v>
      </c>
      <c r="AJ306" s="5">
        <v>1</v>
      </c>
      <c r="AK306" s="5">
        <v>408</v>
      </c>
      <c r="AL306" s="17">
        <f t="shared" si="104"/>
        <v>0.40799999999999997</v>
      </c>
      <c r="AM306" s="104">
        <f t="shared" si="105"/>
        <v>5.7119999999999997</v>
      </c>
      <c r="AN306" s="111">
        <f t="shared" si="106"/>
        <v>173.64479999999998</v>
      </c>
      <c r="AO306" s="29">
        <v>174</v>
      </c>
      <c r="AP306" s="55">
        <f t="shared" si="107"/>
        <v>-2.0455550641310587E-3</v>
      </c>
      <c r="AR306" s="58" t="s">
        <v>191</v>
      </c>
      <c r="AS306" s="6"/>
      <c r="AT306" s="6"/>
      <c r="AU306" s="6"/>
      <c r="AV306" s="24">
        <f t="shared" si="108"/>
        <v>0</v>
      </c>
      <c r="AW306" s="105">
        <f t="shared" si="109"/>
        <v>0</v>
      </c>
      <c r="AX306" s="83">
        <f t="shared" si="110"/>
        <v>0</v>
      </c>
      <c r="AY306" s="29"/>
      <c r="AZ306" s="55"/>
      <c r="BA306" s="46">
        <f t="shared" si="119"/>
        <v>5.7119999999999997</v>
      </c>
      <c r="BB306" s="83">
        <f t="shared" si="111"/>
        <v>173.64479999999998</v>
      </c>
      <c r="BC306" s="26">
        <f t="shared" si="112"/>
        <v>174</v>
      </c>
      <c r="BD306" s="55">
        <f t="shared" si="113"/>
        <v>-2.0455550641310587E-3</v>
      </c>
      <c r="BE306" s="233"/>
      <c r="BF306" s="35"/>
      <c r="BG306" s="83">
        <f t="shared" si="114"/>
        <v>321.38879999999995</v>
      </c>
      <c r="BH306" s="26">
        <f t="shared" si="115"/>
        <v>321</v>
      </c>
      <c r="BI306" s="55">
        <f t="shared" si="116"/>
        <v>1.2097496863610262E-3</v>
      </c>
      <c r="BJ306" s="35"/>
      <c r="BK306" s="205">
        <f t="shared" si="117"/>
        <v>0.6492262343404569</v>
      </c>
      <c r="BL306" s="211">
        <f t="shared" si="118"/>
        <v>0.64848484848484844</v>
      </c>
      <c r="BM306" s="34"/>
      <c r="BN306" s="3"/>
      <c r="BO306" s="3"/>
      <c r="BP306" s="3"/>
      <c r="BQ306" s="3"/>
      <c r="BR306" s="3"/>
      <c r="BS306" s="3"/>
      <c r="BT306" s="3"/>
      <c r="BU306" s="3"/>
      <c r="BV306" s="3"/>
      <c r="BW306" s="3"/>
      <c r="BX306" s="3"/>
      <c r="BY306" s="3"/>
      <c r="BZ306" s="3"/>
      <c r="CA306" s="3"/>
      <c r="CB306" s="3"/>
    </row>
    <row r="307" spans="2:80" x14ac:dyDescent="0.25">
      <c r="B307" s="8">
        <v>322</v>
      </c>
      <c r="C307" s="68" t="s">
        <v>115</v>
      </c>
      <c r="D307" s="48">
        <v>39776</v>
      </c>
      <c r="E307" s="54"/>
      <c r="F307" s="5"/>
      <c r="G307" s="5"/>
      <c r="H307" s="5"/>
      <c r="I307" s="5">
        <v>1</v>
      </c>
      <c r="J307" s="5"/>
      <c r="K307" s="5"/>
      <c r="L307" s="5"/>
      <c r="M307" s="5"/>
      <c r="N307" s="5"/>
      <c r="O307" s="5"/>
      <c r="P307" s="5"/>
      <c r="Q307" s="5">
        <v>2</v>
      </c>
      <c r="R307" s="5" t="s">
        <v>218</v>
      </c>
      <c r="S307" s="5">
        <v>230</v>
      </c>
      <c r="T307" s="5">
        <v>11</v>
      </c>
      <c r="U307" s="5">
        <v>6</v>
      </c>
      <c r="V307" s="5">
        <f t="shared" si="120"/>
        <v>2530</v>
      </c>
      <c r="W307" s="5">
        <f t="shared" si="97"/>
        <v>15.18</v>
      </c>
      <c r="X307" s="15">
        <f t="shared" si="98"/>
        <v>2.5299999999999998</v>
      </c>
      <c r="Y307" s="114">
        <f t="shared" si="99"/>
        <v>15.18</v>
      </c>
      <c r="Z307" s="83">
        <f t="shared" si="100"/>
        <v>461.47199999999998</v>
      </c>
      <c r="AA307" s="30">
        <v>462</v>
      </c>
      <c r="AB307" s="55">
        <f t="shared" si="101"/>
        <v>-1.1441647597254438E-3</v>
      </c>
      <c r="AC307" s="233"/>
      <c r="AD307" s="233" t="b">
        <f t="shared" si="102"/>
        <v>1</v>
      </c>
      <c r="AE307" s="233"/>
      <c r="AF307" s="229">
        <f t="shared" si="103"/>
        <v>0.96</v>
      </c>
      <c r="AG307" s="54">
        <v>15</v>
      </c>
      <c r="AH307" s="5">
        <v>20</v>
      </c>
      <c r="AI307" s="5">
        <v>12</v>
      </c>
      <c r="AJ307" s="5">
        <v>1</v>
      </c>
      <c r="AK307" s="5">
        <v>135</v>
      </c>
      <c r="AL307" s="17">
        <f t="shared" si="104"/>
        <v>0.13500000000000001</v>
      </c>
      <c r="AM307" s="104">
        <f t="shared" si="105"/>
        <v>1.62</v>
      </c>
      <c r="AN307" s="111">
        <f t="shared" si="106"/>
        <v>49.247999999999998</v>
      </c>
      <c r="AO307" s="29">
        <v>49</v>
      </c>
      <c r="AP307" s="55">
        <f t="shared" si="107"/>
        <v>5.035737491877793E-3</v>
      </c>
      <c r="AR307" s="58">
        <v>35</v>
      </c>
      <c r="AS307" s="6">
        <v>1</v>
      </c>
      <c r="AT307" s="6">
        <v>1</v>
      </c>
      <c r="AU307" s="6">
        <v>290</v>
      </c>
      <c r="AV307" s="24">
        <f t="shared" si="108"/>
        <v>0.28999999999999998</v>
      </c>
      <c r="AW307" s="105">
        <f t="shared" si="109"/>
        <v>0.28999999999999998</v>
      </c>
      <c r="AX307" s="83">
        <f t="shared" si="110"/>
        <v>8.8159999999999989</v>
      </c>
      <c r="AY307" s="29">
        <v>9</v>
      </c>
      <c r="AZ307" s="55">
        <f>(AX307-AY307)/AX307</f>
        <v>-2.0871143375680704E-2</v>
      </c>
      <c r="BA307" s="46">
        <f t="shared" si="119"/>
        <v>1.9100000000000001</v>
      </c>
      <c r="BB307" s="83">
        <f t="shared" si="111"/>
        <v>58.063999999999993</v>
      </c>
      <c r="BC307" s="26">
        <f t="shared" si="112"/>
        <v>58</v>
      </c>
      <c r="BD307" s="55">
        <f t="shared" si="113"/>
        <v>1.102232019840055E-3</v>
      </c>
      <c r="BE307" s="233"/>
      <c r="BF307" s="35"/>
      <c r="BG307" s="83">
        <f t="shared" si="114"/>
        <v>403.40800000000002</v>
      </c>
      <c r="BH307" s="26">
        <f t="shared" si="115"/>
        <v>404</v>
      </c>
      <c r="BI307" s="55">
        <f t="shared" si="116"/>
        <v>-1.4674969261888324E-3</v>
      </c>
      <c r="BJ307" s="35"/>
      <c r="BK307" s="205">
        <f t="shared" si="117"/>
        <v>0.87417654808959167</v>
      </c>
      <c r="BL307" s="211">
        <f t="shared" si="118"/>
        <v>0.87445887445887449</v>
      </c>
      <c r="BM307" s="34"/>
      <c r="BN307" s="3"/>
      <c r="BO307" s="3"/>
      <c r="BP307" s="3"/>
      <c r="BQ307" s="3"/>
      <c r="BR307" s="3"/>
      <c r="BS307" s="3"/>
      <c r="BT307" s="3"/>
      <c r="BU307" s="3"/>
      <c r="BV307" s="3"/>
      <c r="BW307" s="3"/>
      <c r="BX307" s="3"/>
      <c r="BY307" s="3"/>
      <c r="BZ307" s="3"/>
      <c r="CA307" s="3"/>
      <c r="CB307" s="3"/>
    </row>
    <row r="308" spans="2:80" x14ac:dyDescent="0.25">
      <c r="B308" s="8">
        <v>323</v>
      </c>
      <c r="C308" s="68" t="s">
        <v>116</v>
      </c>
      <c r="D308" s="48">
        <v>39751</v>
      </c>
      <c r="E308" s="54"/>
      <c r="F308" s="5"/>
      <c r="G308" s="5"/>
      <c r="H308" s="5"/>
      <c r="I308" s="5">
        <v>1</v>
      </c>
      <c r="J308" s="5"/>
      <c r="K308" s="5"/>
      <c r="L308" s="5"/>
      <c r="M308" s="5"/>
      <c r="N308" s="5"/>
      <c r="O308" s="5"/>
      <c r="P308" s="5"/>
      <c r="Q308" s="5">
        <v>1</v>
      </c>
      <c r="R308" s="5" t="s">
        <v>218</v>
      </c>
      <c r="S308" s="5">
        <v>230</v>
      </c>
      <c r="T308" s="5">
        <v>8.4</v>
      </c>
      <c r="U308" s="5">
        <v>8</v>
      </c>
      <c r="V308" s="5">
        <f t="shared" si="120"/>
        <v>1932</v>
      </c>
      <c r="W308" s="5">
        <f t="shared" si="97"/>
        <v>15.456</v>
      </c>
      <c r="X308" s="15">
        <f t="shared" si="98"/>
        <v>1.9319999999999999</v>
      </c>
      <c r="Y308" s="114">
        <f t="shared" si="99"/>
        <v>15.456</v>
      </c>
      <c r="Z308" s="83">
        <f t="shared" si="100"/>
        <v>469.86239999999998</v>
      </c>
      <c r="AA308" s="30">
        <v>487</v>
      </c>
      <c r="AB308" s="55">
        <f t="shared" si="101"/>
        <v>-3.6473656968508274E-2</v>
      </c>
      <c r="AC308" s="233"/>
      <c r="AD308" s="233" t="b">
        <f t="shared" si="102"/>
        <v>1</v>
      </c>
      <c r="AE308" s="233"/>
      <c r="AF308" s="229">
        <f t="shared" si="103"/>
        <v>0.96</v>
      </c>
      <c r="AG308" s="54">
        <v>12</v>
      </c>
      <c r="AH308" s="5">
        <v>16</v>
      </c>
      <c r="AI308" s="5">
        <v>12</v>
      </c>
      <c r="AJ308" s="5">
        <v>1</v>
      </c>
      <c r="AK308" s="5">
        <v>156</v>
      </c>
      <c r="AL308" s="17">
        <f t="shared" si="104"/>
        <v>0.156</v>
      </c>
      <c r="AM308" s="104">
        <f t="shared" si="105"/>
        <v>1.8719999999999999</v>
      </c>
      <c r="AN308" s="111">
        <f t="shared" si="106"/>
        <v>56.908799999999992</v>
      </c>
      <c r="AO308" s="29">
        <v>57</v>
      </c>
      <c r="AP308" s="55">
        <f t="shared" si="107"/>
        <v>-1.6025641025642385E-3</v>
      </c>
      <c r="AR308" s="58">
        <v>40</v>
      </c>
      <c r="AS308" s="6">
        <v>1.5</v>
      </c>
      <c r="AT308" s="6">
        <v>1</v>
      </c>
      <c r="AU308" s="6">
        <v>780</v>
      </c>
      <c r="AV308" s="24">
        <f t="shared" si="108"/>
        <v>0.78</v>
      </c>
      <c r="AW308" s="105">
        <f t="shared" si="109"/>
        <v>1.17</v>
      </c>
      <c r="AX308" s="83">
        <f t="shared" si="110"/>
        <v>35.567999999999998</v>
      </c>
      <c r="AY308" s="29">
        <v>36</v>
      </c>
      <c r="AZ308" s="55">
        <f>(AX308-AY308)/AX308</f>
        <v>-1.2145748987854312E-2</v>
      </c>
      <c r="BA308" s="46">
        <f t="shared" si="119"/>
        <v>3.0419999999999998</v>
      </c>
      <c r="BB308" s="83">
        <f t="shared" si="111"/>
        <v>92.476799999999997</v>
      </c>
      <c r="BC308" s="26">
        <f t="shared" si="112"/>
        <v>93</v>
      </c>
      <c r="BD308" s="55">
        <f t="shared" si="113"/>
        <v>-5.6576352122911129E-3</v>
      </c>
      <c r="BE308" s="233"/>
      <c r="BF308" s="35"/>
      <c r="BG308" s="83">
        <f t="shared" si="114"/>
        <v>377.38559999999995</v>
      </c>
      <c r="BH308" s="26">
        <f t="shared" si="115"/>
        <v>394</v>
      </c>
      <c r="BI308" s="55">
        <f t="shared" si="116"/>
        <v>-4.4024997244198102E-2</v>
      </c>
      <c r="BJ308" s="35"/>
      <c r="BK308" s="205">
        <f t="shared" si="117"/>
        <v>0.80318322981366452</v>
      </c>
      <c r="BL308" s="211">
        <f t="shared" si="118"/>
        <v>0.80903490759753593</v>
      </c>
      <c r="BM308" s="34"/>
      <c r="BN308" s="3"/>
      <c r="BO308" s="3"/>
      <c r="BP308" s="3"/>
      <c r="BQ308" s="3"/>
      <c r="BR308" s="3"/>
      <c r="BS308" s="3"/>
      <c r="BT308" s="3"/>
      <c r="BU308" s="3"/>
      <c r="BV308" s="3"/>
      <c r="BW308" s="3"/>
      <c r="BX308" s="3"/>
      <c r="BY308" s="3"/>
      <c r="BZ308" s="3"/>
      <c r="CA308" s="3"/>
      <c r="CB308" s="3"/>
    </row>
    <row r="309" spans="2:80" x14ac:dyDescent="0.25">
      <c r="B309" s="8">
        <v>324</v>
      </c>
      <c r="C309" s="68" t="s">
        <v>117</v>
      </c>
      <c r="D309" s="48">
        <v>39764</v>
      </c>
      <c r="E309" s="54"/>
      <c r="F309" s="5"/>
      <c r="G309" s="5"/>
      <c r="H309" s="5"/>
      <c r="I309" s="5"/>
      <c r="J309" s="5"/>
      <c r="K309" s="5">
        <v>1</v>
      </c>
      <c r="L309" s="5"/>
      <c r="M309" s="5"/>
      <c r="N309" s="5"/>
      <c r="O309" s="5"/>
      <c r="P309" s="5"/>
      <c r="Q309" s="5">
        <v>1.5</v>
      </c>
      <c r="R309" s="5" t="s">
        <v>215</v>
      </c>
      <c r="S309" s="5">
        <v>230</v>
      </c>
      <c r="T309" s="5">
        <v>8</v>
      </c>
      <c r="U309" s="5">
        <v>6</v>
      </c>
      <c r="V309" s="5">
        <f t="shared" si="120"/>
        <v>1840</v>
      </c>
      <c r="W309" s="5">
        <f t="shared" si="97"/>
        <v>11.04</v>
      </c>
      <c r="X309" s="15">
        <f t="shared" si="98"/>
        <v>1.84</v>
      </c>
      <c r="Y309" s="114">
        <f t="shared" si="99"/>
        <v>11.040000000000001</v>
      </c>
      <c r="Z309" s="83">
        <f t="shared" si="100"/>
        <v>335.61599999999999</v>
      </c>
      <c r="AA309" s="30">
        <v>336</v>
      </c>
      <c r="AB309" s="55">
        <f t="shared" si="101"/>
        <v>-1.1441647597254438E-3</v>
      </c>
      <c r="AC309" s="233"/>
      <c r="AD309" s="233" t="b">
        <f t="shared" si="102"/>
        <v>1</v>
      </c>
      <c r="AE309" s="233"/>
      <c r="AF309" s="229">
        <f t="shared" si="103"/>
        <v>0.97714285714285709</v>
      </c>
      <c r="AG309" s="54">
        <v>14</v>
      </c>
      <c r="AH309" s="5">
        <v>19</v>
      </c>
      <c r="AI309" s="5">
        <v>12</v>
      </c>
      <c r="AJ309" s="5">
        <v>1</v>
      </c>
      <c r="AK309" s="5">
        <v>220</v>
      </c>
      <c r="AL309" s="17">
        <f t="shared" si="104"/>
        <v>0.22</v>
      </c>
      <c r="AM309" s="104">
        <f t="shared" si="105"/>
        <v>2.64</v>
      </c>
      <c r="AN309" s="111">
        <f t="shared" si="106"/>
        <v>80.256</v>
      </c>
      <c r="AO309" s="29">
        <v>80</v>
      </c>
      <c r="AP309" s="55">
        <f t="shared" si="107"/>
        <v>3.1897926634768766E-3</v>
      </c>
      <c r="AR309" s="58">
        <v>40</v>
      </c>
      <c r="AS309" s="6">
        <v>2</v>
      </c>
      <c r="AT309" s="6">
        <v>1</v>
      </c>
      <c r="AU309" s="6">
        <v>1295</v>
      </c>
      <c r="AV309" s="24">
        <f t="shared" si="108"/>
        <v>1.2949999999999999</v>
      </c>
      <c r="AW309" s="105">
        <f t="shared" si="109"/>
        <v>2.59</v>
      </c>
      <c r="AX309" s="83">
        <f t="shared" si="110"/>
        <v>78.73599999999999</v>
      </c>
      <c r="AY309" s="29">
        <v>80</v>
      </c>
      <c r="AZ309" s="55">
        <f>(AX309-AY309)/AX309</f>
        <v>-1.605364763259513E-2</v>
      </c>
      <c r="BA309" s="46">
        <f t="shared" si="119"/>
        <v>5.23</v>
      </c>
      <c r="BB309" s="83">
        <f t="shared" si="111"/>
        <v>158.99199999999999</v>
      </c>
      <c r="BC309" s="26">
        <f t="shared" si="112"/>
        <v>160</v>
      </c>
      <c r="BD309" s="55">
        <f t="shared" si="113"/>
        <v>-6.3399416322834469E-3</v>
      </c>
      <c r="BE309" s="233"/>
      <c r="BF309" s="35"/>
      <c r="BG309" s="83">
        <f t="shared" si="114"/>
        <v>176.624</v>
      </c>
      <c r="BH309" s="26">
        <f t="shared" si="115"/>
        <v>176</v>
      </c>
      <c r="BI309" s="55">
        <f t="shared" si="116"/>
        <v>3.532928707310418E-3</v>
      </c>
      <c r="BJ309" s="35"/>
      <c r="BK309" s="205">
        <f t="shared" si="117"/>
        <v>0.52626811594202905</v>
      </c>
      <c r="BL309" s="211">
        <f t="shared" si="118"/>
        <v>0.52380952380952384</v>
      </c>
      <c r="BM309" s="34"/>
      <c r="BN309" s="3"/>
      <c r="BO309" s="3"/>
      <c r="BP309" s="3"/>
      <c r="BQ309" s="3"/>
      <c r="BR309" s="3"/>
      <c r="BS309" s="3"/>
      <c r="BT309" s="3"/>
      <c r="BU309" s="3"/>
      <c r="BV309" s="3"/>
      <c r="BW309" s="3"/>
      <c r="BX309" s="3"/>
      <c r="BY309" s="3"/>
      <c r="BZ309" s="3"/>
      <c r="CA309" s="3"/>
      <c r="CB309" s="3"/>
    </row>
    <row r="310" spans="2:80" x14ac:dyDescent="0.25">
      <c r="B310" s="8">
        <v>325</v>
      </c>
      <c r="C310" s="68" t="s">
        <v>118</v>
      </c>
      <c r="D310" s="48">
        <v>39772</v>
      </c>
      <c r="E310" s="54"/>
      <c r="F310" s="5"/>
      <c r="G310" s="5"/>
      <c r="H310" s="5"/>
      <c r="I310" s="5"/>
      <c r="J310" s="5"/>
      <c r="K310" s="5">
        <v>1</v>
      </c>
      <c r="L310" s="5"/>
      <c r="M310" s="5"/>
      <c r="N310" s="5"/>
      <c r="O310" s="5"/>
      <c r="P310" s="5"/>
      <c r="Q310" s="5">
        <v>1.5</v>
      </c>
      <c r="R310" s="5" t="s">
        <v>215</v>
      </c>
      <c r="S310" s="5">
        <v>230</v>
      </c>
      <c r="T310" s="5">
        <v>10</v>
      </c>
      <c r="U310" s="5">
        <v>6</v>
      </c>
      <c r="V310" s="5">
        <f t="shared" si="120"/>
        <v>2300</v>
      </c>
      <c r="W310" s="5">
        <f t="shared" si="97"/>
        <v>13.8</v>
      </c>
      <c r="X310" s="15">
        <f t="shared" si="98"/>
        <v>2.2999999999999998</v>
      </c>
      <c r="Y310" s="114">
        <f t="shared" si="99"/>
        <v>13.799999999999999</v>
      </c>
      <c r="Z310" s="83">
        <f t="shared" si="100"/>
        <v>419.51999999999992</v>
      </c>
      <c r="AA310" s="30">
        <v>420</v>
      </c>
      <c r="AB310" s="55">
        <f t="shared" si="101"/>
        <v>-1.1441647597255796E-3</v>
      </c>
      <c r="AC310" s="233"/>
      <c r="AD310" s="233" t="b">
        <f t="shared" si="102"/>
        <v>1</v>
      </c>
      <c r="AE310" s="233"/>
      <c r="AF310" s="229">
        <f t="shared" si="103"/>
        <v>0.96</v>
      </c>
      <c r="AG310" s="54">
        <v>15</v>
      </c>
      <c r="AH310" s="5">
        <v>20</v>
      </c>
      <c r="AI310" s="5">
        <v>12</v>
      </c>
      <c r="AJ310" s="5">
        <v>1</v>
      </c>
      <c r="AK310" s="5">
        <v>431</v>
      </c>
      <c r="AL310" s="17">
        <f t="shared" si="104"/>
        <v>0.43099999999999999</v>
      </c>
      <c r="AM310" s="104">
        <f t="shared" si="105"/>
        <v>5.1719999999999997</v>
      </c>
      <c r="AN310" s="111">
        <f t="shared" si="106"/>
        <v>157.22879999999998</v>
      </c>
      <c r="AO310" s="29">
        <v>157</v>
      </c>
      <c r="AP310" s="55">
        <f t="shared" si="107"/>
        <v>1.4552041356289585E-3</v>
      </c>
      <c r="AR310" s="58">
        <v>40</v>
      </c>
      <c r="AS310" s="6">
        <v>2</v>
      </c>
      <c r="AT310" s="6">
        <v>1</v>
      </c>
      <c r="AU310" s="6">
        <v>1100</v>
      </c>
      <c r="AV310" s="24">
        <f t="shared" si="108"/>
        <v>1.1000000000000001</v>
      </c>
      <c r="AW310" s="105">
        <f t="shared" si="109"/>
        <v>2.2000000000000002</v>
      </c>
      <c r="AX310" s="83">
        <f t="shared" si="110"/>
        <v>66.88</v>
      </c>
      <c r="AY310" s="29">
        <v>67</v>
      </c>
      <c r="AZ310" s="55">
        <f>(AX310-AY310)/AX310</f>
        <v>-1.7942583732058098E-3</v>
      </c>
      <c r="BA310" s="46">
        <f t="shared" si="119"/>
        <v>7.3719999999999999</v>
      </c>
      <c r="BB310" s="83">
        <f t="shared" si="111"/>
        <v>224.10879999999997</v>
      </c>
      <c r="BC310" s="26">
        <f t="shared" si="112"/>
        <v>224</v>
      </c>
      <c r="BD310" s="55">
        <f t="shared" si="113"/>
        <v>4.8547848188011276E-4</v>
      </c>
      <c r="BE310" s="233"/>
      <c r="BF310" s="35"/>
      <c r="BG310" s="83">
        <f t="shared" si="114"/>
        <v>195.41119999999995</v>
      </c>
      <c r="BH310" s="26">
        <f t="shared" si="115"/>
        <v>196</v>
      </c>
      <c r="BI310" s="55">
        <f t="shared" si="116"/>
        <v>-3.013133331150154E-3</v>
      </c>
      <c r="BJ310" s="35"/>
      <c r="BK310" s="205">
        <f t="shared" si="117"/>
        <v>0.46579710144927533</v>
      </c>
      <c r="BL310" s="211">
        <f t="shared" si="118"/>
        <v>0.46666666666666667</v>
      </c>
      <c r="BM310" s="34"/>
      <c r="BN310" s="3"/>
      <c r="BO310" s="3"/>
      <c r="BP310" s="3"/>
      <c r="BQ310" s="3"/>
      <c r="BR310" s="3"/>
      <c r="BS310" s="3"/>
      <c r="BT310" s="3"/>
      <c r="BU310" s="3"/>
      <c r="BV310" s="3"/>
      <c r="BW310" s="3"/>
      <c r="BX310" s="3"/>
      <c r="BY310" s="3"/>
      <c r="BZ310" s="3"/>
      <c r="CA310" s="3"/>
      <c r="CB310" s="3"/>
    </row>
    <row r="311" spans="2:80" x14ac:dyDescent="0.25">
      <c r="B311" s="8">
        <v>326</v>
      </c>
      <c r="C311" s="68" t="s">
        <v>119</v>
      </c>
      <c r="D311" s="48">
        <v>39765</v>
      </c>
      <c r="E311" s="54"/>
      <c r="F311" s="5"/>
      <c r="G311" s="5"/>
      <c r="H311" s="5"/>
      <c r="I311" s="2"/>
      <c r="J311" s="5"/>
      <c r="K311" s="5"/>
      <c r="L311" s="5"/>
      <c r="M311" s="5"/>
      <c r="N311" s="5"/>
      <c r="O311" s="5" t="s">
        <v>8</v>
      </c>
      <c r="P311" s="5">
        <v>1</v>
      </c>
      <c r="Q311" s="5">
        <v>1</v>
      </c>
      <c r="R311" s="5" t="s">
        <v>215</v>
      </c>
      <c r="S311" s="5">
        <v>230</v>
      </c>
      <c r="T311" s="5">
        <v>7.2</v>
      </c>
      <c r="U311" s="5">
        <v>6</v>
      </c>
      <c r="V311" s="5">
        <f t="shared" si="120"/>
        <v>1656</v>
      </c>
      <c r="W311" s="5">
        <f t="shared" si="97"/>
        <v>9.9359999999999999</v>
      </c>
      <c r="X311" s="15">
        <f t="shared" si="98"/>
        <v>1.6559999999999999</v>
      </c>
      <c r="Y311" s="114">
        <f t="shared" si="99"/>
        <v>9.9359999999999999</v>
      </c>
      <c r="Z311" s="83">
        <f t="shared" si="100"/>
        <v>302.05439999999999</v>
      </c>
      <c r="AA311" s="30">
        <v>302</v>
      </c>
      <c r="AB311" s="55">
        <f t="shared" si="101"/>
        <v>1.8010000847525117E-4</v>
      </c>
      <c r="AC311" s="233"/>
      <c r="AD311" s="233" t="b">
        <f t="shared" si="102"/>
        <v>1</v>
      </c>
      <c r="AE311" s="233"/>
      <c r="AF311" s="229">
        <f t="shared" si="103"/>
        <v>0.96</v>
      </c>
      <c r="AG311" s="54">
        <v>12</v>
      </c>
      <c r="AH311" s="5">
        <v>16</v>
      </c>
      <c r="AI311" s="5">
        <v>12</v>
      </c>
      <c r="AJ311" s="5">
        <v>1</v>
      </c>
      <c r="AK311" s="5">
        <v>140</v>
      </c>
      <c r="AL311" s="17">
        <f t="shared" si="104"/>
        <v>0.14000000000000001</v>
      </c>
      <c r="AM311" s="104">
        <f t="shared" si="105"/>
        <v>1.6800000000000002</v>
      </c>
      <c r="AN311" s="111">
        <f t="shared" si="106"/>
        <v>51.072000000000003</v>
      </c>
      <c r="AO311" s="29">
        <v>51</v>
      </c>
      <c r="AP311" s="55">
        <f t="shared" si="107"/>
        <v>1.4097744360902788E-3</v>
      </c>
      <c r="AR311" s="58" t="s">
        <v>191</v>
      </c>
      <c r="AS311" s="6"/>
      <c r="AT311" s="6"/>
      <c r="AU311" s="6"/>
      <c r="AV311" s="24">
        <f t="shared" si="108"/>
        <v>0</v>
      </c>
      <c r="AW311" s="105">
        <f t="shared" si="109"/>
        <v>0</v>
      </c>
      <c r="AX311" s="83">
        <f t="shared" si="110"/>
        <v>0</v>
      </c>
      <c r="AY311" s="29"/>
      <c r="AZ311" s="55"/>
      <c r="BA311" s="46">
        <f t="shared" si="119"/>
        <v>1.6800000000000002</v>
      </c>
      <c r="BB311" s="83">
        <f t="shared" si="111"/>
        <v>51.072000000000003</v>
      </c>
      <c r="BC311" s="26">
        <f t="shared" si="112"/>
        <v>51</v>
      </c>
      <c r="BD311" s="55">
        <f t="shared" si="113"/>
        <v>1.4097744360902788E-3</v>
      </c>
      <c r="BE311" s="233"/>
      <c r="BF311" s="35"/>
      <c r="BG311" s="83">
        <f t="shared" si="114"/>
        <v>250.98239999999998</v>
      </c>
      <c r="BH311" s="26">
        <f t="shared" si="115"/>
        <v>251</v>
      </c>
      <c r="BI311" s="55">
        <f t="shared" si="116"/>
        <v>-7.0124439004551022E-5</v>
      </c>
      <c r="BJ311" s="35"/>
      <c r="BK311" s="205">
        <f t="shared" si="117"/>
        <v>0.83091787439613529</v>
      </c>
      <c r="BL311" s="211">
        <f t="shared" si="118"/>
        <v>0.83112582781456956</v>
      </c>
      <c r="BM311" s="34"/>
      <c r="BN311" s="3"/>
      <c r="BO311" s="3"/>
      <c r="BP311" s="3"/>
      <c r="BQ311" s="3"/>
      <c r="BR311" s="3"/>
      <c r="BS311" s="3"/>
      <c r="BT311" s="3"/>
      <c r="BU311" s="3"/>
      <c r="BV311" s="3"/>
      <c r="BW311" s="3"/>
      <c r="BX311" s="3"/>
      <c r="BY311" s="3"/>
      <c r="BZ311" s="3"/>
      <c r="CA311" s="3"/>
      <c r="CB311" s="3"/>
    </row>
    <row r="312" spans="2:80" x14ac:dyDescent="0.25">
      <c r="B312" s="8">
        <v>327</v>
      </c>
      <c r="C312" s="68" t="s">
        <v>120</v>
      </c>
      <c r="D312" s="48">
        <v>39787</v>
      </c>
      <c r="E312" s="54"/>
      <c r="F312" s="5"/>
      <c r="G312" s="5"/>
      <c r="H312" s="5"/>
      <c r="I312" s="5"/>
      <c r="J312" s="5"/>
      <c r="K312" s="5"/>
      <c r="L312" s="5">
        <v>1</v>
      </c>
      <c r="M312" s="5"/>
      <c r="N312" s="5"/>
      <c r="O312" s="5"/>
      <c r="P312" s="5"/>
      <c r="Q312" s="5">
        <v>1.5</v>
      </c>
      <c r="R312" s="5" t="s">
        <v>215</v>
      </c>
      <c r="S312" s="5">
        <v>230</v>
      </c>
      <c r="T312" s="5">
        <v>10.199999999999999</v>
      </c>
      <c r="U312" s="5">
        <v>8</v>
      </c>
      <c r="V312" s="5">
        <f t="shared" si="120"/>
        <v>2346</v>
      </c>
      <c r="W312" s="5">
        <f t="shared" si="97"/>
        <v>18.768000000000001</v>
      </c>
      <c r="X312" s="15">
        <f t="shared" si="98"/>
        <v>2.3460000000000001</v>
      </c>
      <c r="Y312" s="114">
        <f t="shared" si="99"/>
        <v>18.768000000000001</v>
      </c>
      <c r="Z312" s="83">
        <f t="shared" si="100"/>
        <v>570.54719999999998</v>
      </c>
      <c r="AA312" s="30">
        <v>571</v>
      </c>
      <c r="AB312" s="55">
        <f t="shared" si="101"/>
        <v>-7.9362408578996578E-4</v>
      </c>
      <c r="AC312" s="233"/>
      <c r="AD312" s="233" t="b">
        <f t="shared" si="102"/>
        <v>1</v>
      </c>
      <c r="AE312" s="233"/>
      <c r="AF312" s="229">
        <f t="shared" si="103"/>
        <v>0.96</v>
      </c>
      <c r="AG312" s="54">
        <v>12</v>
      </c>
      <c r="AH312" s="5">
        <v>16</v>
      </c>
      <c r="AI312" s="5">
        <v>12</v>
      </c>
      <c r="AJ312" s="5">
        <v>1</v>
      </c>
      <c r="AK312" s="5">
        <v>210</v>
      </c>
      <c r="AL312" s="17">
        <f t="shared" si="104"/>
        <v>0.21</v>
      </c>
      <c r="AM312" s="104">
        <f t="shared" si="105"/>
        <v>2.52</v>
      </c>
      <c r="AN312" s="111">
        <f t="shared" si="106"/>
        <v>76.60799999999999</v>
      </c>
      <c r="AO312" s="29">
        <v>77</v>
      </c>
      <c r="AP312" s="55">
        <f t="shared" si="107"/>
        <v>-5.1169590643276178E-3</v>
      </c>
      <c r="AR312" s="58" t="s">
        <v>191</v>
      </c>
      <c r="AS312" s="6"/>
      <c r="AT312" s="6"/>
      <c r="AU312" s="6"/>
      <c r="AV312" s="24">
        <f t="shared" si="108"/>
        <v>0</v>
      </c>
      <c r="AW312" s="105">
        <f t="shared" si="109"/>
        <v>0</v>
      </c>
      <c r="AX312" s="83">
        <f t="shared" si="110"/>
        <v>0</v>
      </c>
      <c r="AY312" s="29"/>
      <c r="AZ312" s="55"/>
      <c r="BA312" s="46">
        <f t="shared" si="119"/>
        <v>2.52</v>
      </c>
      <c r="BB312" s="83">
        <f t="shared" si="111"/>
        <v>76.60799999999999</v>
      </c>
      <c r="BC312" s="26">
        <f t="shared" si="112"/>
        <v>77</v>
      </c>
      <c r="BD312" s="55">
        <f t="shared" si="113"/>
        <v>-5.1169590643276178E-3</v>
      </c>
      <c r="BE312" s="233"/>
      <c r="BF312" s="35"/>
      <c r="BG312" s="83">
        <f t="shared" si="114"/>
        <v>493.93919999999997</v>
      </c>
      <c r="BH312" s="26">
        <f t="shared" si="115"/>
        <v>494</v>
      </c>
      <c r="BI312" s="55">
        <f t="shared" si="116"/>
        <v>-1.230920728705655E-4</v>
      </c>
      <c r="BJ312" s="35"/>
      <c r="BK312" s="205">
        <f t="shared" si="117"/>
        <v>0.86572890025575444</v>
      </c>
      <c r="BL312" s="211">
        <f t="shared" si="118"/>
        <v>0.86514886164623472</v>
      </c>
      <c r="BM312" s="34"/>
      <c r="BN312" s="3"/>
      <c r="BO312" s="3"/>
      <c r="BP312" s="3"/>
      <c r="BQ312" s="3"/>
      <c r="BR312" s="3"/>
      <c r="BS312" s="3"/>
      <c r="BT312" s="3"/>
      <c r="BU312" s="3"/>
      <c r="BV312" s="3"/>
      <c r="BW312" s="3"/>
      <c r="BX312" s="3"/>
      <c r="BY312" s="3"/>
      <c r="BZ312" s="3"/>
      <c r="CA312" s="3"/>
      <c r="CB312" s="3"/>
    </row>
    <row r="313" spans="2:80" x14ac:dyDescent="0.25">
      <c r="B313" s="8">
        <v>328</v>
      </c>
      <c r="C313" s="69">
        <v>13921</v>
      </c>
      <c r="D313" s="48" t="s">
        <v>191</v>
      </c>
      <c r="E313" s="54"/>
      <c r="F313" s="5"/>
      <c r="G313" s="5"/>
      <c r="H313" s="5"/>
      <c r="I313" s="5">
        <v>1</v>
      </c>
      <c r="J313" s="5"/>
      <c r="K313" s="5"/>
      <c r="L313" s="5"/>
      <c r="M313" s="5"/>
      <c r="N313" s="5"/>
      <c r="O313" s="5"/>
      <c r="P313" s="5"/>
      <c r="Q313" s="5">
        <v>1.5</v>
      </c>
      <c r="R313" s="5" t="s">
        <v>191</v>
      </c>
      <c r="S313" s="5">
        <v>230</v>
      </c>
      <c r="T313" s="5">
        <v>9.1999999999999993</v>
      </c>
      <c r="U313" s="5">
        <v>5</v>
      </c>
      <c r="V313" s="5">
        <f t="shared" si="120"/>
        <v>2116</v>
      </c>
      <c r="W313" s="5">
        <f t="shared" si="97"/>
        <v>10.58</v>
      </c>
      <c r="X313" s="15">
        <f t="shared" si="98"/>
        <v>2.1160000000000001</v>
      </c>
      <c r="Y313" s="114">
        <f t="shared" si="99"/>
        <v>10.58</v>
      </c>
      <c r="Z313" s="83">
        <f t="shared" si="100"/>
        <v>321.63200000000001</v>
      </c>
      <c r="AA313" s="30">
        <v>322</v>
      </c>
      <c r="AB313" s="55">
        <f t="shared" si="101"/>
        <v>-1.1441647597253848E-3</v>
      </c>
      <c r="AC313" s="233"/>
      <c r="AD313" s="233" t="b">
        <f t="shared" si="102"/>
        <v>1</v>
      </c>
      <c r="AE313" s="233"/>
      <c r="AF313" s="229">
        <f t="shared" si="103"/>
        <v>0.99</v>
      </c>
      <c r="AG313" s="54">
        <v>16</v>
      </c>
      <c r="AH313" s="5">
        <v>22</v>
      </c>
      <c r="AI313" s="5">
        <v>12</v>
      </c>
      <c r="AJ313" s="5">
        <v>1</v>
      </c>
      <c r="AK313" s="5">
        <v>176</v>
      </c>
      <c r="AL313" s="17">
        <f t="shared" si="104"/>
        <v>0.17599999999999999</v>
      </c>
      <c r="AM313" s="104">
        <f t="shared" si="105"/>
        <v>2.1120000000000001</v>
      </c>
      <c r="AN313" s="111">
        <f t="shared" si="106"/>
        <v>64.204800000000006</v>
      </c>
      <c r="AO313" s="29">
        <v>64</v>
      </c>
      <c r="AP313" s="55">
        <f t="shared" si="107"/>
        <v>3.1897926634769651E-3</v>
      </c>
      <c r="AR313" s="58" t="s">
        <v>191</v>
      </c>
      <c r="AS313" s="6"/>
      <c r="AT313" s="6"/>
      <c r="AU313" s="6"/>
      <c r="AV313" s="24">
        <f t="shared" si="108"/>
        <v>0</v>
      </c>
      <c r="AW313" s="105">
        <f t="shared" si="109"/>
        <v>0</v>
      </c>
      <c r="AX313" s="83">
        <f t="shared" si="110"/>
        <v>0</v>
      </c>
      <c r="AY313" s="29"/>
      <c r="AZ313" s="55"/>
      <c r="BA313" s="46">
        <f t="shared" si="119"/>
        <v>2.1120000000000001</v>
      </c>
      <c r="BB313" s="83">
        <f t="shared" si="111"/>
        <v>64.204800000000006</v>
      </c>
      <c r="BC313" s="26">
        <f t="shared" si="112"/>
        <v>64</v>
      </c>
      <c r="BD313" s="55">
        <f t="shared" si="113"/>
        <v>3.1897926634769651E-3</v>
      </c>
      <c r="BE313" s="233"/>
      <c r="BF313" s="35"/>
      <c r="BG313" s="83">
        <f t="shared" si="114"/>
        <v>257.42719999999997</v>
      </c>
      <c r="BH313" s="26">
        <f t="shared" si="115"/>
        <v>258</v>
      </c>
      <c r="BI313" s="55">
        <f t="shared" si="116"/>
        <v>-2.2250950948463463E-3</v>
      </c>
      <c r="BJ313" s="35"/>
      <c r="BK313" s="205">
        <f t="shared" si="117"/>
        <v>0.80037807183364829</v>
      </c>
      <c r="BL313" s="211">
        <f t="shared" si="118"/>
        <v>0.80124223602484468</v>
      </c>
      <c r="BM313" s="34"/>
      <c r="BN313" s="3"/>
      <c r="BO313" s="3"/>
      <c r="BP313" s="3"/>
      <c r="BQ313" s="3"/>
      <c r="BR313" s="3"/>
      <c r="BS313" s="3"/>
      <c r="BT313" s="3"/>
      <c r="BU313" s="3"/>
      <c r="BV313" s="3"/>
      <c r="BW313" s="3"/>
      <c r="BX313" s="3"/>
      <c r="BY313" s="3"/>
      <c r="BZ313" s="3"/>
      <c r="CA313" s="3"/>
      <c r="CB313" s="3"/>
    </row>
    <row r="314" spans="2:80" hidden="1" x14ac:dyDescent="0.25">
      <c r="B314" s="8">
        <v>329</v>
      </c>
      <c r="C314" s="69">
        <v>15747</v>
      </c>
      <c r="D314" s="48">
        <v>39794</v>
      </c>
      <c r="E314" s="54"/>
      <c r="F314" s="5"/>
      <c r="G314" s="5"/>
      <c r="H314" s="5"/>
      <c r="I314" s="5"/>
      <c r="J314" s="5"/>
      <c r="K314" s="5">
        <v>1</v>
      </c>
      <c r="L314" s="5"/>
      <c r="M314" s="5"/>
      <c r="N314" s="5"/>
      <c r="O314" s="5"/>
      <c r="P314" s="5"/>
      <c r="Q314" s="5">
        <v>0.5</v>
      </c>
      <c r="R314" s="5" t="s">
        <v>218</v>
      </c>
      <c r="S314" s="5">
        <v>230</v>
      </c>
      <c r="T314" s="5">
        <v>6</v>
      </c>
      <c r="U314" s="5">
        <v>5</v>
      </c>
      <c r="V314" s="5">
        <f t="shared" si="120"/>
        <v>1380</v>
      </c>
      <c r="W314" s="5">
        <f t="shared" si="97"/>
        <v>6.9</v>
      </c>
      <c r="X314" s="15">
        <f t="shared" si="98"/>
        <v>1.38</v>
      </c>
      <c r="Y314" s="114">
        <f t="shared" si="99"/>
        <v>6.8999999999999995</v>
      </c>
      <c r="Z314" s="83">
        <f t="shared" si="100"/>
        <v>209.75999999999996</v>
      </c>
      <c r="AA314" s="30">
        <v>210</v>
      </c>
      <c r="AB314" s="55">
        <f t="shared" si="101"/>
        <v>-1.1441647597255796E-3</v>
      </c>
      <c r="AC314" s="233"/>
      <c r="AD314" s="233" t="b">
        <f t="shared" si="102"/>
        <v>1</v>
      </c>
      <c r="AE314" s="233"/>
      <c r="AF314" s="229">
        <f t="shared" si="103"/>
        <v>0.99692307692307691</v>
      </c>
      <c r="AG314" s="54">
        <v>13</v>
      </c>
      <c r="AH314" s="5">
        <v>18</v>
      </c>
      <c r="AI314" s="5">
        <v>12</v>
      </c>
      <c r="AJ314" s="5">
        <v>1</v>
      </c>
      <c r="AK314" s="5">
        <v>140</v>
      </c>
      <c r="AL314" s="17">
        <f t="shared" si="104"/>
        <v>0.14000000000000001</v>
      </c>
      <c r="AM314" s="104">
        <f t="shared" si="105"/>
        <v>1.6800000000000002</v>
      </c>
      <c r="AN314" s="111">
        <f t="shared" si="106"/>
        <v>51.072000000000003</v>
      </c>
      <c r="AO314" s="29">
        <v>51</v>
      </c>
      <c r="AP314" s="55">
        <f t="shared" si="107"/>
        <v>1.4097744360902788E-3</v>
      </c>
      <c r="AR314" s="58" t="s">
        <v>191</v>
      </c>
      <c r="AS314" s="6"/>
      <c r="AT314" s="6"/>
      <c r="AU314" s="6"/>
      <c r="AV314" s="24">
        <f t="shared" si="108"/>
        <v>0</v>
      </c>
      <c r="AW314" s="105">
        <f t="shared" si="109"/>
        <v>0</v>
      </c>
      <c r="AX314" s="83">
        <f t="shared" si="110"/>
        <v>0</v>
      </c>
      <c r="AY314" s="29"/>
      <c r="AZ314" s="55"/>
      <c r="BA314" s="46">
        <f t="shared" si="119"/>
        <v>1.6800000000000002</v>
      </c>
      <c r="BB314" s="83">
        <f t="shared" si="111"/>
        <v>51.072000000000003</v>
      </c>
      <c r="BC314" s="26">
        <f t="shared" si="112"/>
        <v>51</v>
      </c>
      <c r="BD314" s="55">
        <f t="shared" si="113"/>
        <v>1.4097744360902788E-3</v>
      </c>
      <c r="BE314" s="233"/>
      <c r="BF314" s="35"/>
      <c r="BG314" s="83">
        <f t="shared" si="114"/>
        <v>158.68799999999996</v>
      </c>
      <c r="BH314" s="26">
        <f t="shared" si="115"/>
        <v>159</v>
      </c>
      <c r="BI314" s="55">
        <f t="shared" si="116"/>
        <v>-1.9661222020571204E-3</v>
      </c>
      <c r="BJ314" s="35"/>
      <c r="BK314" s="205">
        <f t="shared" si="117"/>
        <v>0.75652173913043474</v>
      </c>
      <c r="BL314" s="211">
        <f t="shared" si="118"/>
        <v>0.75714285714285712</v>
      </c>
      <c r="BM314" s="34"/>
      <c r="BN314" s="3"/>
      <c r="BO314" s="3"/>
      <c r="BP314" s="3"/>
      <c r="BQ314" s="3"/>
      <c r="BR314" s="3"/>
      <c r="BS314" s="3"/>
      <c r="BT314" s="3"/>
      <c r="BU314" s="3"/>
      <c r="BV314" s="3"/>
      <c r="BW314" s="3"/>
      <c r="BX314" s="3"/>
      <c r="BY314" s="3"/>
      <c r="BZ314" s="3"/>
      <c r="CA314" s="3"/>
      <c r="CB314" s="3"/>
    </row>
    <row r="315" spans="2:80" x14ac:dyDescent="0.25">
      <c r="B315" s="8">
        <v>330</v>
      </c>
      <c r="C315" s="69">
        <v>16408</v>
      </c>
      <c r="D315" s="48">
        <v>39773</v>
      </c>
      <c r="E315" s="54"/>
      <c r="F315" s="5"/>
      <c r="G315" s="5"/>
      <c r="H315" s="5"/>
      <c r="I315" s="5"/>
      <c r="J315" s="5"/>
      <c r="K315" s="5"/>
      <c r="L315" s="5"/>
      <c r="M315" s="5"/>
      <c r="N315" s="5"/>
      <c r="O315" s="5" t="s">
        <v>191</v>
      </c>
      <c r="P315" s="5">
        <v>1</v>
      </c>
      <c r="Q315" s="5">
        <v>1</v>
      </c>
      <c r="R315" s="5" t="s">
        <v>215</v>
      </c>
      <c r="S315" s="5">
        <v>230</v>
      </c>
      <c r="T315" s="5">
        <v>7.1</v>
      </c>
      <c r="U315" s="5">
        <v>12</v>
      </c>
      <c r="V315" s="5">
        <f t="shared" si="120"/>
        <v>1633</v>
      </c>
      <c r="W315" s="5">
        <f t="shared" si="97"/>
        <v>19.596</v>
      </c>
      <c r="X315" s="15">
        <f t="shared" si="98"/>
        <v>1.633</v>
      </c>
      <c r="Y315" s="114">
        <f t="shared" si="99"/>
        <v>19.596</v>
      </c>
      <c r="Z315" s="83">
        <f t="shared" si="100"/>
        <v>595.71839999999997</v>
      </c>
      <c r="AA315" s="30">
        <v>596</v>
      </c>
      <c r="AB315" s="55">
        <f t="shared" si="101"/>
        <v>-4.7270656739833089E-4</v>
      </c>
      <c r="AC315" s="233"/>
      <c r="AD315" s="233" t="b">
        <f t="shared" si="102"/>
        <v>1</v>
      </c>
      <c r="AE315" s="233"/>
      <c r="AF315" s="229">
        <f t="shared" si="103"/>
        <v>1</v>
      </c>
      <c r="AG315" s="54">
        <v>18</v>
      </c>
      <c r="AH315" s="5">
        <v>25</v>
      </c>
      <c r="AI315" s="5">
        <v>12</v>
      </c>
      <c r="AJ315" s="5">
        <v>1</v>
      </c>
      <c r="AK315" s="5">
        <v>212</v>
      </c>
      <c r="AL315" s="17">
        <f t="shared" si="104"/>
        <v>0.21199999999999999</v>
      </c>
      <c r="AM315" s="104">
        <f t="shared" si="105"/>
        <v>2.544</v>
      </c>
      <c r="AN315" s="111">
        <f t="shared" si="106"/>
        <v>77.337599999999995</v>
      </c>
      <c r="AO315" s="29">
        <v>77</v>
      </c>
      <c r="AP315" s="55">
        <f t="shared" si="107"/>
        <v>4.3652763985434617E-3</v>
      </c>
      <c r="AR315" s="58" t="s">
        <v>191</v>
      </c>
      <c r="AS315" s="6"/>
      <c r="AT315" s="6"/>
      <c r="AU315" s="6"/>
      <c r="AV315" s="24">
        <f t="shared" si="108"/>
        <v>0</v>
      </c>
      <c r="AW315" s="105">
        <f t="shared" si="109"/>
        <v>0</v>
      </c>
      <c r="AX315" s="83">
        <f t="shared" si="110"/>
        <v>0</v>
      </c>
      <c r="AY315" s="29"/>
      <c r="AZ315" s="55"/>
      <c r="BA315" s="46">
        <f t="shared" si="119"/>
        <v>2.544</v>
      </c>
      <c r="BB315" s="83">
        <f t="shared" si="111"/>
        <v>77.337599999999995</v>
      </c>
      <c r="BC315" s="26">
        <f t="shared" si="112"/>
        <v>77</v>
      </c>
      <c r="BD315" s="55">
        <f t="shared" si="113"/>
        <v>4.3652763985434617E-3</v>
      </c>
      <c r="BE315" s="233"/>
      <c r="BF315" s="35"/>
      <c r="BG315" s="83">
        <f t="shared" si="114"/>
        <v>518.38080000000002</v>
      </c>
      <c r="BH315" s="26">
        <f t="shared" si="115"/>
        <v>519</v>
      </c>
      <c r="BI315" s="55">
        <f t="shared" si="116"/>
        <v>-1.1944886847660599E-3</v>
      </c>
      <c r="BJ315" s="35"/>
      <c r="BK315" s="205">
        <f t="shared" si="117"/>
        <v>0.87017758726270678</v>
      </c>
      <c r="BL315" s="211">
        <f t="shared" si="118"/>
        <v>0.87080536912751683</v>
      </c>
      <c r="BM315" s="34"/>
      <c r="BN315" s="3"/>
      <c r="BO315" s="3"/>
      <c r="BP315" s="3"/>
      <c r="BQ315" s="3"/>
      <c r="BR315" s="3"/>
      <c r="BS315" s="3"/>
      <c r="BT315" s="3"/>
      <c r="BU315" s="3"/>
      <c r="BV315" s="3"/>
      <c r="BW315" s="3"/>
      <c r="BX315" s="3"/>
      <c r="BY315" s="3"/>
      <c r="BZ315" s="3"/>
      <c r="CA315" s="3"/>
      <c r="CB315" s="3"/>
    </row>
    <row r="316" spans="2:80" x14ac:dyDescent="0.25">
      <c r="B316" s="8">
        <v>331</v>
      </c>
      <c r="C316" s="69">
        <v>18058</v>
      </c>
      <c r="D316" s="48">
        <v>39751</v>
      </c>
      <c r="E316" s="54"/>
      <c r="F316" s="5"/>
      <c r="G316" s="5"/>
      <c r="H316" s="5"/>
      <c r="I316" s="5"/>
      <c r="J316" s="5"/>
      <c r="K316" s="5">
        <v>1</v>
      </c>
      <c r="L316" s="5"/>
      <c r="M316" s="5"/>
      <c r="N316" s="5"/>
      <c r="O316" s="5"/>
      <c r="P316" s="5"/>
      <c r="Q316" s="5">
        <v>1</v>
      </c>
      <c r="R316" s="5" t="s">
        <v>215</v>
      </c>
      <c r="S316" s="5">
        <v>230</v>
      </c>
      <c r="T316" s="5">
        <v>7.8</v>
      </c>
      <c r="U316" s="5">
        <v>6</v>
      </c>
      <c r="V316" s="5">
        <f t="shared" si="120"/>
        <v>1794</v>
      </c>
      <c r="W316" s="5">
        <f t="shared" si="97"/>
        <v>10.763999999999999</v>
      </c>
      <c r="X316" s="15">
        <f t="shared" si="98"/>
        <v>1.794</v>
      </c>
      <c r="Y316" s="114">
        <f t="shared" si="99"/>
        <v>10.763999999999999</v>
      </c>
      <c r="Z316" s="83">
        <f t="shared" si="100"/>
        <v>327.22559999999999</v>
      </c>
      <c r="AA316" s="30">
        <v>327</v>
      </c>
      <c r="AB316" s="55">
        <f t="shared" si="101"/>
        <v>6.8943261162936469E-4</v>
      </c>
      <c r="AC316" s="233"/>
      <c r="AD316" s="233" t="b">
        <f t="shared" si="102"/>
        <v>1</v>
      </c>
      <c r="AE316" s="233"/>
      <c r="AF316" s="229">
        <f t="shared" si="103"/>
        <v>0.96827586206896543</v>
      </c>
      <c r="AG316" s="54">
        <v>29</v>
      </c>
      <c r="AH316" s="5">
        <v>26</v>
      </c>
      <c r="AI316" s="5">
        <v>18</v>
      </c>
      <c r="AJ316" s="5">
        <v>1</v>
      </c>
      <c r="AK316" s="5">
        <v>399</v>
      </c>
      <c r="AL316" s="17">
        <f t="shared" si="104"/>
        <v>0.39900000000000002</v>
      </c>
      <c r="AM316" s="104">
        <f t="shared" si="105"/>
        <v>7.1820000000000004</v>
      </c>
      <c r="AN316" s="111">
        <f t="shared" si="106"/>
        <v>218.33279999999999</v>
      </c>
      <c r="AO316" s="29">
        <v>218</v>
      </c>
      <c r="AP316" s="55">
        <f t="shared" si="107"/>
        <v>1.5242785325887442E-3</v>
      </c>
      <c r="AR316" s="58" t="s">
        <v>191</v>
      </c>
      <c r="AS316" s="6"/>
      <c r="AT316" s="6"/>
      <c r="AU316" s="6"/>
      <c r="AV316" s="24">
        <f t="shared" si="108"/>
        <v>0</v>
      </c>
      <c r="AW316" s="105">
        <f t="shared" si="109"/>
        <v>0</v>
      </c>
      <c r="AX316" s="83">
        <f t="shared" si="110"/>
        <v>0</v>
      </c>
      <c r="AY316" s="29"/>
      <c r="AZ316" s="55"/>
      <c r="BA316" s="46">
        <f t="shared" si="119"/>
        <v>7.1820000000000004</v>
      </c>
      <c r="BB316" s="83">
        <f t="shared" si="111"/>
        <v>218.33279999999999</v>
      </c>
      <c r="BC316" s="26">
        <f t="shared" si="112"/>
        <v>218</v>
      </c>
      <c r="BD316" s="55">
        <f t="shared" si="113"/>
        <v>1.5242785325887442E-3</v>
      </c>
      <c r="BE316" s="233"/>
      <c r="BF316" s="35"/>
      <c r="BG316" s="83">
        <f t="shared" si="114"/>
        <v>108.89279999999999</v>
      </c>
      <c r="BH316" s="26">
        <f t="shared" si="115"/>
        <v>109</v>
      </c>
      <c r="BI316" s="55">
        <f t="shared" si="116"/>
        <v>-9.8445443592235643E-4</v>
      </c>
      <c r="BJ316" s="35"/>
      <c r="BK316" s="205">
        <f t="shared" si="117"/>
        <v>0.33277591973244147</v>
      </c>
      <c r="BL316" s="211">
        <f t="shared" si="118"/>
        <v>0.33333333333333331</v>
      </c>
      <c r="BM316" s="34"/>
      <c r="BN316" s="3"/>
      <c r="BO316" s="3"/>
      <c r="BP316" s="3"/>
      <c r="BQ316" s="3"/>
      <c r="BR316" s="3"/>
      <c r="BS316" s="3"/>
      <c r="BT316" s="3"/>
      <c r="BU316" s="3"/>
      <c r="BV316" s="3"/>
      <c r="BW316" s="3"/>
      <c r="BX316" s="3"/>
      <c r="BY316" s="3"/>
      <c r="BZ316" s="3"/>
      <c r="CA316" s="3"/>
      <c r="CB316" s="3"/>
    </row>
    <row r="317" spans="2:80" x14ac:dyDescent="0.25">
      <c r="B317" s="8">
        <v>332</v>
      </c>
      <c r="C317" s="69">
        <v>18471</v>
      </c>
      <c r="D317" s="48">
        <v>39733</v>
      </c>
      <c r="E317" s="54"/>
      <c r="F317" s="5"/>
      <c r="G317" s="5"/>
      <c r="H317" s="5"/>
      <c r="I317" s="5"/>
      <c r="J317" s="5"/>
      <c r="K317" s="5"/>
      <c r="L317" s="5"/>
      <c r="M317" s="5"/>
      <c r="N317" s="5"/>
      <c r="O317" s="5" t="s">
        <v>191</v>
      </c>
      <c r="P317" s="5">
        <v>1</v>
      </c>
      <c r="Q317" s="5">
        <v>1.5</v>
      </c>
      <c r="R317" s="5">
        <v>1</v>
      </c>
      <c r="S317" s="5">
        <v>230</v>
      </c>
      <c r="T317" s="5">
        <v>8.8000000000000007</v>
      </c>
      <c r="U317" s="5">
        <v>6</v>
      </c>
      <c r="V317" s="5">
        <f t="shared" si="120"/>
        <v>2024.0000000000002</v>
      </c>
      <c r="W317" s="5">
        <f t="shared" si="97"/>
        <v>12.144000000000002</v>
      </c>
      <c r="X317" s="15">
        <f t="shared" si="98"/>
        <v>2.024</v>
      </c>
      <c r="Y317" s="114">
        <f t="shared" si="99"/>
        <v>12.144</v>
      </c>
      <c r="Z317" s="83">
        <f t="shared" si="100"/>
        <v>369.17759999999998</v>
      </c>
      <c r="AA317" s="30">
        <v>369</v>
      </c>
      <c r="AB317" s="55">
        <f t="shared" si="101"/>
        <v>4.8106927397540913E-4</v>
      </c>
      <c r="AC317" s="233"/>
      <c r="AD317" s="233" t="b">
        <f t="shared" si="102"/>
        <v>1</v>
      </c>
      <c r="AE317" s="233"/>
      <c r="AF317" s="229">
        <f t="shared" si="103"/>
        <v>0.99428571428571433</v>
      </c>
      <c r="AG317" s="54">
        <v>21</v>
      </c>
      <c r="AH317" s="5">
        <v>29</v>
      </c>
      <c r="AI317" s="5">
        <v>12</v>
      </c>
      <c r="AJ317" s="5">
        <v>1</v>
      </c>
      <c r="AK317" s="5">
        <v>675</v>
      </c>
      <c r="AL317" s="17">
        <f t="shared" si="104"/>
        <v>0.67500000000000004</v>
      </c>
      <c r="AM317" s="104">
        <f t="shared" si="105"/>
        <v>8.1000000000000014</v>
      </c>
      <c r="AN317" s="111">
        <f t="shared" si="106"/>
        <v>246.24000000000004</v>
      </c>
      <c r="AO317" s="29">
        <v>246</v>
      </c>
      <c r="AP317" s="55">
        <f t="shared" si="107"/>
        <v>9.7465886939586367E-4</v>
      </c>
      <c r="AR317" s="58" t="s">
        <v>191</v>
      </c>
      <c r="AS317" s="6"/>
      <c r="AT317" s="6"/>
      <c r="AU317" s="6"/>
      <c r="AV317" s="24">
        <f t="shared" si="108"/>
        <v>0</v>
      </c>
      <c r="AW317" s="105">
        <f t="shared" si="109"/>
        <v>0</v>
      </c>
      <c r="AX317" s="83">
        <f t="shared" si="110"/>
        <v>0</v>
      </c>
      <c r="AY317" s="29"/>
      <c r="AZ317" s="55"/>
      <c r="BA317" s="46">
        <f t="shared" si="119"/>
        <v>8.1000000000000014</v>
      </c>
      <c r="BB317" s="83">
        <f t="shared" si="111"/>
        <v>246.24000000000004</v>
      </c>
      <c r="BC317" s="26">
        <f t="shared" si="112"/>
        <v>246</v>
      </c>
      <c r="BD317" s="55">
        <f t="shared" si="113"/>
        <v>9.7465886939586367E-4</v>
      </c>
      <c r="BE317" s="233"/>
      <c r="BF317" s="35"/>
      <c r="BG317" s="83">
        <f t="shared" si="114"/>
        <v>122.93759999999995</v>
      </c>
      <c r="BH317" s="26">
        <f t="shared" si="115"/>
        <v>123</v>
      </c>
      <c r="BI317" s="55">
        <f t="shared" si="116"/>
        <v>-5.0757457441867701E-4</v>
      </c>
      <c r="BJ317" s="35"/>
      <c r="BK317" s="205">
        <f t="shared" si="117"/>
        <v>0.33300395256916981</v>
      </c>
      <c r="BL317" s="211">
        <f t="shared" si="118"/>
        <v>0.33333333333333331</v>
      </c>
      <c r="BM317" s="34"/>
      <c r="BN317" s="3"/>
      <c r="BO317" s="3"/>
      <c r="BP317" s="3"/>
      <c r="BQ317" s="3"/>
      <c r="BR317" s="3"/>
      <c r="BS317" s="3"/>
      <c r="BT317" s="3"/>
      <c r="BU317" s="3"/>
      <c r="BV317" s="3"/>
      <c r="BW317" s="3"/>
      <c r="BX317" s="3"/>
      <c r="BY317" s="3"/>
      <c r="BZ317" s="3"/>
      <c r="CA317" s="3"/>
      <c r="CB317" s="3"/>
    </row>
    <row r="318" spans="2:80" x14ac:dyDescent="0.25">
      <c r="B318" s="8">
        <v>333</v>
      </c>
      <c r="C318" s="69">
        <v>18623</v>
      </c>
      <c r="D318" s="48">
        <v>39769</v>
      </c>
      <c r="E318" s="54"/>
      <c r="F318" s="5"/>
      <c r="G318" s="5"/>
      <c r="H318" s="5"/>
      <c r="I318" s="5"/>
      <c r="J318" s="5"/>
      <c r="K318" s="5"/>
      <c r="L318" s="5">
        <v>1</v>
      </c>
      <c r="M318" s="5"/>
      <c r="N318" s="5"/>
      <c r="O318" s="5"/>
      <c r="P318" s="5"/>
      <c r="Q318" s="5">
        <v>1</v>
      </c>
      <c r="R318" s="5" t="s">
        <v>215</v>
      </c>
      <c r="S318" s="5">
        <v>230</v>
      </c>
      <c r="T318" s="5">
        <v>7.2</v>
      </c>
      <c r="U318" s="5">
        <v>6</v>
      </c>
      <c r="V318" s="5">
        <f t="shared" si="120"/>
        <v>1656</v>
      </c>
      <c r="W318" s="5">
        <f t="shared" si="97"/>
        <v>9.9359999999999999</v>
      </c>
      <c r="X318" s="15">
        <f t="shared" si="98"/>
        <v>1.6559999999999999</v>
      </c>
      <c r="Y318" s="114">
        <f t="shared" si="99"/>
        <v>9.9359999999999999</v>
      </c>
      <c r="Z318" s="83">
        <f t="shared" si="100"/>
        <v>302.05439999999999</v>
      </c>
      <c r="AA318" s="30">
        <v>302</v>
      </c>
      <c r="AB318" s="55">
        <f t="shared" si="101"/>
        <v>1.8010000847525117E-4</v>
      </c>
      <c r="AC318" s="233"/>
      <c r="AD318" s="233" t="b">
        <f t="shared" si="102"/>
        <v>1</v>
      </c>
      <c r="AE318" s="233"/>
      <c r="AF318" s="229">
        <f t="shared" si="103"/>
        <v>0.97411764705882353</v>
      </c>
      <c r="AG318" s="54">
        <v>17</v>
      </c>
      <c r="AH318" s="5">
        <v>23</v>
      </c>
      <c r="AI318" s="5">
        <v>12</v>
      </c>
      <c r="AJ318" s="5">
        <v>1</v>
      </c>
      <c r="AK318" s="5">
        <v>178</v>
      </c>
      <c r="AL318" s="17">
        <f t="shared" si="104"/>
        <v>0.17799999999999999</v>
      </c>
      <c r="AM318" s="104">
        <f t="shared" si="105"/>
        <v>2.1360000000000001</v>
      </c>
      <c r="AN318" s="111">
        <f t="shared" si="106"/>
        <v>64.934399999999997</v>
      </c>
      <c r="AO318" s="29">
        <v>65</v>
      </c>
      <c r="AP318" s="55">
        <f t="shared" si="107"/>
        <v>-1.0102503449635853E-3</v>
      </c>
      <c r="AR318" s="58" t="s">
        <v>191</v>
      </c>
      <c r="AS318" s="6"/>
      <c r="AT318" s="6"/>
      <c r="AU318" s="6"/>
      <c r="AV318" s="24">
        <f t="shared" si="108"/>
        <v>0</v>
      </c>
      <c r="AW318" s="105">
        <f t="shared" si="109"/>
        <v>0</v>
      </c>
      <c r="AX318" s="83">
        <f t="shared" si="110"/>
        <v>0</v>
      </c>
      <c r="AY318" s="29"/>
      <c r="AZ318" s="55"/>
      <c r="BA318" s="46">
        <f t="shared" si="119"/>
        <v>2.1360000000000001</v>
      </c>
      <c r="BB318" s="83">
        <f t="shared" si="111"/>
        <v>64.934399999999997</v>
      </c>
      <c r="BC318" s="26">
        <f t="shared" si="112"/>
        <v>65</v>
      </c>
      <c r="BD318" s="55">
        <f t="shared" si="113"/>
        <v>-1.0102503449635853E-3</v>
      </c>
      <c r="BE318" s="233"/>
      <c r="BF318" s="35"/>
      <c r="BG318" s="83">
        <f t="shared" si="114"/>
        <v>237.12</v>
      </c>
      <c r="BH318" s="26">
        <f t="shared" si="115"/>
        <v>237</v>
      </c>
      <c r="BI318" s="55">
        <f t="shared" si="116"/>
        <v>5.0607287449394632E-4</v>
      </c>
      <c r="BJ318" s="35"/>
      <c r="BK318" s="205">
        <f t="shared" si="117"/>
        <v>0.78502415458937203</v>
      </c>
      <c r="BL318" s="211">
        <f t="shared" si="118"/>
        <v>0.78476821192052981</v>
      </c>
      <c r="BM318" s="34"/>
      <c r="BN318" s="3"/>
      <c r="BO318" s="3"/>
      <c r="BP318" s="3"/>
      <c r="BQ318" s="3"/>
      <c r="BR318" s="3"/>
      <c r="BS318" s="3"/>
      <c r="BT318" s="3"/>
      <c r="BU318" s="3"/>
      <c r="BV318" s="3"/>
      <c r="BW318" s="3"/>
      <c r="BX318" s="3"/>
      <c r="BY318" s="3"/>
      <c r="BZ318" s="3"/>
      <c r="CA318" s="3"/>
      <c r="CB318" s="3"/>
    </row>
    <row r="319" spans="2:80" x14ac:dyDescent="0.25">
      <c r="B319" s="8">
        <v>334</v>
      </c>
      <c r="C319" s="69">
        <v>24349</v>
      </c>
      <c r="D319" s="48">
        <v>39786</v>
      </c>
      <c r="E319" s="54"/>
      <c r="F319" s="5"/>
      <c r="G319" s="5"/>
      <c r="H319" s="5"/>
      <c r="I319" s="5"/>
      <c r="J319" s="5"/>
      <c r="K319" s="5">
        <v>1</v>
      </c>
      <c r="L319" s="5"/>
      <c r="M319" s="5"/>
      <c r="N319" s="5"/>
      <c r="O319" s="5"/>
      <c r="P319" s="5"/>
      <c r="Q319" s="5">
        <v>1.5</v>
      </c>
      <c r="R319" s="5" t="s">
        <v>218</v>
      </c>
      <c r="S319" s="5">
        <v>230</v>
      </c>
      <c r="T319" s="5">
        <v>9.6</v>
      </c>
      <c r="U319" s="5">
        <v>8</v>
      </c>
      <c r="V319" s="5">
        <f t="shared" si="120"/>
        <v>2208</v>
      </c>
      <c r="W319" s="5">
        <f t="shared" si="97"/>
        <v>17.664000000000001</v>
      </c>
      <c r="X319" s="15">
        <f t="shared" si="98"/>
        <v>2.2080000000000002</v>
      </c>
      <c r="Y319" s="114">
        <f t="shared" si="99"/>
        <v>17.664000000000001</v>
      </c>
      <c r="Z319" s="83">
        <f t="shared" si="100"/>
        <v>536.98559999999998</v>
      </c>
      <c r="AA319" s="30">
        <v>537</v>
      </c>
      <c r="AB319" s="55">
        <f t="shared" si="101"/>
        <v>-2.6816361556107433E-5</v>
      </c>
      <c r="AC319" s="233"/>
      <c r="AD319" s="233" t="b">
        <f t="shared" si="102"/>
        <v>1</v>
      </c>
      <c r="AE319" s="233"/>
      <c r="AF319" s="229">
        <f t="shared" si="103"/>
        <v>0.99692307692307691</v>
      </c>
      <c r="AG319" s="54">
        <v>13</v>
      </c>
      <c r="AH319" s="5">
        <v>18</v>
      </c>
      <c r="AI319" s="5">
        <v>12</v>
      </c>
      <c r="AJ319" s="5">
        <v>1</v>
      </c>
      <c r="AK319" s="5">
        <v>163</v>
      </c>
      <c r="AL319" s="17">
        <f t="shared" si="104"/>
        <v>0.16300000000000001</v>
      </c>
      <c r="AM319" s="104">
        <f t="shared" si="105"/>
        <v>1.956</v>
      </c>
      <c r="AN319" s="111">
        <f t="shared" si="106"/>
        <v>59.462399999999995</v>
      </c>
      <c r="AO319" s="29">
        <v>59</v>
      </c>
      <c r="AP319" s="55">
        <f t="shared" si="107"/>
        <v>7.7763426972338031E-3</v>
      </c>
      <c r="AR319" s="58" t="s">
        <v>191</v>
      </c>
      <c r="AS319" s="6"/>
      <c r="AT319" s="6"/>
      <c r="AU319" s="6"/>
      <c r="AV319" s="24">
        <f t="shared" si="108"/>
        <v>0</v>
      </c>
      <c r="AW319" s="105">
        <f t="shared" si="109"/>
        <v>0</v>
      </c>
      <c r="AX319" s="83">
        <f t="shared" si="110"/>
        <v>0</v>
      </c>
      <c r="AY319" s="29"/>
      <c r="AZ319" s="55"/>
      <c r="BA319" s="46">
        <f t="shared" si="119"/>
        <v>1.956</v>
      </c>
      <c r="BB319" s="83">
        <f t="shared" si="111"/>
        <v>59.462399999999995</v>
      </c>
      <c r="BC319" s="26">
        <f t="shared" si="112"/>
        <v>59</v>
      </c>
      <c r="BD319" s="55">
        <f t="shared" si="113"/>
        <v>7.7763426972338031E-3</v>
      </c>
      <c r="BE319" s="233"/>
      <c r="BF319" s="35"/>
      <c r="BG319" s="83">
        <f t="shared" si="114"/>
        <v>477.52319999999997</v>
      </c>
      <c r="BH319" s="26">
        <f t="shared" si="115"/>
        <v>478</v>
      </c>
      <c r="BI319" s="55">
        <f t="shared" si="116"/>
        <v>-9.984855186094114E-4</v>
      </c>
      <c r="BJ319" s="35"/>
      <c r="BK319" s="205">
        <f t="shared" si="117"/>
        <v>0.88926630434782605</v>
      </c>
      <c r="BL319" s="211">
        <f t="shared" si="118"/>
        <v>0.8901303538175046</v>
      </c>
      <c r="BM319" s="34"/>
      <c r="BN319" s="3"/>
      <c r="BO319" s="3"/>
      <c r="BP319" s="3"/>
      <c r="BQ319" s="3"/>
      <c r="BR319" s="3"/>
      <c r="BS319" s="3"/>
      <c r="BT319" s="3"/>
      <c r="BU319" s="3"/>
      <c r="BV319" s="3"/>
      <c r="BW319" s="3"/>
      <c r="BX319" s="3"/>
      <c r="BY319" s="3"/>
      <c r="BZ319" s="3"/>
      <c r="CA319" s="3"/>
      <c r="CB319" s="3"/>
    </row>
    <row r="320" spans="2:80" x14ac:dyDescent="0.25">
      <c r="B320" s="8">
        <v>335</v>
      </c>
      <c r="C320" s="69">
        <v>25403</v>
      </c>
      <c r="D320" s="48" t="s">
        <v>191</v>
      </c>
      <c r="E320" s="54"/>
      <c r="F320" s="5"/>
      <c r="G320" s="5"/>
      <c r="H320" s="5"/>
      <c r="I320" s="5"/>
      <c r="J320" s="5"/>
      <c r="K320" s="5">
        <v>1</v>
      </c>
      <c r="L320" s="5"/>
      <c r="M320" s="5"/>
      <c r="N320" s="5"/>
      <c r="O320" s="5"/>
      <c r="P320" s="5"/>
      <c r="Q320" s="5">
        <v>1</v>
      </c>
      <c r="R320" s="5" t="s">
        <v>218</v>
      </c>
      <c r="S320" s="5">
        <v>230</v>
      </c>
      <c r="T320" s="5">
        <v>7.8</v>
      </c>
      <c r="U320" s="5">
        <v>5</v>
      </c>
      <c r="V320" s="5">
        <f t="shared" si="120"/>
        <v>1794</v>
      </c>
      <c r="W320" s="5">
        <f t="shared" si="97"/>
        <v>8.9700000000000006</v>
      </c>
      <c r="X320" s="15">
        <f t="shared" si="98"/>
        <v>1.794</v>
      </c>
      <c r="Y320" s="114">
        <f t="shared" si="99"/>
        <v>8.9700000000000006</v>
      </c>
      <c r="Z320" s="83">
        <f t="shared" si="100"/>
        <v>272.68799999999999</v>
      </c>
      <c r="AA320" s="30">
        <v>273</v>
      </c>
      <c r="AB320" s="55">
        <f t="shared" si="101"/>
        <v>-1.1441647597254438E-3</v>
      </c>
      <c r="AC320" s="233"/>
      <c r="AD320" s="233" t="b">
        <f t="shared" si="102"/>
        <v>1</v>
      </c>
      <c r="AE320" s="233"/>
      <c r="AF320" s="229">
        <f t="shared" si="103"/>
        <v>0.99428571428571433</v>
      </c>
      <c r="AG320" s="54">
        <v>21</v>
      </c>
      <c r="AH320" s="5">
        <v>29</v>
      </c>
      <c r="AI320" s="5">
        <v>12</v>
      </c>
      <c r="AJ320" s="5">
        <v>1</v>
      </c>
      <c r="AK320" s="5">
        <v>171</v>
      </c>
      <c r="AL320" s="17">
        <f t="shared" si="104"/>
        <v>0.17100000000000001</v>
      </c>
      <c r="AM320" s="104">
        <f t="shared" si="105"/>
        <v>2.052</v>
      </c>
      <c r="AN320" s="111">
        <f t="shared" si="106"/>
        <v>62.380800000000001</v>
      </c>
      <c r="AO320" s="29">
        <v>62</v>
      </c>
      <c r="AP320" s="55">
        <f t="shared" si="107"/>
        <v>6.1044423925310466E-3</v>
      </c>
      <c r="AR320" s="58" t="s">
        <v>191</v>
      </c>
      <c r="AS320" s="6"/>
      <c r="AT320" s="6"/>
      <c r="AU320" s="6"/>
      <c r="AV320" s="24">
        <f t="shared" si="108"/>
        <v>0</v>
      </c>
      <c r="AW320" s="105">
        <f t="shared" si="109"/>
        <v>0</v>
      </c>
      <c r="AX320" s="83">
        <f t="shared" si="110"/>
        <v>0</v>
      </c>
      <c r="AY320" s="29"/>
      <c r="AZ320" s="55"/>
      <c r="BA320" s="46">
        <f t="shared" si="119"/>
        <v>2.052</v>
      </c>
      <c r="BB320" s="83">
        <f t="shared" si="111"/>
        <v>62.380800000000001</v>
      </c>
      <c r="BC320" s="26">
        <f t="shared" si="112"/>
        <v>62</v>
      </c>
      <c r="BD320" s="55">
        <f t="shared" si="113"/>
        <v>6.1044423925310466E-3</v>
      </c>
      <c r="BE320" s="233"/>
      <c r="BF320" s="35"/>
      <c r="BG320" s="83">
        <f t="shared" si="114"/>
        <v>210.30719999999999</v>
      </c>
      <c r="BH320" s="26">
        <f t="shared" si="115"/>
        <v>211</v>
      </c>
      <c r="BI320" s="55">
        <f t="shared" si="116"/>
        <v>-3.2942286331614202E-3</v>
      </c>
      <c r="BJ320" s="35"/>
      <c r="BK320" s="205">
        <f t="shared" si="117"/>
        <v>0.77123745819397993</v>
      </c>
      <c r="BL320" s="211">
        <f t="shared" si="118"/>
        <v>0.77289377289377292</v>
      </c>
      <c r="BM320" s="34"/>
      <c r="BN320" s="3"/>
      <c r="BO320" s="3"/>
      <c r="BP320" s="3"/>
      <c r="BQ320" s="3"/>
      <c r="BR320" s="3"/>
      <c r="BS320" s="3"/>
      <c r="BT320" s="3"/>
      <c r="BU320" s="3"/>
      <c r="BV320" s="3"/>
      <c r="BW320" s="3"/>
      <c r="BX320" s="3"/>
      <c r="BY320" s="3"/>
      <c r="BZ320" s="3"/>
      <c r="CA320" s="3"/>
      <c r="CB320" s="3"/>
    </row>
    <row r="321" spans="2:80" hidden="1" x14ac:dyDescent="0.25">
      <c r="B321" s="8">
        <v>336</v>
      </c>
      <c r="C321" s="69">
        <v>25516</v>
      </c>
      <c r="D321" s="48">
        <v>39790</v>
      </c>
      <c r="E321" s="54"/>
      <c r="F321" s="5"/>
      <c r="G321" s="5"/>
      <c r="H321" s="5"/>
      <c r="I321" s="5"/>
      <c r="J321" s="5"/>
      <c r="K321" s="5">
        <v>1</v>
      </c>
      <c r="L321" s="5"/>
      <c r="M321" s="5"/>
      <c r="N321" s="5"/>
      <c r="O321" s="5"/>
      <c r="P321" s="5"/>
      <c r="Q321" s="5">
        <v>0.75</v>
      </c>
      <c r="R321" s="5" t="s">
        <v>191</v>
      </c>
      <c r="S321" s="5">
        <v>230</v>
      </c>
      <c r="T321" s="5">
        <v>7</v>
      </c>
      <c r="U321" s="5">
        <v>6</v>
      </c>
      <c r="V321" s="5">
        <f t="shared" si="120"/>
        <v>1610</v>
      </c>
      <c r="W321" s="5">
        <f t="shared" si="97"/>
        <v>9.66</v>
      </c>
      <c r="X321" s="15">
        <f t="shared" si="98"/>
        <v>1.61</v>
      </c>
      <c r="Y321" s="114">
        <f t="shared" si="99"/>
        <v>9.66</v>
      </c>
      <c r="Z321" s="83">
        <f t="shared" si="100"/>
        <v>293.66399999999999</v>
      </c>
      <c r="AA321" s="30">
        <v>294</v>
      </c>
      <c r="AB321" s="55">
        <f t="shared" si="101"/>
        <v>-1.1441647597254438E-3</v>
      </c>
      <c r="AC321" s="233"/>
      <c r="AD321" s="233" t="b">
        <f t="shared" si="102"/>
        <v>1</v>
      </c>
      <c r="AE321" s="233"/>
      <c r="AF321" s="229">
        <f t="shared" si="103"/>
        <v>1.05</v>
      </c>
      <c r="AG321" s="54">
        <v>12</v>
      </c>
      <c r="AH321" s="5">
        <v>15</v>
      </c>
      <c r="AI321" s="5">
        <v>14</v>
      </c>
      <c r="AJ321" s="5">
        <v>1</v>
      </c>
      <c r="AK321" s="5">
        <v>135</v>
      </c>
      <c r="AL321" s="17">
        <f t="shared" si="104"/>
        <v>0.13500000000000001</v>
      </c>
      <c r="AM321" s="104">
        <f t="shared" si="105"/>
        <v>1.8900000000000001</v>
      </c>
      <c r="AN321" s="111">
        <f t="shared" si="106"/>
        <v>57.456000000000003</v>
      </c>
      <c r="AO321" s="29">
        <v>57</v>
      </c>
      <c r="AP321" s="55">
        <f t="shared" si="107"/>
        <v>7.9365079365079898E-3</v>
      </c>
      <c r="AR321" s="58" t="s">
        <v>191</v>
      </c>
      <c r="AS321" s="6"/>
      <c r="AT321" s="6"/>
      <c r="AU321" s="6"/>
      <c r="AV321" s="24">
        <f t="shared" si="108"/>
        <v>0</v>
      </c>
      <c r="AW321" s="105">
        <f t="shared" si="109"/>
        <v>0</v>
      </c>
      <c r="AX321" s="83">
        <f t="shared" si="110"/>
        <v>0</v>
      </c>
      <c r="AY321" s="29"/>
      <c r="AZ321" s="55"/>
      <c r="BA321" s="46">
        <f t="shared" si="119"/>
        <v>1.8900000000000001</v>
      </c>
      <c r="BB321" s="83">
        <f t="shared" si="111"/>
        <v>57.456000000000003</v>
      </c>
      <c r="BC321" s="26">
        <f t="shared" si="112"/>
        <v>57</v>
      </c>
      <c r="BD321" s="55">
        <f t="shared" si="113"/>
        <v>7.9365079365079898E-3</v>
      </c>
      <c r="BE321" s="233"/>
      <c r="BF321" s="35"/>
      <c r="BG321" s="83">
        <f t="shared" si="114"/>
        <v>236.20799999999997</v>
      </c>
      <c r="BH321" s="26">
        <f t="shared" si="115"/>
        <v>237</v>
      </c>
      <c r="BI321" s="55">
        <f t="shared" si="116"/>
        <v>-3.3529770371876909E-3</v>
      </c>
      <c r="BJ321" s="35"/>
      <c r="BK321" s="205">
        <f t="shared" si="117"/>
        <v>0.80434782608695643</v>
      </c>
      <c r="BL321" s="211">
        <f t="shared" si="118"/>
        <v>0.80612244897959184</v>
      </c>
      <c r="BM321" s="34"/>
      <c r="BN321" s="3"/>
      <c r="BO321" s="3"/>
      <c r="BP321" s="3"/>
      <c r="BQ321" s="3"/>
      <c r="BR321" s="3"/>
      <c r="BS321" s="3"/>
      <c r="BT321" s="3"/>
      <c r="BU321" s="3"/>
      <c r="BV321" s="3"/>
      <c r="BW321" s="3"/>
      <c r="BX321" s="3"/>
      <c r="BY321" s="3"/>
      <c r="BZ321" s="3"/>
      <c r="CA321" s="3"/>
      <c r="CB321" s="3"/>
    </row>
    <row r="322" spans="2:80" hidden="1" x14ac:dyDescent="0.25">
      <c r="B322" s="8">
        <v>337</v>
      </c>
      <c r="C322" s="69">
        <v>25701</v>
      </c>
      <c r="D322" s="48">
        <v>39766</v>
      </c>
      <c r="E322" s="54"/>
      <c r="F322" s="5"/>
      <c r="G322" s="5"/>
      <c r="H322" s="5"/>
      <c r="I322" s="5"/>
      <c r="J322" s="5"/>
      <c r="K322" s="5">
        <v>1</v>
      </c>
      <c r="L322" s="5"/>
      <c r="M322" s="5"/>
      <c r="N322" s="5"/>
      <c r="O322" s="5"/>
      <c r="P322" s="5"/>
      <c r="Q322" s="5">
        <v>0.75</v>
      </c>
      <c r="R322" s="5" t="s">
        <v>215</v>
      </c>
      <c r="S322" s="5">
        <v>230</v>
      </c>
      <c r="T322" s="5">
        <v>6</v>
      </c>
      <c r="U322" s="5">
        <v>7</v>
      </c>
      <c r="V322" s="5">
        <f t="shared" si="120"/>
        <v>1380</v>
      </c>
      <c r="W322" s="5">
        <f t="shared" si="97"/>
        <v>9.66</v>
      </c>
      <c r="X322" s="15">
        <f t="shared" si="98"/>
        <v>1.38</v>
      </c>
      <c r="Y322" s="114">
        <f t="shared" si="99"/>
        <v>9.66</v>
      </c>
      <c r="Z322" s="83">
        <f t="shared" si="100"/>
        <v>293.66399999999999</v>
      </c>
      <c r="AA322" s="30">
        <v>294</v>
      </c>
      <c r="AB322" s="55">
        <f t="shared" si="101"/>
        <v>-1.1441647597254438E-3</v>
      </c>
      <c r="AC322" s="233"/>
      <c r="AD322" s="233" t="b">
        <f t="shared" si="102"/>
        <v>1</v>
      </c>
      <c r="AE322" s="233"/>
      <c r="AF322" s="229">
        <f t="shared" si="103"/>
        <v>0.99428571428571433</v>
      </c>
      <c r="AG322" s="54">
        <v>21</v>
      </c>
      <c r="AH322" s="5">
        <v>29</v>
      </c>
      <c r="AI322" s="5">
        <v>12</v>
      </c>
      <c r="AJ322" s="5">
        <v>1</v>
      </c>
      <c r="AK322" s="5">
        <v>260</v>
      </c>
      <c r="AL322" s="17">
        <f t="shared" si="104"/>
        <v>0.26</v>
      </c>
      <c r="AM322" s="104">
        <f t="shared" si="105"/>
        <v>3.12</v>
      </c>
      <c r="AN322" s="111">
        <f t="shared" si="106"/>
        <v>94.847999999999999</v>
      </c>
      <c r="AO322" s="29">
        <v>95</v>
      </c>
      <c r="AP322" s="55">
        <f t="shared" si="107"/>
        <v>-1.6025641025641134E-3</v>
      </c>
      <c r="AR322" s="58" t="s">
        <v>191</v>
      </c>
      <c r="AS322" s="6"/>
      <c r="AT322" s="6"/>
      <c r="AU322" s="6"/>
      <c r="AV322" s="24">
        <f t="shared" si="108"/>
        <v>0</v>
      </c>
      <c r="AW322" s="105">
        <f t="shared" si="109"/>
        <v>0</v>
      </c>
      <c r="AX322" s="83">
        <f t="shared" si="110"/>
        <v>0</v>
      </c>
      <c r="AY322" s="29"/>
      <c r="AZ322" s="55"/>
      <c r="BA322" s="46">
        <f t="shared" si="119"/>
        <v>3.12</v>
      </c>
      <c r="BB322" s="83">
        <f t="shared" si="111"/>
        <v>94.847999999999999</v>
      </c>
      <c r="BC322" s="26">
        <f t="shared" si="112"/>
        <v>95</v>
      </c>
      <c r="BD322" s="55">
        <f t="shared" si="113"/>
        <v>-1.6025641025641134E-3</v>
      </c>
      <c r="BE322" s="233"/>
      <c r="BF322" s="35"/>
      <c r="BG322" s="83">
        <f t="shared" si="114"/>
        <v>198.81599999999997</v>
      </c>
      <c r="BH322" s="26">
        <f t="shared" si="115"/>
        <v>199</v>
      </c>
      <c r="BI322" s="55">
        <f t="shared" si="116"/>
        <v>-9.2547883470156295E-4</v>
      </c>
      <c r="BJ322" s="35"/>
      <c r="BK322" s="205">
        <f t="shared" si="117"/>
        <v>0.67701863354037262</v>
      </c>
      <c r="BL322" s="211">
        <f t="shared" si="118"/>
        <v>0.6768707482993197</v>
      </c>
      <c r="BM322" s="34"/>
      <c r="BN322" s="3"/>
      <c r="BO322" s="3"/>
      <c r="BP322" s="3"/>
      <c r="BQ322" s="3"/>
      <c r="BR322" s="3"/>
      <c r="BS322" s="3"/>
      <c r="BT322" s="3"/>
      <c r="BU322" s="3"/>
      <c r="BV322" s="3"/>
      <c r="BW322" s="3"/>
      <c r="BX322" s="3"/>
      <c r="BY322" s="3"/>
      <c r="BZ322" s="3"/>
      <c r="CA322" s="3"/>
      <c r="CB322" s="3"/>
    </row>
    <row r="323" spans="2:80" x14ac:dyDescent="0.25">
      <c r="B323" s="8">
        <v>338</v>
      </c>
      <c r="C323" s="69">
        <v>25707</v>
      </c>
      <c r="D323" s="48">
        <v>39790</v>
      </c>
      <c r="E323" s="54"/>
      <c r="F323" s="5"/>
      <c r="G323" s="5"/>
      <c r="H323" s="5"/>
      <c r="I323" s="5"/>
      <c r="J323" s="5"/>
      <c r="K323" s="5"/>
      <c r="L323" s="5">
        <v>1</v>
      </c>
      <c r="M323" s="5"/>
      <c r="N323" s="5"/>
      <c r="O323" s="5"/>
      <c r="P323" s="5"/>
      <c r="Q323" s="5">
        <v>1.5</v>
      </c>
      <c r="R323" s="5" t="s">
        <v>218</v>
      </c>
      <c r="S323" s="5">
        <v>230</v>
      </c>
      <c r="T323" s="5">
        <v>9.1999999999999993</v>
      </c>
      <c r="U323" s="5">
        <v>7</v>
      </c>
      <c r="V323" s="5">
        <f t="shared" si="120"/>
        <v>2116</v>
      </c>
      <c r="W323" s="5">
        <f t="shared" si="97"/>
        <v>14.811999999999999</v>
      </c>
      <c r="X323" s="15">
        <f t="shared" si="98"/>
        <v>2.1160000000000001</v>
      </c>
      <c r="Y323" s="114">
        <f t="shared" si="99"/>
        <v>14.812000000000001</v>
      </c>
      <c r="Z323" s="83">
        <f t="shared" si="100"/>
        <v>450.28480000000002</v>
      </c>
      <c r="AA323" s="30">
        <v>451</v>
      </c>
      <c r="AB323" s="55">
        <f t="shared" si="101"/>
        <v>-1.5883280981280772E-3</v>
      </c>
      <c r="AC323" s="233"/>
      <c r="AD323" s="233" t="b">
        <f t="shared" si="102"/>
        <v>1</v>
      </c>
      <c r="AE323" s="233"/>
      <c r="AF323" s="229">
        <f t="shared" si="103"/>
        <v>0.97411764705882353</v>
      </c>
      <c r="AG323" s="54">
        <v>17</v>
      </c>
      <c r="AH323" s="5">
        <v>23</v>
      </c>
      <c r="AI323" s="5">
        <v>12</v>
      </c>
      <c r="AJ323" s="5">
        <v>1</v>
      </c>
      <c r="AK323" s="5">
        <v>330</v>
      </c>
      <c r="AL323" s="17">
        <f t="shared" si="104"/>
        <v>0.33</v>
      </c>
      <c r="AM323" s="104">
        <f t="shared" si="105"/>
        <v>3.96</v>
      </c>
      <c r="AN323" s="111">
        <f t="shared" si="106"/>
        <v>120.384</v>
      </c>
      <c r="AO323" s="29">
        <v>120</v>
      </c>
      <c r="AP323" s="55">
        <f t="shared" si="107"/>
        <v>3.1897926634768766E-3</v>
      </c>
      <c r="AR323" s="58" t="s">
        <v>191</v>
      </c>
      <c r="AS323" s="6"/>
      <c r="AT323" s="6"/>
      <c r="AU323" s="6"/>
      <c r="AV323" s="24">
        <f t="shared" si="108"/>
        <v>0</v>
      </c>
      <c r="AW323" s="105">
        <f t="shared" si="109"/>
        <v>0</v>
      </c>
      <c r="AX323" s="83">
        <f t="shared" si="110"/>
        <v>0</v>
      </c>
      <c r="AY323" s="29"/>
      <c r="AZ323" s="55"/>
      <c r="BA323" s="46">
        <f t="shared" si="119"/>
        <v>3.96</v>
      </c>
      <c r="BB323" s="83">
        <f t="shared" si="111"/>
        <v>120.384</v>
      </c>
      <c r="BC323" s="26">
        <f t="shared" si="112"/>
        <v>120</v>
      </c>
      <c r="BD323" s="55">
        <f t="shared" si="113"/>
        <v>3.1897926634768766E-3</v>
      </c>
      <c r="BE323" s="233"/>
      <c r="BF323" s="35"/>
      <c r="BG323" s="83">
        <f t="shared" si="114"/>
        <v>329.9008</v>
      </c>
      <c r="BH323" s="26">
        <f t="shared" si="115"/>
        <v>331</v>
      </c>
      <c r="BI323" s="55">
        <f t="shared" si="116"/>
        <v>-3.3319106834539237E-3</v>
      </c>
      <c r="BJ323" s="35"/>
      <c r="BK323" s="205">
        <f t="shared" si="117"/>
        <v>0.73264920334863626</v>
      </c>
      <c r="BL323" s="211">
        <f t="shared" si="118"/>
        <v>0.73392461197339243</v>
      </c>
      <c r="BM323" s="34"/>
      <c r="BN323" s="3"/>
      <c r="BO323" s="3"/>
      <c r="BP323" s="3"/>
      <c r="BQ323" s="3"/>
      <c r="BR323" s="3"/>
      <c r="BS323" s="3"/>
      <c r="BT323" s="3"/>
      <c r="BU323" s="3"/>
      <c r="BV323" s="3"/>
      <c r="BW323" s="3"/>
      <c r="BX323" s="3"/>
      <c r="BY323" s="3"/>
      <c r="BZ323" s="3"/>
      <c r="CA323" s="3"/>
      <c r="CB323" s="3"/>
    </row>
    <row r="324" spans="2:80" x14ac:dyDescent="0.25">
      <c r="B324" s="8">
        <v>339</v>
      </c>
      <c r="C324" s="69">
        <v>28099</v>
      </c>
      <c r="D324" s="48" t="s">
        <v>191</v>
      </c>
      <c r="E324" s="54"/>
      <c r="F324" s="5"/>
      <c r="G324" s="5"/>
      <c r="H324" s="5"/>
      <c r="I324" s="5"/>
      <c r="J324" s="5"/>
      <c r="K324" s="5">
        <v>1</v>
      </c>
      <c r="L324" s="5"/>
      <c r="M324" s="5"/>
      <c r="N324" s="5"/>
      <c r="O324" s="5"/>
      <c r="P324" s="5"/>
      <c r="Q324" s="5">
        <v>1.5</v>
      </c>
      <c r="R324" s="5" t="s">
        <v>215</v>
      </c>
      <c r="S324" s="5">
        <v>230</v>
      </c>
      <c r="T324" s="5">
        <v>9.6</v>
      </c>
      <c r="U324" s="5">
        <v>5</v>
      </c>
      <c r="V324" s="5">
        <f t="shared" si="120"/>
        <v>2208</v>
      </c>
      <c r="W324" s="5">
        <f t="shared" si="97"/>
        <v>11.04</v>
      </c>
      <c r="X324" s="15">
        <f t="shared" si="98"/>
        <v>2.2080000000000002</v>
      </c>
      <c r="Y324" s="114">
        <f t="shared" si="99"/>
        <v>11.040000000000001</v>
      </c>
      <c r="Z324" s="83">
        <f t="shared" si="100"/>
        <v>335.61599999999999</v>
      </c>
      <c r="AA324" s="30">
        <v>336</v>
      </c>
      <c r="AB324" s="55">
        <f t="shared" si="101"/>
        <v>-1.1441647597254438E-3</v>
      </c>
      <c r="AC324" s="233"/>
      <c r="AD324" s="233" t="b">
        <f t="shared" si="102"/>
        <v>1</v>
      </c>
      <c r="AE324" s="233"/>
      <c r="AF324" s="229">
        <f t="shared" si="103"/>
        <v>0.98181818181818192</v>
      </c>
      <c r="AG324" s="54">
        <v>11</v>
      </c>
      <c r="AH324" s="5">
        <v>15</v>
      </c>
      <c r="AI324" s="5">
        <v>12</v>
      </c>
      <c r="AJ324" s="5">
        <v>1</v>
      </c>
      <c r="AK324" s="5">
        <v>124</v>
      </c>
      <c r="AL324" s="17">
        <f t="shared" si="104"/>
        <v>0.124</v>
      </c>
      <c r="AM324" s="104">
        <f t="shared" si="105"/>
        <v>1.488</v>
      </c>
      <c r="AN324" s="111">
        <f t="shared" si="106"/>
        <v>45.235199999999999</v>
      </c>
      <c r="AO324" s="29">
        <v>45</v>
      </c>
      <c r="AP324" s="55">
        <f t="shared" si="107"/>
        <v>5.1994906621391961E-3</v>
      </c>
      <c r="AR324" s="58">
        <v>60</v>
      </c>
      <c r="AS324" s="6">
        <v>2</v>
      </c>
      <c r="AT324" s="6">
        <v>1</v>
      </c>
      <c r="AU324" s="6">
        <v>504</v>
      </c>
      <c r="AV324" s="24">
        <f t="shared" si="108"/>
        <v>0.504</v>
      </c>
      <c r="AW324" s="105">
        <f t="shared" si="109"/>
        <v>1.008</v>
      </c>
      <c r="AX324" s="83">
        <f t="shared" si="110"/>
        <v>30.6432</v>
      </c>
      <c r="AY324" s="29">
        <v>31</v>
      </c>
      <c r="AZ324" s="55">
        <f>(AX324-AY324)/AX324</f>
        <v>-1.1643692564745189E-2</v>
      </c>
      <c r="BA324" s="46">
        <f t="shared" si="119"/>
        <v>2.496</v>
      </c>
      <c r="BB324" s="83">
        <f t="shared" si="111"/>
        <v>75.878399999999999</v>
      </c>
      <c r="BC324" s="26">
        <f t="shared" si="112"/>
        <v>76</v>
      </c>
      <c r="BD324" s="55">
        <f t="shared" si="113"/>
        <v>-1.6025641025641134E-3</v>
      </c>
      <c r="BE324" s="233"/>
      <c r="BF324" s="35"/>
      <c r="BG324" s="83">
        <f t="shared" si="114"/>
        <v>259.73759999999999</v>
      </c>
      <c r="BH324" s="26">
        <f t="shared" si="115"/>
        <v>260</v>
      </c>
      <c r="BI324" s="55">
        <f t="shared" si="116"/>
        <v>-1.0102503449635853E-3</v>
      </c>
      <c r="BJ324" s="35"/>
      <c r="BK324" s="205">
        <f t="shared" si="117"/>
        <v>0.77391304347826084</v>
      </c>
      <c r="BL324" s="211">
        <f t="shared" si="118"/>
        <v>0.77380952380952384</v>
      </c>
      <c r="BM324" s="34"/>
      <c r="BN324" s="3"/>
      <c r="BO324" s="3"/>
      <c r="BP324" s="3"/>
      <c r="BQ324" s="3"/>
      <c r="BR324" s="3"/>
      <c r="BS324" s="3"/>
      <c r="BT324" s="3"/>
      <c r="BU324" s="3"/>
      <c r="BV324" s="3"/>
      <c r="BW324" s="3"/>
      <c r="BX324" s="3"/>
      <c r="BY324" s="3"/>
      <c r="BZ324" s="3"/>
      <c r="CA324" s="3"/>
      <c r="CB324" s="3"/>
    </row>
    <row r="325" spans="2:80" hidden="1" x14ac:dyDescent="0.25">
      <c r="B325" s="8">
        <v>340</v>
      </c>
      <c r="C325" s="69">
        <v>28423</v>
      </c>
      <c r="D325" s="48">
        <v>39772</v>
      </c>
      <c r="E325" s="54"/>
      <c r="F325" s="5"/>
      <c r="G325" s="5"/>
      <c r="H325" s="5"/>
      <c r="I325" s="5"/>
      <c r="J325" s="5"/>
      <c r="K325" s="5">
        <v>1</v>
      </c>
      <c r="L325" s="5"/>
      <c r="M325" s="5"/>
      <c r="N325" s="5"/>
      <c r="O325" s="5"/>
      <c r="P325" s="5"/>
      <c r="Q325" s="5">
        <v>0.75</v>
      </c>
      <c r="R325" s="5" t="s">
        <v>215</v>
      </c>
      <c r="S325" s="5">
        <v>230</v>
      </c>
      <c r="T325" s="5">
        <v>6</v>
      </c>
      <c r="U325" s="5">
        <v>7</v>
      </c>
      <c r="V325" s="5">
        <f t="shared" si="120"/>
        <v>1380</v>
      </c>
      <c r="W325" s="5">
        <f t="shared" si="97"/>
        <v>9.66</v>
      </c>
      <c r="X325" s="15">
        <f t="shared" si="98"/>
        <v>1.38</v>
      </c>
      <c r="Y325" s="114">
        <f t="shared" si="99"/>
        <v>9.66</v>
      </c>
      <c r="Z325" s="83">
        <f t="shared" si="100"/>
        <v>293.66399999999999</v>
      </c>
      <c r="AA325" s="30">
        <v>294</v>
      </c>
      <c r="AB325" s="55">
        <f t="shared" si="101"/>
        <v>-1.1441647597254438E-3</v>
      </c>
      <c r="AC325" s="233"/>
      <c r="AD325" s="233" t="b">
        <f t="shared" si="102"/>
        <v>1</v>
      </c>
      <c r="AE325" s="233"/>
      <c r="AF325" s="229">
        <f t="shared" si="103"/>
        <v>1</v>
      </c>
      <c r="AG325" s="54">
        <v>12</v>
      </c>
      <c r="AH325" s="5">
        <v>20</v>
      </c>
      <c r="AI325" s="5">
        <v>10</v>
      </c>
      <c r="AJ325" s="5">
        <v>1</v>
      </c>
      <c r="AK325" s="5">
        <v>140</v>
      </c>
      <c r="AL325" s="17">
        <f t="shared" si="104"/>
        <v>0.14000000000000001</v>
      </c>
      <c r="AM325" s="104">
        <f t="shared" si="105"/>
        <v>1.4000000000000001</v>
      </c>
      <c r="AN325" s="111">
        <f t="shared" si="106"/>
        <v>42.56</v>
      </c>
      <c r="AO325" s="29">
        <v>43</v>
      </c>
      <c r="AP325" s="55">
        <f t="shared" si="107"/>
        <v>-1.03383458646616E-2</v>
      </c>
      <c r="AR325" s="58">
        <v>35</v>
      </c>
      <c r="AS325" s="6">
        <v>1</v>
      </c>
      <c r="AT325" s="6">
        <v>1</v>
      </c>
      <c r="AU325" s="6">
        <v>300</v>
      </c>
      <c r="AV325" s="24">
        <f t="shared" si="108"/>
        <v>0.3</v>
      </c>
      <c r="AW325" s="105">
        <f t="shared" si="109"/>
        <v>0.3</v>
      </c>
      <c r="AX325" s="83">
        <f t="shared" si="110"/>
        <v>9.1199999999999992</v>
      </c>
      <c r="AY325" s="29">
        <v>9</v>
      </c>
      <c r="AZ325" s="55">
        <f>(AX325-AY325)/AX325</f>
        <v>1.3157894736842021E-2</v>
      </c>
      <c r="BA325" s="46">
        <f t="shared" si="119"/>
        <v>1.7000000000000002</v>
      </c>
      <c r="BB325" s="83">
        <f t="shared" si="111"/>
        <v>51.68</v>
      </c>
      <c r="BC325" s="26">
        <f t="shared" si="112"/>
        <v>52</v>
      </c>
      <c r="BD325" s="55">
        <f t="shared" si="113"/>
        <v>-6.1919504643962904E-3</v>
      </c>
      <c r="BE325" s="233"/>
      <c r="BF325" s="35"/>
      <c r="BG325" s="83">
        <f t="shared" si="114"/>
        <v>241.98399999999998</v>
      </c>
      <c r="BH325" s="26">
        <f t="shared" si="115"/>
        <v>242</v>
      </c>
      <c r="BI325" s="55">
        <f t="shared" si="116"/>
        <v>-6.6120074054563748E-5</v>
      </c>
      <c r="BJ325" s="35"/>
      <c r="BK325" s="205">
        <f t="shared" si="117"/>
        <v>0.82401656314699789</v>
      </c>
      <c r="BL325" s="211">
        <f t="shared" si="118"/>
        <v>0.8231292517006803</v>
      </c>
      <c r="BM325" s="34"/>
      <c r="BN325" s="3"/>
      <c r="BO325" s="3"/>
      <c r="BP325" s="3"/>
      <c r="BQ325" s="3"/>
      <c r="BR325" s="3"/>
      <c r="BS325" s="3"/>
      <c r="BT325" s="3"/>
      <c r="BU325" s="3"/>
      <c r="BV325" s="3"/>
      <c r="BW325" s="3"/>
      <c r="BX325" s="3"/>
      <c r="BY325" s="3"/>
      <c r="BZ325" s="3"/>
      <c r="CA325" s="3"/>
      <c r="CB325" s="3"/>
    </row>
    <row r="326" spans="2:80" x14ac:dyDescent="0.25">
      <c r="B326" s="8">
        <v>341</v>
      </c>
      <c r="C326" s="69">
        <v>28562</v>
      </c>
      <c r="D326" s="48">
        <v>39758</v>
      </c>
      <c r="E326" s="54"/>
      <c r="F326" s="5"/>
      <c r="G326" s="5"/>
      <c r="H326" s="5"/>
      <c r="I326" s="5">
        <v>1</v>
      </c>
      <c r="J326" s="5"/>
      <c r="K326" s="5"/>
      <c r="L326" s="5"/>
      <c r="M326" s="5"/>
      <c r="N326" s="5"/>
      <c r="O326" s="5"/>
      <c r="P326" s="5"/>
      <c r="Q326" s="5">
        <v>1</v>
      </c>
      <c r="R326" s="5" t="s">
        <v>218</v>
      </c>
      <c r="S326" s="5">
        <v>230</v>
      </c>
      <c r="T326" s="5">
        <v>7.2</v>
      </c>
      <c r="U326" s="5">
        <v>6</v>
      </c>
      <c r="V326" s="5">
        <f t="shared" si="120"/>
        <v>1656</v>
      </c>
      <c r="W326" s="5">
        <f t="shared" si="97"/>
        <v>9.9359999999999999</v>
      </c>
      <c r="X326" s="15">
        <f t="shared" si="98"/>
        <v>1.6559999999999999</v>
      </c>
      <c r="Y326" s="114">
        <f t="shared" si="99"/>
        <v>9.9359999999999999</v>
      </c>
      <c r="Z326" s="83">
        <f t="shared" si="100"/>
        <v>302.05439999999999</v>
      </c>
      <c r="AA326" s="30">
        <v>302</v>
      </c>
      <c r="AB326" s="55">
        <f t="shared" si="101"/>
        <v>1.8010000847525117E-4</v>
      </c>
      <c r="AC326" s="233"/>
      <c r="AD326" s="233" t="b">
        <f t="shared" si="102"/>
        <v>1</v>
      </c>
      <c r="AE326" s="233"/>
      <c r="AF326" s="229">
        <f t="shared" si="103"/>
        <v>1.08</v>
      </c>
      <c r="AG326" s="54">
        <v>10</v>
      </c>
      <c r="AH326" s="5">
        <v>15</v>
      </c>
      <c r="AI326" s="5">
        <v>12</v>
      </c>
      <c r="AJ326" s="5">
        <v>1</v>
      </c>
      <c r="AK326" s="5">
        <v>118</v>
      </c>
      <c r="AL326" s="17">
        <f t="shared" si="104"/>
        <v>0.11799999999999999</v>
      </c>
      <c r="AM326" s="104">
        <f t="shared" si="105"/>
        <v>1.4159999999999999</v>
      </c>
      <c r="AN326" s="111">
        <f t="shared" si="106"/>
        <v>43.046399999999998</v>
      </c>
      <c r="AO326" s="29">
        <v>43</v>
      </c>
      <c r="AP326" s="55">
        <f t="shared" si="107"/>
        <v>1.0779066309842041E-3</v>
      </c>
      <c r="AR326" s="58">
        <v>50</v>
      </c>
      <c r="AS326" s="6">
        <v>2</v>
      </c>
      <c r="AT326" s="6">
        <v>1</v>
      </c>
      <c r="AU326" s="6">
        <v>880</v>
      </c>
      <c r="AV326" s="24">
        <f t="shared" si="108"/>
        <v>0.88</v>
      </c>
      <c r="AW326" s="105">
        <f t="shared" si="109"/>
        <v>1.76</v>
      </c>
      <c r="AX326" s="83">
        <f t="shared" si="110"/>
        <v>53.503999999999998</v>
      </c>
      <c r="AY326" s="29">
        <v>54</v>
      </c>
      <c r="AZ326" s="55">
        <f>(AX326-AY326)/AX326</f>
        <v>-9.2703349282297065E-3</v>
      </c>
      <c r="BA326" s="46">
        <f t="shared" si="119"/>
        <v>3.1760000000000002</v>
      </c>
      <c r="BB326" s="83">
        <f t="shared" si="111"/>
        <v>96.550399999999996</v>
      </c>
      <c r="BC326" s="26">
        <f t="shared" si="112"/>
        <v>97</v>
      </c>
      <c r="BD326" s="55">
        <f t="shared" si="113"/>
        <v>-4.6566352909983158E-3</v>
      </c>
      <c r="BE326" s="233"/>
      <c r="BF326" s="35"/>
      <c r="BG326" s="83">
        <f t="shared" si="114"/>
        <v>205.50399999999999</v>
      </c>
      <c r="BH326" s="26">
        <f t="shared" si="115"/>
        <v>205</v>
      </c>
      <c r="BI326" s="55">
        <f t="shared" si="116"/>
        <v>2.4525070071628324E-3</v>
      </c>
      <c r="BJ326" s="35"/>
      <c r="BK326" s="205">
        <f t="shared" si="117"/>
        <v>0.68035426731078907</v>
      </c>
      <c r="BL326" s="211">
        <f t="shared" si="118"/>
        <v>0.67880794701986757</v>
      </c>
      <c r="BM326" s="34"/>
      <c r="BN326" s="3"/>
      <c r="BO326" s="3"/>
      <c r="BP326" s="3"/>
      <c r="BQ326" s="3"/>
      <c r="BR326" s="3"/>
      <c r="BS326" s="3"/>
      <c r="BT326" s="3"/>
      <c r="BU326" s="3"/>
      <c r="BV326" s="3"/>
      <c r="BW326" s="3"/>
      <c r="BX326" s="3"/>
      <c r="BY326" s="3"/>
      <c r="BZ326" s="3"/>
      <c r="CA326" s="3"/>
      <c r="CB326" s="3"/>
    </row>
    <row r="327" spans="2:80" x14ac:dyDescent="0.25">
      <c r="B327" s="8">
        <v>342</v>
      </c>
      <c r="C327" s="69">
        <v>29513</v>
      </c>
      <c r="D327" s="48">
        <v>39791</v>
      </c>
      <c r="E327" s="54"/>
      <c r="F327" s="5"/>
      <c r="G327" s="5"/>
      <c r="H327" s="5"/>
      <c r="I327" s="5">
        <v>1</v>
      </c>
      <c r="J327" s="5"/>
      <c r="K327" s="5"/>
      <c r="L327" s="5"/>
      <c r="M327" s="5"/>
      <c r="N327" s="5"/>
      <c r="O327" s="5"/>
      <c r="P327" s="5"/>
      <c r="Q327" s="5">
        <v>1</v>
      </c>
      <c r="R327" s="5" t="s">
        <v>215</v>
      </c>
      <c r="S327" s="5">
        <v>230</v>
      </c>
      <c r="T327" s="5">
        <v>7.2</v>
      </c>
      <c r="U327" s="5">
        <v>4</v>
      </c>
      <c r="V327" s="5">
        <f t="shared" si="120"/>
        <v>1656</v>
      </c>
      <c r="W327" s="5">
        <f t="shared" si="97"/>
        <v>6.6239999999999997</v>
      </c>
      <c r="X327" s="15">
        <f t="shared" si="98"/>
        <v>1.6559999999999999</v>
      </c>
      <c r="Y327" s="114">
        <f t="shared" si="99"/>
        <v>6.6239999999999997</v>
      </c>
      <c r="Z327" s="83">
        <f t="shared" si="100"/>
        <v>201.36959999999999</v>
      </c>
      <c r="AA327" s="30">
        <v>201</v>
      </c>
      <c r="AB327" s="55">
        <f t="shared" si="101"/>
        <v>1.83543096872612E-3</v>
      </c>
      <c r="AC327" s="233"/>
      <c r="AD327" s="233" t="b">
        <f t="shared" si="102"/>
        <v>1</v>
      </c>
      <c r="AE327" s="233"/>
      <c r="AF327" s="229">
        <f t="shared" si="103"/>
        <v>1.2</v>
      </c>
      <c r="AG327" s="54">
        <v>9</v>
      </c>
      <c r="AH327" s="5">
        <v>15</v>
      </c>
      <c r="AI327" s="5">
        <v>12</v>
      </c>
      <c r="AJ327" s="5">
        <v>1</v>
      </c>
      <c r="AK327" s="5">
        <v>180</v>
      </c>
      <c r="AL327" s="17">
        <f t="shared" si="104"/>
        <v>0.18</v>
      </c>
      <c r="AM327" s="104">
        <f t="shared" si="105"/>
        <v>2.16</v>
      </c>
      <c r="AN327" s="111">
        <f t="shared" si="106"/>
        <v>65.664000000000001</v>
      </c>
      <c r="AO327" s="29">
        <v>66</v>
      </c>
      <c r="AP327" s="55">
        <f t="shared" si="107"/>
        <v>-5.1169590643274625E-3</v>
      </c>
      <c r="AR327" s="58" t="s">
        <v>191</v>
      </c>
      <c r="AS327" s="6"/>
      <c r="AT327" s="6"/>
      <c r="AU327" s="6"/>
      <c r="AV327" s="24">
        <f t="shared" si="108"/>
        <v>0</v>
      </c>
      <c r="AW327" s="105">
        <f t="shared" si="109"/>
        <v>0</v>
      </c>
      <c r="AX327" s="83">
        <f t="shared" si="110"/>
        <v>0</v>
      </c>
      <c r="AY327" s="29"/>
      <c r="AZ327" s="55"/>
      <c r="BA327" s="46">
        <f t="shared" si="119"/>
        <v>2.16</v>
      </c>
      <c r="BB327" s="83">
        <f t="shared" si="111"/>
        <v>65.664000000000001</v>
      </c>
      <c r="BC327" s="26">
        <f t="shared" si="112"/>
        <v>66</v>
      </c>
      <c r="BD327" s="55">
        <f t="shared" si="113"/>
        <v>-5.1169590643274625E-3</v>
      </c>
      <c r="BE327" s="233"/>
      <c r="BF327" s="35"/>
      <c r="BG327" s="83">
        <f t="shared" si="114"/>
        <v>135.7056</v>
      </c>
      <c r="BH327" s="26">
        <f t="shared" si="115"/>
        <v>135</v>
      </c>
      <c r="BI327" s="55">
        <f t="shared" si="116"/>
        <v>5.1994906621392481E-3</v>
      </c>
      <c r="BJ327" s="35"/>
      <c r="BK327" s="205">
        <f t="shared" si="117"/>
        <v>0.67391304347826086</v>
      </c>
      <c r="BL327" s="211">
        <f t="shared" si="118"/>
        <v>0.67164179104477617</v>
      </c>
      <c r="BM327" s="34"/>
      <c r="BN327" s="3"/>
      <c r="BO327" s="3"/>
      <c r="BP327" s="3"/>
      <c r="BQ327" s="3"/>
      <c r="BR327" s="3"/>
      <c r="BS327" s="3"/>
      <c r="BT327" s="3"/>
      <c r="BU327" s="3"/>
      <c r="BV327" s="3"/>
      <c r="BW327" s="3"/>
      <c r="BX327" s="3"/>
      <c r="BY327" s="3"/>
      <c r="BZ327" s="3"/>
      <c r="CA327" s="3"/>
      <c r="CB327" s="3"/>
    </row>
    <row r="328" spans="2:80" x14ac:dyDescent="0.25">
      <c r="B328" s="8">
        <v>343</v>
      </c>
      <c r="C328" s="69">
        <v>29930</v>
      </c>
      <c r="D328" s="48">
        <v>39784</v>
      </c>
      <c r="E328" s="54"/>
      <c r="F328" s="5"/>
      <c r="G328" s="5"/>
      <c r="H328" s="5"/>
      <c r="I328" s="5"/>
      <c r="J328" s="5"/>
      <c r="K328" s="5">
        <v>1</v>
      </c>
      <c r="L328" s="5"/>
      <c r="M328" s="5"/>
      <c r="N328" s="5"/>
      <c r="O328" s="5"/>
      <c r="P328" s="5"/>
      <c r="Q328" s="5">
        <v>1</v>
      </c>
      <c r="R328" s="5" t="s">
        <v>218</v>
      </c>
      <c r="S328" s="5">
        <v>230</v>
      </c>
      <c r="T328" s="5">
        <v>8</v>
      </c>
      <c r="U328" s="5">
        <v>6</v>
      </c>
      <c r="V328" s="5">
        <f t="shared" si="120"/>
        <v>1840</v>
      </c>
      <c r="W328" s="5">
        <f t="shared" si="97"/>
        <v>11.04</v>
      </c>
      <c r="X328" s="15">
        <f t="shared" si="98"/>
        <v>1.84</v>
      </c>
      <c r="Y328" s="114">
        <f t="shared" si="99"/>
        <v>11.040000000000001</v>
      </c>
      <c r="Z328" s="83">
        <f t="shared" si="100"/>
        <v>335.61599999999999</v>
      </c>
      <c r="AA328" s="30">
        <v>336</v>
      </c>
      <c r="AB328" s="55">
        <f t="shared" si="101"/>
        <v>-1.1441647597254438E-3</v>
      </c>
      <c r="AC328" s="233"/>
      <c r="AD328" s="233" t="b">
        <f t="shared" si="102"/>
        <v>1</v>
      </c>
      <c r="AE328" s="233"/>
      <c r="AF328" s="229">
        <f t="shared" si="103"/>
        <v>1</v>
      </c>
      <c r="AG328" s="54">
        <v>9</v>
      </c>
      <c r="AH328" s="5">
        <v>15</v>
      </c>
      <c r="AI328" s="5">
        <v>10</v>
      </c>
      <c r="AJ328" s="5">
        <v>1</v>
      </c>
      <c r="AK328" s="5">
        <v>120</v>
      </c>
      <c r="AL328" s="17">
        <f t="shared" si="104"/>
        <v>0.12</v>
      </c>
      <c r="AM328" s="104">
        <f t="shared" si="105"/>
        <v>1.2</v>
      </c>
      <c r="AN328" s="111">
        <f t="shared" si="106"/>
        <v>36.479999999999997</v>
      </c>
      <c r="AO328" s="29">
        <v>37</v>
      </c>
      <c r="AP328" s="55">
        <f t="shared" si="107"/>
        <v>-1.4254385964912368E-2</v>
      </c>
      <c r="AR328" s="58">
        <v>60</v>
      </c>
      <c r="AS328" s="6">
        <v>2</v>
      </c>
      <c r="AT328" s="6">
        <v>1</v>
      </c>
      <c r="AU328" s="6">
        <v>360</v>
      </c>
      <c r="AV328" s="24">
        <f t="shared" si="108"/>
        <v>0.36</v>
      </c>
      <c r="AW328" s="105">
        <f t="shared" si="109"/>
        <v>0.72</v>
      </c>
      <c r="AX328" s="83">
        <f t="shared" si="110"/>
        <v>21.887999999999998</v>
      </c>
      <c r="AY328" s="29">
        <v>22</v>
      </c>
      <c r="AZ328" s="55">
        <f>(AX328-AY328)/AX328</f>
        <v>-5.1169590643275718E-3</v>
      </c>
      <c r="BA328" s="46">
        <f t="shared" si="119"/>
        <v>1.92</v>
      </c>
      <c r="BB328" s="83">
        <f t="shared" si="111"/>
        <v>58.367999999999995</v>
      </c>
      <c r="BC328" s="26">
        <f t="shared" si="112"/>
        <v>59</v>
      </c>
      <c r="BD328" s="55">
        <f t="shared" si="113"/>
        <v>-1.082785087719307E-2</v>
      </c>
      <c r="BE328" s="233"/>
      <c r="BF328" s="35"/>
      <c r="BG328" s="83">
        <f t="shared" si="114"/>
        <v>277.24799999999999</v>
      </c>
      <c r="BH328" s="26">
        <f t="shared" si="115"/>
        <v>277</v>
      </c>
      <c r="BI328" s="55">
        <f t="shared" si="116"/>
        <v>8.9450600184668762E-4</v>
      </c>
      <c r="BJ328" s="35"/>
      <c r="BK328" s="205">
        <f t="shared" si="117"/>
        <v>0.82608695652173914</v>
      </c>
      <c r="BL328" s="211">
        <f t="shared" si="118"/>
        <v>0.82440476190476186</v>
      </c>
      <c r="BM328" s="34"/>
      <c r="BN328" s="3"/>
      <c r="BO328" s="3"/>
      <c r="BP328" s="3"/>
      <c r="BQ328" s="3"/>
      <c r="BR328" s="3"/>
      <c r="BS328" s="3"/>
      <c r="BT328" s="3"/>
      <c r="BU328" s="3"/>
      <c r="BV328" s="3"/>
      <c r="BW328" s="3"/>
      <c r="BX328" s="3"/>
      <c r="BY328" s="3"/>
      <c r="BZ328" s="3"/>
      <c r="CA328" s="3"/>
      <c r="CB328" s="3"/>
    </row>
    <row r="329" spans="2:80" x14ac:dyDescent="0.25">
      <c r="B329" s="8">
        <v>344</v>
      </c>
      <c r="C329" s="69">
        <v>29943</v>
      </c>
      <c r="D329" s="48" t="s">
        <v>191</v>
      </c>
      <c r="E329" s="54"/>
      <c r="F329" s="5"/>
      <c r="G329" s="5"/>
      <c r="H329" s="5"/>
      <c r="I329" s="5"/>
      <c r="J329" s="5"/>
      <c r="K329" s="5">
        <v>1</v>
      </c>
      <c r="L329" s="5"/>
      <c r="M329" s="5"/>
      <c r="N329" s="5"/>
      <c r="O329" s="5"/>
      <c r="P329" s="5"/>
      <c r="Q329" s="5">
        <v>1</v>
      </c>
      <c r="R329" s="5" t="s">
        <v>215</v>
      </c>
      <c r="S329" s="5">
        <v>230</v>
      </c>
      <c r="T329" s="5">
        <v>7.8</v>
      </c>
      <c r="U329" s="5">
        <v>8</v>
      </c>
      <c r="V329" s="5">
        <f t="shared" si="120"/>
        <v>1794</v>
      </c>
      <c r="W329" s="5">
        <f t="shared" si="97"/>
        <v>14.352</v>
      </c>
      <c r="X329" s="15">
        <f t="shared" si="98"/>
        <v>1.794</v>
      </c>
      <c r="Y329" s="114">
        <f t="shared" si="99"/>
        <v>14.352</v>
      </c>
      <c r="Z329" s="83">
        <f t="shared" si="100"/>
        <v>436.30079999999998</v>
      </c>
      <c r="AA329" s="30">
        <v>437</v>
      </c>
      <c r="AB329" s="55">
        <f t="shared" si="101"/>
        <v>-1.6025641025641461E-3</v>
      </c>
      <c r="AC329" s="233"/>
      <c r="AD329" s="233" t="b">
        <f t="shared" si="102"/>
        <v>1</v>
      </c>
      <c r="AE329" s="233"/>
      <c r="AF329" s="229">
        <f t="shared" si="103"/>
        <v>0.99839999999999995</v>
      </c>
      <c r="AG329" s="54">
        <v>25</v>
      </c>
      <c r="AH329" s="5">
        <v>26</v>
      </c>
      <c r="AI329" s="5">
        <v>16</v>
      </c>
      <c r="AJ329" s="5">
        <v>1</v>
      </c>
      <c r="AK329" s="5">
        <v>330</v>
      </c>
      <c r="AL329" s="17">
        <f t="shared" si="104"/>
        <v>0.33</v>
      </c>
      <c r="AM329" s="104">
        <f t="shared" si="105"/>
        <v>5.28</v>
      </c>
      <c r="AN329" s="111">
        <f t="shared" si="106"/>
        <v>160.512</v>
      </c>
      <c r="AO329" s="29">
        <v>161</v>
      </c>
      <c r="AP329" s="55">
        <f t="shared" si="107"/>
        <v>-3.0402711323763926E-3</v>
      </c>
      <c r="AR329" s="58" t="s">
        <v>191</v>
      </c>
      <c r="AS329" s="6"/>
      <c r="AT329" s="6"/>
      <c r="AU329" s="6"/>
      <c r="AV329" s="24">
        <f t="shared" si="108"/>
        <v>0</v>
      </c>
      <c r="AW329" s="105">
        <f t="shared" si="109"/>
        <v>0</v>
      </c>
      <c r="AX329" s="83">
        <f t="shared" si="110"/>
        <v>0</v>
      </c>
      <c r="AY329" s="29"/>
      <c r="AZ329" s="55"/>
      <c r="BA329" s="46">
        <f t="shared" si="119"/>
        <v>5.28</v>
      </c>
      <c r="BB329" s="83">
        <f t="shared" si="111"/>
        <v>160.512</v>
      </c>
      <c r="BC329" s="26">
        <f t="shared" si="112"/>
        <v>161</v>
      </c>
      <c r="BD329" s="55">
        <f t="shared" si="113"/>
        <v>-3.0402711323763926E-3</v>
      </c>
      <c r="BE329" s="233"/>
      <c r="BF329" s="35"/>
      <c r="BG329" s="83">
        <f t="shared" si="114"/>
        <v>275.78879999999998</v>
      </c>
      <c r="BH329" s="26">
        <f t="shared" si="115"/>
        <v>276</v>
      </c>
      <c r="BI329" s="55">
        <f t="shared" si="116"/>
        <v>-7.6580339738241507E-4</v>
      </c>
      <c r="BJ329" s="35"/>
      <c r="BK329" s="205">
        <f t="shared" si="117"/>
        <v>0.63210702341137126</v>
      </c>
      <c r="BL329" s="211">
        <f t="shared" si="118"/>
        <v>0.63157894736842102</v>
      </c>
      <c r="BM329" s="34"/>
      <c r="BN329" s="3"/>
      <c r="BO329" s="3"/>
      <c r="BP329" s="3"/>
      <c r="BQ329" s="3"/>
      <c r="BR329" s="3"/>
      <c r="BS329" s="3"/>
      <c r="BT329" s="3"/>
      <c r="BU329" s="3"/>
      <c r="BV329" s="3"/>
      <c r="BW329" s="3"/>
      <c r="BX329" s="3"/>
      <c r="BY329" s="3"/>
      <c r="BZ329" s="3"/>
      <c r="CA329" s="3"/>
      <c r="CB329" s="3"/>
    </row>
    <row r="330" spans="2:80" x14ac:dyDescent="0.25">
      <c r="B330" s="8">
        <v>345</v>
      </c>
      <c r="C330" s="69">
        <v>30022</v>
      </c>
      <c r="D330" s="48" t="s">
        <v>191</v>
      </c>
      <c r="E330" s="54"/>
      <c r="F330" s="5"/>
      <c r="G330" s="5"/>
      <c r="H330" s="5"/>
      <c r="I330" s="5">
        <v>1</v>
      </c>
      <c r="J330" s="5"/>
      <c r="K330" s="5"/>
      <c r="L330" s="5"/>
      <c r="M330" s="5"/>
      <c r="N330" s="5"/>
      <c r="O330" s="5"/>
      <c r="P330" s="5"/>
      <c r="Q330" s="5">
        <v>1.5</v>
      </c>
      <c r="R330" s="5" t="s">
        <v>215</v>
      </c>
      <c r="S330" s="5">
        <v>230</v>
      </c>
      <c r="T330" s="5">
        <v>9.1999999999999993</v>
      </c>
      <c r="U330" s="5">
        <v>4</v>
      </c>
      <c r="V330" s="5">
        <f t="shared" si="120"/>
        <v>2116</v>
      </c>
      <c r="W330" s="5">
        <f t="shared" ref="W330:W393" si="121">U330*V330/1000</f>
        <v>8.4640000000000004</v>
      </c>
      <c r="X330" s="15">
        <f t="shared" ref="X330:X393" si="122">V330/1000</f>
        <v>2.1160000000000001</v>
      </c>
      <c r="Y330" s="114">
        <f t="shared" ref="Y330:Y393" si="123">U330*X330</f>
        <v>8.4640000000000004</v>
      </c>
      <c r="Z330" s="83">
        <f t="shared" ref="Z330:Z393" si="124">Y330*$Z$6</f>
        <v>257.30560000000003</v>
      </c>
      <c r="AA330" s="30">
        <v>257</v>
      </c>
      <c r="AB330" s="55">
        <f t="shared" ref="AB330:AB393" si="125">(Z330-AA330)/Z330</f>
        <v>1.1876927668889705E-3</v>
      </c>
      <c r="AC330" s="233"/>
      <c r="AD330" s="233" t="b">
        <f t="shared" ref="AD330:AD393" si="126">AND(ISNUMBER(AG330),ISNUMBER(AH330),ISNUMBER(AI330),ISNUMBER(AM330),ISNUMBER(X330),ISNUMBER(Q330),ISNUMBER(U330))</f>
        <v>1</v>
      </c>
      <c r="AE330" s="233"/>
      <c r="AF330" s="229">
        <f t="shared" ref="AF330:AF393" si="127">IF(AND(ISNUMBER(AG330),ISNUMBER(AH330),AG330&gt;0),AH330*AI330*60/AG330/1000,"")</f>
        <v>1</v>
      </c>
      <c r="AG330" s="54">
        <v>12</v>
      </c>
      <c r="AH330" s="5">
        <v>20</v>
      </c>
      <c r="AI330" s="5">
        <v>10</v>
      </c>
      <c r="AJ330" s="5">
        <v>1</v>
      </c>
      <c r="AK330" s="5">
        <v>135</v>
      </c>
      <c r="AL330" s="17">
        <f t="shared" ref="AL330:AL393" si="128">AK330/1000</f>
        <v>0.13500000000000001</v>
      </c>
      <c r="AM330" s="104">
        <f t="shared" ref="AM330:AM393" si="129">AI330*AL330</f>
        <v>1.35</v>
      </c>
      <c r="AN330" s="111">
        <f t="shared" ref="AN330:AN393" si="130">AM330*$AN$6</f>
        <v>41.04</v>
      </c>
      <c r="AO330" s="29">
        <v>41</v>
      </c>
      <c r="AP330" s="55">
        <f t="shared" ref="AP330:AP393" si="131">(AN330-AO330)/AN330</f>
        <v>9.7465886939569074E-4</v>
      </c>
      <c r="AR330" s="58" t="s">
        <v>191</v>
      </c>
      <c r="AS330" s="6"/>
      <c r="AT330" s="6"/>
      <c r="AU330" s="6"/>
      <c r="AV330" s="24">
        <f t="shared" ref="AV330:AV393" si="132">AU330/1000</f>
        <v>0</v>
      </c>
      <c r="AW330" s="105">
        <f t="shared" ref="AW330:AW393" si="133">AS330*AV330</f>
        <v>0</v>
      </c>
      <c r="AX330" s="83">
        <f t="shared" ref="AX330:AX393" si="134">AW330*$AX$6</f>
        <v>0</v>
      </c>
      <c r="AY330" s="29"/>
      <c r="AZ330" s="55"/>
      <c r="BA330" s="46">
        <f t="shared" si="119"/>
        <v>1.35</v>
      </c>
      <c r="BB330" s="83">
        <f t="shared" ref="BB330:BB393" si="135">AN330+AX330</f>
        <v>41.04</v>
      </c>
      <c r="BC330" s="26">
        <f t="shared" ref="BC330:BC393" si="136">AO330+AY330</f>
        <v>41</v>
      </c>
      <c r="BD330" s="55">
        <f t="shared" ref="BD330:BD393" si="137">(BB330-BC330)/BB330</f>
        <v>9.7465886939569074E-4</v>
      </c>
      <c r="BE330" s="233"/>
      <c r="BF330" s="35"/>
      <c r="BG330" s="83">
        <f t="shared" ref="BG330:BG393" si="138">Z330-BB330</f>
        <v>216.26560000000003</v>
      </c>
      <c r="BH330" s="26">
        <f t="shared" ref="BH330:BH393" si="139">AA330-BC330</f>
        <v>216</v>
      </c>
      <c r="BI330" s="55">
        <f t="shared" ref="BI330:BI393" si="140">(BG330-BH330)/BG330</f>
        <v>1.2281194975069297E-3</v>
      </c>
      <c r="BJ330" s="35"/>
      <c r="BK330" s="205">
        <f t="shared" ref="BK330:BK393" si="141">(Z330-BB330)/Z330</f>
        <v>0.84050094517958418</v>
      </c>
      <c r="BL330" s="211">
        <f t="shared" ref="BL330:BL393" si="142">(AA330-BC330)/AA330</f>
        <v>0.84046692607003892</v>
      </c>
      <c r="BM330" s="34"/>
      <c r="BN330" s="3"/>
      <c r="BO330" s="3"/>
      <c r="BP330" s="3"/>
      <c r="BQ330" s="3"/>
      <c r="BR330" s="3"/>
      <c r="BS330" s="3"/>
      <c r="BT330" s="3"/>
      <c r="BU330" s="3"/>
      <c r="BV330" s="3"/>
      <c r="BW330" s="3"/>
      <c r="BX330" s="3"/>
      <c r="BY330" s="3"/>
      <c r="BZ330" s="3"/>
      <c r="CA330" s="3"/>
      <c r="CB330" s="3"/>
    </row>
    <row r="331" spans="2:80" x14ac:dyDescent="0.25">
      <c r="B331" s="8">
        <v>346</v>
      </c>
      <c r="C331" s="69">
        <v>30288</v>
      </c>
      <c r="D331" s="48">
        <v>39772</v>
      </c>
      <c r="E331" s="54"/>
      <c r="F331" s="5"/>
      <c r="G331" s="5"/>
      <c r="H331" s="5"/>
      <c r="I331" s="5"/>
      <c r="J331" s="5"/>
      <c r="K331" s="5"/>
      <c r="L331" s="5"/>
      <c r="M331" s="5"/>
      <c r="N331" s="5"/>
      <c r="O331" s="5" t="s">
        <v>9</v>
      </c>
      <c r="P331" s="5">
        <v>1</v>
      </c>
      <c r="Q331" s="5">
        <v>1.5</v>
      </c>
      <c r="R331" s="5" t="s">
        <v>215</v>
      </c>
      <c r="S331" s="5">
        <v>230</v>
      </c>
      <c r="T331" s="5">
        <v>9.6</v>
      </c>
      <c r="U331" s="5">
        <v>5</v>
      </c>
      <c r="V331" s="5">
        <f t="shared" si="120"/>
        <v>2208</v>
      </c>
      <c r="W331" s="5">
        <f t="shared" si="121"/>
        <v>11.04</v>
      </c>
      <c r="X331" s="15">
        <f t="shared" si="122"/>
        <v>2.2080000000000002</v>
      </c>
      <c r="Y331" s="114">
        <f t="shared" si="123"/>
        <v>11.040000000000001</v>
      </c>
      <c r="Z331" s="83">
        <f t="shared" si="124"/>
        <v>335.61599999999999</v>
      </c>
      <c r="AA331" s="30">
        <v>336</v>
      </c>
      <c r="AB331" s="55">
        <f t="shared" si="125"/>
        <v>-1.1441647597254438E-3</v>
      </c>
      <c r="AC331" s="233"/>
      <c r="AD331" s="233" t="b">
        <f t="shared" si="126"/>
        <v>1</v>
      </c>
      <c r="AE331" s="233"/>
      <c r="AF331" s="229">
        <f t="shared" si="127"/>
        <v>0.82285714285714284</v>
      </c>
      <c r="AG331" s="54">
        <v>14</v>
      </c>
      <c r="AH331" s="5">
        <v>16</v>
      </c>
      <c r="AI331" s="5">
        <v>12</v>
      </c>
      <c r="AJ331" s="5">
        <v>1</v>
      </c>
      <c r="AK331" s="5">
        <v>150</v>
      </c>
      <c r="AL331" s="17">
        <f t="shared" si="128"/>
        <v>0.15</v>
      </c>
      <c r="AM331" s="104">
        <f t="shared" si="129"/>
        <v>1.7999999999999998</v>
      </c>
      <c r="AN331" s="111">
        <f t="shared" si="130"/>
        <v>54.719999999999992</v>
      </c>
      <c r="AO331" s="29">
        <v>55</v>
      </c>
      <c r="AP331" s="55">
        <f t="shared" si="131"/>
        <v>-5.1169590643276369E-3</v>
      </c>
      <c r="AR331" s="58">
        <v>45</v>
      </c>
      <c r="AS331" s="6">
        <v>2</v>
      </c>
      <c r="AT331" s="6">
        <v>1</v>
      </c>
      <c r="AU331" s="6">
        <v>930</v>
      </c>
      <c r="AV331" s="24">
        <f t="shared" si="132"/>
        <v>0.93</v>
      </c>
      <c r="AW331" s="105">
        <f t="shared" si="133"/>
        <v>1.86</v>
      </c>
      <c r="AX331" s="83">
        <f t="shared" si="134"/>
        <v>56.543999999999997</v>
      </c>
      <c r="AY331" s="29">
        <v>57</v>
      </c>
      <c r="AZ331" s="55">
        <f>(AX331-AY331)/AX331</f>
        <v>-8.0645161290323134E-3</v>
      </c>
      <c r="BA331" s="46">
        <f t="shared" ref="BA331:BA394" si="143">AM331+AW331</f>
        <v>3.66</v>
      </c>
      <c r="BB331" s="83">
        <f t="shared" si="135"/>
        <v>111.26399999999998</v>
      </c>
      <c r="BC331" s="26">
        <f t="shared" si="136"/>
        <v>112</v>
      </c>
      <c r="BD331" s="55">
        <f t="shared" si="137"/>
        <v>-6.6148979004890937E-3</v>
      </c>
      <c r="BE331" s="233"/>
      <c r="BF331" s="35"/>
      <c r="BG331" s="83">
        <f t="shared" si="138"/>
        <v>224.352</v>
      </c>
      <c r="BH331" s="26">
        <f t="shared" si="139"/>
        <v>224</v>
      </c>
      <c r="BI331" s="55">
        <f t="shared" si="140"/>
        <v>1.5689630580516503E-3</v>
      </c>
      <c r="BJ331" s="35"/>
      <c r="BK331" s="205">
        <f t="shared" si="141"/>
        <v>0.6684782608695653</v>
      </c>
      <c r="BL331" s="211">
        <f t="shared" si="142"/>
        <v>0.66666666666666663</v>
      </c>
      <c r="BM331" s="34"/>
      <c r="BN331" s="3"/>
      <c r="BO331" s="3"/>
      <c r="BP331" s="3"/>
      <c r="BQ331" s="3"/>
      <c r="BR331" s="3"/>
      <c r="BS331" s="3"/>
      <c r="BT331" s="3"/>
      <c r="BU331" s="3"/>
      <c r="BV331" s="3"/>
      <c r="BW331" s="3"/>
      <c r="BX331" s="3"/>
      <c r="BY331" s="3"/>
      <c r="BZ331" s="3"/>
      <c r="CA331" s="3"/>
      <c r="CB331" s="3"/>
    </row>
    <row r="332" spans="2:80" x14ac:dyDescent="0.25">
      <c r="B332" s="8">
        <v>347</v>
      </c>
      <c r="C332" s="69">
        <v>30306</v>
      </c>
      <c r="D332" s="48">
        <v>39752</v>
      </c>
      <c r="E332" s="54"/>
      <c r="F332" s="5"/>
      <c r="G332" s="5"/>
      <c r="H332" s="5"/>
      <c r="I332" s="5">
        <v>1</v>
      </c>
      <c r="J332" s="5"/>
      <c r="K332" s="5"/>
      <c r="L332" s="5"/>
      <c r="M332" s="5"/>
      <c r="N332" s="5"/>
      <c r="O332" s="5"/>
      <c r="P332" s="5"/>
      <c r="Q332" s="5">
        <v>1.5</v>
      </c>
      <c r="R332" s="5" t="s">
        <v>215</v>
      </c>
      <c r="S332" s="5">
        <v>230</v>
      </c>
      <c r="T332" s="5">
        <v>9.6999999999999993</v>
      </c>
      <c r="U332" s="5">
        <v>7</v>
      </c>
      <c r="V332" s="5">
        <f t="shared" ref="V332:V395" si="144">S332*T332</f>
        <v>2231</v>
      </c>
      <c r="W332" s="5">
        <f t="shared" si="121"/>
        <v>15.617000000000001</v>
      </c>
      <c r="X332" s="15">
        <f t="shared" si="122"/>
        <v>2.2309999999999999</v>
      </c>
      <c r="Y332" s="114">
        <f t="shared" si="123"/>
        <v>15.616999999999999</v>
      </c>
      <c r="Z332" s="83">
        <f t="shared" si="124"/>
        <v>474.75679999999994</v>
      </c>
      <c r="AA332" s="30">
        <v>475</v>
      </c>
      <c r="AB332" s="55">
        <f t="shared" si="125"/>
        <v>-5.1226227828660587E-4</v>
      </c>
      <c r="AC332" s="233"/>
      <c r="AD332" s="233" t="b">
        <f t="shared" si="126"/>
        <v>1</v>
      </c>
      <c r="AE332" s="233"/>
      <c r="AF332" s="229">
        <f t="shared" si="127"/>
        <v>0.96</v>
      </c>
      <c r="AG332" s="54">
        <v>12</v>
      </c>
      <c r="AH332" s="5">
        <v>16</v>
      </c>
      <c r="AI332" s="5">
        <v>12</v>
      </c>
      <c r="AJ332" s="5">
        <v>1</v>
      </c>
      <c r="AK332" s="5">
        <v>414</v>
      </c>
      <c r="AL332" s="17">
        <f t="shared" si="128"/>
        <v>0.41399999999999998</v>
      </c>
      <c r="AM332" s="104">
        <f t="shared" si="129"/>
        <v>4.968</v>
      </c>
      <c r="AN332" s="111">
        <f t="shared" si="130"/>
        <v>151.02719999999999</v>
      </c>
      <c r="AO332" s="29">
        <v>151</v>
      </c>
      <c r="AP332" s="55">
        <f t="shared" si="131"/>
        <v>1.8010000847525117E-4</v>
      </c>
      <c r="AR332" s="58" t="s">
        <v>191</v>
      </c>
      <c r="AS332" s="6"/>
      <c r="AT332" s="6"/>
      <c r="AU332" s="6"/>
      <c r="AV332" s="24">
        <f t="shared" si="132"/>
        <v>0</v>
      </c>
      <c r="AW332" s="105">
        <f t="shared" si="133"/>
        <v>0</v>
      </c>
      <c r="AX332" s="83">
        <f t="shared" si="134"/>
        <v>0</v>
      </c>
      <c r="AY332" s="29"/>
      <c r="AZ332" s="55"/>
      <c r="BA332" s="46">
        <f t="shared" si="143"/>
        <v>4.968</v>
      </c>
      <c r="BB332" s="83">
        <f t="shared" si="135"/>
        <v>151.02719999999999</v>
      </c>
      <c r="BC332" s="26">
        <f t="shared" si="136"/>
        <v>151</v>
      </c>
      <c r="BD332" s="55">
        <f t="shared" si="137"/>
        <v>1.8010000847525117E-4</v>
      </c>
      <c r="BE332" s="233"/>
      <c r="BF332" s="35"/>
      <c r="BG332" s="83">
        <f t="shared" si="138"/>
        <v>323.72959999999995</v>
      </c>
      <c r="BH332" s="26">
        <f t="shared" si="139"/>
        <v>324</v>
      </c>
      <c r="BI332" s="55">
        <f t="shared" si="140"/>
        <v>-8.3526498658155436E-4</v>
      </c>
      <c r="BJ332" s="35"/>
      <c r="BK332" s="205">
        <f t="shared" si="141"/>
        <v>0.68188512518409428</v>
      </c>
      <c r="BL332" s="211">
        <f t="shared" si="142"/>
        <v>0.68210526315789477</v>
      </c>
      <c r="BM332" s="34"/>
      <c r="BN332" s="3"/>
      <c r="BO332" s="3"/>
      <c r="BP332" s="3"/>
      <c r="BQ332" s="3"/>
      <c r="BR332" s="3"/>
      <c r="BS332" s="3"/>
      <c r="BT332" s="3"/>
      <c r="BU332" s="3"/>
      <c r="BV332" s="3"/>
      <c r="BW332" s="3"/>
      <c r="BX332" s="3"/>
      <c r="BY332" s="3"/>
      <c r="BZ332" s="3"/>
      <c r="CA332" s="3"/>
      <c r="CB332" s="3"/>
    </row>
    <row r="333" spans="2:80" x14ac:dyDescent="0.25">
      <c r="B333" s="8">
        <v>348</v>
      </c>
      <c r="C333" s="69">
        <v>30525</v>
      </c>
      <c r="D333" s="48">
        <v>39785</v>
      </c>
      <c r="E333" s="54"/>
      <c r="F333" s="5"/>
      <c r="G333" s="5"/>
      <c r="H333" s="5"/>
      <c r="I333" s="5">
        <v>1</v>
      </c>
      <c r="J333" s="5"/>
      <c r="K333" s="5"/>
      <c r="L333" s="5"/>
      <c r="M333" s="5"/>
      <c r="N333" s="5"/>
      <c r="O333" s="5"/>
      <c r="P333" s="5"/>
      <c r="Q333" s="5">
        <v>1.5</v>
      </c>
      <c r="R333" s="5" t="s">
        <v>218</v>
      </c>
      <c r="S333" s="5">
        <v>230</v>
      </c>
      <c r="T333" s="5">
        <v>9.6999999999999993</v>
      </c>
      <c r="U333" s="5">
        <v>5</v>
      </c>
      <c r="V333" s="5">
        <f t="shared" si="144"/>
        <v>2231</v>
      </c>
      <c r="W333" s="5">
        <f t="shared" si="121"/>
        <v>11.154999999999999</v>
      </c>
      <c r="X333" s="15">
        <f t="shared" si="122"/>
        <v>2.2309999999999999</v>
      </c>
      <c r="Y333" s="114">
        <f t="shared" si="123"/>
        <v>11.154999999999999</v>
      </c>
      <c r="Z333" s="83">
        <f t="shared" si="124"/>
        <v>339.11199999999997</v>
      </c>
      <c r="AA333" s="30">
        <v>339</v>
      </c>
      <c r="AB333" s="55">
        <f t="shared" si="125"/>
        <v>3.3027436363197515E-4</v>
      </c>
      <c r="AC333" s="233"/>
      <c r="AD333" s="233" t="b">
        <f t="shared" si="126"/>
        <v>1</v>
      </c>
      <c r="AE333" s="233"/>
      <c r="AF333" s="229">
        <f t="shared" si="127"/>
        <v>1.2</v>
      </c>
      <c r="AG333" s="54">
        <v>9</v>
      </c>
      <c r="AH333" s="5">
        <v>15</v>
      </c>
      <c r="AI333" s="5">
        <v>12</v>
      </c>
      <c r="AJ333" s="5">
        <v>1</v>
      </c>
      <c r="AK333" s="5">
        <v>146</v>
      </c>
      <c r="AL333" s="17">
        <f t="shared" si="128"/>
        <v>0.14599999999999999</v>
      </c>
      <c r="AM333" s="104">
        <f t="shared" si="129"/>
        <v>1.7519999999999998</v>
      </c>
      <c r="AN333" s="111">
        <f t="shared" si="130"/>
        <v>53.260799999999989</v>
      </c>
      <c r="AO333" s="29">
        <v>53</v>
      </c>
      <c r="AP333" s="55">
        <f t="shared" si="131"/>
        <v>4.8966594568611264E-3</v>
      </c>
      <c r="AR333" s="58">
        <v>40</v>
      </c>
      <c r="AS333" s="6">
        <v>1.5</v>
      </c>
      <c r="AT333" s="6">
        <v>1</v>
      </c>
      <c r="AU333" s="6">
        <v>450</v>
      </c>
      <c r="AV333" s="24">
        <f t="shared" si="132"/>
        <v>0.45</v>
      </c>
      <c r="AW333" s="105">
        <f t="shared" si="133"/>
        <v>0.67500000000000004</v>
      </c>
      <c r="AX333" s="83">
        <f t="shared" si="134"/>
        <v>20.52</v>
      </c>
      <c r="AY333" s="29">
        <v>21</v>
      </c>
      <c r="AZ333" s="55">
        <f>(AX333-AY333)/AX333</f>
        <v>-2.3391812865497099E-2</v>
      </c>
      <c r="BA333" s="46">
        <f t="shared" si="143"/>
        <v>2.4269999999999996</v>
      </c>
      <c r="BB333" s="83">
        <f t="shared" si="135"/>
        <v>73.780799999999985</v>
      </c>
      <c r="BC333" s="26">
        <f t="shared" si="136"/>
        <v>74</v>
      </c>
      <c r="BD333" s="55">
        <f t="shared" si="137"/>
        <v>-2.9709626352657464E-3</v>
      </c>
      <c r="BE333" s="233"/>
      <c r="BF333" s="35"/>
      <c r="BG333" s="83">
        <f t="shared" si="138"/>
        <v>265.33119999999997</v>
      </c>
      <c r="BH333" s="26">
        <f t="shared" si="139"/>
        <v>265</v>
      </c>
      <c r="BI333" s="55">
        <f t="shared" si="140"/>
        <v>1.248251242220919E-3</v>
      </c>
      <c r="BJ333" s="35"/>
      <c r="BK333" s="205">
        <f t="shared" si="141"/>
        <v>0.78242940385477366</v>
      </c>
      <c r="BL333" s="211">
        <f t="shared" si="142"/>
        <v>0.78171091445427732</v>
      </c>
      <c r="BM333" s="34"/>
      <c r="BN333" s="3"/>
      <c r="BO333" s="3"/>
      <c r="BP333" s="3"/>
      <c r="BQ333" s="3"/>
      <c r="BR333" s="3"/>
      <c r="BS333" s="3"/>
      <c r="BT333" s="3"/>
      <c r="BU333" s="3"/>
      <c r="BV333" s="3"/>
      <c r="BW333" s="3"/>
      <c r="BX333" s="3"/>
      <c r="BY333" s="3"/>
      <c r="BZ333" s="3"/>
      <c r="CA333" s="3"/>
      <c r="CB333" s="3"/>
    </row>
    <row r="334" spans="2:80" x14ac:dyDescent="0.25">
      <c r="B334" s="8">
        <v>349</v>
      </c>
      <c r="C334" s="69">
        <v>30712</v>
      </c>
      <c r="D334" s="48">
        <v>39780</v>
      </c>
      <c r="E334" s="54"/>
      <c r="F334" s="5"/>
      <c r="G334" s="5"/>
      <c r="H334" s="5"/>
      <c r="I334" s="5"/>
      <c r="J334" s="5"/>
      <c r="K334" s="5"/>
      <c r="L334" s="5">
        <v>1</v>
      </c>
      <c r="M334" s="5"/>
      <c r="N334" s="5"/>
      <c r="O334" s="5"/>
      <c r="P334" s="5"/>
      <c r="Q334" s="5">
        <v>2</v>
      </c>
      <c r="R334" s="5" t="s">
        <v>215</v>
      </c>
      <c r="S334" s="5">
        <v>230</v>
      </c>
      <c r="T334" s="5">
        <v>11.5</v>
      </c>
      <c r="U334" s="5">
        <v>8</v>
      </c>
      <c r="V334" s="5">
        <f t="shared" si="144"/>
        <v>2645</v>
      </c>
      <c r="W334" s="5">
        <f t="shared" si="121"/>
        <v>21.16</v>
      </c>
      <c r="X334" s="15">
        <f t="shared" si="122"/>
        <v>2.645</v>
      </c>
      <c r="Y334" s="114">
        <f t="shared" si="123"/>
        <v>21.16</v>
      </c>
      <c r="Z334" s="83">
        <f t="shared" si="124"/>
        <v>643.26400000000001</v>
      </c>
      <c r="AA334" s="30">
        <v>644</v>
      </c>
      <c r="AB334" s="55">
        <f t="shared" si="125"/>
        <v>-1.1441647597253848E-3</v>
      </c>
      <c r="AC334" s="233"/>
      <c r="AD334" s="233" t="b">
        <f t="shared" si="126"/>
        <v>1</v>
      </c>
      <c r="AE334" s="233"/>
      <c r="AF334" s="229">
        <f t="shared" si="127"/>
        <v>0.63529411764705879</v>
      </c>
      <c r="AG334" s="54">
        <v>17</v>
      </c>
      <c r="AH334" s="5">
        <v>15</v>
      </c>
      <c r="AI334" s="5">
        <v>12</v>
      </c>
      <c r="AJ334" s="5">
        <v>1</v>
      </c>
      <c r="AK334" s="5">
        <v>204</v>
      </c>
      <c r="AL334" s="17">
        <f t="shared" si="128"/>
        <v>0.20399999999999999</v>
      </c>
      <c r="AM334" s="104">
        <f t="shared" si="129"/>
        <v>2.448</v>
      </c>
      <c r="AN334" s="111">
        <f t="shared" si="130"/>
        <v>74.419199999999989</v>
      </c>
      <c r="AO334" s="29">
        <v>74</v>
      </c>
      <c r="AP334" s="55">
        <f t="shared" si="131"/>
        <v>5.6329549363603668E-3</v>
      </c>
      <c r="AR334" s="58" t="s">
        <v>191</v>
      </c>
      <c r="AS334" s="6"/>
      <c r="AT334" s="6"/>
      <c r="AU334" s="6"/>
      <c r="AV334" s="24">
        <f t="shared" si="132"/>
        <v>0</v>
      </c>
      <c r="AW334" s="105">
        <f t="shared" si="133"/>
        <v>0</v>
      </c>
      <c r="AX334" s="83">
        <f t="shared" si="134"/>
        <v>0</v>
      </c>
      <c r="AY334" s="29"/>
      <c r="AZ334" s="55"/>
      <c r="BA334" s="46">
        <f t="shared" si="143"/>
        <v>2.448</v>
      </c>
      <c r="BB334" s="83">
        <f t="shared" si="135"/>
        <v>74.419199999999989</v>
      </c>
      <c r="BC334" s="26">
        <f t="shared" si="136"/>
        <v>74</v>
      </c>
      <c r="BD334" s="55">
        <f t="shared" si="137"/>
        <v>5.6329549363603668E-3</v>
      </c>
      <c r="BE334" s="233"/>
      <c r="BF334" s="35"/>
      <c r="BG334" s="83">
        <f t="shared" si="138"/>
        <v>568.84480000000008</v>
      </c>
      <c r="BH334" s="26">
        <f t="shared" si="139"/>
        <v>570</v>
      </c>
      <c r="BI334" s="55">
        <f t="shared" si="140"/>
        <v>-2.0307823856347503E-3</v>
      </c>
      <c r="BJ334" s="35"/>
      <c r="BK334" s="205">
        <f t="shared" si="141"/>
        <v>0.88431001890359184</v>
      </c>
      <c r="BL334" s="211">
        <f t="shared" si="142"/>
        <v>0.8850931677018633</v>
      </c>
      <c r="BM334" s="34"/>
      <c r="BN334" s="3"/>
      <c r="BO334" s="3"/>
      <c r="BP334" s="3"/>
      <c r="BQ334" s="3"/>
      <c r="BR334" s="3"/>
      <c r="BS334" s="3"/>
      <c r="BT334" s="3"/>
      <c r="BU334" s="3"/>
      <c r="BV334" s="3"/>
      <c r="BW334" s="3"/>
      <c r="BX334" s="3"/>
      <c r="BY334" s="3"/>
      <c r="BZ334" s="3"/>
      <c r="CA334" s="3"/>
      <c r="CB334" s="3"/>
    </row>
    <row r="335" spans="2:80" x14ac:dyDescent="0.25">
      <c r="B335" s="8">
        <v>350</v>
      </c>
      <c r="C335" s="69">
        <v>30824</v>
      </c>
      <c r="D335" s="48">
        <v>39792</v>
      </c>
      <c r="E335" s="54"/>
      <c r="F335" s="5"/>
      <c r="G335" s="5"/>
      <c r="H335" s="5"/>
      <c r="I335" s="5"/>
      <c r="J335" s="5"/>
      <c r="K335" s="5"/>
      <c r="L335" s="5"/>
      <c r="M335" s="5"/>
      <c r="N335" s="5"/>
      <c r="O335" s="5" t="s">
        <v>191</v>
      </c>
      <c r="P335" s="5">
        <v>1</v>
      </c>
      <c r="Q335" s="5">
        <v>2</v>
      </c>
      <c r="R335" s="5" t="s">
        <v>215</v>
      </c>
      <c r="S335" s="5">
        <v>230</v>
      </c>
      <c r="T335" s="5">
        <v>10.4</v>
      </c>
      <c r="U335" s="5">
        <v>5</v>
      </c>
      <c r="V335" s="5">
        <f t="shared" si="144"/>
        <v>2392</v>
      </c>
      <c r="W335" s="5">
        <f t="shared" si="121"/>
        <v>11.96</v>
      </c>
      <c r="X335" s="15">
        <f t="shared" si="122"/>
        <v>2.3919999999999999</v>
      </c>
      <c r="Y335" s="114">
        <f t="shared" si="123"/>
        <v>11.959999999999999</v>
      </c>
      <c r="Z335" s="83">
        <f t="shared" si="124"/>
        <v>363.58399999999995</v>
      </c>
      <c r="AA335" s="30">
        <v>364</v>
      </c>
      <c r="AB335" s="55">
        <f t="shared" si="125"/>
        <v>-1.1441647597255481E-3</v>
      </c>
      <c r="AC335" s="233"/>
      <c r="AD335" s="233" t="b">
        <f t="shared" si="126"/>
        <v>1</v>
      </c>
      <c r="AE335" s="233"/>
      <c r="AF335" s="229">
        <f t="shared" si="127"/>
        <v>0.96571428571428564</v>
      </c>
      <c r="AG335" s="54">
        <v>21</v>
      </c>
      <c r="AH335" s="5">
        <v>26</v>
      </c>
      <c r="AI335" s="5">
        <v>13</v>
      </c>
      <c r="AJ335" s="5">
        <v>1</v>
      </c>
      <c r="AK335" s="5">
        <v>350</v>
      </c>
      <c r="AL335" s="17">
        <f t="shared" si="128"/>
        <v>0.35</v>
      </c>
      <c r="AM335" s="104">
        <f t="shared" si="129"/>
        <v>4.55</v>
      </c>
      <c r="AN335" s="111">
        <f t="shared" si="130"/>
        <v>138.32</v>
      </c>
      <c r="AO335" s="29">
        <v>138</v>
      </c>
      <c r="AP335" s="55">
        <f t="shared" si="131"/>
        <v>2.3134759976864748E-3</v>
      </c>
      <c r="AR335" s="58" t="s">
        <v>191</v>
      </c>
      <c r="AS335" s="6"/>
      <c r="AT335" s="6"/>
      <c r="AU335" s="6"/>
      <c r="AV335" s="24">
        <f t="shared" si="132"/>
        <v>0</v>
      </c>
      <c r="AW335" s="105">
        <f t="shared" si="133"/>
        <v>0</v>
      </c>
      <c r="AX335" s="83">
        <f t="shared" si="134"/>
        <v>0</v>
      </c>
      <c r="AY335" s="29"/>
      <c r="AZ335" s="55"/>
      <c r="BA335" s="46">
        <f t="shared" si="143"/>
        <v>4.55</v>
      </c>
      <c r="BB335" s="83">
        <f t="shared" si="135"/>
        <v>138.32</v>
      </c>
      <c r="BC335" s="26">
        <f t="shared" si="136"/>
        <v>138</v>
      </c>
      <c r="BD335" s="55">
        <f t="shared" si="137"/>
        <v>2.3134759976864748E-3</v>
      </c>
      <c r="BE335" s="233"/>
      <c r="BF335" s="35"/>
      <c r="BG335" s="83">
        <f t="shared" si="138"/>
        <v>225.26399999999995</v>
      </c>
      <c r="BH335" s="26">
        <f t="shared" si="139"/>
        <v>226</v>
      </c>
      <c r="BI335" s="55">
        <f t="shared" si="140"/>
        <v>-3.2672775055048609E-3</v>
      </c>
      <c r="BJ335" s="35"/>
      <c r="BK335" s="205">
        <f t="shared" si="141"/>
        <v>0.61956521739130432</v>
      </c>
      <c r="BL335" s="211">
        <f t="shared" si="142"/>
        <v>0.62087912087912089</v>
      </c>
      <c r="BM335" s="34"/>
      <c r="BN335" s="3"/>
      <c r="BO335" s="3"/>
      <c r="BP335" s="3"/>
      <c r="BQ335" s="3"/>
      <c r="BR335" s="3"/>
      <c r="BS335" s="3"/>
      <c r="BT335" s="3"/>
      <c r="BU335" s="3"/>
      <c r="BV335" s="3"/>
      <c r="BW335" s="3"/>
      <c r="BX335" s="3"/>
      <c r="BY335" s="3"/>
      <c r="BZ335" s="3"/>
      <c r="CA335" s="3"/>
      <c r="CB335" s="3"/>
    </row>
    <row r="336" spans="2:80" x14ac:dyDescent="0.25">
      <c r="B336" s="8">
        <v>351</v>
      </c>
      <c r="C336" s="69">
        <v>30956</v>
      </c>
      <c r="D336" s="48">
        <v>39759</v>
      </c>
      <c r="E336" s="54"/>
      <c r="F336" s="5"/>
      <c r="G336" s="5"/>
      <c r="H336" s="5"/>
      <c r="I336" s="5"/>
      <c r="J336" s="5"/>
      <c r="K336" s="5"/>
      <c r="L336" s="5">
        <v>1</v>
      </c>
      <c r="M336" s="5"/>
      <c r="N336" s="5"/>
      <c r="O336" s="5"/>
      <c r="P336" s="5"/>
      <c r="Q336" s="5">
        <v>1.5</v>
      </c>
      <c r="R336" s="5" t="s">
        <v>215</v>
      </c>
      <c r="S336" s="5">
        <v>230</v>
      </c>
      <c r="T336" s="5">
        <v>11</v>
      </c>
      <c r="U336" s="5">
        <v>8</v>
      </c>
      <c r="V336" s="5">
        <f t="shared" si="144"/>
        <v>2530</v>
      </c>
      <c r="W336" s="5">
        <f t="shared" si="121"/>
        <v>20.239999999999998</v>
      </c>
      <c r="X336" s="15">
        <f t="shared" si="122"/>
        <v>2.5299999999999998</v>
      </c>
      <c r="Y336" s="114">
        <f t="shared" si="123"/>
        <v>20.239999999999998</v>
      </c>
      <c r="Z336" s="83">
        <f t="shared" si="124"/>
        <v>615.29599999999994</v>
      </c>
      <c r="AA336" s="30">
        <v>616</v>
      </c>
      <c r="AB336" s="55">
        <f t="shared" si="125"/>
        <v>-1.1441647597255056E-3</v>
      </c>
      <c r="AC336" s="233"/>
      <c r="AD336" s="233" t="b">
        <f t="shared" si="126"/>
        <v>1</v>
      </c>
      <c r="AE336" s="233"/>
      <c r="AF336" s="229">
        <f t="shared" si="127"/>
        <v>0.97714285714285709</v>
      </c>
      <c r="AG336" s="54">
        <v>14</v>
      </c>
      <c r="AH336" s="5">
        <v>19</v>
      </c>
      <c r="AI336" s="5">
        <v>12</v>
      </c>
      <c r="AJ336" s="5">
        <v>1</v>
      </c>
      <c r="AK336" s="5">
        <v>157</v>
      </c>
      <c r="AL336" s="17">
        <f t="shared" si="128"/>
        <v>0.157</v>
      </c>
      <c r="AM336" s="104">
        <f t="shared" si="129"/>
        <v>1.8839999999999999</v>
      </c>
      <c r="AN336" s="111">
        <f t="shared" si="130"/>
        <v>57.273599999999995</v>
      </c>
      <c r="AO336" s="29">
        <v>57</v>
      </c>
      <c r="AP336" s="55">
        <f t="shared" si="131"/>
        <v>4.7770700636941762E-3</v>
      </c>
      <c r="AR336" s="58" t="s">
        <v>191</v>
      </c>
      <c r="AS336" s="6"/>
      <c r="AT336" s="6"/>
      <c r="AU336" s="6"/>
      <c r="AV336" s="24">
        <f t="shared" si="132"/>
        <v>0</v>
      </c>
      <c r="AW336" s="105">
        <f t="shared" si="133"/>
        <v>0</v>
      </c>
      <c r="AX336" s="83">
        <f t="shared" si="134"/>
        <v>0</v>
      </c>
      <c r="AY336" s="29"/>
      <c r="AZ336" s="55"/>
      <c r="BA336" s="46">
        <f t="shared" si="143"/>
        <v>1.8839999999999999</v>
      </c>
      <c r="BB336" s="83">
        <f t="shared" si="135"/>
        <v>57.273599999999995</v>
      </c>
      <c r="BC336" s="26">
        <f t="shared" si="136"/>
        <v>57</v>
      </c>
      <c r="BD336" s="55">
        <f t="shared" si="137"/>
        <v>4.7770700636941762E-3</v>
      </c>
      <c r="BE336" s="233"/>
      <c r="BF336" s="35"/>
      <c r="BG336" s="83">
        <f t="shared" si="138"/>
        <v>558.02239999999995</v>
      </c>
      <c r="BH336" s="26">
        <f t="shared" si="139"/>
        <v>559</v>
      </c>
      <c r="BI336" s="55">
        <f t="shared" si="140"/>
        <v>-1.7519009989564081E-3</v>
      </c>
      <c r="BJ336" s="35"/>
      <c r="BK336" s="205">
        <f t="shared" si="141"/>
        <v>0.90691699604743081</v>
      </c>
      <c r="BL336" s="211">
        <f t="shared" si="142"/>
        <v>0.90746753246753242</v>
      </c>
      <c r="BM336" s="34"/>
      <c r="BN336" s="3"/>
      <c r="BO336" s="3"/>
      <c r="BP336" s="3"/>
      <c r="BQ336" s="3"/>
      <c r="BR336" s="3"/>
      <c r="BS336" s="3"/>
      <c r="BT336" s="3"/>
      <c r="BU336" s="3"/>
      <c r="BV336" s="3"/>
      <c r="BW336" s="3"/>
      <c r="BX336" s="3"/>
      <c r="BY336" s="3"/>
      <c r="BZ336" s="3"/>
      <c r="CA336" s="3"/>
      <c r="CB336" s="3"/>
    </row>
    <row r="337" spans="2:80" x14ac:dyDescent="0.25">
      <c r="B337" s="8">
        <v>352</v>
      </c>
      <c r="C337" s="69">
        <v>31016</v>
      </c>
      <c r="D337" s="48">
        <v>39752</v>
      </c>
      <c r="E337" s="54"/>
      <c r="F337" s="5"/>
      <c r="G337" s="5"/>
      <c r="H337" s="5"/>
      <c r="I337" s="5"/>
      <c r="J337" s="5"/>
      <c r="K337" s="5"/>
      <c r="L337" s="5"/>
      <c r="M337" s="5"/>
      <c r="N337" s="5"/>
      <c r="O337" s="5" t="s">
        <v>192</v>
      </c>
      <c r="P337" s="5">
        <v>1</v>
      </c>
      <c r="Q337" s="5">
        <v>2.5</v>
      </c>
      <c r="R337" s="5" t="s">
        <v>215</v>
      </c>
      <c r="S337" s="5">
        <v>230</v>
      </c>
      <c r="T337" s="5">
        <v>10</v>
      </c>
      <c r="U337" s="5">
        <v>8</v>
      </c>
      <c r="V337" s="5">
        <f t="shared" si="144"/>
        <v>2300</v>
      </c>
      <c r="W337" s="5">
        <f t="shared" si="121"/>
        <v>18.399999999999999</v>
      </c>
      <c r="X337" s="15">
        <f t="shared" si="122"/>
        <v>2.2999999999999998</v>
      </c>
      <c r="Y337" s="114">
        <f t="shared" si="123"/>
        <v>18.399999999999999</v>
      </c>
      <c r="Z337" s="83">
        <f t="shared" si="124"/>
        <v>559.3599999999999</v>
      </c>
      <c r="AA337" s="30">
        <v>552</v>
      </c>
      <c r="AB337" s="55">
        <f t="shared" si="125"/>
        <v>1.3157894736841929E-2</v>
      </c>
      <c r="AC337" s="233"/>
      <c r="AD337" s="233" t="b">
        <f t="shared" si="126"/>
        <v>1</v>
      </c>
      <c r="AE337" s="233"/>
      <c r="AF337" s="229">
        <f t="shared" si="127"/>
        <v>0.98</v>
      </c>
      <c r="AG337" s="54">
        <v>30</v>
      </c>
      <c r="AH337" s="5">
        <v>35</v>
      </c>
      <c r="AI337" s="5">
        <v>14</v>
      </c>
      <c r="AJ337" s="5">
        <v>1</v>
      </c>
      <c r="AK337" s="5">
        <v>464</v>
      </c>
      <c r="AL337" s="17">
        <f t="shared" si="128"/>
        <v>0.46400000000000002</v>
      </c>
      <c r="AM337" s="104">
        <f t="shared" si="129"/>
        <v>6.4960000000000004</v>
      </c>
      <c r="AN337" s="111">
        <f t="shared" si="130"/>
        <v>197.47839999999999</v>
      </c>
      <c r="AO337" s="29">
        <v>198</v>
      </c>
      <c r="AP337" s="55">
        <f t="shared" si="131"/>
        <v>-2.6413015296863178E-3</v>
      </c>
      <c r="AR337" s="58" t="s">
        <v>191</v>
      </c>
      <c r="AS337" s="6"/>
      <c r="AT337" s="6"/>
      <c r="AU337" s="6"/>
      <c r="AV337" s="24">
        <f t="shared" si="132"/>
        <v>0</v>
      </c>
      <c r="AW337" s="105">
        <f t="shared" si="133"/>
        <v>0</v>
      </c>
      <c r="AX337" s="83">
        <f t="shared" si="134"/>
        <v>0</v>
      </c>
      <c r="AY337" s="29"/>
      <c r="AZ337" s="55"/>
      <c r="BA337" s="46">
        <f t="shared" si="143"/>
        <v>6.4960000000000004</v>
      </c>
      <c r="BB337" s="83">
        <f t="shared" si="135"/>
        <v>197.47839999999999</v>
      </c>
      <c r="BC337" s="26">
        <f t="shared" si="136"/>
        <v>198</v>
      </c>
      <c r="BD337" s="55">
        <f t="shared" si="137"/>
        <v>-2.6413015296863178E-3</v>
      </c>
      <c r="BE337" s="233"/>
      <c r="BF337" s="35"/>
      <c r="BG337" s="83">
        <f t="shared" si="138"/>
        <v>361.88159999999993</v>
      </c>
      <c r="BH337" s="26">
        <f t="shared" si="139"/>
        <v>354</v>
      </c>
      <c r="BI337" s="55">
        <f t="shared" si="140"/>
        <v>2.1779499151103391E-2</v>
      </c>
      <c r="BJ337" s="35"/>
      <c r="BK337" s="205">
        <f t="shared" si="141"/>
        <v>0.64695652173913043</v>
      </c>
      <c r="BL337" s="211">
        <f t="shared" si="142"/>
        <v>0.64130434782608692</v>
      </c>
      <c r="BM337" s="34"/>
      <c r="BN337" s="3"/>
      <c r="BO337" s="3"/>
      <c r="BP337" s="3"/>
      <c r="BQ337" s="3"/>
      <c r="BR337" s="3"/>
      <c r="BS337" s="3"/>
      <c r="BT337" s="3"/>
      <c r="BU337" s="3"/>
      <c r="BV337" s="3"/>
      <c r="BW337" s="3"/>
      <c r="BX337" s="3"/>
      <c r="BY337" s="3"/>
      <c r="BZ337" s="3"/>
      <c r="CA337" s="3"/>
      <c r="CB337" s="3"/>
    </row>
    <row r="338" spans="2:80" x14ac:dyDescent="0.25">
      <c r="B338" s="8">
        <v>354</v>
      </c>
      <c r="C338" s="69">
        <v>31035</v>
      </c>
      <c r="D338" s="48">
        <v>39766</v>
      </c>
      <c r="E338" s="54"/>
      <c r="F338" s="5"/>
      <c r="G338" s="5"/>
      <c r="H338" s="5"/>
      <c r="I338" s="5"/>
      <c r="J338" s="5"/>
      <c r="K338" s="5">
        <v>1</v>
      </c>
      <c r="L338" s="5"/>
      <c r="M338" s="5"/>
      <c r="N338" s="5"/>
      <c r="O338" s="5"/>
      <c r="P338" s="5"/>
      <c r="Q338" s="5">
        <v>1</v>
      </c>
      <c r="R338" s="5" t="s">
        <v>215</v>
      </c>
      <c r="S338" s="5">
        <v>230</v>
      </c>
      <c r="T338" s="5">
        <v>7.4</v>
      </c>
      <c r="U338" s="5">
        <v>10</v>
      </c>
      <c r="V338" s="5">
        <f t="shared" si="144"/>
        <v>1702</v>
      </c>
      <c r="W338" s="5">
        <f t="shared" si="121"/>
        <v>17.02</v>
      </c>
      <c r="X338" s="15">
        <f t="shared" si="122"/>
        <v>1.702</v>
      </c>
      <c r="Y338" s="114">
        <f t="shared" si="123"/>
        <v>17.02</v>
      </c>
      <c r="Z338" s="83">
        <f t="shared" si="124"/>
        <v>517.40800000000002</v>
      </c>
      <c r="AA338" s="30">
        <v>518</v>
      </c>
      <c r="AB338" s="55">
        <f t="shared" si="125"/>
        <v>-1.1441647597253705E-3</v>
      </c>
      <c r="AC338" s="233"/>
      <c r="AD338" s="233" t="b">
        <f t="shared" si="126"/>
        <v>1</v>
      </c>
      <c r="AE338" s="233"/>
      <c r="AF338" s="229">
        <f t="shared" si="127"/>
        <v>1.8</v>
      </c>
      <c r="AG338" s="54">
        <v>25</v>
      </c>
      <c r="AH338" s="5">
        <v>50</v>
      </c>
      <c r="AI338" s="5">
        <v>15</v>
      </c>
      <c r="AJ338" s="5">
        <v>2</v>
      </c>
      <c r="AK338" s="5">
        <v>820</v>
      </c>
      <c r="AL338" s="17">
        <f t="shared" si="128"/>
        <v>0.82</v>
      </c>
      <c r="AM338" s="104">
        <f t="shared" si="129"/>
        <v>12.299999999999999</v>
      </c>
      <c r="AN338" s="111">
        <f t="shared" si="130"/>
        <v>373.91999999999996</v>
      </c>
      <c r="AO338" s="29">
        <v>374</v>
      </c>
      <c r="AP338" s="55">
        <f t="shared" si="131"/>
        <v>-2.1394950791624127E-4</v>
      </c>
      <c r="AR338" s="58" t="s">
        <v>191</v>
      </c>
      <c r="AS338" s="6"/>
      <c r="AT338" s="6"/>
      <c r="AU338" s="6"/>
      <c r="AV338" s="24">
        <f t="shared" si="132"/>
        <v>0</v>
      </c>
      <c r="AW338" s="105">
        <f t="shared" si="133"/>
        <v>0</v>
      </c>
      <c r="AX338" s="83">
        <f t="shared" si="134"/>
        <v>0</v>
      </c>
      <c r="AY338" s="29"/>
      <c r="AZ338" s="55"/>
      <c r="BA338" s="46">
        <f t="shared" si="143"/>
        <v>12.299999999999999</v>
      </c>
      <c r="BB338" s="83">
        <f t="shared" si="135"/>
        <v>373.91999999999996</v>
      </c>
      <c r="BC338" s="26">
        <f t="shared" si="136"/>
        <v>374</v>
      </c>
      <c r="BD338" s="55">
        <f t="shared" si="137"/>
        <v>-2.1394950791624127E-4</v>
      </c>
      <c r="BE338" s="233"/>
      <c r="BF338" s="35"/>
      <c r="BG338" s="83">
        <f t="shared" si="138"/>
        <v>143.48800000000006</v>
      </c>
      <c r="BH338" s="26">
        <f t="shared" si="139"/>
        <v>144</v>
      </c>
      <c r="BI338" s="55">
        <f t="shared" si="140"/>
        <v>-3.5682426404991595E-3</v>
      </c>
      <c r="BJ338" s="35"/>
      <c r="BK338" s="205">
        <f t="shared" si="141"/>
        <v>0.27732079905992957</v>
      </c>
      <c r="BL338" s="211">
        <f t="shared" si="142"/>
        <v>0.27799227799227799</v>
      </c>
      <c r="BM338" s="34"/>
      <c r="BN338" s="3"/>
      <c r="BO338" s="3"/>
      <c r="BP338" s="3"/>
      <c r="BQ338" s="3"/>
      <c r="BR338" s="3"/>
      <c r="BS338" s="3"/>
      <c r="BT338" s="3"/>
      <c r="BU338" s="3"/>
      <c r="BV338" s="3"/>
      <c r="BW338" s="3"/>
      <c r="BX338" s="3"/>
      <c r="BY338" s="3"/>
      <c r="BZ338" s="3"/>
      <c r="CA338" s="3"/>
      <c r="CB338" s="3"/>
    </row>
    <row r="339" spans="2:80" hidden="1" x14ac:dyDescent="0.25">
      <c r="B339" s="8">
        <v>355</v>
      </c>
      <c r="C339" s="69">
        <v>31051</v>
      </c>
      <c r="D339" s="48" t="s">
        <v>191</v>
      </c>
      <c r="E339" s="54"/>
      <c r="F339" s="5"/>
      <c r="G339" s="5"/>
      <c r="H339" s="5"/>
      <c r="I339" s="5"/>
      <c r="J339" s="5"/>
      <c r="K339" s="5"/>
      <c r="L339" s="5"/>
      <c r="M339" s="5"/>
      <c r="N339" s="5"/>
      <c r="O339" s="5" t="s">
        <v>192</v>
      </c>
      <c r="P339" s="5">
        <v>1</v>
      </c>
      <c r="Q339" s="5">
        <v>0.75</v>
      </c>
      <c r="R339" s="5" t="s">
        <v>215</v>
      </c>
      <c r="S339" s="5">
        <v>230</v>
      </c>
      <c r="T339" s="5">
        <v>7.8</v>
      </c>
      <c r="U339" s="5">
        <v>8</v>
      </c>
      <c r="V339" s="5">
        <f t="shared" si="144"/>
        <v>1794</v>
      </c>
      <c r="W339" s="5">
        <f t="shared" si="121"/>
        <v>14.352</v>
      </c>
      <c r="X339" s="15">
        <f t="shared" si="122"/>
        <v>1.794</v>
      </c>
      <c r="Y339" s="114">
        <f t="shared" si="123"/>
        <v>14.352</v>
      </c>
      <c r="Z339" s="83">
        <f t="shared" si="124"/>
        <v>436.30079999999998</v>
      </c>
      <c r="AA339" s="30">
        <v>437</v>
      </c>
      <c r="AB339" s="55">
        <f t="shared" si="125"/>
        <v>-1.6025641025641461E-3</v>
      </c>
      <c r="AC339" s="233"/>
      <c r="AD339" s="233" t="b">
        <f t="shared" si="126"/>
        <v>1</v>
      </c>
      <c r="AE339" s="233"/>
      <c r="AF339" s="229">
        <f t="shared" si="127"/>
        <v>1.08</v>
      </c>
      <c r="AG339" s="54">
        <v>10</v>
      </c>
      <c r="AH339" s="5">
        <v>15</v>
      </c>
      <c r="AI339" s="5">
        <v>12</v>
      </c>
      <c r="AJ339" s="5">
        <v>1</v>
      </c>
      <c r="AK339" s="5">
        <v>255</v>
      </c>
      <c r="AL339" s="17">
        <f t="shared" si="128"/>
        <v>0.255</v>
      </c>
      <c r="AM339" s="104">
        <f t="shared" si="129"/>
        <v>3.06</v>
      </c>
      <c r="AN339" s="111">
        <f t="shared" si="130"/>
        <v>93.024000000000001</v>
      </c>
      <c r="AO339" s="29">
        <v>93</v>
      </c>
      <c r="AP339" s="55">
        <f t="shared" si="131"/>
        <v>2.5799793601652166E-4</v>
      </c>
      <c r="AR339" s="58" t="s">
        <v>191</v>
      </c>
      <c r="AS339" s="6"/>
      <c r="AT339" s="6"/>
      <c r="AU339" s="6"/>
      <c r="AV339" s="24">
        <f t="shared" si="132"/>
        <v>0</v>
      </c>
      <c r="AW339" s="105">
        <f t="shared" si="133"/>
        <v>0</v>
      </c>
      <c r="AX339" s="83">
        <f t="shared" si="134"/>
        <v>0</v>
      </c>
      <c r="AY339" s="29"/>
      <c r="AZ339" s="55"/>
      <c r="BA339" s="46">
        <f t="shared" si="143"/>
        <v>3.06</v>
      </c>
      <c r="BB339" s="83">
        <f t="shared" si="135"/>
        <v>93.024000000000001</v>
      </c>
      <c r="BC339" s="26">
        <f t="shared" si="136"/>
        <v>93</v>
      </c>
      <c r="BD339" s="55">
        <f t="shared" si="137"/>
        <v>2.5799793601652166E-4</v>
      </c>
      <c r="BE339" s="233"/>
      <c r="BF339" s="35"/>
      <c r="BG339" s="83">
        <f t="shared" si="138"/>
        <v>343.27679999999998</v>
      </c>
      <c r="BH339" s="26">
        <f t="shared" si="139"/>
        <v>344</v>
      </c>
      <c r="BI339" s="55">
        <f t="shared" si="140"/>
        <v>-2.1067546656226691E-3</v>
      </c>
      <c r="BJ339" s="35"/>
      <c r="BK339" s="205">
        <f t="shared" si="141"/>
        <v>0.78678929765886285</v>
      </c>
      <c r="BL339" s="211">
        <f t="shared" si="142"/>
        <v>0.78718535469107553</v>
      </c>
      <c r="BM339" s="34"/>
      <c r="BN339" s="3"/>
      <c r="BO339" s="3"/>
      <c r="BP339" s="3"/>
      <c r="BQ339" s="3"/>
      <c r="BR339" s="3"/>
      <c r="BS339" s="3"/>
      <c r="BT339" s="3"/>
      <c r="BU339" s="3"/>
      <c r="BV339" s="3"/>
      <c r="BW339" s="3"/>
      <c r="BX339" s="3"/>
      <c r="BY339" s="3"/>
      <c r="BZ339" s="3"/>
      <c r="CA339" s="3"/>
      <c r="CB339" s="3"/>
    </row>
    <row r="340" spans="2:80" x14ac:dyDescent="0.25">
      <c r="B340" s="8">
        <v>356</v>
      </c>
      <c r="C340" s="69">
        <v>31056</v>
      </c>
      <c r="D340" s="48">
        <v>39776</v>
      </c>
      <c r="E340" s="54"/>
      <c r="F340" s="5"/>
      <c r="G340" s="5"/>
      <c r="H340" s="5"/>
      <c r="I340" s="5"/>
      <c r="J340" s="5"/>
      <c r="K340" s="5"/>
      <c r="L340" s="5"/>
      <c r="M340" s="5"/>
      <c r="N340" s="5"/>
      <c r="O340" s="5" t="s">
        <v>192</v>
      </c>
      <c r="P340" s="5">
        <v>1</v>
      </c>
      <c r="Q340" s="5">
        <v>1</v>
      </c>
      <c r="R340" s="5" t="s">
        <v>215</v>
      </c>
      <c r="S340" s="5">
        <v>230</v>
      </c>
      <c r="T340" s="5">
        <v>8</v>
      </c>
      <c r="U340" s="5">
        <v>6</v>
      </c>
      <c r="V340" s="5">
        <f t="shared" si="144"/>
        <v>1840</v>
      </c>
      <c r="W340" s="5">
        <f t="shared" si="121"/>
        <v>11.04</v>
      </c>
      <c r="X340" s="15">
        <f t="shared" si="122"/>
        <v>1.84</v>
      </c>
      <c r="Y340" s="114">
        <f t="shared" si="123"/>
        <v>11.040000000000001</v>
      </c>
      <c r="Z340" s="83">
        <f t="shared" si="124"/>
        <v>335.61599999999999</v>
      </c>
      <c r="AA340" s="30">
        <v>336</v>
      </c>
      <c r="AB340" s="55">
        <f t="shared" si="125"/>
        <v>-1.1441647597254438E-3</v>
      </c>
      <c r="AC340" s="233"/>
      <c r="AD340" s="233" t="b">
        <f t="shared" si="126"/>
        <v>1</v>
      </c>
      <c r="AE340" s="233"/>
      <c r="AF340" s="229">
        <f t="shared" si="127"/>
        <v>0.98526315789473684</v>
      </c>
      <c r="AG340" s="54">
        <v>19</v>
      </c>
      <c r="AH340" s="5">
        <v>26</v>
      </c>
      <c r="AI340" s="5">
        <v>12</v>
      </c>
      <c r="AJ340" s="5">
        <v>1</v>
      </c>
      <c r="AK340" s="5">
        <v>250</v>
      </c>
      <c r="AL340" s="17">
        <f t="shared" si="128"/>
        <v>0.25</v>
      </c>
      <c r="AM340" s="104">
        <f t="shared" si="129"/>
        <v>3</v>
      </c>
      <c r="AN340" s="111">
        <f t="shared" si="130"/>
        <v>91.199999999999989</v>
      </c>
      <c r="AO340" s="29">
        <v>91</v>
      </c>
      <c r="AP340" s="55">
        <f t="shared" si="131"/>
        <v>2.1929824561402263E-3</v>
      </c>
      <c r="AR340" s="58" t="s">
        <v>191</v>
      </c>
      <c r="AS340" s="6"/>
      <c r="AT340" s="6"/>
      <c r="AU340" s="6"/>
      <c r="AV340" s="24">
        <f t="shared" si="132"/>
        <v>0</v>
      </c>
      <c r="AW340" s="105">
        <f t="shared" si="133"/>
        <v>0</v>
      </c>
      <c r="AX340" s="83">
        <f t="shared" si="134"/>
        <v>0</v>
      </c>
      <c r="AY340" s="29"/>
      <c r="AZ340" s="55"/>
      <c r="BA340" s="46">
        <f t="shared" si="143"/>
        <v>3</v>
      </c>
      <c r="BB340" s="83">
        <f t="shared" si="135"/>
        <v>91.199999999999989</v>
      </c>
      <c r="BC340" s="26">
        <f t="shared" si="136"/>
        <v>91</v>
      </c>
      <c r="BD340" s="55">
        <f t="shared" si="137"/>
        <v>2.1929824561402263E-3</v>
      </c>
      <c r="BE340" s="233"/>
      <c r="BF340" s="35"/>
      <c r="BG340" s="83">
        <f t="shared" si="138"/>
        <v>244.416</v>
      </c>
      <c r="BH340" s="26">
        <f t="shared" si="139"/>
        <v>245</v>
      </c>
      <c r="BI340" s="55">
        <f t="shared" si="140"/>
        <v>-2.3893689447499478E-3</v>
      </c>
      <c r="BJ340" s="35"/>
      <c r="BK340" s="205">
        <f t="shared" si="141"/>
        <v>0.72826086956521741</v>
      </c>
      <c r="BL340" s="211">
        <f t="shared" si="142"/>
        <v>0.72916666666666663</v>
      </c>
      <c r="BM340" s="34"/>
      <c r="BN340" s="3"/>
      <c r="BO340" s="3"/>
      <c r="BP340" s="3"/>
      <c r="BQ340" s="3"/>
      <c r="BR340" s="3"/>
      <c r="BS340" s="3"/>
      <c r="BT340" s="3"/>
      <c r="BU340" s="3"/>
      <c r="BV340" s="3"/>
      <c r="BW340" s="3"/>
      <c r="BX340" s="3"/>
      <c r="BY340" s="3"/>
      <c r="BZ340" s="3"/>
      <c r="CA340" s="3"/>
      <c r="CB340" s="3"/>
    </row>
    <row r="341" spans="2:80" x14ac:dyDescent="0.25">
      <c r="B341" s="8">
        <v>357</v>
      </c>
      <c r="C341" s="69" t="s">
        <v>88</v>
      </c>
      <c r="D341" s="48">
        <v>39835</v>
      </c>
      <c r="E341" s="54"/>
      <c r="F341" s="5"/>
      <c r="G341" s="5"/>
      <c r="H341" s="5"/>
      <c r="I341" s="5">
        <v>1</v>
      </c>
      <c r="J341" s="5"/>
      <c r="K341" s="5"/>
      <c r="L341" s="5"/>
      <c r="M341" s="5"/>
      <c r="N341" s="5"/>
      <c r="O341" s="5"/>
      <c r="P341" s="5"/>
      <c r="Q341" s="5">
        <v>2</v>
      </c>
      <c r="R341" s="5" t="s">
        <v>218</v>
      </c>
      <c r="S341" s="5">
        <v>230</v>
      </c>
      <c r="T341" s="5">
        <v>10.5</v>
      </c>
      <c r="U341" s="5">
        <v>5</v>
      </c>
      <c r="V341" s="5">
        <f t="shared" si="144"/>
        <v>2415</v>
      </c>
      <c r="W341" s="5">
        <f t="shared" si="121"/>
        <v>12.074999999999999</v>
      </c>
      <c r="X341" s="15">
        <f t="shared" si="122"/>
        <v>2.415</v>
      </c>
      <c r="Y341" s="114">
        <f t="shared" si="123"/>
        <v>12.074999999999999</v>
      </c>
      <c r="Z341" s="83">
        <f t="shared" si="124"/>
        <v>367.08</v>
      </c>
      <c r="AA341" s="30">
        <v>367</v>
      </c>
      <c r="AB341" s="55">
        <f t="shared" si="125"/>
        <v>2.1793614470955674E-4</v>
      </c>
      <c r="AC341" s="233"/>
      <c r="AD341" s="233" t="b">
        <f t="shared" si="126"/>
        <v>1</v>
      </c>
      <c r="AE341" s="233"/>
      <c r="AF341" s="229">
        <f t="shared" si="127"/>
        <v>0.99692307692307691</v>
      </c>
      <c r="AG341" s="54">
        <v>13</v>
      </c>
      <c r="AH341" s="5">
        <v>18</v>
      </c>
      <c r="AI341" s="5">
        <v>12</v>
      </c>
      <c r="AJ341" s="5">
        <v>1</v>
      </c>
      <c r="AK341" s="5">
        <v>158</v>
      </c>
      <c r="AL341" s="17">
        <f t="shared" si="128"/>
        <v>0.158</v>
      </c>
      <c r="AM341" s="104">
        <f t="shared" si="129"/>
        <v>1.8959999999999999</v>
      </c>
      <c r="AN341" s="111">
        <f t="shared" si="130"/>
        <v>57.638399999999997</v>
      </c>
      <c r="AO341" s="29">
        <v>57</v>
      </c>
      <c r="AP341" s="55">
        <f t="shared" si="131"/>
        <v>1.1075949367088559E-2</v>
      </c>
      <c r="AR341" s="58" t="s">
        <v>191</v>
      </c>
      <c r="AS341" s="6"/>
      <c r="AT341" s="6"/>
      <c r="AU341" s="6"/>
      <c r="AV341" s="24">
        <f t="shared" si="132"/>
        <v>0</v>
      </c>
      <c r="AW341" s="105">
        <f t="shared" si="133"/>
        <v>0</v>
      </c>
      <c r="AX341" s="83">
        <f t="shared" si="134"/>
        <v>0</v>
      </c>
      <c r="AY341" s="29"/>
      <c r="AZ341" s="55"/>
      <c r="BA341" s="46">
        <f t="shared" si="143"/>
        <v>1.8959999999999999</v>
      </c>
      <c r="BB341" s="83">
        <f t="shared" si="135"/>
        <v>57.638399999999997</v>
      </c>
      <c r="BC341" s="26">
        <f t="shared" si="136"/>
        <v>57</v>
      </c>
      <c r="BD341" s="55">
        <f t="shared" si="137"/>
        <v>1.1075949367088559E-2</v>
      </c>
      <c r="BE341" s="233"/>
      <c r="BF341" s="35"/>
      <c r="BG341" s="83">
        <f t="shared" si="138"/>
        <v>309.44159999999999</v>
      </c>
      <c r="BH341" s="26">
        <f t="shared" si="139"/>
        <v>310</v>
      </c>
      <c r="BI341" s="55">
        <f t="shared" si="140"/>
        <v>-1.8045408245045463E-3</v>
      </c>
      <c r="BJ341" s="35"/>
      <c r="BK341" s="205">
        <f t="shared" si="141"/>
        <v>0.8429813664596274</v>
      </c>
      <c r="BL341" s="211">
        <f t="shared" si="142"/>
        <v>0.84468664850136244</v>
      </c>
      <c r="BM341" s="34"/>
      <c r="BN341" s="3"/>
      <c r="BO341" s="3"/>
      <c r="BP341" s="3"/>
      <c r="BQ341" s="3"/>
      <c r="BR341" s="3"/>
      <c r="BS341" s="3"/>
      <c r="BT341" s="3"/>
      <c r="BU341" s="3"/>
      <c r="BV341" s="3"/>
      <c r="BW341" s="3"/>
      <c r="BX341" s="3"/>
      <c r="BY341" s="3"/>
      <c r="BZ341" s="3"/>
      <c r="CA341" s="3"/>
      <c r="CB341" s="3"/>
    </row>
    <row r="342" spans="2:80" x14ac:dyDescent="0.25">
      <c r="B342" s="8">
        <v>358</v>
      </c>
      <c r="C342" s="69" t="s">
        <v>88</v>
      </c>
      <c r="D342" s="48">
        <v>39827</v>
      </c>
      <c r="E342" s="54"/>
      <c r="F342" s="5"/>
      <c r="G342" s="5"/>
      <c r="H342" s="5"/>
      <c r="I342" s="5">
        <v>1</v>
      </c>
      <c r="J342" s="5"/>
      <c r="K342" s="5"/>
      <c r="L342" s="5"/>
      <c r="M342" s="5"/>
      <c r="N342" s="5"/>
      <c r="O342" s="5"/>
      <c r="P342" s="5"/>
      <c r="Q342" s="5">
        <v>2</v>
      </c>
      <c r="R342" s="5" t="s">
        <v>215</v>
      </c>
      <c r="S342" s="5">
        <v>230</v>
      </c>
      <c r="T342" s="5">
        <v>10.5</v>
      </c>
      <c r="U342" s="5">
        <v>8</v>
      </c>
      <c r="V342" s="5">
        <f t="shared" si="144"/>
        <v>2415</v>
      </c>
      <c r="W342" s="5">
        <f t="shared" si="121"/>
        <v>19.32</v>
      </c>
      <c r="X342" s="15">
        <f t="shared" si="122"/>
        <v>2.415</v>
      </c>
      <c r="Y342" s="114">
        <f t="shared" si="123"/>
        <v>19.32</v>
      </c>
      <c r="Z342" s="83">
        <f t="shared" si="124"/>
        <v>587.32799999999997</v>
      </c>
      <c r="AA342" s="30">
        <v>587</v>
      </c>
      <c r="AB342" s="55">
        <f t="shared" si="125"/>
        <v>5.5846137081830684E-4</v>
      </c>
      <c r="AC342" s="233"/>
      <c r="AD342" s="233" t="b">
        <f t="shared" si="126"/>
        <v>1</v>
      </c>
      <c r="AE342" s="233"/>
      <c r="AF342" s="229">
        <f t="shared" si="127"/>
        <v>0.96</v>
      </c>
      <c r="AG342" s="54">
        <v>18</v>
      </c>
      <c r="AH342" s="5">
        <v>16</v>
      </c>
      <c r="AI342" s="5">
        <v>18</v>
      </c>
      <c r="AJ342" s="5">
        <v>1</v>
      </c>
      <c r="AK342" s="5">
        <v>125</v>
      </c>
      <c r="AL342" s="17">
        <f t="shared" si="128"/>
        <v>0.125</v>
      </c>
      <c r="AM342" s="104">
        <f t="shared" si="129"/>
        <v>2.25</v>
      </c>
      <c r="AN342" s="111">
        <f t="shared" si="130"/>
        <v>68.399999999999991</v>
      </c>
      <c r="AO342" s="29">
        <v>68</v>
      </c>
      <c r="AP342" s="55">
        <f t="shared" si="131"/>
        <v>5.8479532163741446E-3</v>
      </c>
      <c r="AR342" s="58" t="s">
        <v>191</v>
      </c>
      <c r="AS342" s="6"/>
      <c r="AT342" s="6"/>
      <c r="AU342" s="6"/>
      <c r="AV342" s="24">
        <f t="shared" si="132"/>
        <v>0</v>
      </c>
      <c r="AW342" s="105">
        <f t="shared" si="133"/>
        <v>0</v>
      </c>
      <c r="AX342" s="83">
        <f t="shared" si="134"/>
        <v>0</v>
      </c>
      <c r="AY342" s="29"/>
      <c r="AZ342" s="55"/>
      <c r="BA342" s="46">
        <f t="shared" si="143"/>
        <v>2.25</v>
      </c>
      <c r="BB342" s="83">
        <f t="shared" si="135"/>
        <v>68.399999999999991</v>
      </c>
      <c r="BC342" s="26">
        <f t="shared" si="136"/>
        <v>68</v>
      </c>
      <c r="BD342" s="55">
        <f t="shared" si="137"/>
        <v>5.8479532163741446E-3</v>
      </c>
      <c r="BE342" s="233"/>
      <c r="BF342" s="35"/>
      <c r="BG342" s="83">
        <f t="shared" si="138"/>
        <v>518.928</v>
      </c>
      <c r="BH342" s="26">
        <f t="shared" si="139"/>
        <v>519</v>
      </c>
      <c r="BI342" s="55">
        <f t="shared" si="140"/>
        <v>-1.387475719174967E-4</v>
      </c>
      <c r="BJ342" s="35"/>
      <c r="BK342" s="205">
        <f t="shared" si="141"/>
        <v>0.88354037267080754</v>
      </c>
      <c r="BL342" s="211">
        <f t="shared" si="142"/>
        <v>0.88415672913117549</v>
      </c>
      <c r="BM342" s="34"/>
      <c r="BN342" s="3"/>
      <c r="BO342" s="3"/>
      <c r="BP342" s="3"/>
      <c r="BQ342" s="3"/>
      <c r="BR342" s="3"/>
      <c r="BS342" s="3"/>
      <c r="BT342" s="3"/>
      <c r="BU342" s="3"/>
      <c r="BV342" s="3"/>
      <c r="BW342" s="3"/>
      <c r="BX342" s="3"/>
      <c r="BY342" s="3"/>
      <c r="BZ342" s="3"/>
      <c r="CA342" s="3"/>
      <c r="CB342" s="3"/>
    </row>
    <row r="343" spans="2:80" x14ac:dyDescent="0.25">
      <c r="B343" s="8">
        <v>359</v>
      </c>
      <c r="C343" s="69" t="s">
        <v>88</v>
      </c>
      <c r="D343" s="48" t="s">
        <v>191</v>
      </c>
      <c r="E343" s="54"/>
      <c r="F343" s="5"/>
      <c r="G343" s="5"/>
      <c r="H343" s="5"/>
      <c r="I343" s="5"/>
      <c r="J343" s="5"/>
      <c r="K343" s="5">
        <v>1</v>
      </c>
      <c r="L343" s="5"/>
      <c r="M343" s="5"/>
      <c r="N343" s="5"/>
      <c r="O343" s="5"/>
      <c r="P343" s="5"/>
      <c r="Q343" s="5">
        <v>2</v>
      </c>
      <c r="R343" s="5" t="s">
        <v>215</v>
      </c>
      <c r="S343" s="5">
        <v>230</v>
      </c>
      <c r="T343" s="5">
        <v>12</v>
      </c>
      <c r="U343" s="5">
        <v>5</v>
      </c>
      <c r="V343" s="5">
        <f t="shared" si="144"/>
        <v>2760</v>
      </c>
      <c r="W343" s="5">
        <f t="shared" si="121"/>
        <v>13.8</v>
      </c>
      <c r="X343" s="15">
        <f t="shared" si="122"/>
        <v>2.76</v>
      </c>
      <c r="Y343" s="114">
        <f t="shared" si="123"/>
        <v>13.799999999999999</v>
      </c>
      <c r="Z343" s="83">
        <f t="shared" si="124"/>
        <v>419.51999999999992</v>
      </c>
      <c r="AA343" s="38">
        <v>503</v>
      </c>
      <c r="AB343" s="56">
        <f t="shared" si="125"/>
        <v>-0.19898932112890944</v>
      </c>
      <c r="AC343" s="234"/>
      <c r="AD343" s="233" t="b">
        <f t="shared" si="126"/>
        <v>1</v>
      </c>
      <c r="AE343" s="234"/>
      <c r="AF343" s="229">
        <f t="shared" si="127"/>
        <v>2.0249999999999999</v>
      </c>
      <c r="AG343" s="54">
        <v>8</v>
      </c>
      <c r="AH343" s="5">
        <v>15</v>
      </c>
      <c r="AI343" s="5">
        <v>18</v>
      </c>
      <c r="AJ343" s="5">
        <v>1</v>
      </c>
      <c r="AK343" s="5">
        <v>205</v>
      </c>
      <c r="AL343" s="17">
        <f t="shared" si="128"/>
        <v>0.20499999999999999</v>
      </c>
      <c r="AM343" s="104">
        <f t="shared" si="129"/>
        <v>3.69</v>
      </c>
      <c r="AN343" s="111">
        <f t="shared" si="130"/>
        <v>112.17599999999999</v>
      </c>
      <c r="AO343" s="29">
        <v>112</v>
      </c>
      <c r="AP343" s="55">
        <f t="shared" si="131"/>
        <v>1.5689630580515239E-3</v>
      </c>
      <c r="AR343" s="58">
        <v>50</v>
      </c>
      <c r="AS343" s="6">
        <v>2</v>
      </c>
      <c r="AT343" s="6">
        <v>1</v>
      </c>
      <c r="AU343" s="6">
        <v>900</v>
      </c>
      <c r="AV343" s="24">
        <f t="shared" si="132"/>
        <v>0.9</v>
      </c>
      <c r="AW343" s="105">
        <f t="shared" si="133"/>
        <v>1.8</v>
      </c>
      <c r="AX343" s="83">
        <f t="shared" si="134"/>
        <v>54.72</v>
      </c>
      <c r="AY343" s="29">
        <v>54</v>
      </c>
      <c r="AZ343" s="55">
        <f>(AX343-AY343)/AX343</f>
        <v>1.3157894736842085E-2</v>
      </c>
      <c r="BA343" s="46">
        <f t="shared" si="143"/>
        <v>5.49</v>
      </c>
      <c r="BB343" s="83">
        <f t="shared" si="135"/>
        <v>166.89599999999999</v>
      </c>
      <c r="BC343" s="26">
        <f t="shared" si="136"/>
        <v>166</v>
      </c>
      <c r="BD343" s="55">
        <f t="shared" si="137"/>
        <v>5.3686127888025277E-3</v>
      </c>
      <c r="BE343" s="233"/>
      <c r="BF343" s="35"/>
      <c r="BG343" s="83">
        <f t="shared" si="138"/>
        <v>252.62399999999994</v>
      </c>
      <c r="BH343" s="26">
        <f t="shared" si="139"/>
        <v>337</v>
      </c>
      <c r="BI343" s="55">
        <f t="shared" si="140"/>
        <v>-0.33399835328393218</v>
      </c>
      <c r="BJ343" s="35"/>
      <c r="BK343" s="205">
        <f t="shared" si="141"/>
        <v>0.60217391304347823</v>
      </c>
      <c r="BL343" s="211">
        <f t="shared" si="142"/>
        <v>0.66998011928429424</v>
      </c>
      <c r="BM343" s="34"/>
      <c r="BN343" s="3"/>
      <c r="BO343" s="3"/>
      <c r="BP343" s="3"/>
      <c r="BQ343" s="3"/>
      <c r="BR343" s="3"/>
      <c r="BS343" s="3"/>
      <c r="BT343" s="3"/>
      <c r="BU343" s="3"/>
      <c r="BV343" s="3"/>
      <c r="BW343" s="3"/>
      <c r="BX343" s="3"/>
      <c r="BY343" s="3"/>
      <c r="BZ343" s="3"/>
      <c r="CA343" s="3"/>
      <c r="CB343" s="3"/>
    </row>
    <row r="344" spans="2:80" x14ac:dyDescent="0.25">
      <c r="B344" s="8">
        <v>360</v>
      </c>
      <c r="C344" s="68" t="s">
        <v>121</v>
      </c>
      <c r="D344" s="48">
        <v>39821</v>
      </c>
      <c r="E344" s="54"/>
      <c r="F344" s="5"/>
      <c r="G344" s="5"/>
      <c r="H344" s="5"/>
      <c r="I344" s="5"/>
      <c r="J344" s="5"/>
      <c r="K344" s="5"/>
      <c r="L344" s="5"/>
      <c r="M344" s="5">
        <v>1</v>
      </c>
      <c r="N344" s="5"/>
      <c r="O344" s="5"/>
      <c r="P344" s="5"/>
      <c r="Q344" s="5">
        <v>3</v>
      </c>
      <c r="R344" s="5" t="s">
        <v>218</v>
      </c>
      <c r="S344" s="5">
        <v>230</v>
      </c>
      <c r="T344" s="5">
        <v>15</v>
      </c>
      <c r="U344" s="5">
        <v>5</v>
      </c>
      <c r="V344" s="5">
        <f t="shared" si="144"/>
        <v>3450</v>
      </c>
      <c r="W344" s="5">
        <f t="shared" si="121"/>
        <v>17.25</v>
      </c>
      <c r="X344" s="15">
        <f t="shared" si="122"/>
        <v>3.45</v>
      </c>
      <c r="Y344" s="114">
        <f t="shared" si="123"/>
        <v>17.25</v>
      </c>
      <c r="Z344" s="83">
        <f t="shared" si="124"/>
        <v>524.4</v>
      </c>
      <c r="AA344" s="30">
        <v>524</v>
      </c>
      <c r="AB344" s="55">
        <f t="shared" si="125"/>
        <v>7.6277650648355697E-4</v>
      </c>
      <c r="AC344" s="233"/>
      <c r="AD344" s="233" t="b">
        <f t="shared" si="126"/>
        <v>1</v>
      </c>
      <c r="AE344" s="233"/>
      <c r="AF344" s="229">
        <f t="shared" si="127"/>
        <v>1.1076923076923075</v>
      </c>
      <c r="AG344" s="54">
        <v>13</v>
      </c>
      <c r="AH344" s="5">
        <v>20</v>
      </c>
      <c r="AI344" s="5">
        <v>12</v>
      </c>
      <c r="AJ344" s="5">
        <v>1</v>
      </c>
      <c r="AK344" s="5">
        <v>160</v>
      </c>
      <c r="AL344" s="17">
        <f t="shared" si="128"/>
        <v>0.16</v>
      </c>
      <c r="AM344" s="104">
        <f t="shared" si="129"/>
        <v>1.92</v>
      </c>
      <c r="AN344" s="111">
        <f t="shared" si="130"/>
        <v>58.367999999999995</v>
      </c>
      <c r="AO344" s="29">
        <v>58</v>
      </c>
      <c r="AP344" s="55">
        <f t="shared" si="131"/>
        <v>6.3048245614034234E-3</v>
      </c>
      <c r="AR344" s="58" t="s">
        <v>191</v>
      </c>
      <c r="AS344" s="6"/>
      <c r="AT344" s="6"/>
      <c r="AU344" s="6"/>
      <c r="AV344" s="24">
        <f t="shared" si="132"/>
        <v>0</v>
      </c>
      <c r="AW344" s="105">
        <f t="shared" si="133"/>
        <v>0</v>
      </c>
      <c r="AX344" s="83">
        <f t="shared" si="134"/>
        <v>0</v>
      </c>
      <c r="AY344" s="29"/>
      <c r="AZ344" s="55"/>
      <c r="BA344" s="46">
        <f t="shared" si="143"/>
        <v>1.92</v>
      </c>
      <c r="BB344" s="83">
        <f t="shared" si="135"/>
        <v>58.367999999999995</v>
      </c>
      <c r="BC344" s="26">
        <f t="shared" si="136"/>
        <v>58</v>
      </c>
      <c r="BD344" s="55">
        <f t="shared" si="137"/>
        <v>6.3048245614034234E-3</v>
      </c>
      <c r="BE344" s="233"/>
      <c r="BF344" s="35"/>
      <c r="BG344" s="83">
        <f t="shared" si="138"/>
        <v>466.03199999999998</v>
      </c>
      <c r="BH344" s="26">
        <f t="shared" si="139"/>
        <v>466</v>
      </c>
      <c r="BI344" s="55">
        <f t="shared" si="140"/>
        <v>6.8664812716685256E-5</v>
      </c>
      <c r="BJ344" s="35"/>
      <c r="BK344" s="205">
        <f t="shared" si="141"/>
        <v>0.888695652173913</v>
      </c>
      <c r="BL344" s="211">
        <f t="shared" si="142"/>
        <v>0.88931297709923662</v>
      </c>
      <c r="BM344" s="34"/>
      <c r="BN344" s="3"/>
      <c r="BO344" s="3"/>
      <c r="BP344" s="3"/>
      <c r="BQ344" s="3"/>
      <c r="BR344" s="3"/>
      <c r="BS344" s="3"/>
      <c r="BT344" s="3"/>
      <c r="BU344" s="3"/>
      <c r="BV344" s="3"/>
      <c r="BW344" s="3"/>
      <c r="BX344" s="3"/>
      <c r="BY344" s="3"/>
      <c r="BZ344" s="3"/>
      <c r="CA344" s="3"/>
      <c r="CB344" s="3"/>
    </row>
    <row r="345" spans="2:80" x14ac:dyDescent="0.25">
      <c r="B345" s="8">
        <v>361</v>
      </c>
      <c r="C345" s="68" t="s">
        <v>122</v>
      </c>
      <c r="D345" s="48">
        <v>39839</v>
      </c>
      <c r="E345" s="54"/>
      <c r="F345" s="5"/>
      <c r="G345" s="5"/>
      <c r="H345" s="5"/>
      <c r="I345" s="5"/>
      <c r="J345" s="5"/>
      <c r="K345" s="5">
        <v>1</v>
      </c>
      <c r="L345" s="5"/>
      <c r="M345" s="5"/>
      <c r="N345" s="5"/>
      <c r="O345" s="5"/>
      <c r="P345" s="5"/>
      <c r="Q345" s="5">
        <v>1.5</v>
      </c>
      <c r="R345" s="5" t="s">
        <v>218</v>
      </c>
      <c r="S345" s="5">
        <v>230</v>
      </c>
      <c r="T345" s="5">
        <v>9.6</v>
      </c>
      <c r="U345" s="5">
        <v>6</v>
      </c>
      <c r="V345" s="5">
        <f t="shared" si="144"/>
        <v>2208</v>
      </c>
      <c r="W345" s="5">
        <f t="shared" si="121"/>
        <v>13.247999999999999</v>
      </c>
      <c r="X345" s="15">
        <f t="shared" si="122"/>
        <v>2.2080000000000002</v>
      </c>
      <c r="Y345" s="114">
        <f t="shared" si="123"/>
        <v>13.248000000000001</v>
      </c>
      <c r="Z345" s="83">
        <f t="shared" si="124"/>
        <v>402.73920000000004</v>
      </c>
      <c r="AA345" s="30">
        <v>402</v>
      </c>
      <c r="AB345" s="55">
        <f t="shared" si="125"/>
        <v>1.8354309687262608E-3</v>
      </c>
      <c r="AC345" s="233"/>
      <c r="AD345" s="233" t="b">
        <f t="shared" si="126"/>
        <v>1</v>
      </c>
      <c r="AE345" s="233"/>
      <c r="AF345" s="229">
        <f t="shared" si="127"/>
        <v>1.08</v>
      </c>
      <c r="AG345" s="54">
        <v>15</v>
      </c>
      <c r="AH345" s="5">
        <v>15</v>
      </c>
      <c r="AI345" s="5">
        <v>18</v>
      </c>
      <c r="AJ345" s="5">
        <v>1</v>
      </c>
      <c r="AK345" s="5">
        <v>130</v>
      </c>
      <c r="AL345" s="17">
        <f t="shared" si="128"/>
        <v>0.13</v>
      </c>
      <c r="AM345" s="104">
        <f t="shared" si="129"/>
        <v>2.34</v>
      </c>
      <c r="AN345" s="111">
        <f t="shared" si="130"/>
        <v>71.135999999999996</v>
      </c>
      <c r="AO345" s="29">
        <v>71</v>
      </c>
      <c r="AP345" s="55">
        <f t="shared" si="131"/>
        <v>1.9118308591992196E-3</v>
      </c>
      <c r="AR345" s="58" t="s">
        <v>191</v>
      </c>
      <c r="AS345" s="6"/>
      <c r="AT345" s="6"/>
      <c r="AU345" s="6"/>
      <c r="AV345" s="24">
        <f t="shared" si="132"/>
        <v>0</v>
      </c>
      <c r="AW345" s="105">
        <f t="shared" si="133"/>
        <v>0</v>
      </c>
      <c r="AX345" s="83">
        <f t="shared" si="134"/>
        <v>0</v>
      </c>
      <c r="AY345" s="29"/>
      <c r="AZ345" s="55"/>
      <c r="BA345" s="46">
        <f t="shared" si="143"/>
        <v>2.34</v>
      </c>
      <c r="BB345" s="83">
        <f t="shared" si="135"/>
        <v>71.135999999999996</v>
      </c>
      <c r="BC345" s="26">
        <f t="shared" si="136"/>
        <v>71</v>
      </c>
      <c r="BD345" s="55">
        <f t="shared" si="137"/>
        <v>1.9118308591992196E-3</v>
      </c>
      <c r="BE345" s="233"/>
      <c r="BF345" s="35"/>
      <c r="BG345" s="83">
        <f t="shared" si="138"/>
        <v>331.60320000000002</v>
      </c>
      <c r="BH345" s="26">
        <f t="shared" si="139"/>
        <v>331</v>
      </c>
      <c r="BI345" s="55">
        <f t="shared" si="140"/>
        <v>1.8190415532781808E-3</v>
      </c>
      <c r="BJ345" s="35"/>
      <c r="BK345" s="205">
        <f t="shared" si="141"/>
        <v>0.82336956521739124</v>
      </c>
      <c r="BL345" s="211">
        <f t="shared" si="142"/>
        <v>0.8233830845771144</v>
      </c>
      <c r="BM345" s="34"/>
      <c r="BN345" s="3"/>
      <c r="BO345" s="3"/>
      <c r="BP345" s="3"/>
      <c r="BQ345" s="3"/>
      <c r="BR345" s="3"/>
      <c r="BS345" s="3"/>
      <c r="BT345" s="3"/>
      <c r="BU345" s="3"/>
      <c r="BV345" s="3"/>
      <c r="BW345" s="3"/>
      <c r="BX345" s="3"/>
      <c r="BY345" s="3"/>
      <c r="BZ345" s="3"/>
      <c r="CA345" s="3"/>
      <c r="CB345" s="3"/>
    </row>
    <row r="346" spans="2:80" x14ac:dyDescent="0.25">
      <c r="B346" s="8">
        <v>362</v>
      </c>
      <c r="C346" s="68" t="s">
        <v>123</v>
      </c>
      <c r="D346" s="48">
        <v>39815</v>
      </c>
      <c r="E346" s="54"/>
      <c r="F346" s="5"/>
      <c r="G346" s="5"/>
      <c r="H346" s="5"/>
      <c r="I346" s="5"/>
      <c r="J346" s="5"/>
      <c r="K346" s="5"/>
      <c r="L346" s="5"/>
      <c r="M346" s="5"/>
      <c r="N346" s="5"/>
      <c r="O346" s="5" t="s">
        <v>192</v>
      </c>
      <c r="P346" s="5">
        <v>1</v>
      </c>
      <c r="Q346" s="5">
        <v>2</v>
      </c>
      <c r="R346" s="5" t="s">
        <v>215</v>
      </c>
      <c r="S346" s="5">
        <v>230</v>
      </c>
      <c r="T346" s="5">
        <v>11.5</v>
      </c>
      <c r="U346" s="5">
        <v>6</v>
      </c>
      <c r="V346" s="5">
        <f t="shared" si="144"/>
        <v>2645</v>
      </c>
      <c r="W346" s="5">
        <f t="shared" si="121"/>
        <v>15.87</v>
      </c>
      <c r="X346" s="15">
        <f t="shared" si="122"/>
        <v>2.645</v>
      </c>
      <c r="Y346" s="114">
        <f t="shared" si="123"/>
        <v>15.870000000000001</v>
      </c>
      <c r="Z346" s="83">
        <f t="shared" si="124"/>
        <v>482.44800000000004</v>
      </c>
      <c r="AA346" s="30">
        <v>482</v>
      </c>
      <c r="AB346" s="55">
        <f t="shared" si="125"/>
        <v>9.2859748615402261E-4</v>
      </c>
      <c r="AC346" s="233"/>
      <c r="AD346" s="233" t="b">
        <f t="shared" si="126"/>
        <v>1</v>
      </c>
      <c r="AE346" s="233"/>
      <c r="AF346" s="229">
        <f t="shared" si="127"/>
        <v>1.2857142857142858</v>
      </c>
      <c r="AG346" s="54">
        <v>7</v>
      </c>
      <c r="AH346" s="5">
        <v>15</v>
      </c>
      <c r="AI346" s="5">
        <v>10</v>
      </c>
      <c r="AJ346" s="5">
        <v>1</v>
      </c>
      <c r="AK346" s="5">
        <v>147</v>
      </c>
      <c r="AL346" s="17">
        <f t="shared" si="128"/>
        <v>0.14699999999999999</v>
      </c>
      <c r="AM346" s="104">
        <f t="shared" si="129"/>
        <v>1.47</v>
      </c>
      <c r="AN346" s="111">
        <f t="shared" si="130"/>
        <v>44.687999999999995</v>
      </c>
      <c r="AO346" s="29">
        <v>44</v>
      </c>
      <c r="AP346" s="55">
        <f t="shared" si="131"/>
        <v>1.5395631936985217E-2</v>
      </c>
      <c r="AR346" s="58" t="s">
        <v>191</v>
      </c>
      <c r="AS346" s="6"/>
      <c r="AT346" s="6"/>
      <c r="AU346" s="6"/>
      <c r="AV346" s="24">
        <f t="shared" si="132"/>
        <v>0</v>
      </c>
      <c r="AW346" s="105">
        <f t="shared" si="133"/>
        <v>0</v>
      </c>
      <c r="AX346" s="83">
        <f t="shared" si="134"/>
        <v>0</v>
      </c>
      <c r="AY346" s="29"/>
      <c r="AZ346" s="55"/>
      <c r="BA346" s="46">
        <f t="shared" si="143"/>
        <v>1.47</v>
      </c>
      <c r="BB346" s="83">
        <f t="shared" si="135"/>
        <v>44.687999999999995</v>
      </c>
      <c r="BC346" s="26">
        <f t="shared" si="136"/>
        <v>44</v>
      </c>
      <c r="BD346" s="55">
        <f t="shared" si="137"/>
        <v>1.5395631936985217E-2</v>
      </c>
      <c r="BE346" s="233"/>
      <c r="BF346" s="35"/>
      <c r="BG346" s="83">
        <f t="shared" si="138"/>
        <v>437.76000000000005</v>
      </c>
      <c r="BH346" s="26">
        <f t="shared" si="139"/>
        <v>438</v>
      </c>
      <c r="BI346" s="55">
        <f t="shared" si="140"/>
        <v>-5.4824561403497862E-4</v>
      </c>
      <c r="BJ346" s="35"/>
      <c r="BK346" s="205">
        <f t="shared" si="141"/>
        <v>0.90737240075614367</v>
      </c>
      <c r="BL346" s="211">
        <f t="shared" si="142"/>
        <v>0.90871369294605808</v>
      </c>
      <c r="BM346" s="34"/>
      <c r="BN346" s="3"/>
      <c r="BO346" s="3"/>
      <c r="BP346" s="3"/>
      <c r="BQ346" s="3"/>
      <c r="BR346" s="3"/>
      <c r="BS346" s="3"/>
      <c r="BT346" s="3"/>
      <c r="BU346" s="3"/>
      <c r="BV346" s="3"/>
      <c r="BW346" s="3"/>
      <c r="BX346" s="3"/>
      <c r="BY346" s="3"/>
      <c r="BZ346" s="3"/>
      <c r="CA346" s="3"/>
      <c r="CB346" s="3"/>
    </row>
    <row r="347" spans="2:80" x14ac:dyDescent="0.25">
      <c r="B347" s="8">
        <v>363</v>
      </c>
      <c r="C347" s="68" t="s">
        <v>124</v>
      </c>
      <c r="D347" s="48">
        <v>39835</v>
      </c>
      <c r="E347" s="54"/>
      <c r="F347" s="5"/>
      <c r="G347" s="5"/>
      <c r="H347" s="5"/>
      <c r="I347" s="5"/>
      <c r="J347" s="5"/>
      <c r="K347" s="5">
        <v>1</v>
      </c>
      <c r="L347" s="5"/>
      <c r="M347" s="5"/>
      <c r="N347" s="5"/>
      <c r="O347" s="5"/>
      <c r="P347" s="5"/>
      <c r="Q347" s="5">
        <v>1</v>
      </c>
      <c r="R347" s="5" t="s">
        <v>215</v>
      </c>
      <c r="S347" s="5">
        <v>230</v>
      </c>
      <c r="T347" s="5">
        <v>7.4</v>
      </c>
      <c r="U347" s="5">
        <v>4</v>
      </c>
      <c r="V347" s="5">
        <f t="shared" si="144"/>
        <v>1702</v>
      </c>
      <c r="W347" s="5">
        <f t="shared" si="121"/>
        <v>6.8079999999999998</v>
      </c>
      <c r="X347" s="15">
        <f t="shared" si="122"/>
        <v>1.702</v>
      </c>
      <c r="Y347" s="114">
        <f t="shared" si="123"/>
        <v>6.8079999999999998</v>
      </c>
      <c r="Z347" s="83">
        <f t="shared" si="124"/>
        <v>206.96319999999997</v>
      </c>
      <c r="AA347" s="30">
        <v>207</v>
      </c>
      <c r="AB347" s="55">
        <f t="shared" si="125"/>
        <v>-1.7780938833583906E-4</v>
      </c>
      <c r="AC347" s="233"/>
      <c r="AD347" s="233" t="b">
        <f t="shared" si="126"/>
        <v>1</v>
      </c>
      <c r="AE347" s="233"/>
      <c r="AF347" s="229">
        <f t="shared" si="127"/>
        <v>0.96631578947368413</v>
      </c>
      <c r="AG347" s="54">
        <v>19</v>
      </c>
      <c r="AH347" s="5">
        <v>17</v>
      </c>
      <c r="AI347" s="5">
        <v>18</v>
      </c>
      <c r="AJ347" s="5">
        <v>1</v>
      </c>
      <c r="AK347" s="5">
        <v>184</v>
      </c>
      <c r="AL347" s="17">
        <f t="shared" si="128"/>
        <v>0.184</v>
      </c>
      <c r="AM347" s="104">
        <f t="shared" si="129"/>
        <v>3.3119999999999998</v>
      </c>
      <c r="AN347" s="111">
        <f t="shared" si="130"/>
        <v>100.6848</v>
      </c>
      <c r="AO347" s="29">
        <v>100</v>
      </c>
      <c r="AP347" s="55">
        <f t="shared" si="131"/>
        <v>6.8014238494787261E-3</v>
      </c>
      <c r="AR347" s="58">
        <v>30</v>
      </c>
      <c r="AS347" s="6">
        <v>2</v>
      </c>
      <c r="AT347" s="6">
        <v>1</v>
      </c>
      <c r="AU347" s="6">
        <v>467</v>
      </c>
      <c r="AV347" s="24">
        <f t="shared" si="132"/>
        <v>0.46700000000000003</v>
      </c>
      <c r="AW347" s="105">
        <f t="shared" si="133"/>
        <v>0.93400000000000005</v>
      </c>
      <c r="AX347" s="83">
        <f t="shared" si="134"/>
        <v>28.393599999999999</v>
      </c>
      <c r="AY347" s="29">
        <v>28</v>
      </c>
      <c r="AZ347" s="55">
        <f>(AX347-AY347)/AX347</f>
        <v>1.3862278823396797E-2</v>
      </c>
      <c r="BA347" s="46">
        <f t="shared" si="143"/>
        <v>4.2459999999999996</v>
      </c>
      <c r="BB347" s="83">
        <f t="shared" si="135"/>
        <v>129.07839999999999</v>
      </c>
      <c r="BC347" s="26">
        <f t="shared" si="136"/>
        <v>128</v>
      </c>
      <c r="BD347" s="55">
        <f t="shared" si="137"/>
        <v>8.3546123906090251E-3</v>
      </c>
      <c r="BE347" s="233"/>
      <c r="BF347" s="35"/>
      <c r="BG347" s="83">
        <f t="shared" si="138"/>
        <v>77.884799999999984</v>
      </c>
      <c r="BH347" s="26">
        <f t="shared" si="139"/>
        <v>79</v>
      </c>
      <c r="BI347" s="55">
        <f t="shared" si="140"/>
        <v>-1.4318583343605119E-2</v>
      </c>
      <c r="BJ347" s="35"/>
      <c r="BK347" s="205">
        <f t="shared" si="141"/>
        <v>0.37632197414806107</v>
      </c>
      <c r="BL347" s="211">
        <f t="shared" si="142"/>
        <v>0.38164251207729466</v>
      </c>
      <c r="BM347" s="34"/>
      <c r="BN347" s="3"/>
      <c r="BO347" s="3"/>
      <c r="BP347" s="3"/>
      <c r="BQ347" s="3"/>
      <c r="BR347" s="3"/>
      <c r="BS347" s="3"/>
      <c r="BT347" s="3"/>
      <c r="BU347" s="3"/>
      <c r="BV347" s="3"/>
      <c r="BW347" s="3"/>
      <c r="BX347" s="3"/>
      <c r="BY347" s="3"/>
      <c r="BZ347" s="3"/>
      <c r="CA347" s="3"/>
      <c r="CB347" s="3"/>
    </row>
    <row r="348" spans="2:80" x14ac:dyDescent="0.25">
      <c r="B348" s="8">
        <v>364</v>
      </c>
      <c r="C348" s="68" t="s">
        <v>125</v>
      </c>
      <c r="D348" s="48">
        <v>39854</v>
      </c>
      <c r="E348" s="54"/>
      <c r="F348" s="5"/>
      <c r="G348" s="5"/>
      <c r="H348" s="5"/>
      <c r="I348" s="5">
        <v>1</v>
      </c>
      <c r="J348" s="5"/>
      <c r="K348" s="5"/>
      <c r="L348" s="5"/>
      <c r="M348" s="5"/>
      <c r="N348" s="5"/>
      <c r="O348" s="5"/>
      <c r="P348" s="5"/>
      <c r="Q348" s="5">
        <v>2.5</v>
      </c>
      <c r="R348" s="5" t="s">
        <v>191</v>
      </c>
      <c r="S348" s="5">
        <v>230</v>
      </c>
      <c r="T348" s="5">
        <v>10</v>
      </c>
      <c r="U348" s="5">
        <v>5</v>
      </c>
      <c r="V348" s="5">
        <f t="shared" si="144"/>
        <v>2300</v>
      </c>
      <c r="W348" s="5">
        <f t="shared" si="121"/>
        <v>11.5</v>
      </c>
      <c r="X348" s="15">
        <f t="shared" si="122"/>
        <v>2.2999999999999998</v>
      </c>
      <c r="Y348" s="114">
        <f t="shared" si="123"/>
        <v>11.5</v>
      </c>
      <c r="Z348" s="83">
        <f t="shared" si="124"/>
        <v>349.59999999999997</v>
      </c>
      <c r="AA348" s="30">
        <v>349</v>
      </c>
      <c r="AB348" s="55">
        <f t="shared" si="125"/>
        <v>1.7162471395880032E-3</v>
      </c>
      <c r="AC348" s="233"/>
      <c r="AD348" s="233" t="b">
        <f t="shared" si="126"/>
        <v>1</v>
      </c>
      <c r="AE348" s="233"/>
      <c r="AF348" s="229">
        <f t="shared" si="127"/>
        <v>0.9</v>
      </c>
      <c r="AG348" s="54">
        <v>18</v>
      </c>
      <c r="AH348" s="5">
        <v>15</v>
      </c>
      <c r="AI348" s="5">
        <v>18</v>
      </c>
      <c r="AJ348" s="5">
        <v>1</v>
      </c>
      <c r="AK348" s="5">
        <v>120</v>
      </c>
      <c r="AL348" s="17">
        <f t="shared" si="128"/>
        <v>0.12</v>
      </c>
      <c r="AM348" s="104">
        <f t="shared" si="129"/>
        <v>2.16</v>
      </c>
      <c r="AN348" s="111">
        <f t="shared" si="130"/>
        <v>65.664000000000001</v>
      </c>
      <c r="AO348" s="29">
        <v>65</v>
      </c>
      <c r="AP348" s="55">
        <f t="shared" si="131"/>
        <v>1.0112085769980529E-2</v>
      </c>
      <c r="AR348" s="58">
        <v>70</v>
      </c>
      <c r="AS348" s="6">
        <v>4</v>
      </c>
      <c r="AT348" s="6">
        <v>1</v>
      </c>
      <c r="AU348" s="6">
        <v>1842</v>
      </c>
      <c r="AV348" s="24">
        <f t="shared" si="132"/>
        <v>1.8420000000000001</v>
      </c>
      <c r="AW348" s="105">
        <f t="shared" si="133"/>
        <v>7.3680000000000003</v>
      </c>
      <c r="AX348" s="83">
        <f t="shared" si="134"/>
        <v>223.9872</v>
      </c>
      <c r="AY348" s="29">
        <v>224</v>
      </c>
      <c r="AZ348" s="55">
        <f>(AX348-AY348)/AX348</f>
        <v>-5.7146122635572885E-5</v>
      </c>
      <c r="BA348" s="46">
        <f t="shared" si="143"/>
        <v>9.5280000000000005</v>
      </c>
      <c r="BB348" s="83">
        <f t="shared" si="135"/>
        <v>289.65120000000002</v>
      </c>
      <c r="BC348" s="26">
        <f t="shared" si="136"/>
        <v>289</v>
      </c>
      <c r="BD348" s="55">
        <f t="shared" si="137"/>
        <v>2.2482213089399148E-3</v>
      </c>
      <c r="BE348" s="233"/>
      <c r="BF348" s="35"/>
      <c r="BG348" s="83">
        <f t="shared" si="138"/>
        <v>59.948799999999949</v>
      </c>
      <c r="BH348" s="26">
        <f t="shared" si="139"/>
        <v>60</v>
      </c>
      <c r="BI348" s="55">
        <f t="shared" si="140"/>
        <v>-8.5406213302103207E-4</v>
      </c>
      <c r="BJ348" s="35"/>
      <c r="BK348" s="205">
        <f t="shared" si="141"/>
        <v>0.17147826086956508</v>
      </c>
      <c r="BL348" s="211">
        <f t="shared" si="142"/>
        <v>0.17191977077363896</v>
      </c>
      <c r="BM348" s="34"/>
      <c r="BN348" s="3"/>
      <c r="BO348" s="3"/>
      <c r="BP348" s="3"/>
      <c r="BQ348" s="3"/>
      <c r="BR348" s="3"/>
      <c r="BS348" s="3"/>
      <c r="BT348" s="3"/>
      <c r="BU348" s="3"/>
      <c r="BV348" s="3"/>
      <c r="BW348" s="3"/>
      <c r="BX348" s="3"/>
      <c r="BY348" s="3"/>
      <c r="BZ348" s="3"/>
      <c r="CA348" s="3"/>
      <c r="CB348" s="3"/>
    </row>
    <row r="349" spans="2:80" x14ac:dyDescent="0.25">
      <c r="B349" s="8">
        <v>365</v>
      </c>
      <c r="C349" s="68" t="s">
        <v>126</v>
      </c>
      <c r="D349" s="48">
        <v>39842</v>
      </c>
      <c r="E349" s="54"/>
      <c r="F349" s="5"/>
      <c r="G349" s="5"/>
      <c r="H349" s="5"/>
      <c r="I349" s="5"/>
      <c r="J349" s="5"/>
      <c r="K349" s="5">
        <v>1</v>
      </c>
      <c r="L349" s="5"/>
      <c r="M349" s="5"/>
      <c r="N349" s="5"/>
      <c r="O349" s="5"/>
      <c r="P349" s="5"/>
      <c r="Q349" s="5">
        <v>1.5</v>
      </c>
      <c r="R349" s="5" t="s">
        <v>215</v>
      </c>
      <c r="S349" s="5">
        <v>230</v>
      </c>
      <c r="T349" s="5">
        <v>9.6</v>
      </c>
      <c r="U349" s="5">
        <v>4</v>
      </c>
      <c r="V349" s="5">
        <f t="shared" si="144"/>
        <v>2208</v>
      </c>
      <c r="W349" s="5">
        <f t="shared" si="121"/>
        <v>8.8320000000000007</v>
      </c>
      <c r="X349" s="15">
        <f t="shared" si="122"/>
        <v>2.2080000000000002</v>
      </c>
      <c r="Y349" s="114">
        <f t="shared" si="123"/>
        <v>8.8320000000000007</v>
      </c>
      <c r="Z349" s="83">
        <f t="shared" si="124"/>
        <v>268.49279999999999</v>
      </c>
      <c r="AA349" s="30">
        <v>268</v>
      </c>
      <c r="AB349" s="55">
        <f t="shared" si="125"/>
        <v>1.83543096872612E-3</v>
      </c>
      <c r="AC349" s="233"/>
      <c r="AD349" s="233" t="b">
        <f t="shared" si="126"/>
        <v>1</v>
      </c>
      <c r="AE349" s="233"/>
      <c r="AF349" s="229">
        <f t="shared" si="127"/>
        <v>0.98181818181818192</v>
      </c>
      <c r="AG349" s="54">
        <v>22</v>
      </c>
      <c r="AH349" s="5">
        <v>20</v>
      </c>
      <c r="AI349" s="5">
        <v>18</v>
      </c>
      <c r="AJ349" s="5">
        <v>1</v>
      </c>
      <c r="AK349" s="5">
        <v>170</v>
      </c>
      <c r="AL349" s="17">
        <f t="shared" si="128"/>
        <v>0.17</v>
      </c>
      <c r="AM349" s="104">
        <f t="shared" si="129"/>
        <v>3.06</v>
      </c>
      <c r="AN349" s="111">
        <f t="shared" si="130"/>
        <v>93.024000000000001</v>
      </c>
      <c r="AO349" s="29">
        <v>93</v>
      </c>
      <c r="AP349" s="55">
        <f t="shared" si="131"/>
        <v>2.5799793601652166E-4</v>
      </c>
      <c r="AR349" s="58" t="s">
        <v>191</v>
      </c>
      <c r="AS349" s="6"/>
      <c r="AT349" s="6"/>
      <c r="AU349" s="6"/>
      <c r="AV349" s="24">
        <f t="shared" si="132"/>
        <v>0</v>
      </c>
      <c r="AW349" s="105">
        <f t="shared" si="133"/>
        <v>0</v>
      </c>
      <c r="AX349" s="83">
        <f t="shared" si="134"/>
        <v>0</v>
      </c>
      <c r="AY349" s="29"/>
      <c r="AZ349" s="55"/>
      <c r="BA349" s="46">
        <f t="shared" si="143"/>
        <v>3.06</v>
      </c>
      <c r="BB349" s="83">
        <f t="shared" si="135"/>
        <v>93.024000000000001</v>
      </c>
      <c r="BC349" s="26">
        <f t="shared" si="136"/>
        <v>93</v>
      </c>
      <c r="BD349" s="55">
        <f t="shared" si="137"/>
        <v>2.5799793601652166E-4</v>
      </c>
      <c r="BE349" s="233"/>
      <c r="BF349" s="35"/>
      <c r="BG349" s="83">
        <f t="shared" si="138"/>
        <v>175.46879999999999</v>
      </c>
      <c r="BH349" s="26">
        <f t="shared" si="139"/>
        <v>175</v>
      </c>
      <c r="BI349" s="55">
        <f t="shared" si="140"/>
        <v>2.6717000401210215E-3</v>
      </c>
      <c r="BJ349" s="35"/>
      <c r="BK349" s="205">
        <f t="shared" si="141"/>
        <v>0.65353260869565211</v>
      </c>
      <c r="BL349" s="211">
        <f t="shared" si="142"/>
        <v>0.65298507462686572</v>
      </c>
      <c r="BM349" s="34"/>
      <c r="BN349" s="3"/>
      <c r="BO349" s="3"/>
      <c r="BP349" s="3"/>
      <c r="BQ349" s="3"/>
      <c r="BR349" s="3"/>
      <c r="BS349" s="3"/>
      <c r="BT349" s="3"/>
      <c r="BU349" s="3"/>
      <c r="BV349" s="3"/>
      <c r="BW349" s="3"/>
      <c r="BX349" s="3"/>
      <c r="BY349" s="3"/>
      <c r="BZ349" s="3"/>
      <c r="CA349" s="3"/>
      <c r="CB349" s="3"/>
    </row>
    <row r="350" spans="2:80" x14ac:dyDescent="0.25">
      <c r="B350" s="8">
        <v>366</v>
      </c>
      <c r="C350" s="68" t="s">
        <v>127</v>
      </c>
      <c r="D350" s="48">
        <v>39850</v>
      </c>
      <c r="E350" s="54"/>
      <c r="F350" s="5"/>
      <c r="G350" s="5"/>
      <c r="H350" s="5"/>
      <c r="I350" s="5">
        <v>1</v>
      </c>
      <c r="J350" s="5"/>
      <c r="K350" s="5"/>
      <c r="L350" s="5"/>
      <c r="M350" s="5"/>
      <c r="N350" s="5"/>
      <c r="O350" s="5"/>
      <c r="P350" s="5"/>
      <c r="Q350" s="5">
        <v>1.5</v>
      </c>
      <c r="R350" s="5" t="s">
        <v>218</v>
      </c>
      <c r="S350" s="5">
        <v>230</v>
      </c>
      <c r="T350" s="5">
        <v>9.1999999999999993</v>
      </c>
      <c r="U350" s="5">
        <v>6</v>
      </c>
      <c r="V350" s="5">
        <f t="shared" si="144"/>
        <v>2116</v>
      </c>
      <c r="W350" s="5">
        <f t="shared" si="121"/>
        <v>12.696</v>
      </c>
      <c r="X350" s="15">
        <f t="shared" si="122"/>
        <v>2.1160000000000001</v>
      </c>
      <c r="Y350" s="114">
        <f t="shared" si="123"/>
        <v>12.696000000000002</v>
      </c>
      <c r="Z350" s="83">
        <f t="shared" si="124"/>
        <v>385.95840000000004</v>
      </c>
      <c r="AA350" s="30">
        <v>386</v>
      </c>
      <c r="AB350" s="55">
        <f t="shared" si="125"/>
        <v>-1.0778363678562221E-4</v>
      </c>
      <c r="AC350" s="233"/>
      <c r="AD350" s="233" t="b">
        <f t="shared" si="126"/>
        <v>1</v>
      </c>
      <c r="AE350" s="233"/>
      <c r="AF350" s="229">
        <f t="shared" si="127"/>
        <v>2.0249999999999999</v>
      </c>
      <c r="AG350" s="54">
        <v>16</v>
      </c>
      <c r="AH350" s="5">
        <v>30</v>
      </c>
      <c r="AI350" s="5">
        <v>18</v>
      </c>
      <c r="AJ350" s="5">
        <v>1</v>
      </c>
      <c r="AK350" s="5">
        <v>185</v>
      </c>
      <c r="AL350" s="17">
        <f t="shared" si="128"/>
        <v>0.185</v>
      </c>
      <c r="AM350" s="104">
        <f t="shared" si="129"/>
        <v>3.33</v>
      </c>
      <c r="AN350" s="111">
        <f t="shared" si="130"/>
        <v>101.232</v>
      </c>
      <c r="AO350" s="29">
        <v>101</v>
      </c>
      <c r="AP350" s="55">
        <f t="shared" si="131"/>
        <v>2.2917654496601796E-3</v>
      </c>
      <c r="AR350" s="58" t="s">
        <v>191</v>
      </c>
      <c r="AS350" s="6"/>
      <c r="AT350" s="6"/>
      <c r="AU350" s="6"/>
      <c r="AV350" s="24">
        <f t="shared" si="132"/>
        <v>0</v>
      </c>
      <c r="AW350" s="105">
        <f t="shared" si="133"/>
        <v>0</v>
      </c>
      <c r="AX350" s="83">
        <f t="shared" si="134"/>
        <v>0</v>
      </c>
      <c r="AY350" s="29"/>
      <c r="AZ350" s="55"/>
      <c r="BA350" s="46">
        <f t="shared" si="143"/>
        <v>3.33</v>
      </c>
      <c r="BB350" s="83">
        <f t="shared" si="135"/>
        <v>101.232</v>
      </c>
      <c r="BC350" s="26">
        <f t="shared" si="136"/>
        <v>101</v>
      </c>
      <c r="BD350" s="55">
        <f t="shared" si="137"/>
        <v>2.2917654496601796E-3</v>
      </c>
      <c r="BE350" s="233"/>
      <c r="BF350" s="35"/>
      <c r="BG350" s="83">
        <f t="shared" si="138"/>
        <v>284.72640000000001</v>
      </c>
      <c r="BH350" s="26">
        <f t="shared" si="139"/>
        <v>285</v>
      </c>
      <c r="BI350" s="55">
        <f t="shared" si="140"/>
        <v>-9.6092248558611918E-4</v>
      </c>
      <c r="BJ350" s="35"/>
      <c r="BK350" s="205">
        <f t="shared" si="141"/>
        <v>0.73771266540642721</v>
      </c>
      <c r="BL350" s="211">
        <f t="shared" si="142"/>
        <v>0.73834196891191706</v>
      </c>
      <c r="BM350" s="34"/>
      <c r="BN350" s="3"/>
      <c r="BO350" s="3"/>
      <c r="BP350" s="3"/>
      <c r="BQ350" s="3"/>
      <c r="BR350" s="3"/>
      <c r="BS350" s="3"/>
      <c r="BT350" s="3"/>
      <c r="BU350" s="3"/>
      <c r="BV350" s="3"/>
      <c r="BW350" s="3"/>
      <c r="BX350" s="3"/>
      <c r="BY350" s="3"/>
      <c r="BZ350" s="3"/>
      <c r="CA350" s="3"/>
      <c r="CB350" s="3"/>
    </row>
    <row r="351" spans="2:80" x14ac:dyDescent="0.25">
      <c r="B351" s="8">
        <v>367</v>
      </c>
      <c r="C351" s="68" t="s">
        <v>128</v>
      </c>
      <c r="D351" s="48">
        <v>39846</v>
      </c>
      <c r="E351" s="54"/>
      <c r="F351" s="5"/>
      <c r="G351" s="5"/>
      <c r="H351" s="5"/>
      <c r="I351" s="5">
        <v>1</v>
      </c>
      <c r="J351" s="5"/>
      <c r="K351" s="5"/>
      <c r="L351" s="5"/>
      <c r="M351" s="5"/>
      <c r="N351" s="5"/>
      <c r="O351" s="5"/>
      <c r="P351" s="5"/>
      <c r="Q351" s="5">
        <v>2</v>
      </c>
      <c r="R351" s="5" t="s">
        <v>218</v>
      </c>
      <c r="S351" s="5">
        <v>230</v>
      </c>
      <c r="T351" s="5">
        <v>10.5</v>
      </c>
      <c r="U351" s="5">
        <v>8</v>
      </c>
      <c r="V351" s="5">
        <f t="shared" si="144"/>
        <v>2415</v>
      </c>
      <c r="W351" s="5">
        <f t="shared" si="121"/>
        <v>19.32</v>
      </c>
      <c r="X351" s="15">
        <f t="shared" si="122"/>
        <v>2.415</v>
      </c>
      <c r="Y351" s="114">
        <f t="shared" si="123"/>
        <v>19.32</v>
      </c>
      <c r="Z351" s="83">
        <f t="shared" si="124"/>
        <v>587.32799999999997</v>
      </c>
      <c r="AA351" s="30">
        <v>587</v>
      </c>
      <c r="AB351" s="55">
        <f t="shared" si="125"/>
        <v>5.5846137081830684E-4</v>
      </c>
      <c r="AC351" s="233"/>
      <c r="AD351" s="233" t="b">
        <f t="shared" si="126"/>
        <v>1</v>
      </c>
      <c r="AE351" s="233"/>
      <c r="AF351" s="229">
        <f t="shared" si="127"/>
        <v>0.64800000000000002</v>
      </c>
      <c r="AG351" s="54">
        <v>25</v>
      </c>
      <c r="AH351" s="5">
        <v>15</v>
      </c>
      <c r="AI351" s="5">
        <v>18</v>
      </c>
      <c r="AJ351" s="5">
        <v>1</v>
      </c>
      <c r="AK351" s="5">
        <v>150</v>
      </c>
      <c r="AL351" s="17">
        <f t="shared" si="128"/>
        <v>0.15</v>
      </c>
      <c r="AM351" s="104">
        <f t="shared" si="129"/>
        <v>2.6999999999999997</v>
      </c>
      <c r="AN351" s="111">
        <f t="shared" si="130"/>
        <v>82.079999999999984</v>
      </c>
      <c r="AO351" s="29">
        <v>82</v>
      </c>
      <c r="AP351" s="55">
        <f t="shared" si="131"/>
        <v>9.7465886939551781E-4</v>
      </c>
      <c r="AR351" s="58">
        <v>70</v>
      </c>
      <c r="AS351" s="6">
        <v>8</v>
      </c>
      <c r="AT351" s="6">
        <v>1</v>
      </c>
      <c r="AU351" s="6">
        <v>1300</v>
      </c>
      <c r="AV351" s="24">
        <f t="shared" si="132"/>
        <v>1.3</v>
      </c>
      <c r="AW351" s="105">
        <f t="shared" si="133"/>
        <v>10.4</v>
      </c>
      <c r="AX351" s="83">
        <f t="shared" si="134"/>
        <v>316.15999999999997</v>
      </c>
      <c r="AY351" s="29">
        <v>316</v>
      </c>
      <c r="AZ351" s="55">
        <f>(AX351-AY351)/AX351</f>
        <v>5.0607287449382652E-4</v>
      </c>
      <c r="BA351" s="46">
        <f t="shared" si="143"/>
        <v>13.1</v>
      </c>
      <c r="BB351" s="83">
        <f t="shared" si="135"/>
        <v>398.23999999999995</v>
      </c>
      <c r="BC351" s="26">
        <f t="shared" si="136"/>
        <v>398</v>
      </c>
      <c r="BD351" s="55">
        <f t="shared" si="137"/>
        <v>6.026516673361598E-4</v>
      </c>
      <c r="BE351" s="233"/>
      <c r="BF351" s="35"/>
      <c r="BG351" s="83">
        <f t="shared" si="138"/>
        <v>189.08800000000002</v>
      </c>
      <c r="BH351" s="26">
        <f t="shared" si="139"/>
        <v>189</v>
      </c>
      <c r="BI351" s="55">
        <f t="shared" si="140"/>
        <v>4.6539177525819868E-4</v>
      </c>
      <c r="BJ351" s="35"/>
      <c r="BK351" s="205">
        <f t="shared" si="141"/>
        <v>0.32194616977225676</v>
      </c>
      <c r="BL351" s="211">
        <f t="shared" si="142"/>
        <v>0.3219761499148211</v>
      </c>
      <c r="BM351" s="34"/>
      <c r="BN351" s="3"/>
      <c r="BO351" s="3"/>
      <c r="BP351" s="3"/>
      <c r="BQ351" s="3"/>
      <c r="BR351" s="3"/>
      <c r="BS351" s="3"/>
      <c r="BT351" s="3"/>
      <c r="BU351" s="3"/>
      <c r="BV351" s="3"/>
      <c r="BW351" s="3"/>
      <c r="BX351" s="3"/>
      <c r="BY351" s="3"/>
      <c r="BZ351" s="3"/>
      <c r="CA351" s="3"/>
      <c r="CB351" s="3"/>
    </row>
    <row r="352" spans="2:80" x14ac:dyDescent="0.25">
      <c r="B352" s="8">
        <v>368</v>
      </c>
      <c r="C352" s="68" t="s">
        <v>129</v>
      </c>
      <c r="D352" s="48">
        <v>39856</v>
      </c>
      <c r="E352" s="54"/>
      <c r="F352" s="5"/>
      <c r="G352" s="5"/>
      <c r="H352" s="5"/>
      <c r="I352" s="5"/>
      <c r="J352" s="5"/>
      <c r="K352" s="5">
        <v>1</v>
      </c>
      <c r="L352" s="5"/>
      <c r="M352" s="5"/>
      <c r="N352" s="5"/>
      <c r="O352" s="5"/>
      <c r="P352" s="5"/>
      <c r="Q352" s="5">
        <v>1.5</v>
      </c>
      <c r="R352" s="5" t="s">
        <v>215</v>
      </c>
      <c r="S352" s="5">
        <v>230</v>
      </c>
      <c r="T352" s="5">
        <v>10</v>
      </c>
      <c r="U352" s="5">
        <v>10</v>
      </c>
      <c r="V352" s="5">
        <f t="shared" si="144"/>
        <v>2300</v>
      </c>
      <c r="W352" s="5">
        <f t="shared" si="121"/>
        <v>23</v>
      </c>
      <c r="X352" s="15">
        <f t="shared" si="122"/>
        <v>2.2999999999999998</v>
      </c>
      <c r="Y352" s="114">
        <f t="shared" si="123"/>
        <v>23</v>
      </c>
      <c r="Z352" s="83">
        <f t="shared" si="124"/>
        <v>699.19999999999993</v>
      </c>
      <c r="AA352" s="30">
        <v>699</v>
      </c>
      <c r="AB352" s="55">
        <f t="shared" si="125"/>
        <v>2.8604118993125259E-4</v>
      </c>
      <c r="AC352" s="233"/>
      <c r="AD352" s="233" t="b">
        <f t="shared" si="126"/>
        <v>1</v>
      </c>
      <c r="AE352" s="233"/>
      <c r="AF352" s="229">
        <f t="shared" si="127"/>
        <v>0.73636363636363633</v>
      </c>
      <c r="AG352" s="54">
        <v>22</v>
      </c>
      <c r="AH352" s="5">
        <v>15</v>
      </c>
      <c r="AI352" s="5">
        <v>18</v>
      </c>
      <c r="AJ352" s="5">
        <v>1</v>
      </c>
      <c r="AK352" s="5">
        <v>138</v>
      </c>
      <c r="AL352" s="17">
        <f t="shared" si="128"/>
        <v>0.13800000000000001</v>
      </c>
      <c r="AM352" s="104">
        <f t="shared" si="129"/>
        <v>2.484</v>
      </c>
      <c r="AN352" s="111">
        <f t="shared" si="130"/>
        <v>75.513599999999997</v>
      </c>
      <c r="AO352" s="29">
        <v>75</v>
      </c>
      <c r="AP352" s="55">
        <f t="shared" si="131"/>
        <v>6.8014238494787261E-3</v>
      </c>
      <c r="AR352" s="58">
        <v>70</v>
      </c>
      <c r="AS352" s="6">
        <v>1</v>
      </c>
      <c r="AT352" s="6">
        <v>1</v>
      </c>
      <c r="AU352" s="6">
        <v>1543</v>
      </c>
      <c r="AV352" s="24">
        <f t="shared" si="132"/>
        <v>1.5429999999999999</v>
      </c>
      <c r="AW352" s="105">
        <f t="shared" si="133"/>
        <v>1.5429999999999999</v>
      </c>
      <c r="AX352" s="83">
        <f t="shared" si="134"/>
        <v>46.907199999999996</v>
      </c>
      <c r="AY352" s="29">
        <v>46</v>
      </c>
      <c r="AZ352" s="55">
        <f>(AX352-AY352)/AX352</f>
        <v>1.934031449329732E-2</v>
      </c>
      <c r="BA352" s="46">
        <f t="shared" si="143"/>
        <v>4.0270000000000001</v>
      </c>
      <c r="BB352" s="83">
        <f t="shared" si="135"/>
        <v>122.42079999999999</v>
      </c>
      <c r="BC352" s="26">
        <f t="shared" si="136"/>
        <v>121</v>
      </c>
      <c r="BD352" s="55">
        <f t="shared" si="137"/>
        <v>1.160587089775582E-2</v>
      </c>
      <c r="BE352" s="233"/>
      <c r="BF352" s="35"/>
      <c r="BG352" s="83">
        <f t="shared" si="138"/>
        <v>576.77919999999995</v>
      </c>
      <c r="BH352" s="26">
        <f t="shared" si="139"/>
        <v>578</v>
      </c>
      <c r="BI352" s="55">
        <f t="shared" si="140"/>
        <v>-2.116581180458751E-3</v>
      </c>
      <c r="BJ352" s="35"/>
      <c r="BK352" s="205">
        <f t="shared" si="141"/>
        <v>0.82491304347826089</v>
      </c>
      <c r="BL352" s="211">
        <f t="shared" si="142"/>
        <v>0.82689556509299</v>
      </c>
      <c r="BM352" s="34"/>
      <c r="BN352" s="3"/>
      <c r="BO352" s="3"/>
      <c r="BP352" s="3"/>
      <c r="BQ352" s="3"/>
      <c r="BR352" s="3"/>
      <c r="BS352" s="3"/>
      <c r="BT352" s="3"/>
      <c r="BU352" s="3"/>
      <c r="BV352" s="3"/>
      <c r="BW352" s="3"/>
      <c r="BX352" s="3"/>
      <c r="BY352" s="3"/>
      <c r="BZ352" s="3"/>
      <c r="CA352" s="3"/>
      <c r="CB352" s="3"/>
    </row>
    <row r="353" spans="2:80" x14ac:dyDescent="0.25">
      <c r="B353" s="8">
        <v>369</v>
      </c>
      <c r="C353" s="68" t="s">
        <v>130</v>
      </c>
      <c r="D353" s="48">
        <v>39850</v>
      </c>
      <c r="E353" s="54"/>
      <c r="F353" s="5"/>
      <c r="G353" s="5"/>
      <c r="H353" s="5"/>
      <c r="I353" s="5">
        <v>1</v>
      </c>
      <c r="J353" s="5"/>
      <c r="K353" s="5"/>
      <c r="L353" s="5"/>
      <c r="M353" s="5"/>
      <c r="N353" s="5"/>
      <c r="O353" s="5"/>
      <c r="P353" s="5"/>
      <c r="Q353" s="5">
        <v>2</v>
      </c>
      <c r="R353" s="5" t="s">
        <v>218</v>
      </c>
      <c r="S353" s="5">
        <v>230</v>
      </c>
      <c r="T353" s="5">
        <v>10.8</v>
      </c>
      <c r="U353" s="5">
        <v>4</v>
      </c>
      <c r="V353" s="5">
        <f t="shared" si="144"/>
        <v>2484</v>
      </c>
      <c r="W353" s="5">
        <f t="shared" si="121"/>
        <v>9.9359999999999999</v>
      </c>
      <c r="X353" s="15">
        <f t="shared" si="122"/>
        <v>2.484</v>
      </c>
      <c r="Y353" s="114">
        <f t="shared" si="123"/>
        <v>9.9359999999999999</v>
      </c>
      <c r="Z353" s="83">
        <f t="shared" si="124"/>
        <v>302.05439999999999</v>
      </c>
      <c r="AA353" s="30">
        <v>288</v>
      </c>
      <c r="AB353" s="55">
        <f t="shared" si="125"/>
        <v>4.652936689549958E-2</v>
      </c>
      <c r="AC353" s="233"/>
      <c r="AD353" s="233" t="b">
        <f t="shared" si="126"/>
        <v>1</v>
      </c>
      <c r="AE353" s="233"/>
      <c r="AF353" s="229">
        <f t="shared" si="127"/>
        <v>1.157142857142857</v>
      </c>
      <c r="AG353" s="54">
        <v>14</v>
      </c>
      <c r="AH353" s="5">
        <v>15</v>
      </c>
      <c r="AI353" s="5">
        <v>18</v>
      </c>
      <c r="AJ353" s="5">
        <v>1</v>
      </c>
      <c r="AK353" s="5">
        <v>126</v>
      </c>
      <c r="AL353" s="17">
        <f t="shared" si="128"/>
        <v>0.126</v>
      </c>
      <c r="AM353" s="104">
        <f t="shared" si="129"/>
        <v>2.2679999999999998</v>
      </c>
      <c r="AN353" s="111">
        <f t="shared" si="130"/>
        <v>68.947199999999995</v>
      </c>
      <c r="AO353" s="29">
        <v>68</v>
      </c>
      <c r="AP353" s="55">
        <f t="shared" si="131"/>
        <v>1.3738048825768056E-2</v>
      </c>
      <c r="AR353" s="58" t="s">
        <v>191</v>
      </c>
      <c r="AS353" s="6"/>
      <c r="AT353" s="6"/>
      <c r="AU353" s="6"/>
      <c r="AV353" s="24">
        <f t="shared" si="132"/>
        <v>0</v>
      </c>
      <c r="AW353" s="105">
        <f t="shared" si="133"/>
        <v>0</v>
      </c>
      <c r="AX353" s="83">
        <f t="shared" si="134"/>
        <v>0</v>
      </c>
      <c r="AY353" s="29"/>
      <c r="AZ353" s="55"/>
      <c r="BA353" s="46">
        <f t="shared" si="143"/>
        <v>2.2679999999999998</v>
      </c>
      <c r="BB353" s="83">
        <f t="shared" si="135"/>
        <v>68.947199999999995</v>
      </c>
      <c r="BC353" s="26">
        <f t="shared" si="136"/>
        <v>68</v>
      </c>
      <c r="BD353" s="55">
        <f t="shared" si="137"/>
        <v>1.3738048825768056E-2</v>
      </c>
      <c r="BE353" s="233"/>
      <c r="BF353" s="35"/>
      <c r="BG353" s="83">
        <f t="shared" si="138"/>
        <v>233.10719999999998</v>
      </c>
      <c r="BH353" s="26">
        <f t="shared" si="139"/>
        <v>220</v>
      </c>
      <c r="BI353" s="55">
        <f t="shared" si="140"/>
        <v>5.6228207451335603E-2</v>
      </c>
      <c r="BJ353" s="35"/>
      <c r="BK353" s="205">
        <f t="shared" si="141"/>
        <v>0.77173913043478259</v>
      </c>
      <c r="BL353" s="211">
        <f t="shared" si="142"/>
        <v>0.76388888888888884</v>
      </c>
      <c r="BM353" s="34"/>
      <c r="BN353" s="3"/>
      <c r="BO353" s="3"/>
      <c r="BP353" s="3"/>
      <c r="BQ353" s="3"/>
      <c r="BR353" s="3"/>
      <c r="BS353" s="3"/>
      <c r="BT353" s="3"/>
      <c r="BU353" s="3"/>
      <c r="BV353" s="3"/>
      <c r="BW353" s="3"/>
      <c r="BX353" s="3"/>
      <c r="BY353" s="3"/>
      <c r="BZ353" s="3"/>
      <c r="CA353" s="3"/>
      <c r="CB353" s="3"/>
    </row>
    <row r="354" spans="2:80" x14ac:dyDescent="0.25">
      <c r="B354" s="8">
        <v>370</v>
      </c>
      <c r="C354" s="69">
        <v>31999</v>
      </c>
      <c r="D354" s="48" t="s">
        <v>191</v>
      </c>
      <c r="E354" s="54"/>
      <c r="F354" s="5"/>
      <c r="G354" s="5"/>
      <c r="H354" s="5"/>
      <c r="I354" s="5"/>
      <c r="J354" s="5"/>
      <c r="K354" s="5">
        <v>1</v>
      </c>
      <c r="L354" s="5"/>
      <c r="M354" s="5"/>
      <c r="N354" s="5"/>
      <c r="O354" s="5"/>
      <c r="P354" s="5"/>
      <c r="Q354" s="5">
        <v>1.5</v>
      </c>
      <c r="R354" s="5" t="s">
        <v>215</v>
      </c>
      <c r="S354" s="5">
        <v>230</v>
      </c>
      <c r="T354" s="5">
        <v>8</v>
      </c>
      <c r="U354" s="5">
        <v>12</v>
      </c>
      <c r="V354" s="5">
        <f t="shared" si="144"/>
        <v>1840</v>
      </c>
      <c r="W354" s="5">
        <f t="shared" si="121"/>
        <v>22.08</v>
      </c>
      <c r="X354" s="15">
        <f t="shared" si="122"/>
        <v>1.84</v>
      </c>
      <c r="Y354" s="114">
        <f t="shared" si="123"/>
        <v>22.080000000000002</v>
      </c>
      <c r="Z354" s="83">
        <f t="shared" si="124"/>
        <v>671.23199999999997</v>
      </c>
      <c r="AA354" s="30">
        <v>683</v>
      </c>
      <c r="AB354" s="55">
        <f t="shared" si="125"/>
        <v>-1.7531941266209043E-2</v>
      </c>
      <c r="AC354" s="233"/>
      <c r="AD354" s="233" t="b">
        <f t="shared" si="126"/>
        <v>1</v>
      </c>
      <c r="AE354" s="233"/>
      <c r="AF354" s="229">
        <f t="shared" si="127"/>
        <v>0.72</v>
      </c>
      <c r="AG354" s="54">
        <v>20</v>
      </c>
      <c r="AH354" s="5">
        <v>20</v>
      </c>
      <c r="AI354" s="5">
        <v>12</v>
      </c>
      <c r="AJ354" s="5">
        <v>1</v>
      </c>
      <c r="AK354" s="5">
        <v>250</v>
      </c>
      <c r="AL354" s="17">
        <f t="shared" si="128"/>
        <v>0.25</v>
      </c>
      <c r="AM354" s="104">
        <f t="shared" si="129"/>
        <v>3</v>
      </c>
      <c r="AN354" s="111">
        <f t="shared" si="130"/>
        <v>91.199999999999989</v>
      </c>
      <c r="AO354" s="29">
        <v>90</v>
      </c>
      <c r="AP354" s="55">
        <f t="shared" si="131"/>
        <v>1.3157894736841983E-2</v>
      </c>
      <c r="AR354" s="58" t="s">
        <v>191</v>
      </c>
      <c r="AS354" s="6"/>
      <c r="AT354" s="6"/>
      <c r="AU354" s="6"/>
      <c r="AV354" s="24">
        <f t="shared" si="132"/>
        <v>0</v>
      </c>
      <c r="AW354" s="105">
        <f t="shared" si="133"/>
        <v>0</v>
      </c>
      <c r="AX354" s="83">
        <f t="shared" si="134"/>
        <v>0</v>
      </c>
      <c r="AY354" s="29"/>
      <c r="AZ354" s="55"/>
      <c r="BA354" s="46">
        <f t="shared" si="143"/>
        <v>3</v>
      </c>
      <c r="BB354" s="83">
        <f t="shared" si="135"/>
        <v>91.199999999999989</v>
      </c>
      <c r="BC354" s="26">
        <f t="shared" si="136"/>
        <v>90</v>
      </c>
      <c r="BD354" s="55">
        <f t="shared" si="137"/>
        <v>1.3157894736841983E-2</v>
      </c>
      <c r="BE354" s="233"/>
      <c r="BF354" s="35"/>
      <c r="BG354" s="83">
        <f t="shared" si="138"/>
        <v>580.03199999999993</v>
      </c>
      <c r="BH354" s="26">
        <f t="shared" si="139"/>
        <v>593</v>
      </c>
      <c r="BI354" s="55">
        <f t="shared" si="140"/>
        <v>-2.2357387178638551E-2</v>
      </c>
      <c r="BJ354" s="35"/>
      <c r="BK354" s="205">
        <f t="shared" si="141"/>
        <v>0.86413043478260865</v>
      </c>
      <c r="BL354" s="211">
        <f t="shared" si="142"/>
        <v>0.86822840409956081</v>
      </c>
      <c r="BM354" s="34"/>
      <c r="BN354" s="3"/>
      <c r="BO354" s="3"/>
      <c r="BP354" s="3"/>
      <c r="BQ354" s="3"/>
      <c r="BR354" s="3"/>
      <c r="BS354" s="3"/>
      <c r="BT354" s="3"/>
      <c r="BU354" s="3"/>
      <c r="BV354" s="3"/>
      <c r="BW354" s="3"/>
      <c r="BX354" s="3"/>
      <c r="BY354" s="3"/>
      <c r="BZ354" s="3"/>
      <c r="CA354" s="3"/>
      <c r="CB354" s="3"/>
    </row>
    <row r="355" spans="2:80" x14ac:dyDescent="0.25">
      <c r="B355" s="8">
        <v>371</v>
      </c>
      <c r="C355" s="69">
        <v>31827</v>
      </c>
      <c r="D355" s="48">
        <v>39843</v>
      </c>
      <c r="E355" s="54"/>
      <c r="F355" s="5"/>
      <c r="G355" s="5"/>
      <c r="H355" s="5"/>
      <c r="I355" s="5"/>
      <c r="J355" s="5"/>
      <c r="K355" s="5">
        <v>1</v>
      </c>
      <c r="L355" s="5"/>
      <c r="M355" s="5"/>
      <c r="N355" s="5"/>
      <c r="O355" s="5"/>
      <c r="P355" s="5"/>
      <c r="Q355" s="5">
        <v>1</v>
      </c>
      <c r="R355" s="5" t="s">
        <v>215</v>
      </c>
      <c r="S355" s="5">
        <v>230</v>
      </c>
      <c r="T355" s="5">
        <v>6.2</v>
      </c>
      <c r="U355" s="5">
        <v>5</v>
      </c>
      <c r="V355" s="5">
        <f t="shared" si="144"/>
        <v>1426</v>
      </c>
      <c r="W355" s="5">
        <f t="shared" si="121"/>
        <v>7.13</v>
      </c>
      <c r="X355" s="15">
        <f t="shared" si="122"/>
        <v>1.4259999999999999</v>
      </c>
      <c r="Y355" s="114">
        <f t="shared" si="123"/>
        <v>7.13</v>
      </c>
      <c r="Z355" s="83">
        <f t="shared" si="124"/>
        <v>216.75199999999998</v>
      </c>
      <c r="AA355" s="30">
        <v>221</v>
      </c>
      <c r="AB355" s="55">
        <f t="shared" si="125"/>
        <v>-1.9598435077877108E-2</v>
      </c>
      <c r="AC355" s="233"/>
      <c r="AD355" s="233" t="b">
        <f t="shared" si="126"/>
        <v>1</v>
      </c>
      <c r="AE355" s="233"/>
      <c r="AF355" s="229">
        <f t="shared" si="127"/>
        <v>1</v>
      </c>
      <c r="AG355" s="54">
        <v>21</v>
      </c>
      <c r="AH355" s="5">
        <v>50</v>
      </c>
      <c r="AI355" s="5">
        <v>7</v>
      </c>
      <c r="AJ355" s="5">
        <v>1</v>
      </c>
      <c r="AK355" s="5">
        <v>715</v>
      </c>
      <c r="AL355" s="17">
        <f t="shared" si="128"/>
        <v>0.71499999999999997</v>
      </c>
      <c r="AM355" s="104">
        <f t="shared" si="129"/>
        <v>5.0049999999999999</v>
      </c>
      <c r="AN355" s="111">
        <f t="shared" si="130"/>
        <v>152.15199999999999</v>
      </c>
      <c r="AO355" s="29">
        <v>150</v>
      </c>
      <c r="AP355" s="55">
        <f t="shared" si="131"/>
        <v>1.4143750985856164E-2</v>
      </c>
      <c r="AR355" s="58" t="s">
        <v>191</v>
      </c>
      <c r="AS355" s="6"/>
      <c r="AT355" s="6"/>
      <c r="AU355" s="6"/>
      <c r="AV355" s="24">
        <f t="shared" si="132"/>
        <v>0</v>
      </c>
      <c r="AW355" s="105">
        <f t="shared" si="133"/>
        <v>0</v>
      </c>
      <c r="AX355" s="83">
        <f t="shared" si="134"/>
        <v>0</v>
      </c>
      <c r="AY355" s="29"/>
      <c r="AZ355" s="55"/>
      <c r="BA355" s="46">
        <f t="shared" si="143"/>
        <v>5.0049999999999999</v>
      </c>
      <c r="BB355" s="83">
        <f t="shared" si="135"/>
        <v>152.15199999999999</v>
      </c>
      <c r="BC355" s="26">
        <f t="shared" si="136"/>
        <v>150</v>
      </c>
      <c r="BD355" s="55">
        <f t="shared" si="137"/>
        <v>1.4143750985856164E-2</v>
      </c>
      <c r="BE355" s="233"/>
      <c r="BF355" s="35"/>
      <c r="BG355" s="83">
        <f t="shared" si="138"/>
        <v>64.599999999999994</v>
      </c>
      <c r="BH355" s="26">
        <f t="shared" si="139"/>
        <v>71</v>
      </c>
      <c r="BI355" s="55">
        <f t="shared" si="140"/>
        <v>-9.907120743034066E-2</v>
      </c>
      <c r="BJ355" s="35"/>
      <c r="BK355" s="205">
        <f t="shared" si="141"/>
        <v>0.29803646563814867</v>
      </c>
      <c r="BL355" s="211">
        <f t="shared" si="142"/>
        <v>0.32126696832579188</v>
      </c>
      <c r="BM355" s="34"/>
      <c r="BN355" s="3"/>
      <c r="BO355" s="3"/>
      <c r="BP355" s="3"/>
      <c r="BQ355" s="3"/>
      <c r="BR355" s="3"/>
      <c r="BS355" s="3"/>
      <c r="BT355" s="3"/>
      <c r="BU355" s="3"/>
      <c r="BV355" s="3"/>
      <c r="BW355" s="3"/>
      <c r="BX355" s="3"/>
      <c r="BY355" s="3"/>
      <c r="BZ355" s="3"/>
      <c r="CA355" s="3"/>
      <c r="CB355" s="3"/>
    </row>
    <row r="356" spans="2:80" x14ac:dyDescent="0.25">
      <c r="B356" s="8">
        <v>372</v>
      </c>
      <c r="C356" s="69">
        <v>31779</v>
      </c>
      <c r="D356" s="48">
        <v>39848</v>
      </c>
      <c r="E356" s="54"/>
      <c r="F356" s="5"/>
      <c r="G356" s="5"/>
      <c r="H356" s="5"/>
      <c r="I356" s="5"/>
      <c r="J356" s="5"/>
      <c r="K356" s="5"/>
      <c r="L356" s="5"/>
      <c r="M356" s="5"/>
      <c r="N356" s="5"/>
      <c r="O356" s="5" t="s">
        <v>11</v>
      </c>
      <c r="P356" s="5">
        <v>1</v>
      </c>
      <c r="Q356" s="5">
        <v>2</v>
      </c>
      <c r="R356" s="5" t="s">
        <v>218</v>
      </c>
      <c r="S356" s="5">
        <v>230</v>
      </c>
      <c r="T356" s="5">
        <v>6.5</v>
      </c>
      <c r="U356" s="5">
        <v>6</v>
      </c>
      <c r="V356" s="5">
        <f t="shared" si="144"/>
        <v>1495</v>
      </c>
      <c r="W356" s="5">
        <f t="shared" si="121"/>
        <v>8.9700000000000006</v>
      </c>
      <c r="X356" s="15">
        <f t="shared" si="122"/>
        <v>1.4950000000000001</v>
      </c>
      <c r="Y356" s="114">
        <f t="shared" si="123"/>
        <v>8.9700000000000006</v>
      </c>
      <c r="Z356" s="83">
        <f t="shared" si="124"/>
        <v>272.68799999999999</v>
      </c>
      <c r="AA356" s="30">
        <v>278</v>
      </c>
      <c r="AB356" s="55">
        <f t="shared" si="125"/>
        <v>-1.9480138473273529E-2</v>
      </c>
      <c r="AC356" s="233"/>
      <c r="AD356" s="233" t="b">
        <f t="shared" si="126"/>
        <v>1</v>
      </c>
      <c r="AE356" s="233"/>
      <c r="AF356" s="229">
        <f t="shared" si="127"/>
        <v>0.97714285714285709</v>
      </c>
      <c r="AG356" s="54">
        <v>14</v>
      </c>
      <c r="AH356" s="5">
        <v>38</v>
      </c>
      <c r="AI356" s="5">
        <v>6</v>
      </c>
      <c r="AJ356" s="5">
        <v>1</v>
      </c>
      <c r="AK356" s="5">
        <v>600</v>
      </c>
      <c r="AL356" s="17">
        <f t="shared" si="128"/>
        <v>0.6</v>
      </c>
      <c r="AM356" s="104">
        <f t="shared" si="129"/>
        <v>3.5999999999999996</v>
      </c>
      <c r="AN356" s="111">
        <f t="shared" si="130"/>
        <v>109.43999999999998</v>
      </c>
      <c r="AO356" s="29">
        <v>108</v>
      </c>
      <c r="AP356" s="55">
        <f t="shared" si="131"/>
        <v>1.3157894736841957E-2</v>
      </c>
      <c r="AR356" s="58" t="s">
        <v>191</v>
      </c>
      <c r="AS356" s="6"/>
      <c r="AT356" s="6"/>
      <c r="AU356" s="6"/>
      <c r="AV356" s="24">
        <f t="shared" si="132"/>
        <v>0</v>
      </c>
      <c r="AW356" s="105">
        <f t="shared" si="133"/>
        <v>0</v>
      </c>
      <c r="AX356" s="83">
        <f t="shared" si="134"/>
        <v>0</v>
      </c>
      <c r="AY356" s="29"/>
      <c r="AZ356" s="55"/>
      <c r="BA356" s="46">
        <f t="shared" si="143"/>
        <v>3.5999999999999996</v>
      </c>
      <c r="BB356" s="83">
        <f t="shared" si="135"/>
        <v>109.43999999999998</v>
      </c>
      <c r="BC356" s="26">
        <f t="shared" si="136"/>
        <v>108</v>
      </c>
      <c r="BD356" s="55">
        <f t="shared" si="137"/>
        <v>1.3157894736841957E-2</v>
      </c>
      <c r="BE356" s="233"/>
      <c r="BF356" s="35"/>
      <c r="BG356" s="83">
        <f t="shared" si="138"/>
        <v>163.24799999999999</v>
      </c>
      <c r="BH356" s="26">
        <f t="shared" si="139"/>
        <v>170</v>
      </c>
      <c r="BI356" s="55">
        <f t="shared" si="140"/>
        <v>-4.1360384200725339E-2</v>
      </c>
      <c r="BJ356" s="35"/>
      <c r="BK356" s="205">
        <f t="shared" si="141"/>
        <v>0.59866220735785958</v>
      </c>
      <c r="BL356" s="211">
        <f t="shared" si="142"/>
        <v>0.61151079136690645</v>
      </c>
      <c r="BM356" s="34"/>
      <c r="BN356" s="3"/>
      <c r="BO356" s="3"/>
      <c r="BP356" s="3"/>
      <c r="BQ356" s="3"/>
      <c r="BR356" s="3"/>
      <c r="BS356" s="3"/>
      <c r="BT356" s="3"/>
      <c r="BU356" s="3"/>
      <c r="BV356" s="3"/>
      <c r="BW356" s="3"/>
      <c r="BX356" s="3"/>
      <c r="BY356" s="3"/>
      <c r="BZ356" s="3"/>
      <c r="CA356" s="3"/>
      <c r="CB356" s="3"/>
    </row>
    <row r="357" spans="2:80" x14ac:dyDescent="0.25">
      <c r="B357" s="8">
        <v>373</v>
      </c>
      <c r="C357" s="69">
        <v>31778</v>
      </c>
      <c r="D357" s="48">
        <v>39842</v>
      </c>
      <c r="E357" s="54"/>
      <c r="F357" s="5"/>
      <c r="G357" s="5"/>
      <c r="H357" s="5"/>
      <c r="I357" s="5"/>
      <c r="J357" s="5"/>
      <c r="K357" s="5">
        <v>1</v>
      </c>
      <c r="L357" s="5"/>
      <c r="M357" s="5"/>
      <c r="N357" s="5"/>
      <c r="O357" s="5"/>
      <c r="P357" s="5"/>
      <c r="Q357" s="5">
        <v>1.5</v>
      </c>
      <c r="R357" s="5" t="s">
        <v>218</v>
      </c>
      <c r="S357" s="5">
        <v>230</v>
      </c>
      <c r="T357" s="5">
        <v>8</v>
      </c>
      <c r="U357" s="5">
        <v>5</v>
      </c>
      <c r="V357" s="5">
        <f t="shared" si="144"/>
        <v>1840</v>
      </c>
      <c r="W357" s="5">
        <f t="shared" si="121"/>
        <v>9.1999999999999993</v>
      </c>
      <c r="X357" s="15">
        <f t="shared" si="122"/>
        <v>1.84</v>
      </c>
      <c r="Y357" s="114">
        <f t="shared" si="123"/>
        <v>9.2000000000000011</v>
      </c>
      <c r="Z357" s="83">
        <f t="shared" si="124"/>
        <v>279.68</v>
      </c>
      <c r="AA357" s="30">
        <v>300</v>
      </c>
      <c r="AB357" s="55">
        <f t="shared" si="125"/>
        <v>-7.2654462242562903E-2</v>
      </c>
      <c r="AC357" s="233"/>
      <c r="AD357" s="233" t="b">
        <f t="shared" si="126"/>
        <v>1</v>
      </c>
      <c r="AE357" s="233"/>
      <c r="AF357" s="229">
        <f t="shared" si="127"/>
        <v>0.97199999999999998</v>
      </c>
      <c r="AG357" s="54">
        <v>15</v>
      </c>
      <c r="AH357" s="5">
        <v>27</v>
      </c>
      <c r="AI357" s="5">
        <v>9</v>
      </c>
      <c r="AJ357" s="5">
        <v>1</v>
      </c>
      <c r="AK357" s="5">
        <v>220</v>
      </c>
      <c r="AL357" s="17">
        <f t="shared" si="128"/>
        <v>0.22</v>
      </c>
      <c r="AM357" s="104">
        <f t="shared" si="129"/>
        <v>1.98</v>
      </c>
      <c r="AN357" s="111">
        <f t="shared" si="130"/>
        <v>60.192</v>
      </c>
      <c r="AO357" s="29">
        <v>59</v>
      </c>
      <c r="AP357" s="55">
        <f t="shared" si="131"/>
        <v>1.9803296119085597E-2</v>
      </c>
      <c r="AR357" s="58" t="s">
        <v>191</v>
      </c>
      <c r="AS357" s="6"/>
      <c r="AT357" s="6"/>
      <c r="AU357" s="6"/>
      <c r="AV357" s="24">
        <f t="shared" si="132"/>
        <v>0</v>
      </c>
      <c r="AW357" s="105">
        <f t="shared" si="133"/>
        <v>0</v>
      </c>
      <c r="AX357" s="83">
        <f t="shared" si="134"/>
        <v>0</v>
      </c>
      <c r="AY357" s="29"/>
      <c r="AZ357" s="55"/>
      <c r="BA357" s="46">
        <f t="shared" si="143"/>
        <v>1.98</v>
      </c>
      <c r="BB357" s="83">
        <f t="shared" si="135"/>
        <v>60.192</v>
      </c>
      <c r="BC357" s="26">
        <f t="shared" si="136"/>
        <v>59</v>
      </c>
      <c r="BD357" s="55">
        <f t="shared" si="137"/>
        <v>1.9803296119085597E-2</v>
      </c>
      <c r="BE357" s="233"/>
      <c r="BF357" s="35"/>
      <c r="BG357" s="83">
        <f t="shared" si="138"/>
        <v>219.488</v>
      </c>
      <c r="BH357" s="26">
        <f t="shared" si="139"/>
        <v>241</v>
      </c>
      <c r="BI357" s="55">
        <f t="shared" si="140"/>
        <v>-9.8009913981629976E-2</v>
      </c>
      <c r="BJ357" s="35"/>
      <c r="BK357" s="205">
        <f t="shared" si="141"/>
        <v>0.7847826086956522</v>
      </c>
      <c r="BL357" s="211">
        <f t="shared" si="142"/>
        <v>0.80333333333333334</v>
      </c>
      <c r="BM357" s="34"/>
      <c r="BN357" s="3"/>
      <c r="BO357" s="3"/>
      <c r="BP357" s="3"/>
      <c r="BQ357" s="3"/>
      <c r="BR357" s="3"/>
      <c r="BS357" s="3"/>
      <c r="BT357" s="3"/>
      <c r="BU357" s="3"/>
      <c r="BV357" s="3"/>
      <c r="BW357" s="3"/>
      <c r="BX357" s="3"/>
      <c r="BY357" s="3"/>
      <c r="BZ357" s="3"/>
      <c r="CA357" s="3"/>
      <c r="CB357" s="3"/>
    </row>
    <row r="358" spans="2:80" x14ac:dyDescent="0.25">
      <c r="B358" s="8">
        <v>374</v>
      </c>
      <c r="C358" s="69">
        <v>31778</v>
      </c>
      <c r="D358" s="48" t="s">
        <v>191</v>
      </c>
      <c r="E358" s="54"/>
      <c r="F358" s="5"/>
      <c r="G358" s="5"/>
      <c r="H358" s="5"/>
      <c r="I358" s="5"/>
      <c r="J358" s="5"/>
      <c r="K358" s="5"/>
      <c r="L358" s="5"/>
      <c r="M358" s="5"/>
      <c r="N358" s="5"/>
      <c r="O358" s="5" t="s">
        <v>10</v>
      </c>
      <c r="P358" s="5">
        <v>1</v>
      </c>
      <c r="Q358" s="5">
        <v>2</v>
      </c>
      <c r="R358" s="5" t="s">
        <v>218</v>
      </c>
      <c r="S358" s="5">
        <v>230</v>
      </c>
      <c r="T358" s="5">
        <v>8.1</v>
      </c>
      <c r="U358" s="5">
        <v>8</v>
      </c>
      <c r="V358" s="37">
        <f t="shared" si="144"/>
        <v>1863</v>
      </c>
      <c r="W358" s="5">
        <f t="shared" si="121"/>
        <v>14.904</v>
      </c>
      <c r="X358" s="15">
        <f t="shared" si="122"/>
        <v>1.863</v>
      </c>
      <c r="Y358" s="114">
        <f t="shared" si="123"/>
        <v>14.904</v>
      </c>
      <c r="Z358" s="83">
        <f t="shared" si="124"/>
        <v>453.08159999999998</v>
      </c>
      <c r="AA358" s="30">
        <v>536</v>
      </c>
      <c r="AB358" s="55">
        <f t="shared" si="125"/>
        <v>-0.18300985959262089</v>
      </c>
      <c r="AC358" s="233"/>
      <c r="AD358" s="233" t="b">
        <f t="shared" si="126"/>
        <v>1</v>
      </c>
      <c r="AE358" s="233"/>
      <c r="AF358" s="229">
        <f t="shared" si="127"/>
        <v>0.84</v>
      </c>
      <c r="AG358" s="54">
        <v>30</v>
      </c>
      <c r="AH358" s="5">
        <v>35</v>
      </c>
      <c r="AI358" s="5">
        <v>12</v>
      </c>
      <c r="AJ358" s="5">
        <v>1</v>
      </c>
      <c r="AK358" s="5">
        <v>282</v>
      </c>
      <c r="AL358" s="17">
        <f t="shared" si="128"/>
        <v>0.28199999999999997</v>
      </c>
      <c r="AM358" s="104">
        <f t="shared" si="129"/>
        <v>3.3839999999999995</v>
      </c>
      <c r="AN358" s="111">
        <f t="shared" si="130"/>
        <v>102.87359999999998</v>
      </c>
      <c r="AO358" s="29">
        <v>103</v>
      </c>
      <c r="AP358" s="55">
        <f t="shared" si="131"/>
        <v>-1.2286922981213652E-3</v>
      </c>
      <c r="AR358" s="58" t="s">
        <v>191</v>
      </c>
      <c r="AS358" s="6"/>
      <c r="AT358" s="6"/>
      <c r="AU358" s="6"/>
      <c r="AV358" s="24">
        <f t="shared" si="132"/>
        <v>0</v>
      </c>
      <c r="AW358" s="105">
        <f t="shared" si="133"/>
        <v>0</v>
      </c>
      <c r="AX358" s="83">
        <f t="shared" si="134"/>
        <v>0</v>
      </c>
      <c r="AY358" s="29"/>
      <c r="AZ358" s="55"/>
      <c r="BA358" s="46">
        <f t="shared" si="143"/>
        <v>3.3839999999999995</v>
      </c>
      <c r="BB358" s="83">
        <f t="shared" si="135"/>
        <v>102.87359999999998</v>
      </c>
      <c r="BC358" s="26">
        <f t="shared" si="136"/>
        <v>103</v>
      </c>
      <c r="BD358" s="55">
        <f t="shared" si="137"/>
        <v>-1.2286922981213652E-3</v>
      </c>
      <c r="BE358" s="233"/>
      <c r="BF358" s="35"/>
      <c r="BG358" s="83">
        <f t="shared" si="138"/>
        <v>350.20799999999997</v>
      </c>
      <c r="BH358" s="26">
        <f t="shared" si="139"/>
        <v>433</v>
      </c>
      <c r="BI358" s="55">
        <f t="shared" si="140"/>
        <v>-0.23640807748538023</v>
      </c>
      <c r="BJ358" s="35"/>
      <c r="BK358" s="205">
        <f t="shared" si="141"/>
        <v>0.77294685990338163</v>
      </c>
      <c r="BL358" s="211">
        <f t="shared" si="142"/>
        <v>0.80783582089552242</v>
      </c>
      <c r="BM358" s="34"/>
      <c r="BN358" s="3"/>
      <c r="BO358" s="3"/>
      <c r="BP358" s="3"/>
      <c r="BQ358" s="3"/>
      <c r="BR358" s="3"/>
      <c r="BS358" s="3"/>
      <c r="BT358" s="3"/>
      <c r="BU358" s="3"/>
      <c r="BV358" s="3"/>
      <c r="BW358" s="3"/>
      <c r="BX358" s="3"/>
      <c r="BY358" s="3"/>
      <c r="BZ358" s="3"/>
      <c r="CA358" s="3"/>
      <c r="CB358" s="3"/>
    </row>
    <row r="359" spans="2:80" x14ac:dyDescent="0.25">
      <c r="B359" s="8">
        <v>375</v>
      </c>
      <c r="C359" s="69">
        <v>31770</v>
      </c>
      <c r="D359" s="48">
        <v>39848</v>
      </c>
      <c r="E359" s="54"/>
      <c r="F359" s="5"/>
      <c r="G359" s="5"/>
      <c r="H359" s="5"/>
      <c r="I359" s="5"/>
      <c r="J359" s="5"/>
      <c r="K359" s="5"/>
      <c r="L359" s="5">
        <v>1</v>
      </c>
      <c r="M359" s="5"/>
      <c r="N359" s="5"/>
      <c r="O359" s="5"/>
      <c r="P359" s="5"/>
      <c r="Q359" s="5">
        <v>1</v>
      </c>
      <c r="R359" s="5" t="s">
        <v>218</v>
      </c>
      <c r="S359" s="5">
        <v>230</v>
      </c>
      <c r="T359" s="5">
        <v>5.8</v>
      </c>
      <c r="U359" s="5">
        <v>7</v>
      </c>
      <c r="V359" s="5">
        <f t="shared" si="144"/>
        <v>1334</v>
      </c>
      <c r="W359" s="5">
        <f t="shared" si="121"/>
        <v>9.3379999999999992</v>
      </c>
      <c r="X359" s="15">
        <f t="shared" si="122"/>
        <v>1.3340000000000001</v>
      </c>
      <c r="Y359" s="114">
        <f t="shared" si="123"/>
        <v>9.338000000000001</v>
      </c>
      <c r="Z359" s="83">
        <f t="shared" si="124"/>
        <v>283.87520000000001</v>
      </c>
      <c r="AA359" s="30">
        <v>289</v>
      </c>
      <c r="AB359" s="55">
        <f t="shared" si="125"/>
        <v>-1.8053003573401245E-2</v>
      </c>
      <c r="AC359" s="233"/>
      <c r="AD359" s="233" t="b">
        <f t="shared" si="126"/>
        <v>1</v>
      </c>
      <c r="AE359" s="233"/>
      <c r="AF359" s="229">
        <f t="shared" si="127"/>
        <v>0.98181818181818192</v>
      </c>
      <c r="AG359" s="54">
        <v>11</v>
      </c>
      <c r="AH359" s="5">
        <v>30</v>
      </c>
      <c r="AI359" s="5">
        <v>6</v>
      </c>
      <c r="AJ359" s="5">
        <v>1</v>
      </c>
      <c r="AK359" s="5">
        <v>185</v>
      </c>
      <c r="AL359" s="17">
        <f t="shared" si="128"/>
        <v>0.185</v>
      </c>
      <c r="AM359" s="104">
        <f t="shared" si="129"/>
        <v>1.1099999999999999</v>
      </c>
      <c r="AN359" s="111">
        <f t="shared" si="130"/>
        <v>33.743999999999993</v>
      </c>
      <c r="AO359" s="29">
        <v>33</v>
      </c>
      <c r="AP359" s="55">
        <f t="shared" si="131"/>
        <v>2.2048364153627098E-2</v>
      </c>
      <c r="AR359" s="58" t="s">
        <v>191</v>
      </c>
      <c r="AS359" s="6"/>
      <c r="AT359" s="6"/>
      <c r="AU359" s="6"/>
      <c r="AV359" s="24">
        <f t="shared" si="132"/>
        <v>0</v>
      </c>
      <c r="AW359" s="105">
        <f t="shared" si="133"/>
        <v>0</v>
      </c>
      <c r="AX359" s="83">
        <f t="shared" si="134"/>
        <v>0</v>
      </c>
      <c r="AY359" s="29"/>
      <c r="AZ359" s="55"/>
      <c r="BA359" s="46">
        <f t="shared" si="143"/>
        <v>1.1099999999999999</v>
      </c>
      <c r="BB359" s="83">
        <f t="shared" si="135"/>
        <v>33.743999999999993</v>
      </c>
      <c r="BC359" s="26">
        <f t="shared" si="136"/>
        <v>33</v>
      </c>
      <c r="BD359" s="55">
        <f t="shared" si="137"/>
        <v>2.2048364153627098E-2</v>
      </c>
      <c r="BE359" s="233"/>
      <c r="BF359" s="35"/>
      <c r="BG359" s="83">
        <f t="shared" si="138"/>
        <v>250.13120000000001</v>
      </c>
      <c r="BH359" s="26">
        <f t="shared" si="139"/>
        <v>256</v>
      </c>
      <c r="BI359" s="55">
        <f t="shared" si="140"/>
        <v>-2.3462886677071845E-2</v>
      </c>
      <c r="BJ359" s="35"/>
      <c r="BK359" s="205">
        <f t="shared" si="141"/>
        <v>0.88113086313985867</v>
      </c>
      <c r="BL359" s="211">
        <f t="shared" si="142"/>
        <v>0.88581314878892736</v>
      </c>
      <c r="BM359" s="34"/>
      <c r="BN359" s="3"/>
      <c r="BO359" s="3"/>
      <c r="BP359" s="3"/>
      <c r="BQ359" s="3"/>
      <c r="BR359" s="3"/>
      <c r="BS359" s="3"/>
      <c r="BT359" s="3"/>
      <c r="BU359" s="3"/>
      <c r="BV359" s="3"/>
      <c r="BW359" s="3"/>
      <c r="BX359" s="3"/>
      <c r="BY359" s="3"/>
      <c r="BZ359" s="3"/>
      <c r="CA359" s="3"/>
      <c r="CB359" s="3"/>
    </row>
    <row r="360" spans="2:80" x14ac:dyDescent="0.25">
      <c r="B360" s="8">
        <v>376</v>
      </c>
      <c r="C360" s="69">
        <v>31761</v>
      </c>
      <c r="D360" s="48" t="s">
        <v>191</v>
      </c>
      <c r="E360" s="54"/>
      <c r="F360" s="5"/>
      <c r="G360" s="5"/>
      <c r="H360" s="5"/>
      <c r="I360" s="5"/>
      <c r="J360" s="5"/>
      <c r="K360" s="5"/>
      <c r="L360" s="5"/>
      <c r="M360" s="5"/>
      <c r="N360" s="5"/>
      <c r="O360" s="5" t="s">
        <v>10</v>
      </c>
      <c r="P360" s="5">
        <v>1</v>
      </c>
      <c r="Q360" s="5">
        <v>1</v>
      </c>
      <c r="R360" s="5" t="s">
        <v>215</v>
      </c>
      <c r="S360" s="5">
        <v>230</v>
      </c>
      <c r="T360" s="5">
        <v>7</v>
      </c>
      <c r="U360" s="5">
        <v>8</v>
      </c>
      <c r="V360" s="5">
        <f t="shared" si="144"/>
        <v>1610</v>
      </c>
      <c r="W360" s="5">
        <f t="shared" si="121"/>
        <v>12.88</v>
      </c>
      <c r="X360" s="15">
        <f t="shared" si="122"/>
        <v>1.61</v>
      </c>
      <c r="Y360" s="114">
        <f t="shared" si="123"/>
        <v>12.88</v>
      </c>
      <c r="Z360" s="83">
        <f t="shared" si="124"/>
        <v>391.55200000000002</v>
      </c>
      <c r="AA360" s="30">
        <v>398</v>
      </c>
      <c r="AB360" s="55">
        <f t="shared" si="125"/>
        <v>-1.6467799934619103E-2</v>
      </c>
      <c r="AC360" s="233"/>
      <c r="AD360" s="233" t="b">
        <f t="shared" si="126"/>
        <v>1</v>
      </c>
      <c r="AE360" s="233"/>
      <c r="AF360" s="229">
        <f t="shared" si="127"/>
        <v>0.98399999999999999</v>
      </c>
      <c r="AG360" s="54">
        <v>20</v>
      </c>
      <c r="AH360" s="5">
        <v>41</v>
      </c>
      <c r="AI360" s="5">
        <v>8</v>
      </c>
      <c r="AJ360" s="5">
        <v>1</v>
      </c>
      <c r="AK360" s="5">
        <v>691</v>
      </c>
      <c r="AL360" s="17">
        <f t="shared" si="128"/>
        <v>0.69099999999999995</v>
      </c>
      <c r="AM360" s="104">
        <f t="shared" si="129"/>
        <v>5.5279999999999996</v>
      </c>
      <c r="AN360" s="111">
        <f t="shared" si="130"/>
        <v>168.05119999999997</v>
      </c>
      <c r="AO360" s="29">
        <v>165</v>
      </c>
      <c r="AP360" s="55">
        <f t="shared" si="131"/>
        <v>1.81563713915757E-2</v>
      </c>
      <c r="AR360" s="58" t="s">
        <v>191</v>
      </c>
      <c r="AS360" s="6"/>
      <c r="AT360" s="6"/>
      <c r="AU360" s="6"/>
      <c r="AV360" s="24">
        <f t="shared" si="132"/>
        <v>0</v>
      </c>
      <c r="AW360" s="105">
        <f t="shared" si="133"/>
        <v>0</v>
      </c>
      <c r="AX360" s="83">
        <f t="shared" si="134"/>
        <v>0</v>
      </c>
      <c r="AY360" s="29"/>
      <c r="AZ360" s="55"/>
      <c r="BA360" s="46">
        <f t="shared" si="143"/>
        <v>5.5279999999999996</v>
      </c>
      <c r="BB360" s="83">
        <f t="shared" si="135"/>
        <v>168.05119999999997</v>
      </c>
      <c r="BC360" s="26">
        <f t="shared" si="136"/>
        <v>165</v>
      </c>
      <c r="BD360" s="55">
        <f t="shared" si="137"/>
        <v>1.81563713915757E-2</v>
      </c>
      <c r="BE360" s="233"/>
      <c r="BF360" s="35"/>
      <c r="BG360" s="83">
        <f t="shared" si="138"/>
        <v>223.50080000000005</v>
      </c>
      <c r="BH360" s="26">
        <f t="shared" si="139"/>
        <v>233</v>
      </c>
      <c r="BI360" s="55">
        <f t="shared" si="140"/>
        <v>-4.2501861290876554E-2</v>
      </c>
      <c r="BJ360" s="35"/>
      <c r="BK360" s="205">
        <f t="shared" si="141"/>
        <v>0.57080745341614914</v>
      </c>
      <c r="BL360" s="211">
        <f t="shared" si="142"/>
        <v>0.585427135678392</v>
      </c>
      <c r="BM360" s="34"/>
      <c r="BN360" s="3"/>
      <c r="BO360" s="3"/>
      <c r="BP360" s="3"/>
      <c r="BQ360" s="3"/>
      <c r="BR360" s="3"/>
      <c r="BS360" s="3"/>
      <c r="BT360" s="3"/>
      <c r="BU360" s="3"/>
      <c r="BV360" s="3"/>
      <c r="BW360" s="3"/>
      <c r="BX360" s="3"/>
      <c r="BY360" s="3"/>
      <c r="BZ360" s="3"/>
      <c r="CA360" s="3"/>
      <c r="CB360" s="3"/>
    </row>
    <row r="361" spans="2:80" x14ac:dyDescent="0.25">
      <c r="B361" s="8">
        <v>377</v>
      </c>
      <c r="C361" s="69">
        <v>31734</v>
      </c>
      <c r="D361" s="48" t="s">
        <v>191</v>
      </c>
      <c r="E361" s="54"/>
      <c r="F361" s="5"/>
      <c r="G361" s="5"/>
      <c r="H361" s="5"/>
      <c r="I361" s="5"/>
      <c r="J361" s="5"/>
      <c r="K361" s="5"/>
      <c r="L361" s="5">
        <v>1</v>
      </c>
      <c r="M361" s="5"/>
      <c r="N361" s="5"/>
      <c r="O361" s="5"/>
      <c r="P361" s="5"/>
      <c r="Q361" s="5">
        <v>1</v>
      </c>
      <c r="R361" s="5" t="s">
        <v>215</v>
      </c>
      <c r="S361" s="5">
        <v>230</v>
      </c>
      <c r="T361" s="5">
        <v>7</v>
      </c>
      <c r="U361" s="5">
        <v>12</v>
      </c>
      <c r="V361" s="5">
        <f t="shared" si="144"/>
        <v>1610</v>
      </c>
      <c r="W361" s="5">
        <f t="shared" si="121"/>
        <v>19.32</v>
      </c>
      <c r="X361" s="15">
        <f t="shared" si="122"/>
        <v>1.61</v>
      </c>
      <c r="Y361" s="114">
        <f t="shared" si="123"/>
        <v>19.32</v>
      </c>
      <c r="Z361" s="83">
        <f t="shared" si="124"/>
        <v>587.32799999999997</v>
      </c>
      <c r="AA361" s="30">
        <v>597</v>
      </c>
      <c r="AB361" s="55">
        <f t="shared" si="125"/>
        <v>-1.64677999346192E-2</v>
      </c>
      <c r="AC361" s="233"/>
      <c r="AD361" s="233" t="b">
        <f t="shared" si="126"/>
        <v>1</v>
      </c>
      <c r="AE361" s="233"/>
      <c r="AF361" s="229">
        <f t="shared" si="127"/>
        <v>1.296</v>
      </c>
      <c r="AG361" s="54">
        <v>15</v>
      </c>
      <c r="AH361" s="5">
        <v>27</v>
      </c>
      <c r="AI361" s="5">
        <v>12</v>
      </c>
      <c r="AJ361" s="5">
        <v>1</v>
      </c>
      <c r="AK361" s="5">
        <v>200</v>
      </c>
      <c r="AL361" s="17">
        <f t="shared" si="128"/>
        <v>0.2</v>
      </c>
      <c r="AM361" s="104">
        <f t="shared" si="129"/>
        <v>2.4000000000000004</v>
      </c>
      <c r="AN361" s="111">
        <f t="shared" si="130"/>
        <v>72.960000000000008</v>
      </c>
      <c r="AO361" s="29">
        <v>72</v>
      </c>
      <c r="AP361" s="55">
        <f t="shared" si="131"/>
        <v>1.3157894736842212E-2</v>
      </c>
      <c r="AR361" s="58" t="s">
        <v>191</v>
      </c>
      <c r="AS361" s="6"/>
      <c r="AT361" s="6"/>
      <c r="AU361" s="6"/>
      <c r="AV361" s="24">
        <f t="shared" si="132"/>
        <v>0</v>
      </c>
      <c r="AW361" s="105">
        <f t="shared" si="133"/>
        <v>0</v>
      </c>
      <c r="AX361" s="83">
        <f t="shared" si="134"/>
        <v>0</v>
      </c>
      <c r="AY361" s="29"/>
      <c r="AZ361" s="55"/>
      <c r="BA361" s="46">
        <f t="shared" si="143"/>
        <v>2.4000000000000004</v>
      </c>
      <c r="BB361" s="83">
        <f t="shared" si="135"/>
        <v>72.960000000000008</v>
      </c>
      <c r="BC361" s="26">
        <f t="shared" si="136"/>
        <v>72</v>
      </c>
      <c r="BD361" s="55">
        <f t="shared" si="137"/>
        <v>1.3157894736842212E-2</v>
      </c>
      <c r="BE361" s="233"/>
      <c r="BF361" s="35"/>
      <c r="BG361" s="83">
        <f t="shared" si="138"/>
        <v>514.36799999999994</v>
      </c>
      <c r="BH361" s="26">
        <f t="shared" si="139"/>
        <v>525</v>
      </c>
      <c r="BI361" s="55">
        <f t="shared" si="140"/>
        <v>-2.067002612915279E-2</v>
      </c>
      <c r="BJ361" s="35"/>
      <c r="BK361" s="205">
        <f t="shared" si="141"/>
        <v>0.87577639751552794</v>
      </c>
      <c r="BL361" s="211">
        <f t="shared" si="142"/>
        <v>0.87939698492462315</v>
      </c>
      <c r="BM361" s="34"/>
      <c r="BN361" s="3"/>
      <c r="BO361" s="3"/>
      <c r="BP361" s="3"/>
      <c r="BQ361" s="3"/>
      <c r="BR361" s="3"/>
      <c r="BS361" s="3"/>
      <c r="BT361" s="3"/>
      <c r="BU361" s="3"/>
      <c r="BV361" s="3"/>
      <c r="BW361" s="3"/>
      <c r="BX361" s="3"/>
      <c r="BY361" s="3"/>
      <c r="BZ361" s="3"/>
      <c r="CA361" s="3"/>
      <c r="CB361" s="3"/>
    </row>
    <row r="362" spans="2:80" x14ac:dyDescent="0.25">
      <c r="B362" s="8">
        <v>378</v>
      </c>
      <c r="C362" s="69">
        <v>31733</v>
      </c>
      <c r="D362" s="48" t="s">
        <v>191</v>
      </c>
      <c r="E362" s="54"/>
      <c r="F362" s="5"/>
      <c r="G362" s="5"/>
      <c r="H362" s="5"/>
      <c r="I362" s="5"/>
      <c r="J362" s="5"/>
      <c r="K362" s="5"/>
      <c r="L362" s="5">
        <v>1</v>
      </c>
      <c r="M362" s="5"/>
      <c r="N362" s="5"/>
      <c r="O362" s="5"/>
      <c r="P362" s="5"/>
      <c r="Q362" s="5">
        <v>1</v>
      </c>
      <c r="R362" s="5" t="s">
        <v>215</v>
      </c>
      <c r="S362" s="5">
        <v>230</v>
      </c>
      <c r="T362" s="5">
        <v>6.3</v>
      </c>
      <c r="U362" s="5">
        <v>8</v>
      </c>
      <c r="V362" s="5">
        <f t="shared" si="144"/>
        <v>1449</v>
      </c>
      <c r="W362" s="5">
        <f t="shared" si="121"/>
        <v>11.592000000000001</v>
      </c>
      <c r="X362" s="15">
        <f t="shared" si="122"/>
        <v>1.4490000000000001</v>
      </c>
      <c r="Y362" s="114">
        <f t="shared" si="123"/>
        <v>11.592000000000001</v>
      </c>
      <c r="Z362" s="83">
        <f t="shared" si="124"/>
        <v>352.39679999999998</v>
      </c>
      <c r="AA362" s="30">
        <v>366</v>
      </c>
      <c r="AB362" s="55">
        <f t="shared" si="125"/>
        <v>-3.8601939631687961E-2</v>
      </c>
      <c r="AC362" s="233"/>
      <c r="AD362" s="233" t="b">
        <f t="shared" si="126"/>
        <v>1</v>
      </c>
      <c r="AE362" s="233"/>
      <c r="AF362" s="229">
        <f t="shared" si="127"/>
        <v>0.99750000000000005</v>
      </c>
      <c r="AG362" s="54">
        <v>32</v>
      </c>
      <c r="AH362" s="5">
        <v>38</v>
      </c>
      <c r="AI362" s="5">
        <v>14</v>
      </c>
      <c r="AJ362" s="5">
        <v>1</v>
      </c>
      <c r="AK362" s="5">
        <v>630</v>
      </c>
      <c r="AL362" s="17">
        <f t="shared" si="128"/>
        <v>0.63</v>
      </c>
      <c r="AM362" s="104">
        <f t="shared" si="129"/>
        <v>8.82</v>
      </c>
      <c r="AN362" s="111">
        <f t="shared" si="130"/>
        <v>268.12799999999999</v>
      </c>
      <c r="AO362" s="29">
        <v>265</v>
      </c>
      <c r="AP362" s="55">
        <f t="shared" si="131"/>
        <v>1.1666069936746577E-2</v>
      </c>
      <c r="AR362" s="58" t="s">
        <v>191</v>
      </c>
      <c r="AS362" s="6"/>
      <c r="AT362" s="6"/>
      <c r="AU362" s="6"/>
      <c r="AV362" s="24">
        <f t="shared" si="132"/>
        <v>0</v>
      </c>
      <c r="AW362" s="105">
        <f t="shared" si="133"/>
        <v>0</v>
      </c>
      <c r="AX362" s="83">
        <f t="shared" si="134"/>
        <v>0</v>
      </c>
      <c r="AY362" s="29"/>
      <c r="AZ362" s="55"/>
      <c r="BA362" s="46">
        <f t="shared" si="143"/>
        <v>8.82</v>
      </c>
      <c r="BB362" s="83">
        <f t="shared" si="135"/>
        <v>268.12799999999999</v>
      </c>
      <c r="BC362" s="26">
        <f t="shared" si="136"/>
        <v>265</v>
      </c>
      <c r="BD362" s="55">
        <f t="shared" si="137"/>
        <v>1.1666069936746577E-2</v>
      </c>
      <c r="BE362" s="233"/>
      <c r="BF362" s="35"/>
      <c r="BG362" s="83">
        <f t="shared" si="138"/>
        <v>84.268799999999999</v>
      </c>
      <c r="BH362" s="26">
        <f t="shared" si="139"/>
        <v>101</v>
      </c>
      <c r="BI362" s="55">
        <f t="shared" si="140"/>
        <v>-0.1985456064403433</v>
      </c>
      <c r="BJ362" s="35"/>
      <c r="BK362" s="205">
        <f t="shared" si="141"/>
        <v>0.2391304347826087</v>
      </c>
      <c r="BL362" s="211">
        <f t="shared" si="142"/>
        <v>0.27595628415300544</v>
      </c>
      <c r="BM362" s="34"/>
      <c r="BN362" s="3"/>
      <c r="BO362" s="3"/>
      <c r="BP362" s="3"/>
      <c r="BQ362" s="3"/>
      <c r="BR362" s="3"/>
      <c r="BS362" s="3"/>
      <c r="BT362" s="3"/>
      <c r="BU362" s="3"/>
      <c r="BV362" s="3"/>
      <c r="BW362" s="3"/>
      <c r="BX362" s="3"/>
      <c r="BY362" s="3"/>
      <c r="BZ362" s="3"/>
      <c r="CA362" s="3"/>
      <c r="CB362" s="3"/>
    </row>
    <row r="363" spans="2:80" hidden="1" x14ac:dyDescent="0.25">
      <c r="B363" s="8">
        <v>381</v>
      </c>
      <c r="C363" s="69">
        <v>31694</v>
      </c>
      <c r="D363" s="48">
        <v>39828</v>
      </c>
      <c r="E363" s="54"/>
      <c r="F363" s="5"/>
      <c r="G363" s="5"/>
      <c r="H363" s="5"/>
      <c r="I363" s="5">
        <v>1</v>
      </c>
      <c r="J363" s="5"/>
      <c r="K363" s="5"/>
      <c r="L363" s="5"/>
      <c r="M363" s="5"/>
      <c r="N363" s="5"/>
      <c r="O363" s="5"/>
      <c r="P363" s="5"/>
      <c r="Q363" s="5">
        <v>0.75</v>
      </c>
      <c r="R363" s="5" t="s">
        <v>215</v>
      </c>
      <c r="S363" s="5">
        <v>230</v>
      </c>
      <c r="T363" s="5">
        <v>6.5</v>
      </c>
      <c r="U363" s="5">
        <v>8</v>
      </c>
      <c r="V363" s="37">
        <f t="shared" si="144"/>
        <v>1495</v>
      </c>
      <c r="W363" s="5">
        <f t="shared" si="121"/>
        <v>11.96</v>
      </c>
      <c r="X363" s="15">
        <f t="shared" si="122"/>
        <v>1.4950000000000001</v>
      </c>
      <c r="Y363" s="114">
        <f t="shared" si="123"/>
        <v>11.96</v>
      </c>
      <c r="Z363" s="83">
        <f t="shared" si="124"/>
        <v>363.584</v>
      </c>
      <c r="AA363" s="30">
        <v>187</v>
      </c>
      <c r="AB363" s="55">
        <f t="shared" si="125"/>
        <v>0.48567593733497622</v>
      </c>
      <c r="AC363" s="233"/>
      <c r="AD363" s="233" t="b">
        <f t="shared" si="126"/>
        <v>1</v>
      </c>
      <c r="AE363" s="233"/>
      <c r="AF363" s="229">
        <f t="shared" si="127"/>
        <v>1.0294117647058825</v>
      </c>
      <c r="AG363" s="54">
        <v>20.399999999999999</v>
      </c>
      <c r="AH363" s="5">
        <v>35</v>
      </c>
      <c r="AI363" s="5">
        <v>10</v>
      </c>
      <c r="AJ363" s="5">
        <v>1</v>
      </c>
      <c r="AK363" s="5">
        <v>335</v>
      </c>
      <c r="AL363" s="17">
        <f t="shared" si="128"/>
        <v>0.33500000000000002</v>
      </c>
      <c r="AM363" s="104">
        <f t="shared" si="129"/>
        <v>3.35</v>
      </c>
      <c r="AN363" s="111">
        <f t="shared" si="130"/>
        <v>101.84</v>
      </c>
      <c r="AO363" s="29">
        <v>101</v>
      </c>
      <c r="AP363" s="55">
        <f t="shared" si="131"/>
        <v>8.2482325216025471E-3</v>
      </c>
      <c r="AR363" s="58" t="s">
        <v>191</v>
      </c>
      <c r="AS363" s="6"/>
      <c r="AT363" s="6"/>
      <c r="AU363" s="6"/>
      <c r="AV363" s="24">
        <f t="shared" si="132"/>
        <v>0</v>
      </c>
      <c r="AW363" s="105">
        <f t="shared" si="133"/>
        <v>0</v>
      </c>
      <c r="AX363" s="83">
        <f t="shared" si="134"/>
        <v>0</v>
      </c>
      <c r="AY363" s="29"/>
      <c r="AZ363" s="55"/>
      <c r="BA363" s="46">
        <f t="shared" si="143"/>
        <v>3.35</v>
      </c>
      <c r="BB363" s="83">
        <f t="shared" si="135"/>
        <v>101.84</v>
      </c>
      <c r="BC363" s="26">
        <f t="shared" si="136"/>
        <v>101</v>
      </c>
      <c r="BD363" s="55">
        <f t="shared" si="137"/>
        <v>8.2482325216025471E-3</v>
      </c>
      <c r="BE363" s="233"/>
      <c r="BF363" s="35"/>
      <c r="BG363" s="83">
        <f t="shared" si="138"/>
        <v>261.74400000000003</v>
      </c>
      <c r="BH363" s="26">
        <f t="shared" si="139"/>
        <v>86</v>
      </c>
      <c r="BI363" s="55">
        <f t="shared" si="140"/>
        <v>0.67143468427165476</v>
      </c>
      <c r="BJ363" s="35"/>
      <c r="BK363" s="205">
        <f t="shared" si="141"/>
        <v>0.71989966555183948</v>
      </c>
      <c r="BL363" s="211">
        <f t="shared" si="142"/>
        <v>0.45989304812834225</v>
      </c>
      <c r="BM363" s="34"/>
      <c r="BN363" s="3"/>
      <c r="BO363" s="3"/>
      <c r="BP363" s="3"/>
      <c r="BQ363" s="3"/>
      <c r="BR363" s="3"/>
      <c r="BS363" s="3"/>
      <c r="BT363" s="3"/>
      <c r="BU363" s="3"/>
      <c r="BV363" s="3"/>
      <c r="BW363" s="3"/>
      <c r="BX363" s="3"/>
      <c r="BY363" s="3"/>
      <c r="BZ363" s="3"/>
      <c r="CA363" s="3"/>
      <c r="CB363" s="3"/>
    </row>
    <row r="364" spans="2:80" x14ac:dyDescent="0.25">
      <c r="B364" s="8">
        <v>382</v>
      </c>
      <c r="C364" s="69">
        <v>31577</v>
      </c>
      <c r="D364" s="48" t="s">
        <v>191</v>
      </c>
      <c r="E364" s="54"/>
      <c r="F364" s="5"/>
      <c r="G364" s="5"/>
      <c r="H364" s="5"/>
      <c r="I364" s="5">
        <v>1</v>
      </c>
      <c r="J364" s="5"/>
      <c r="K364" s="5"/>
      <c r="L364" s="5"/>
      <c r="M364" s="5"/>
      <c r="N364" s="5"/>
      <c r="O364" s="5"/>
      <c r="P364" s="5"/>
      <c r="Q364" s="5">
        <v>2</v>
      </c>
      <c r="R364" s="5" t="s">
        <v>218</v>
      </c>
      <c r="S364" s="5">
        <v>230</v>
      </c>
      <c r="T364" s="5">
        <v>9.6999999999999993</v>
      </c>
      <c r="U364" s="5">
        <v>9</v>
      </c>
      <c r="V364" s="5">
        <f t="shared" si="144"/>
        <v>2231</v>
      </c>
      <c r="W364" s="5">
        <f t="shared" si="121"/>
        <v>20.079000000000001</v>
      </c>
      <c r="X364" s="15">
        <f t="shared" si="122"/>
        <v>2.2309999999999999</v>
      </c>
      <c r="Y364" s="114">
        <f t="shared" si="123"/>
        <v>20.079000000000001</v>
      </c>
      <c r="Z364" s="83">
        <f t="shared" si="124"/>
        <v>610.40160000000003</v>
      </c>
      <c r="AA364" s="30">
        <v>559</v>
      </c>
      <c r="AB364" s="55">
        <f t="shared" si="125"/>
        <v>8.420947782574624E-2</v>
      </c>
      <c r="AC364" s="233"/>
      <c r="AD364" s="233" t="b">
        <f t="shared" si="126"/>
        <v>1</v>
      </c>
      <c r="AE364" s="233"/>
      <c r="AF364" s="229">
        <f t="shared" si="127"/>
        <v>0.98285714285714287</v>
      </c>
      <c r="AG364" s="54">
        <v>21</v>
      </c>
      <c r="AH364" s="5">
        <v>43</v>
      </c>
      <c r="AI364" s="5">
        <v>8</v>
      </c>
      <c r="AJ364" s="5">
        <v>1</v>
      </c>
      <c r="AK364" s="5">
        <v>425</v>
      </c>
      <c r="AL364" s="17">
        <f t="shared" si="128"/>
        <v>0.42499999999999999</v>
      </c>
      <c r="AM364" s="104">
        <f t="shared" si="129"/>
        <v>3.4</v>
      </c>
      <c r="AN364" s="111">
        <f t="shared" si="130"/>
        <v>103.36</v>
      </c>
      <c r="AO364" s="29">
        <v>102</v>
      </c>
      <c r="AP364" s="55">
        <f t="shared" si="131"/>
        <v>1.3157894736842099E-2</v>
      </c>
      <c r="AR364" s="58" t="s">
        <v>191</v>
      </c>
      <c r="AS364" s="6"/>
      <c r="AT364" s="6"/>
      <c r="AU364" s="6"/>
      <c r="AV364" s="24">
        <f t="shared" si="132"/>
        <v>0</v>
      </c>
      <c r="AW364" s="105">
        <f t="shared" si="133"/>
        <v>0</v>
      </c>
      <c r="AX364" s="83">
        <f t="shared" si="134"/>
        <v>0</v>
      </c>
      <c r="AY364" s="29"/>
      <c r="AZ364" s="55"/>
      <c r="BA364" s="46">
        <f t="shared" si="143"/>
        <v>3.4</v>
      </c>
      <c r="BB364" s="83">
        <f t="shared" si="135"/>
        <v>103.36</v>
      </c>
      <c r="BC364" s="26">
        <f t="shared" si="136"/>
        <v>102</v>
      </c>
      <c r="BD364" s="55">
        <f t="shared" si="137"/>
        <v>1.3157894736842099E-2</v>
      </c>
      <c r="BE364" s="233"/>
      <c r="BF364" s="35"/>
      <c r="BG364" s="83">
        <f t="shared" si="138"/>
        <v>507.04160000000002</v>
      </c>
      <c r="BH364" s="26">
        <f t="shared" si="139"/>
        <v>457</v>
      </c>
      <c r="BI364" s="55">
        <f t="shared" si="140"/>
        <v>9.8693282760231149E-2</v>
      </c>
      <c r="BJ364" s="35"/>
      <c r="BK364" s="205">
        <f t="shared" si="141"/>
        <v>0.8306688580108571</v>
      </c>
      <c r="BL364" s="211">
        <f t="shared" si="142"/>
        <v>0.81753130590339895</v>
      </c>
      <c r="BM364" s="34"/>
      <c r="BN364" s="3"/>
      <c r="BO364" s="3"/>
      <c r="BP364" s="3"/>
      <c r="BQ364" s="3"/>
      <c r="BR364" s="3"/>
      <c r="BS364" s="3"/>
      <c r="BT364" s="3"/>
      <c r="BU364" s="3"/>
      <c r="BV364" s="3"/>
      <c r="BW364" s="3"/>
      <c r="BX364" s="3"/>
      <c r="BY364" s="3"/>
      <c r="BZ364" s="3"/>
      <c r="CA364" s="3"/>
      <c r="CB364" s="3"/>
    </row>
    <row r="365" spans="2:80" x14ac:dyDescent="0.25">
      <c r="B365" s="8">
        <v>384</v>
      </c>
      <c r="C365" s="69">
        <v>29658</v>
      </c>
      <c r="D365" s="48">
        <v>39905</v>
      </c>
      <c r="E365" s="54"/>
      <c r="F365" s="5"/>
      <c r="G365" s="5"/>
      <c r="H365" s="5"/>
      <c r="I365" s="5"/>
      <c r="J365" s="5"/>
      <c r="K365" s="5">
        <v>1</v>
      </c>
      <c r="L365" s="5"/>
      <c r="M365" s="5"/>
      <c r="N365" s="5"/>
      <c r="O365" s="5"/>
      <c r="P365" s="5"/>
      <c r="Q365" s="5">
        <v>1</v>
      </c>
      <c r="R365" s="5" t="s">
        <v>191</v>
      </c>
      <c r="S365" s="5">
        <v>230</v>
      </c>
      <c r="T365" s="5">
        <v>8</v>
      </c>
      <c r="U365" s="5">
        <v>7</v>
      </c>
      <c r="V365" s="5">
        <f t="shared" si="144"/>
        <v>1840</v>
      </c>
      <c r="W365" s="5">
        <f t="shared" si="121"/>
        <v>12.88</v>
      </c>
      <c r="X365" s="15">
        <f t="shared" si="122"/>
        <v>1.84</v>
      </c>
      <c r="Y365" s="114">
        <f t="shared" si="123"/>
        <v>12.88</v>
      </c>
      <c r="Z365" s="83">
        <f t="shared" si="124"/>
        <v>391.55200000000002</v>
      </c>
      <c r="AA365" s="30">
        <v>391</v>
      </c>
      <c r="AB365" s="55">
        <f t="shared" si="125"/>
        <v>1.4097744360902788E-3</v>
      </c>
      <c r="AC365" s="233"/>
      <c r="AD365" s="233" t="b">
        <f t="shared" si="126"/>
        <v>1</v>
      </c>
      <c r="AE365" s="233"/>
      <c r="AF365" s="229">
        <f t="shared" si="127"/>
        <v>0.97714285714285709</v>
      </c>
      <c r="AG365" s="54">
        <v>21</v>
      </c>
      <c r="AH365" s="5">
        <v>19</v>
      </c>
      <c r="AI365" s="5">
        <v>18</v>
      </c>
      <c r="AJ365" s="5">
        <v>1</v>
      </c>
      <c r="AK365" s="5">
        <v>340</v>
      </c>
      <c r="AL365" s="17">
        <f t="shared" si="128"/>
        <v>0.34</v>
      </c>
      <c r="AM365" s="104">
        <f t="shared" si="129"/>
        <v>6.12</v>
      </c>
      <c r="AN365" s="111">
        <f t="shared" si="130"/>
        <v>186.048</v>
      </c>
      <c r="AO365" s="29">
        <v>186</v>
      </c>
      <c r="AP365" s="55">
        <f t="shared" si="131"/>
        <v>2.5799793601652166E-4</v>
      </c>
      <c r="AR365" s="58" t="s">
        <v>191</v>
      </c>
      <c r="AS365" s="6"/>
      <c r="AT365" s="6"/>
      <c r="AU365" s="6"/>
      <c r="AV365" s="24">
        <f t="shared" si="132"/>
        <v>0</v>
      </c>
      <c r="AW365" s="105">
        <f t="shared" si="133"/>
        <v>0</v>
      </c>
      <c r="AX365" s="83">
        <f t="shared" si="134"/>
        <v>0</v>
      </c>
      <c r="AY365" s="29"/>
      <c r="AZ365" s="55"/>
      <c r="BA365" s="46">
        <f t="shared" si="143"/>
        <v>6.12</v>
      </c>
      <c r="BB365" s="83">
        <f t="shared" si="135"/>
        <v>186.048</v>
      </c>
      <c r="BC365" s="26">
        <f t="shared" si="136"/>
        <v>186</v>
      </c>
      <c r="BD365" s="55">
        <f t="shared" si="137"/>
        <v>2.5799793601652166E-4</v>
      </c>
      <c r="BE365" s="233"/>
      <c r="BF365" s="35"/>
      <c r="BG365" s="83">
        <f t="shared" si="138"/>
        <v>205.50400000000002</v>
      </c>
      <c r="BH365" s="26">
        <f t="shared" si="139"/>
        <v>205</v>
      </c>
      <c r="BI365" s="55">
        <f t="shared" si="140"/>
        <v>2.4525070071629703E-3</v>
      </c>
      <c r="BJ365" s="35"/>
      <c r="BK365" s="205">
        <f t="shared" si="141"/>
        <v>0.52484472049689446</v>
      </c>
      <c r="BL365" s="211">
        <f t="shared" si="142"/>
        <v>0.52429667519181589</v>
      </c>
      <c r="BM365" s="34"/>
      <c r="BN365" s="3"/>
      <c r="BO365" s="3"/>
      <c r="BP365" s="3"/>
      <c r="BQ365" s="3"/>
      <c r="BR365" s="3"/>
      <c r="BS365" s="3"/>
      <c r="BT365" s="3"/>
      <c r="BU365" s="3"/>
      <c r="BV365" s="3"/>
      <c r="BW365" s="3"/>
      <c r="BX365" s="3"/>
      <c r="BY365" s="3"/>
      <c r="BZ365" s="3"/>
      <c r="CA365" s="3"/>
      <c r="CB365" s="3"/>
    </row>
    <row r="366" spans="2:80" x14ac:dyDescent="0.25">
      <c r="B366" s="8">
        <v>385</v>
      </c>
      <c r="C366" s="69">
        <v>23201</v>
      </c>
      <c r="D366" s="48">
        <v>39895</v>
      </c>
      <c r="E366" s="54"/>
      <c r="F366" s="5"/>
      <c r="G366" s="5"/>
      <c r="H366" s="5"/>
      <c r="I366" s="5">
        <v>1</v>
      </c>
      <c r="J366" s="5"/>
      <c r="K366" s="5"/>
      <c r="L366" s="5"/>
      <c r="M366" s="5"/>
      <c r="N366" s="5"/>
      <c r="O366" s="5"/>
      <c r="P366" s="5"/>
      <c r="Q366" s="5">
        <v>1.5</v>
      </c>
      <c r="R366" s="5" t="s">
        <v>191</v>
      </c>
      <c r="S366" s="5">
        <v>230</v>
      </c>
      <c r="T366" s="5">
        <v>9.1</v>
      </c>
      <c r="U366" s="5">
        <v>10</v>
      </c>
      <c r="V366" s="5">
        <f t="shared" si="144"/>
        <v>2093</v>
      </c>
      <c r="W366" s="5">
        <f t="shared" si="121"/>
        <v>20.93</v>
      </c>
      <c r="X366" s="15">
        <f t="shared" si="122"/>
        <v>2.093</v>
      </c>
      <c r="Y366" s="114">
        <f t="shared" si="123"/>
        <v>20.93</v>
      </c>
      <c r="Z366" s="83">
        <f t="shared" si="124"/>
        <v>636.27199999999993</v>
      </c>
      <c r="AA366" s="30">
        <v>636</v>
      </c>
      <c r="AB366" s="55">
        <f t="shared" si="125"/>
        <v>4.2749013000718963E-4</v>
      </c>
      <c r="AC366" s="233"/>
      <c r="AD366" s="233" t="b">
        <f t="shared" si="126"/>
        <v>1</v>
      </c>
      <c r="AE366" s="233"/>
      <c r="AF366" s="229">
        <f t="shared" si="127"/>
        <v>0.97499999999999998</v>
      </c>
      <c r="AG366" s="54">
        <v>16</v>
      </c>
      <c r="AH366" s="5">
        <v>26</v>
      </c>
      <c r="AI366" s="5">
        <v>10</v>
      </c>
      <c r="AJ366" s="5">
        <v>1</v>
      </c>
      <c r="AK366" s="5">
        <v>155</v>
      </c>
      <c r="AL366" s="17">
        <f t="shared" si="128"/>
        <v>0.155</v>
      </c>
      <c r="AM366" s="104">
        <f t="shared" si="129"/>
        <v>1.55</v>
      </c>
      <c r="AN366" s="111">
        <f t="shared" si="130"/>
        <v>47.12</v>
      </c>
      <c r="AO366" s="29">
        <v>47</v>
      </c>
      <c r="AP366" s="55">
        <f t="shared" si="131"/>
        <v>2.5466893039048696E-3</v>
      </c>
      <c r="AR366" s="58" t="s">
        <v>191</v>
      </c>
      <c r="AS366" s="6"/>
      <c r="AT366" s="6"/>
      <c r="AU366" s="6"/>
      <c r="AV366" s="24">
        <f t="shared" si="132"/>
        <v>0</v>
      </c>
      <c r="AW366" s="105">
        <f t="shared" si="133"/>
        <v>0</v>
      </c>
      <c r="AX366" s="83">
        <f t="shared" si="134"/>
        <v>0</v>
      </c>
      <c r="AY366" s="29"/>
      <c r="AZ366" s="55"/>
      <c r="BA366" s="46">
        <f t="shared" si="143"/>
        <v>1.55</v>
      </c>
      <c r="BB366" s="83">
        <f t="shared" si="135"/>
        <v>47.12</v>
      </c>
      <c r="BC366" s="26">
        <f t="shared" si="136"/>
        <v>47</v>
      </c>
      <c r="BD366" s="55">
        <f t="shared" si="137"/>
        <v>2.5466893039048696E-3</v>
      </c>
      <c r="BE366" s="233"/>
      <c r="BF366" s="35"/>
      <c r="BG366" s="83">
        <f t="shared" si="138"/>
        <v>589.15199999999993</v>
      </c>
      <c r="BH366" s="26">
        <f t="shared" si="139"/>
        <v>589</v>
      </c>
      <c r="BI366" s="55">
        <f t="shared" si="140"/>
        <v>2.5799793601639302E-4</v>
      </c>
      <c r="BJ366" s="35"/>
      <c r="BK366" s="205">
        <f t="shared" si="141"/>
        <v>0.92594362159579546</v>
      </c>
      <c r="BL366" s="211">
        <f t="shared" si="142"/>
        <v>0.92610062893081757</v>
      </c>
      <c r="BM366" s="34"/>
      <c r="BN366" s="3"/>
      <c r="BO366" s="3"/>
      <c r="BP366" s="3"/>
      <c r="BQ366" s="3"/>
      <c r="BR366" s="3"/>
      <c r="BS366" s="3"/>
      <c r="BT366" s="3"/>
      <c r="BU366" s="3"/>
      <c r="BV366" s="3"/>
      <c r="BW366" s="3"/>
      <c r="BX366" s="3"/>
      <c r="BY366" s="3"/>
      <c r="BZ366" s="3"/>
      <c r="CA366" s="3"/>
      <c r="CB366" s="3"/>
    </row>
    <row r="367" spans="2:80" x14ac:dyDescent="0.25">
      <c r="B367" s="8">
        <v>386</v>
      </c>
      <c r="C367" s="69">
        <v>32651</v>
      </c>
      <c r="D367" s="48">
        <v>39904</v>
      </c>
      <c r="E367" s="54"/>
      <c r="F367" s="5"/>
      <c r="G367" s="5"/>
      <c r="H367" s="5"/>
      <c r="I367" s="5"/>
      <c r="J367" s="5"/>
      <c r="K367" s="5"/>
      <c r="L367" s="5">
        <v>1</v>
      </c>
      <c r="M367" s="5"/>
      <c r="N367" s="5"/>
      <c r="O367" s="5"/>
      <c r="P367" s="5"/>
      <c r="Q367" s="5">
        <v>1</v>
      </c>
      <c r="R367" s="5" t="s">
        <v>191</v>
      </c>
      <c r="S367" s="5">
        <v>230</v>
      </c>
      <c r="T367" s="5">
        <v>8.1</v>
      </c>
      <c r="U367" s="5">
        <v>7</v>
      </c>
      <c r="V367" s="5">
        <f t="shared" si="144"/>
        <v>1863</v>
      </c>
      <c r="W367" s="5">
        <f t="shared" si="121"/>
        <v>13.041</v>
      </c>
      <c r="X367" s="15">
        <f t="shared" si="122"/>
        <v>1.863</v>
      </c>
      <c r="Y367" s="114">
        <f t="shared" si="123"/>
        <v>13.041</v>
      </c>
      <c r="Z367" s="83">
        <f t="shared" si="124"/>
        <v>396.44639999999998</v>
      </c>
      <c r="AA367" s="30">
        <v>396</v>
      </c>
      <c r="AB367" s="55">
        <f t="shared" si="125"/>
        <v>1.1260034143328905E-3</v>
      </c>
      <c r="AC367" s="233"/>
      <c r="AD367" s="233" t="b">
        <f t="shared" si="126"/>
        <v>1</v>
      </c>
      <c r="AE367" s="233"/>
      <c r="AF367" s="229">
        <f t="shared" si="127"/>
        <v>0.98181818181818192</v>
      </c>
      <c r="AG367" s="54">
        <v>22</v>
      </c>
      <c r="AH367" s="5">
        <v>20</v>
      </c>
      <c r="AI367" s="5">
        <v>18</v>
      </c>
      <c r="AJ367" s="5">
        <v>1</v>
      </c>
      <c r="AK367" s="5">
        <v>281</v>
      </c>
      <c r="AL367" s="17">
        <f t="shared" si="128"/>
        <v>0.28100000000000003</v>
      </c>
      <c r="AM367" s="104">
        <f t="shared" si="129"/>
        <v>5.0580000000000007</v>
      </c>
      <c r="AN367" s="111">
        <f t="shared" si="130"/>
        <v>153.76320000000001</v>
      </c>
      <c r="AO367" s="29">
        <v>153</v>
      </c>
      <c r="AP367" s="55">
        <f t="shared" si="131"/>
        <v>4.9634763064245009E-3</v>
      </c>
      <c r="AR367" s="58" t="s">
        <v>191</v>
      </c>
      <c r="AS367" s="6"/>
      <c r="AT367" s="6"/>
      <c r="AU367" s="6"/>
      <c r="AV367" s="24">
        <f t="shared" si="132"/>
        <v>0</v>
      </c>
      <c r="AW367" s="105">
        <f t="shared" si="133"/>
        <v>0</v>
      </c>
      <c r="AX367" s="83">
        <f t="shared" si="134"/>
        <v>0</v>
      </c>
      <c r="AY367" s="29"/>
      <c r="AZ367" s="55"/>
      <c r="BA367" s="46">
        <f t="shared" si="143"/>
        <v>5.0580000000000007</v>
      </c>
      <c r="BB367" s="83">
        <f t="shared" si="135"/>
        <v>153.76320000000001</v>
      </c>
      <c r="BC367" s="26">
        <f t="shared" si="136"/>
        <v>153</v>
      </c>
      <c r="BD367" s="55">
        <f t="shared" si="137"/>
        <v>4.9634763064245009E-3</v>
      </c>
      <c r="BE367" s="233"/>
      <c r="BF367" s="35"/>
      <c r="BG367" s="83">
        <f t="shared" si="138"/>
        <v>242.68319999999997</v>
      </c>
      <c r="BH367" s="26">
        <f t="shared" si="139"/>
        <v>243</v>
      </c>
      <c r="BI367" s="55">
        <f t="shared" si="140"/>
        <v>-1.3054055657747594E-3</v>
      </c>
      <c r="BJ367" s="35"/>
      <c r="BK367" s="205">
        <f t="shared" si="141"/>
        <v>0.61214630779848167</v>
      </c>
      <c r="BL367" s="211">
        <f t="shared" si="142"/>
        <v>0.61363636363636365</v>
      </c>
      <c r="BM367" s="34"/>
      <c r="BN367" s="3"/>
      <c r="BO367" s="3"/>
      <c r="BP367" s="3"/>
      <c r="BQ367" s="3"/>
      <c r="BR367" s="3"/>
      <c r="BS367" s="3"/>
      <c r="BT367" s="3"/>
      <c r="BU367" s="3"/>
      <c r="BV367" s="3"/>
      <c r="BW367" s="3"/>
      <c r="BX367" s="3"/>
      <c r="BY367" s="3"/>
      <c r="BZ367" s="3"/>
      <c r="CA367" s="3"/>
      <c r="CB367" s="3"/>
    </row>
    <row r="368" spans="2:80" x14ac:dyDescent="0.25">
      <c r="B368" s="8">
        <v>390</v>
      </c>
      <c r="C368" s="69">
        <v>31250</v>
      </c>
      <c r="D368" s="48">
        <v>39900</v>
      </c>
      <c r="E368" s="54"/>
      <c r="F368" s="5"/>
      <c r="G368" s="5"/>
      <c r="H368" s="5"/>
      <c r="I368" s="5">
        <v>1</v>
      </c>
      <c r="J368" s="5"/>
      <c r="K368" s="5"/>
      <c r="L368" s="5"/>
      <c r="M368" s="5"/>
      <c r="N368" s="5"/>
      <c r="O368" s="5"/>
      <c r="P368" s="5"/>
      <c r="Q368" s="5">
        <v>1.5</v>
      </c>
      <c r="R368" s="5" t="s">
        <v>191</v>
      </c>
      <c r="S368" s="5">
        <v>230</v>
      </c>
      <c r="T368" s="5">
        <v>9.4</v>
      </c>
      <c r="U368" s="5">
        <v>4</v>
      </c>
      <c r="V368" s="5">
        <f t="shared" si="144"/>
        <v>2162</v>
      </c>
      <c r="W368" s="5">
        <f t="shared" si="121"/>
        <v>8.6479999999999997</v>
      </c>
      <c r="X368" s="15">
        <f t="shared" si="122"/>
        <v>2.1619999999999999</v>
      </c>
      <c r="Y368" s="114">
        <f t="shared" si="123"/>
        <v>8.6479999999999997</v>
      </c>
      <c r="Z368" s="83">
        <f t="shared" si="124"/>
        <v>262.89919999999995</v>
      </c>
      <c r="AA368" s="30">
        <v>268</v>
      </c>
      <c r="AB368" s="55">
        <f t="shared" si="125"/>
        <v>-1.9402113053216024E-2</v>
      </c>
      <c r="AC368" s="233"/>
      <c r="AD368" s="233" t="b">
        <f t="shared" si="126"/>
        <v>1</v>
      </c>
      <c r="AE368" s="233"/>
      <c r="AF368" s="229">
        <f t="shared" si="127"/>
        <v>0.88</v>
      </c>
      <c r="AG368" s="54">
        <v>12</v>
      </c>
      <c r="AH368" s="5">
        <v>22</v>
      </c>
      <c r="AI368" s="5">
        <v>8</v>
      </c>
      <c r="AJ368" s="5">
        <v>1</v>
      </c>
      <c r="AK368" s="5">
        <v>148</v>
      </c>
      <c r="AL368" s="17">
        <f t="shared" si="128"/>
        <v>0.14799999999999999</v>
      </c>
      <c r="AM368" s="104">
        <f t="shared" si="129"/>
        <v>1.1839999999999999</v>
      </c>
      <c r="AN368" s="111">
        <f t="shared" si="130"/>
        <v>35.993599999999994</v>
      </c>
      <c r="AO368" s="29">
        <v>36</v>
      </c>
      <c r="AP368" s="55">
        <f t="shared" si="131"/>
        <v>-1.7780938833588197E-4</v>
      </c>
      <c r="AR368" s="58" t="s">
        <v>191</v>
      </c>
      <c r="AS368" s="6"/>
      <c r="AT368" s="6"/>
      <c r="AU368" s="6"/>
      <c r="AV368" s="24">
        <f t="shared" si="132"/>
        <v>0</v>
      </c>
      <c r="AW368" s="105">
        <f t="shared" si="133"/>
        <v>0</v>
      </c>
      <c r="AX368" s="83">
        <f t="shared" si="134"/>
        <v>0</v>
      </c>
      <c r="AY368" s="29"/>
      <c r="AZ368" s="55"/>
      <c r="BA368" s="46">
        <f t="shared" si="143"/>
        <v>1.1839999999999999</v>
      </c>
      <c r="BB368" s="83">
        <f t="shared" si="135"/>
        <v>35.993599999999994</v>
      </c>
      <c r="BC368" s="26">
        <f t="shared" si="136"/>
        <v>36</v>
      </c>
      <c r="BD368" s="55">
        <f t="shared" si="137"/>
        <v>-1.7780938833588197E-4</v>
      </c>
      <c r="BE368" s="233"/>
      <c r="BF368" s="35"/>
      <c r="BG368" s="83">
        <f t="shared" si="138"/>
        <v>226.90559999999996</v>
      </c>
      <c r="BH368" s="26">
        <f t="shared" si="139"/>
        <v>232</v>
      </c>
      <c r="BI368" s="55">
        <f t="shared" si="140"/>
        <v>-2.2451627460935458E-2</v>
      </c>
      <c r="BJ368" s="35"/>
      <c r="BK368" s="205">
        <f t="shared" si="141"/>
        <v>0.86308973172987979</v>
      </c>
      <c r="BL368" s="211">
        <f t="shared" si="142"/>
        <v>0.86567164179104472</v>
      </c>
      <c r="BM368" s="34"/>
      <c r="BN368" s="3"/>
      <c r="BO368" s="3"/>
      <c r="BP368" s="3"/>
      <c r="BQ368" s="3"/>
      <c r="BR368" s="3"/>
      <c r="BS368" s="3"/>
      <c r="BT368" s="3"/>
      <c r="BU368" s="3"/>
      <c r="BV368" s="3"/>
      <c r="BW368" s="3"/>
      <c r="BX368" s="3"/>
      <c r="BY368" s="3"/>
      <c r="BZ368" s="3"/>
      <c r="CA368" s="3"/>
      <c r="CB368" s="3"/>
    </row>
    <row r="369" spans="2:80" x14ac:dyDescent="0.25">
      <c r="B369" s="8">
        <v>391</v>
      </c>
      <c r="C369" s="69">
        <v>30720</v>
      </c>
      <c r="D369" s="48">
        <v>39898</v>
      </c>
      <c r="E369" s="54"/>
      <c r="F369" s="5"/>
      <c r="G369" s="5"/>
      <c r="H369" s="5"/>
      <c r="I369" s="5"/>
      <c r="J369" s="5"/>
      <c r="K369" s="5"/>
      <c r="L369" s="5"/>
      <c r="M369" s="5"/>
      <c r="N369" s="5"/>
      <c r="O369" s="5" t="s">
        <v>191</v>
      </c>
      <c r="P369" s="5">
        <v>1</v>
      </c>
      <c r="Q369" s="5">
        <v>1.5</v>
      </c>
      <c r="R369" s="5" t="s">
        <v>191</v>
      </c>
      <c r="S369" s="5">
        <v>230</v>
      </c>
      <c r="T369" s="5">
        <v>9.6</v>
      </c>
      <c r="U369" s="5">
        <v>10</v>
      </c>
      <c r="V369" s="5">
        <f t="shared" si="144"/>
        <v>2208</v>
      </c>
      <c r="W369" s="5">
        <f t="shared" si="121"/>
        <v>22.08</v>
      </c>
      <c r="X369" s="15">
        <f t="shared" si="122"/>
        <v>2.2080000000000002</v>
      </c>
      <c r="Y369" s="114">
        <f t="shared" si="123"/>
        <v>22.080000000000002</v>
      </c>
      <c r="Z369" s="83">
        <f t="shared" si="124"/>
        <v>671.23199999999997</v>
      </c>
      <c r="AA369" s="30">
        <v>677</v>
      </c>
      <c r="AB369" s="55">
        <f t="shared" si="125"/>
        <v>-8.5931540808543531E-3</v>
      </c>
      <c r="AC369" s="233"/>
      <c r="AD369" s="233" t="b">
        <f t="shared" si="126"/>
        <v>1</v>
      </c>
      <c r="AE369" s="233"/>
      <c r="AF369" s="229">
        <f t="shared" si="127"/>
        <v>1</v>
      </c>
      <c r="AG369" s="54">
        <v>30</v>
      </c>
      <c r="AH369" s="5">
        <v>25</v>
      </c>
      <c r="AI369" s="5">
        <v>20</v>
      </c>
      <c r="AJ369" s="5">
        <v>1</v>
      </c>
      <c r="AK369" s="5">
        <v>270</v>
      </c>
      <c r="AL369" s="17">
        <f t="shared" si="128"/>
        <v>0.27</v>
      </c>
      <c r="AM369" s="104">
        <f t="shared" si="129"/>
        <v>5.4</v>
      </c>
      <c r="AN369" s="111">
        <f t="shared" si="130"/>
        <v>164.16</v>
      </c>
      <c r="AO369" s="29">
        <v>162</v>
      </c>
      <c r="AP369" s="55">
        <f t="shared" si="131"/>
        <v>1.3157894736842085E-2</v>
      </c>
      <c r="AR369" s="58" t="s">
        <v>191</v>
      </c>
      <c r="AS369" s="6"/>
      <c r="AT369" s="6"/>
      <c r="AU369" s="6"/>
      <c r="AV369" s="24">
        <f t="shared" si="132"/>
        <v>0</v>
      </c>
      <c r="AW369" s="105">
        <f t="shared" si="133"/>
        <v>0</v>
      </c>
      <c r="AX369" s="83">
        <f t="shared" si="134"/>
        <v>0</v>
      </c>
      <c r="AY369" s="29"/>
      <c r="AZ369" s="55"/>
      <c r="BA369" s="46">
        <f t="shared" si="143"/>
        <v>5.4</v>
      </c>
      <c r="BB369" s="83">
        <f t="shared" si="135"/>
        <v>164.16</v>
      </c>
      <c r="BC369" s="26">
        <f t="shared" si="136"/>
        <v>162</v>
      </c>
      <c r="BD369" s="55">
        <f t="shared" si="137"/>
        <v>1.3157894736842085E-2</v>
      </c>
      <c r="BE369" s="233"/>
      <c r="BF369" s="35"/>
      <c r="BG369" s="83">
        <f t="shared" si="138"/>
        <v>507.072</v>
      </c>
      <c r="BH369" s="26">
        <f t="shared" si="139"/>
        <v>515</v>
      </c>
      <c r="BI369" s="55">
        <f t="shared" si="140"/>
        <v>-1.5634860532626523E-2</v>
      </c>
      <c r="BJ369" s="35"/>
      <c r="BK369" s="205">
        <f t="shared" si="141"/>
        <v>0.75543478260869568</v>
      </c>
      <c r="BL369" s="211">
        <f t="shared" si="142"/>
        <v>0.76070901033973415</v>
      </c>
      <c r="BM369" s="34"/>
      <c r="BN369" s="3"/>
      <c r="BO369" s="3"/>
      <c r="BP369" s="3"/>
      <c r="BQ369" s="3"/>
      <c r="BR369" s="3"/>
      <c r="BS369" s="3"/>
      <c r="BT369" s="3"/>
      <c r="BU369" s="3"/>
      <c r="BV369" s="3"/>
      <c r="BW369" s="3"/>
      <c r="BX369" s="3"/>
      <c r="BY369" s="3"/>
      <c r="BZ369" s="3"/>
      <c r="CA369" s="3"/>
      <c r="CB369" s="3"/>
    </row>
    <row r="370" spans="2:80" x14ac:dyDescent="0.25">
      <c r="B370" s="8">
        <v>392</v>
      </c>
      <c r="C370" s="69">
        <v>13619</v>
      </c>
      <c r="D370" s="48">
        <v>39913</v>
      </c>
      <c r="E370" s="54"/>
      <c r="F370" s="5"/>
      <c r="G370" s="5"/>
      <c r="H370" s="5"/>
      <c r="I370" s="5"/>
      <c r="J370" s="5"/>
      <c r="K370" s="5"/>
      <c r="L370" s="5"/>
      <c r="M370" s="5"/>
      <c r="N370" s="5"/>
      <c r="O370" s="5" t="s">
        <v>10</v>
      </c>
      <c r="P370" s="5">
        <v>1</v>
      </c>
      <c r="Q370" s="5">
        <v>1.5</v>
      </c>
      <c r="R370" s="5" t="s">
        <v>191</v>
      </c>
      <c r="S370" s="5">
        <v>230</v>
      </c>
      <c r="T370" s="5">
        <v>8.9</v>
      </c>
      <c r="U370" s="5">
        <v>6</v>
      </c>
      <c r="V370" s="5">
        <f t="shared" si="144"/>
        <v>2047</v>
      </c>
      <c r="W370" s="5">
        <f t="shared" si="121"/>
        <v>12.282</v>
      </c>
      <c r="X370" s="15">
        <f t="shared" si="122"/>
        <v>2.0470000000000002</v>
      </c>
      <c r="Y370" s="114">
        <f t="shared" si="123"/>
        <v>12.282</v>
      </c>
      <c r="Z370" s="83">
        <f t="shared" si="124"/>
        <v>373.37279999999998</v>
      </c>
      <c r="AA370" s="30">
        <v>381</v>
      </c>
      <c r="AB370" s="55">
        <f t="shared" si="125"/>
        <v>-2.0427840485434442E-2</v>
      </c>
      <c r="AC370" s="233"/>
      <c r="AD370" s="233" t="b">
        <f t="shared" si="126"/>
        <v>1</v>
      </c>
      <c r="AE370" s="233"/>
      <c r="AF370" s="229">
        <f t="shared" si="127"/>
        <v>0.99</v>
      </c>
      <c r="AG370" s="54">
        <v>12</v>
      </c>
      <c r="AH370" s="5">
        <v>33</v>
      </c>
      <c r="AI370" s="5">
        <v>6</v>
      </c>
      <c r="AJ370" s="5">
        <v>1</v>
      </c>
      <c r="AK370" s="5">
        <v>365</v>
      </c>
      <c r="AL370" s="17">
        <f t="shared" si="128"/>
        <v>0.36499999999999999</v>
      </c>
      <c r="AM370" s="104">
        <f t="shared" si="129"/>
        <v>2.19</v>
      </c>
      <c r="AN370" s="111">
        <f t="shared" si="130"/>
        <v>66.575999999999993</v>
      </c>
      <c r="AO370" s="29">
        <v>66</v>
      </c>
      <c r="AP370" s="55">
        <f t="shared" si="131"/>
        <v>8.6517664023070401E-3</v>
      </c>
      <c r="AR370" s="58" t="s">
        <v>191</v>
      </c>
      <c r="AS370" s="6"/>
      <c r="AT370" s="6"/>
      <c r="AU370" s="6"/>
      <c r="AV370" s="24">
        <f t="shared" si="132"/>
        <v>0</v>
      </c>
      <c r="AW370" s="105">
        <f t="shared" si="133"/>
        <v>0</v>
      </c>
      <c r="AX370" s="83">
        <f t="shared" si="134"/>
        <v>0</v>
      </c>
      <c r="AY370" s="29"/>
      <c r="AZ370" s="55"/>
      <c r="BA370" s="46">
        <f t="shared" si="143"/>
        <v>2.19</v>
      </c>
      <c r="BB370" s="83">
        <f t="shared" si="135"/>
        <v>66.575999999999993</v>
      </c>
      <c r="BC370" s="26">
        <f t="shared" si="136"/>
        <v>66</v>
      </c>
      <c r="BD370" s="55">
        <f t="shared" si="137"/>
        <v>8.6517664023070401E-3</v>
      </c>
      <c r="BE370" s="233"/>
      <c r="BF370" s="35"/>
      <c r="BG370" s="83">
        <f t="shared" si="138"/>
        <v>306.79679999999996</v>
      </c>
      <c r="BH370" s="26">
        <f t="shared" si="139"/>
        <v>315</v>
      </c>
      <c r="BI370" s="55">
        <f t="shared" si="140"/>
        <v>-2.6738218912322552E-2</v>
      </c>
      <c r="BJ370" s="35"/>
      <c r="BK370" s="205">
        <f t="shared" si="141"/>
        <v>0.8216902784562774</v>
      </c>
      <c r="BL370" s="211">
        <f t="shared" si="142"/>
        <v>0.82677165354330706</v>
      </c>
      <c r="BM370" s="34"/>
      <c r="BN370" s="3"/>
      <c r="BO370" s="3"/>
      <c r="BP370" s="3"/>
      <c r="BQ370" s="3"/>
      <c r="BR370" s="3"/>
      <c r="BS370" s="3"/>
      <c r="BT370" s="3"/>
      <c r="BU370" s="3"/>
      <c r="BV370" s="3"/>
      <c r="BW370" s="3"/>
      <c r="BX370" s="3"/>
      <c r="BY370" s="3"/>
      <c r="BZ370" s="3"/>
      <c r="CA370" s="3"/>
      <c r="CB370" s="3"/>
    </row>
    <row r="371" spans="2:80" x14ac:dyDescent="0.25">
      <c r="B371" s="8">
        <v>394</v>
      </c>
      <c r="C371" s="69">
        <v>32769</v>
      </c>
      <c r="D371" s="48">
        <v>39910</v>
      </c>
      <c r="E371" s="54"/>
      <c r="F371" s="5"/>
      <c r="G371" s="5"/>
      <c r="H371" s="5"/>
      <c r="I371" s="5">
        <v>1</v>
      </c>
      <c r="J371" s="5"/>
      <c r="K371" s="5"/>
      <c r="L371" s="5"/>
      <c r="M371" s="5"/>
      <c r="N371" s="5"/>
      <c r="O371" s="5"/>
      <c r="P371" s="5"/>
      <c r="Q371" s="5">
        <v>1</v>
      </c>
      <c r="R371" s="5" t="s">
        <v>191</v>
      </c>
      <c r="S371" s="5">
        <v>230</v>
      </c>
      <c r="T371" s="5">
        <v>7.6</v>
      </c>
      <c r="U371" s="5">
        <v>8</v>
      </c>
      <c r="V371" s="5">
        <f t="shared" si="144"/>
        <v>1748</v>
      </c>
      <c r="W371" s="5">
        <f t="shared" si="121"/>
        <v>13.984</v>
      </c>
      <c r="X371" s="15">
        <f t="shared" si="122"/>
        <v>1.748</v>
      </c>
      <c r="Y371" s="114">
        <f t="shared" si="123"/>
        <v>13.984</v>
      </c>
      <c r="Z371" s="83">
        <f t="shared" si="124"/>
        <v>425.11359999999996</v>
      </c>
      <c r="AA371" s="30">
        <v>398</v>
      </c>
      <c r="AB371" s="55">
        <f t="shared" si="125"/>
        <v>6.3779657954955951E-2</v>
      </c>
      <c r="AC371" s="233"/>
      <c r="AD371" s="233" t="b">
        <f t="shared" si="126"/>
        <v>1</v>
      </c>
      <c r="AE371" s="233"/>
      <c r="AF371" s="229">
        <f t="shared" si="127"/>
        <v>1</v>
      </c>
      <c r="AG371" s="54">
        <v>12</v>
      </c>
      <c r="AH371" s="5">
        <v>25</v>
      </c>
      <c r="AI371" s="5">
        <v>8</v>
      </c>
      <c r="AJ371" s="5">
        <v>1</v>
      </c>
      <c r="AK371" s="5">
        <v>180</v>
      </c>
      <c r="AL371" s="17">
        <f t="shared" si="128"/>
        <v>0.18</v>
      </c>
      <c r="AM371" s="104">
        <f t="shared" si="129"/>
        <v>1.44</v>
      </c>
      <c r="AN371" s="111">
        <f t="shared" si="130"/>
        <v>43.775999999999996</v>
      </c>
      <c r="AO371" s="29">
        <v>43</v>
      </c>
      <c r="AP371" s="55">
        <f t="shared" si="131"/>
        <v>1.772660818713442E-2</v>
      </c>
      <c r="AQ371" s="22" t="s">
        <v>539</v>
      </c>
      <c r="AR371" s="58"/>
      <c r="AS371" s="6"/>
      <c r="AT371" s="6"/>
      <c r="AU371" s="6"/>
      <c r="AV371" s="24">
        <f t="shared" si="132"/>
        <v>0</v>
      </c>
      <c r="AW371" s="105">
        <f t="shared" si="133"/>
        <v>0</v>
      </c>
      <c r="AX371" s="83">
        <f t="shared" si="134"/>
        <v>0</v>
      </c>
      <c r="AY371" s="29"/>
      <c r="AZ371" s="55"/>
      <c r="BA371" s="46">
        <f t="shared" si="143"/>
        <v>1.44</v>
      </c>
      <c r="BB371" s="83">
        <f t="shared" si="135"/>
        <v>43.775999999999996</v>
      </c>
      <c r="BC371" s="26">
        <f t="shared" si="136"/>
        <v>43</v>
      </c>
      <c r="BD371" s="55">
        <f t="shared" si="137"/>
        <v>1.772660818713442E-2</v>
      </c>
      <c r="BE371" s="233"/>
      <c r="BF371" s="35"/>
      <c r="BG371" s="83">
        <f t="shared" si="138"/>
        <v>381.33759999999995</v>
      </c>
      <c r="BH371" s="26">
        <f t="shared" si="139"/>
        <v>355</v>
      </c>
      <c r="BI371" s="55">
        <f t="shared" si="140"/>
        <v>6.9066360096670124E-2</v>
      </c>
      <c r="BJ371" s="35"/>
      <c r="BK371" s="205">
        <f t="shared" si="141"/>
        <v>0.89702517162471396</v>
      </c>
      <c r="BL371" s="211">
        <f t="shared" si="142"/>
        <v>0.89195979899497491</v>
      </c>
      <c r="BM371" s="34"/>
      <c r="BN371" s="3"/>
      <c r="BO371" s="3"/>
      <c r="BP371" s="3"/>
      <c r="BQ371" s="3"/>
      <c r="BR371" s="3"/>
      <c r="BS371" s="3"/>
      <c r="BT371" s="3"/>
      <c r="BU371" s="3"/>
      <c r="BV371" s="3"/>
      <c r="BW371" s="3"/>
      <c r="BX371" s="3"/>
      <c r="BY371" s="3"/>
      <c r="BZ371" s="3"/>
      <c r="CA371" s="3"/>
      <c r="CB371" s="3"/>
    </row>
    <row r="372" spans="2:80" x14ac:dyDescent="0.25">
      <c r="B372" s="8">
        <v>395</v>
      </c>
      <c r="C372" s="69">
        <v>12653</v>
      </c>
      <c r="D372" s="48">
        <v>39914</v>
      </c>
      <c r="E372" s="54"/>
      <c r="F372" s="5"/>
      <c r="G372" s="5"/>
      <c r="H372" s="5"/>
      <c r="I372" s="5"/>
      <c r="J372" s="5"/>
      <c r="K372" s="5">
        <v>1</v>
      </c>
      <c r="L372" s="5"/>
      <c r="M372" s="5"/>
      <c r="N372" s="5"/>
      <c r="O372" s="5"/>
      <c r="P372" s="5"/>
      <c r="Q372" s="5">
        <v>1</v>
      </c>
      <c r="R372" s="5" t="s">
        <v>191</v>
      </c>
      <c r="S372" s="5">
        <v>230</v>
      </c>
      <c r="T372" s="5">
        <v>7.2</v>
      </c>
      <c r="U372" s="5">
        <v>7</v>
      </c>
      <c r="V372" s="5">
        <f t="shared" si="144"/>
        <v>1656</v>
      </c>
      <c r="W372" s="5">
        <f t="shared" si="121"/>
        <v>11.592000000000001</v>
      </c>
      <c r="X372" s="15">
        <f t="shared" si="122"/>
        <v>1.6559999999999999</v>
      </c>
      <c r="Y372" s="114">
        <f t="shared" si="123"/>
        <v>11.591999999999999</v>
      </c>
      <c r="Z372" s="83">
        <f t="shared" si="124"/>
        <v>352.39679999999993</v>
      </c>
      <c r="AA372" s="30">
        <v>346</v>
      </c>
      <c r="AB372" s="55">
        <f t="shared" si="125"/>
        <v>1.8152264719770241E-2</v>
      </c>
      <c r="AC372" s="233"/>
      <c r="AD372" s="233" t="b">
        <f t="shared" si="126"/>
        <v>1</v>
      </c>
      <c r="AE372" s="233"/>
      <c r="AF372" s="229">
        <f t="shared" si="127"/>
        <v>0.92307692307692313</v>
      </c>
      <c r="AG372" s="54">
        <v>13</v>
      </c>
      <c r="AH372" s="5">
        <v>20</v>
      </c>
      <c r="AI372" s="5">
        <v>10</v>
      </c>
      <c r="AJ372" s="5">
        <v>1</v>
      </c>
      <c r="AK372" s="5">
        <v>270</v>
      </c>
      <c r="AL372" s="17">
        <f t="shared" si="128"/>
        <v>0.27</v>
      </c>
      <c r="AM372" s="104">
        <f t="shared" si="129"/>
        <v>2.7</v>
      </c>
      <c r="AN372" s="111">
        <f t="shared" si="130"/>
        <v>82.08</v>
      </c>
      <c r="AO372" s="29">
        <v>81</v>
      </c>
      <c r="AP372" s="55">
        <f t="shared" si="131"/>
        <v>1.3157894736842085E-2</v>
      </c>
      <c r="AR372" s="58" t="s">
        <v>191</v>
      </c>
      <c r="AS372" s="6"/>
      <c r="AT372" s="6"/>
      <c r="AU372" s="6"/>
      <c r="AV372" s="24">
        <f t="shared" si="132"/>
        <v>0</v>
      </c>
      <c r="AW372" s="105">
        <f t="shared" si="133"/>
        <v>0</v>
      </c>
      <c r="AX372" s="83">
        <f t="shared" si="134"/>
        <v>0</v>
      </c>
      <c r="AY372" s="29"/>
      <c r="AZ372" s="55"/>
      <c r="BA372" s="46">
        <f t="shared" si="143"/>
        <v>2.7</v>
      </c>
      <c r="BB372" s="83">
        <f t="shared" si="135"/>
        <v>82.08</v>
      </c>
      <c r="BC372" s="26">
        <f t="shared" si="136"/>
        <v>81</v>
      </c>
      <c r="BD372" s="55">
        <f t="shared" si="137"/>
        <v>1.3157894736842085E-2</v>
      </c>
      <c r="BE372" s="233"/>
      <c r="BF372" s="35"/>
      <c r="BG372" s="83">
        <f t="shared" si="138"/>
        <v>270.31679999999994</v>
      </c>
      <c r="BH372" s="26">
        <f t="shared" si="139"/>
        <v>265</v>
      </c>
      <c r="BI372" s="55">
        <f t="shared" si="140"/>
        <v>1.9668773823898273E-2</v>
      </c>
      <c r="BJ372" s="35"/>
      <c r="BK372" s="205">
        <f t="shared" si="141"/>
        <v>0.76708074534161486</v>
      </c>
      <c r="BL372" s="211">
        <f t="shared" si="142"/>
        <v>0.76589595375722541</v>
      </c>
      <c r="BM372" s="34"/>
      <c r="BN372" s="3"/>
      <c r="BO372" s="3"/>
      <c r="BP372" s="3"/>
      <c r="BQ372" s="3"/>
      <c r="BR372" s="3"/>
      <c r="BS372" s="3"/>
      <c r="BT372" s="3"/>
      <c r="BU372" s="3"/>
      <c r="BV372" s="3"/>
      <c r="BW372" s="3"/>
      <c r="BX372" s="3"/>
      <c r="BY372" s="3"/>
      <c r="BZ372" s="3"/>
      <c r="CA372" s="3"/>
      <c r="CB372" s="3"/>
    </row>
    <row r="373" spans="2:80" hidden="1" x14ac:dyDescent="0.25">
      <c r="B373" s="8">
        <v>396</v>
      </c>
      <c r="C373" s="69">
        <v>20085</v>
      </c>
      <c r="D373" s="48">
        <v>39913</v>
      </c>
      <c r="E373" s="54"/>
      <c r="F373" s="5"/>
      <c r="G373" s="5"/>
      <c r="H373" s="5"/>
      <c r="I373" s="5"/>
      <c r="J373" s="5"/>
      <c r="K373" s="5">
        <v>1</v>
      </c>
      <c r="L373" s="5"/>
      <c r="M373" s="5"/>
      <c r="N373" s="5"/>
      <c r="O373" s="5"/>
      <c r="P373" s="5"/>
      <c r="Q373" s="5">
        <v>0.75</v>
      </c>
      <c r="R373" s="5" t="s">
        <v>191</v>
      </c>
      <c r="S373" s="5">
        <v>230</v>
      </c>
      <c r="T373" s="5">
        <v>5.8</v>
      </c>
      <c r="U373" s="5">
        <v>6</v>
      </c>
      <c r="V373" s="5">
        <f t="shared" si="144"/>
        <v>1334</v>
      </c>
      <c r="W373" s="5">
        <f t="shared" si="121"/>
        <v>8.0039999999999996</v>
      </c>
      <c r="X373" s="15">
        <f t="shared" si="122"/>
        <v>1.3340000000000001</v>
      </c>
      <c r="Y373" s="114">
        <f t="shared" si="123"/>
        <v>8.0040000000000013</v>
      </c>
      <c r="Z373" s="83">
        <f t="shared" si="124"/>
        <v>243.32160000000002</v>
      </c>
      <c r="AA373" s="30">
        <v>243</v>
      </c>
      <c r="AB373" s="55">
        <f t="shared" si="125"/>
        <v>1.3217075672690703E-3</v>
      </c>
      <c r="AC373" s="233"/>
      <c r="AD373" s="233" t="b">
        <f t="shared" si="126"/>
        <v>1</v>
      </c>
      <c r="AE373" s="233"/>
      <c r="AF373" s="229">
        <f t="shared" si="127"/>
        <v>0.75</v>
      </c>
      <c r="AG373" s="54">
        <v>16</v>
      </c>
      <c r="AH373" s="5">
        <v>20</v>
      </c>
      <c r="AI373" s="5">
        <v>10</v>
      </c>
      <c r="AJ373" s="5">
        <v>1</v>
      </c>
      <c r="AK373" s="5">
        <v>250</v>
      </c>
      <c r="AL373" s="17">
        <f t="shared" si="128"/>
        <v>0.25</v>
      </c>
      <c r="AM373" s="104">
        <f t="shared" si="129"/>
        <v>2.5</v>
      </c>
      <c r="AN373" s="111">
        <f t="shared" si="130"/>
        <v>76</v>
      </c>
      <c r="AO373" s="29">
        <v>75</v>
      </c>
      <c r="AP373" s="55">
        <f t="shared" si="131"/>
        <v>1.3157894736842105E-2</v>
      </c>
      <c r="AR373" s="58" t="s">
        <v>191</v>
      </c>
      <c r="AS373" s="6"/>
      <c r="AT373" s="6"/>
      <c r="AU373" s="6"/>
      <c r="AV373" s="24">
        <f t="shared" si="132"/>
        <v>0</v>
      </c>
      <c r="AW373" s="105">
        <f t="shared" si="133"/>
        <v>0</v>
      </c>
      <c r="AX373" s="83">
        <f t="shared" si="134"/>
        <v>0</v>
      </c>
      <c r="AY373" s="29"/>
      <c r="AZ373" s="55"/>
      <c r="BA373" s="46">
        <f t="shared" si="143"/>
        <v>2.5</v>
      </c>
      <c r="BB373" s="83">
        <f t="shared" si="135"/>
        <v>76</v>
      </c>
      <c r="BC373" s="26">
        <f t="shared" si="136"/>
        <v>75</v>
      </c>
      <c r="BD373" s="55">
        <f t="shared" si="137"/>
        <v>1.3157894736842105E-2</v>
      </c>
      <c r="BE373" s="233"/>
      <c r="BF373" s="35"/>
      <c r="BG373" s="83">
        <f t="shared" si="138"/>
        <v>167.32160000000002</v>
      </c>
      <c r="BH373" s="26">
        <f t="shared" si="139"/>
        <v>168</v>
      </c>
      <c r="BI373" s="55">
        <f t="shared" si="140"/>
        <v>-4.0544675642593788E-3</v>
      </c>
      <c r="BJ373" s="35"/>
      <c r="BK373" s="205">
        <f t="shared" si="141"/>
        <v>0.68765617191404305</v>
      </c>
      <c r="BL373" s="211">
        <f t="shared" si="142"/>
        <v>0.69135802469135799</v>
      </c>
      <c r="BM373" s="34"/>
      <c r="BN373" s="3"/>
      <c r="BO373" s="3"/>
      <c r="BP373" s="3"/>
      <c r="BQ373" s="3"/>
      <c r="BR373" s="3"/>
      <c r="BS373" s="3"/>
      <c r="BT373" s="3"/>
      <c r="BU373" s="3"/>
      <c r="BV373" s="3"/>
      <c r="BW373" s="3"/>
      <c r="BX373" s="3"/>
      <c r="BY373" s="3"/>
      <c r="BZ373" s="3"/>
      <c r="CA373" s="3"/>
      <c r="CB373" s="3"/>
    </row>
    <row r="374" spans="2:80" x14ac:dyDescent="0.25">
      <c r="B374" s="8">
        <v>397</v>
      </c>
      <c r="C374" s="69">
        <v>32608</v>
      </c>
      <c r="D374" s="48">
        <v>39909</v>
      </c>
      <c r="E374" s="54"/>
      <c r="F374" s="5"/>
      <c r="G374" s="5"/>
      <c r="H374" s="5"/>
      <c r="I374" s="5"/>
      <c r="J374" s="5"/>
      <c r="K374" s="5">
        <v>1</v>
      </c>
      <c r="L374" s="5"/>
      <c r="M374" s="5"/>
      <c r="N374" s="5"/>
      <c r="O374" s="5"/>
      <c r="P374" s="5"/>
      <c r="Q374" s="5">
        <v>2</v>
      </c>
      <c r="R374" s="5" t="s">
        <v>215</v>
      </c>
      <c r="S374" s="5">
        <v>230</v>
      </c>
      <c r="T374" s="37">
        <v>20</v>
      </c>
      <c r="U374" s="5">
        <v>8</v>
      </c>
      <c r="V374" s="37">
        <f t="shared" si="144"/>
        <v>4600</v>
      </c>
      <c r="W374" s="5">
        <f t="shared" si="121"/>
        <v>36.799999999999997</v>
      </c>
      <c r="X374" s="15">
        <f t="shared" si="122"/>
        <v>4.5999999999999996</v>
      </c>
      <c r="Y374" s="114">
        <f t="shared" si="123"/>
        <v>36.799999999999997</v>
      </c>
      <c r="Z374" s="83">
        <f t="shared" si="124"/>
        <v>1118.7199999999998</v>
      </c>
      <c r="AA374" s="30">
        <v>480</v>
      </c>
      <c r="AB374" s="55">
        <f t="shared" si="125"/>
        <v>0.57093821510297471</v>
      </c>
      <c r="AC374" s="233"/>
      <c r="AD374" s="233" t="b">
        <f t="shared" si="126"/>
        <v>1</v>
      </c>
      <c r="AE374" s="233"/>
      <c r="AF374" s="229">
        <f t="shared" si="127"/>
        <v>0.99428571428571433</v>
      </c>
      <c r="AG374" s="54">
        <v>14</v>
      </c>
      <c r="AH374" s="5">
        <v>29</v>
      </c>
      <c r="AI374" s="5">
        <v>8</v>
      </c>
      <c r="AJ374" s="5">
        <v>1</v>
      </c>
      <c r="AK374" s="5">
        <v>590</v>
      </c>
      <c r="AL374" s="17">
        <f t="shared" si="128"/>
        <v>0.59</v>
      </c>
      <c r="AM374" s="104">
        <f t="shared" si="129"/>
        <v>4.72</v>
      </c>
      <c r="AN374" s="111">
        <f t="shared" si="130"/>
        <v>143.488</v>
      </c>
      <c r="AO374" s="38">
        <v>84</v>
      </c>
      <c r="AP374" s="55">
        <f t="shared" si="131"/>
        <v>0.41458519179304193</v>
      </c>
      <c r="AR374" s="58" t="s">
        <v>191</v>
      </c>
      <c r="AS374" s="6"/>
      <c r="AT374" s="6"/>
      <c r="AU374" s="6"/>
      <c r="AV374" s="24">
        <f t="shared" si="132"/>
        <v>0</v>
      </c>
      <c r="AW374" s="105">
        <f t="shared" si="133"/>
        <v>0</v>
      </c>
      <c r="AX374" s="83">
        <f t="shared" si="134"/>
        <v>0</v>
      </c>
      <c r="AY374" s="29"/>
      <c r="AZ374" s="55"/>
      <c r="BA374" s="46">
        <f t="shared" si="143"/>
        <v>4.72</v>
      </c>
      <c r="BB374" s="83">
        <f t="shared" si="135"/>
        <v>143.488</v>
      </c>
      <c r="BC374" s="26">
        <f t="shared" si="136"/>
        <v>84</v>
      </c>
      <c r="BD374" s="55">
        <f t="shared" si="137"/>
        <v>0.41458519179304193</v>
      </c>
      <c r="BE374" s="233"/>
      <c r="BF374" s="35"/>
      <c r="BG374" s="83">
        <f t="shared" si="138"/>
        <v>975.23199999999974</v>
      </c>
      <c r="BH374" s="26">
        <f t="shared" si="139"/>
        <v>396</v>
      </c>
      <c r="BI374" s="55">
        <f t="shared" si="140"/>
        <v>0.59394277464234135</v>
      </c>
      <c r="BJ374" s="35"/>
      <c r="BK374" s="205">
        <f t="shared" si="141"/>
        <v>0.87173913043478257</v>
      </c>
      <c r="BL374" s="211">
        <f t="shared" si="142"/>
        <v>0.82499999999999996</v>
      </c>
      <c r="BM374" s="34"/>
      <c r="BN374" s="3"/>
      <c r="BO374" s="3"/>
      <c r="BP374" s="3"/>
      <c r="BQ374" s="3"/>
      <c r="BR374" s="3"/>
      <c r="BS374" s="3"/>
      <c r="BT374" s="3"/>
      <c r="BU374" s="3"/>
      <c r="BV374" s="3"/>
      <c r="BW374" s="3"/>
      <c r="BX374" s="3"/>
      <c r="BY374" s="3"/>
      <c r="BZ374" s="3"/>
      <c r="CA374" s="3"/>
      <c r="CB374" s="3"/>
    </row>
    <row r="375" spans="2:80" x14ac:dyDescent="0.25">
      <c r="B375" s="8">
        <v>398</v>
      </c>
      <c r="C375" s="69">
        <v>32693</v>
      </c>
      <c r="D375" s="48">
        <v>39906</v>
      </c>
      <c r="E375" s="54"/>
      <c r="F375" s="5"/>
      <c r="G375" s="5"/>
      <c r="H375" s="5"/>
      <c r="I375" s="5"/>
      <c r="J375" s="5"/>
      <c r="K375" s="5"/>
      <c r="L375" s="5">
        <v>1</v>
      </c>
      <c r="M375" s="5"/>
      <c r="N375" s="5"/>
      <c r="O375" s="5"/>
      <c r="P375" s="5"/>
      <c r="Q375" s="5">
        <v>1</v>
      </c>
      <c r="R375" s="5" t="s">
        <v>191</v>
      </c>
      <c r="S375" s="5">
        <v>230</v>
      </c>
      <c r="T375" s="5">
        <v>8</v>
      </c>
      <c r="U375" s="5">
        <v>6</v>
      </c>
      <c r="V375" s="5">
        <f t="shared" si="144"/>
        <v>1840</v>
      </c>
      <c r="W375" s="5">
        <f t="shared" si="121"/>
        <v>11.04</v>
      </c>
      <c r="X375" s="15">
        <f t="shared" si="122"/>
        <v>1.84</v>
      </c>
      <c r="Y375" s="114">
        <f t="shared" si="123"/>
        <v>11.040000000000001</v>
      </c>
      <c r="Z375" s="83">
        <f t="shared" si="124"/>
        <v>335.61599999999999</v>
      </c>
      <c r="AA375" s="30">
        <v>336</v>
      </c>
      <c r="AB375" s="55">
        <f t="shared" si="125"/>
        <v>-1.1441647597254438E-3</v>
      </c>
      <c r="AC375" s="233"/>
      <c r="AD375" s="233" t="b">
        <f t="shared" si="126"/>
        <v>1</v>
      </c>
      <c r="AE375" s="233"/>
      <c r="AF375" s="229">
        <f t="shared" si="127"/>
        <v>0.97499999999999998</v>
      </c>
      <c r="AG375" s="54">
        <v>16</v>
      </c>
      <c r="AH375" s="5">
        <v>26</v>
      </c>
      <c r="AI375" s="5">
        <v>10</v>
      </c>
      <c r="AJ375" s="5">
        <v>1</v>
      </c>
      <c r="AK375" s="5">
        <v>225</v>
      </c>
      <c r="AL375" s="17">
        <f t="shared" si="128"/>
        <v>0.22500000000000001</v>
      </c>
      <c r="AM375" s="104">
        <f t="shared" si="129"/>
        <v>2.25</v>
      </c>
      <c r="AN375" s="111">
        <f t="shared" si="130"/>
        <v>68.399999999999991</v>
      </c>
      <c r="AO375" s="29">
        <v>68</v>
      </c>
      <c r="AP375" s="55">
        <f t="shared" si="131"/>
        <v>5.8479532163741446E-3</v>
      </c>
      <c r="AR375" s="58" t="s">
        <v>191</v>
      </c>
      <c r="AS375" s="6"/>
      <c r="AT375" s="6"/>
      <c r="AU375" s="6"/>
      <c r="AV375" s="24">
        <f t="shared" si="132"/>
        <v>0</v>
      </c>
      <c r="AW375" s="105">
        <f t="shared" si="133"/>
        <v>0</v>
      </c>
      <c r="AX375" s="83">
        <f t="shared" si="134"/>
        <v>0</v>
      </c>
      <c r="AY375" s="29"/>
      <c r="AZ375" s="55"/>
      <c r="BA375" s="46">
        <f t="shared" si="143"/>
        <v>2.25</v>
      </c>
      <c r="BB375" s="83">
        <f t="shared" si="135"/>
        <v>68.399999999999991</v>
      </c>
      <c r="BC375" s="26">
        <f t="shared" si="136"/>
        <v>68</v>
      </c>
      <c r="BD375" s="55">
        <f t="shared" si="137"/>
        <v>5.8479532163741446E-3</v>
      </c>
      <c r="BE375" s="233"/>
      <c r="BF375" s="35"/>
      <c r="BG375" s="83">
        <f t="shared" si="138"/>
        <v>267.21600000000001</v>
      </c>
      <c r="BH375" s="26">
        <f t="shared" si="139"/>
        <v>268</v>
      </c>
      <c r="BI375" s="55">
        <f t="shared" si="140"/>
        <v>-2.9339560505358651E-3</v>
      </c>
      <c r="BJ375" s="35"/>
      <c r="BK375" s="205">
        <f t="shared" si="141"/>
        <v>0.79619565217391308</v>
      </c>
      <c r="BL375" s="211">
        <f t="shared" si="142"/>
        <v>0.79761904761904767</v>
      </c>
      <c r="BM375" s="34"/>
      <c r="BN375" s="3"/>
      <c r="BO375" s="3"/>
      <c r="BP375" s="3"/>
      <c r="BQ375" s="3"/>
      <c r="BR375" s="3"/>
      <c r="BS375" s="3"/>
      <c r="BT375" s="3"/>
      <c r="BU375" s="3"/>
      <c r="BV375" s="3"/>
      <c r="BW375" s="3"/>
      <c r="BX375" s="3"/>
      <c r="BY375" s="3"/>
      <c r="BZ375" s="3"/>
      <c r="CA375" s="3"/>
      <c r="CB375" s="3"/>
    </row>
    <row r="376" spans="2:80" x14ac:dyDescent="0.25">
      <c r="B376" s="8">
        <v>399</v>
      </c>
      <c r="C376" s="69">
        <v>32610</v>
      </c>
      <c r="D376" s="48">
        <v>39903</v>
      </c>
      <c r="E376" s="54"/>
      <c r="F376" s="5"/>
      <c r="G376" s="5"/>
      <c r="H376" s="5"/>
      <c r="I376" s="5"/>
      <c r="J376" s="5"/>
      <c r="K376" s="5">
        <v>1</v>
      </c>
      <c r="L376" s="5"/>
      <c r="M376" s="5"/>
      <c r="N376" s="5"/>
      <c r="O376" s="5"/>
      <c r="P376" s="5"/>
      <c r="Q376" s="5">
        <v>1.5</v>
      </c>
      <c r="R376" s="5" t="s">
        <v>215</v>
      </c>
      <c r="S376" s="5">
        <v>230</v>
      </c>
      <c r="T376" s="37">
        <v>20</v>
      </c>
      <c r="U376" s="5">
        <v>8</v>
      </c>
      <c r="V376" s="37">
        <f t="shared" si="144"/>
        <v>4600</v>
      </c>
      <c r="W376" s="5">
        <f t="shared" si="121"/>
        <v>36.799999999999997</v>
      </c>
      <c r="X376" s="15">
        <f t="shared" si="122"/>
        <v>4.5999999999999996</v>
      </c>
      <c r="Y376" s="114">
        <f t="shared" si="123"/>
        <v>36.799999999999997</v>
      </c>
      <c r="Z376" s="83">
        <f t="shared" si="124"/>
        <v>1118.7199999999998</v>
      </c>
      <c r="AA376" s="30">
        <v>457</v>
      </c>
      <c r="AB376" s="55">
        <f t="shared" si="125"/>
        <v>0.59149742562929053</v>
      </c>
      <c r="AC376" s="233"/>
      <c r="AD376" s="233" t="b">
        <f t="shared" si="126"/>
        <v>1</v>
      </c>
      <c r="AE376" s="233"/>
      <c r="AF376" s="229">
        <f t="shared" si="127"/>
        <v>0.96</v>
      </c>
      <c r="AG376" s="54">
        <v>15</v>
      </c>
      <c r="AH376" s="5">
        <v>40</v>
      </c>
      <c r="AI376" s="5">
        <v>6</v>
      </c>
      <c r="AJ376" s="5">
        <v>1</v>
      </c>
      <c r="AK376" s="5">
        <v>386</v>
      </c>
      <c r="AL376" s="17">
        <f t="shared" si="128"/>
        <v>0.38600000000000001</v>
      </c>
      <c r="AM376" s="104">
        <f t="shared" si="129"/>
        <v>2.3159999999999998</v>
      </c>
      <c r="AN376" s="111">
        <f t="shared" si="130"/>
        <v>70.406399999999991</v>
      </c>
      <c r="AO376" s="38">
        <v>115</v>
      </c>
      <c r="AP376" s="55">
        <f t="shared" si="131"/>
        <v>-0.63337423870557241</v>
      </c>
      <c r="AR376" s="58">
        <v>50</v>
      </c>
      <c r="AS376" s="6">
        <v>2</v>
      </c>
      <c r="AT376" s="6">
        <v>1</v>
      </c>
      <c r="AU376" s="6">
        <v>253</v>
      </c>
      <c r="AV376" s="24">
        <f t="shared" si="132"/>
        <v>0.253</v>
      </c>
      <c r="AW376" s="105">
        <f t="shared" si="133"/>
        <v>0.50600000000000001</v>
      </c>
      <c r="AX376" s="83">
        <f t="shared" si="134"/>
        <v>15.382399999999999</v>
      </c>
      <c r="AY376" s="38">
        <v>75</v>
      </c>
      <c r="AZ376" s="55">
        <f>(AX376-AY376)/AX376</f>
        <v>-3.8757021011025592</v>
      </c>
      <c r="BA376" s="46">
        <f t="shared" si="143"/>
        <v>2.8220000000000001</v>
      </c>
      <c r="BB376" s="83">
        <f t="shared" si="135"/>
        <v>85.788799999999995</v>
      </c>
      <c r="BC376" s="26">
        <f t="shared" si="136"/>
        <v>190</v>
      </c>
      <c r="BD376" s="55">
        <f t="shared" si="137"/>
        <v>-1.2147413182140328</v>
      </c>
      <c r="BE376" s="233"/>
      <c r="BF376" s="35"/>
      <c r="BG376" s="83">
        <f t="shared" si="138"/>
        <v>1032.9311999999998</v>
      </c>
      <c r="BH376" s="26">
        <f t="shared" si="139"/>
        <v>267</v>
      </c>
      <c r="BI376" s="55">
        <f t="shared" si="140"/>
        <v>0.7415123098227645</v>
      </c>
      <c r="BJ376" s="35"/>
      <c r="BK376" s="205">
        <f t="shared" si="141"/>
        <v>0.92331521739130429</v>
      </c>
      <c r="BL376" s="211">
        <f t="shared" si="142"/>
        <v>0.58424507658643321</v>
      </c>
      <c r="BM376" s="34"/>
      <c r="BN376" s="3"/>
      <c r="BO376" s="3"/>
      <c r="BP376" s="3"/>
      <c r="BQ376" s="3"/>
      <c r="BR376" s="3"/>
      <c r="BS376" s="3"/>
      <c r="BT376" s="3"/>
      <c r="BU376" s="3"/>
      <c r="BV376" s="3"/>
      <c r="BW376" s="3"/>
      <c r="BX376" s="3"/>
      <c r="BY376" s="3"/>
      <c r="BZ376" s="3"/>
      <c r="CA376" s="3"/>
      <c r="CB376" s="3"/>
    </row>
    <row r="377" spans="2:80" x14ac:dyDescent="0.25">
      <c r="B377" s="8">
        <v>400</v>
      </c>
      <c r="C377" s="69">
        <v>32611</v>
      </c>
      <c r="D377" s="48">
        <v>39903</v>
      </c>
      <c r="E377" s="54"/>
      <c r="F377" s="5"/>
      <c r="G377" s="5"/>
      <c r="H377" s="5"/>
      <c r="I377" s="5"/>
      <c r="J377" s="5"/>
      <c r="K377" s="5">
        <v>1</v>
      </c>
      <c r="L377" s="5"/>
      <c r="M377" s="5"/>
      <c r="N377" s="5"/>
      <c r="O377" s="5"/>
      <c r="P377" s="5"/>
      <c r="Q377" s="5">
        <v>1.5</v>
      </c>
      <c r="R377" s="5" t="s">
        <v>215</v>
      </c>
      <c r="S377" s="5">
        <v>230</v>
      </c>
      <c r="T377" s="37">
        <v>20</v>
      </c>
      <c r="U377" s="5">
        <v>8</v>
      </c>
      <c r="V377" s="37">
        <f t="shared" si="144"/>
        <v>4600</v>
      </c>
      <c r="W377" s="5">
        <f t="shared" si="121"/>
        <v>36.799999999999997</v>
      </c>
      <c r="X377" s="15">
        <f t="shared" si="122"/>
        <v>4.5999999999999996</v>
      </c>
      <c r="Y377" s="114">
        <f t="shared" si="123"/>
        <v>36.799999999999997</v>
      </c>
      <c r="Z377" s="83">
        <f t="shared" si="124"/>
        <v>1118.7199999999998</v>
      </c>
      <c r="AA377" s="30">
        <v>456</v>
      </c>
      <c r="AB377" s="55">
        <f t="shared" si="125"/>
        <v>0.59239130434782605</v>
      </c>
      <c r="AC377" s="233"/>
      <c r="AD377" s="233" t="b">
        <f t="shared" si="126"/>
        <v>1</v>
      </c>
      <c r="AE377" s="233"/>
      <c r="AF377" s="229">
        <f t="shared" si="127"/>
        <v>0.99199999999999999</v>
      </c>
      <c r="AG377" s="54">
        <v>15</v>
      </c>
      <c r="AH377" s="5">
        <v>31</v>
      </c>
      <c r="AI377" s="5">
        <v>8</v>
      </c>
      <c r="AJ377" s="5">
        <v>1</v>
      </c>
      <c r="AK377" s="5">
        <v>325</v>
      </c>
      <c r="AL377" s="17">
        <f t="shared" si="128"/>
        <v>0.32500000000000001</v>
      </c>
      <c r="AM377" s="104">
        <f t="shared" si="129"/>
        <v>2.6</v>
      </c>
      <c r="AN377" s="111">
        <f t="shared" si="130"/>
        <v>79.039999999999992</v>
      </c>
      <c r="AO377" s="38">
        <v>98</v>
      </c>
      <c r="AP377" s="55">
        <f t="shared" si="131"/>
        <v>-0.23987854251012158</v>
      </c>
      <c r="AR377" s="58" t="s">
        <v>191</v>
      </c>
      <c r="AS377" s="6"/>
      <c r="AT377" s="6"/>
      <c r="AU377" s="6"/>
      <c r="AV377" s="24">
        <f t="shared" si="132"/>
        <v>0</v>
      </c>
      <c r="AW377" s="105">
        <f t="shared" si="133"/>
        <v>0</v>
      </c>
      <c r="AX377" s="83">
        <f t="shared" si="134"/>
        <v>0</v>
      </c>
      <c r="AY377" s="29"/>
      <c r="AZ377" s="55"/>
      <c r="BA377" s="46">
        <f t="shared" si="143"/>
        <v>2.6</v>
      </c>
      <c r="BB377" s="83">
        <f t="shared" si="135"/>
        <v>79.039999999999992</v>
      </c>
      <c r="BC377" s="26">
        <f t="shared" si="136"/>
        <v>98</v>
      </c>
      <c r="BD377" s="55">
        <f t="shared" si="137"/>
        <v>-0.23987854251012158</v>
      </c>
      <c r="BE377" s="233"/>
      <c r="BF377" s="35"/>
      <c r="BG377" s="83">
        <f t="shared" si="138"/>
        <v>1039.6799999999998</v>
      </c>
      <c r="BH377" s="26">
        <f t="shared" si="139"/>
        <v>358</v>
      </c>
      <c r="BI377" s="55">
        <f t="shared" si="140"/>
        <v>0.6556632810095413</v>
      </c>
      <c r="BJ377" s="35"/>
      <c r="BK377" s="205">
        <f t="shared" si="141"/>
        <v>0.92934782608695654</v>
      </c>
      <c r="BL377" s="211">
        <f t="shared" si="142"/>
        <v>0.78508771929824561</v>
      </c>
      <c r="BM377" s="34"/>
      <c r="BN377" s="3"/>
      <c r="BO377" s="3"/>
      <c r="BP377" s="3"/>
      <c r="BQ377" s="3"/>
      <c r="BR377" s="3"/>
      <c r="BS377" s="3"/>
      <c r="BT377" s="3"/>
      <c r="BU377" s="3"/>
      <c r="BV377" s="3"/>
      <c r="BW377" s="3"/>
      <c r="BX377" s="3"/>
      <c r="BY377" s="3"/>
      <c r="BZ377" s="3"/>
      <c r="CA377" s="3"/>
      <c r="CB377" s="3"/>
    </row>
    <row r="378" spans="2:80" x14ac:dyDescent="0.25">
      <c r="B378" s="8">
        <v>401</v>
      </c>
      <c r="C378" s="69">
        <v>32609</v>
      </c>
      <c r="D378" s="48">
        <v>39900</v>
      </c>
      <c r="E378" s="54"/>
      <c r="F378" s="5"/>
      <c r="G378" s="5"/>
      <c r="H378" s="5"/>
      <c r="I378" s="5"/>
      <c r="J378" s="5"/>
      <c r="K378" s="5">
        <v>1</v>
      </c>
      <c r="L378" s="5"/>
      <c r="M378" s="5"/>
      <c r="N378" s="5"/>
      <c r="O378" s="5"/>
      <c r="P378" s="5"/>
      <c r="Q378" s="5">
        <v>1.5</v>
      </c>
      <c r="R378" s="5" t="s">
        <v>215</v>
      </c>
      <c r="S378" s="5">
        <v>230</v>
      </c>
      <c r="T378" s="37">
        <v>30</v>
      </c>
      <c r="U378" s="5">
        <v>6.5</v>
      </c>
      <c r="V378" s="37">
        <f t="shared" si="144"/>
        <v>6900</v>
      </c>
      <c r="W378" s="5">
        <f t="shared" si="121"/>
        <v>44.85</v>
      </c>
      <c r="X378" s="15">
        <f t="shared" si="122"/>
        <v>6.9</v>
      </c>
      <c r="Y378" s="114">
        <f t="shared" si="123"/>
        <v>44.85</v>
      </c>
      <c r="Z378" s="83">
        <f t="shared" si="124"/>
        <v>1363.44</v>
      </c>
      <c r="AA378" s="30">
        <v>370</v>
      </c>
      <c r="AB378" s="55">
        <f t="shared" si="125"/>
        <v>0.72862758903948832</v>
      </c>
      <c r="AC378" s="233"/>
      <c r="AD378" s="233" t="b">
        <f t="shared" si="126"/>
        <v>1</v>
      </c>
      <c r="AE378" s="233"/>
      <c r="AF378" s="229">
        <f t="shared" si="127"/>
        <v>0.99428571428571433</v>
      </c>
      <c r="AG378" s="54">
        <v>14</v>
      </c>
      <c r="AH378" s="5">
        <v>29</v>
      </c>
      <c r="AI378" s="5">
        <v>8</v>
      </c>
      <c r="AJ378" s="5">
        <v>1</v>
      </c>
      <c r="AK378" s="5">
        <v>410</v>
      </c>
      <c r="AL378" s="17">
        <f t="shared" si="128"/>
        <v>0.41</v>
      </c>
      <c r="AM378" s="104">
        <f t="shared" si="129"/>
        <v>3.28</v>
      </c>
      <c r="AN378" s="111">
        <f t="shared" si="130"/>
        <v>99.711999999999989</v>
      </c>
      <c r="AO378" s="38">
        <v>84</v>
      </c>
      <c r="AP378" s="55">
        <f t="shared" si="131"/>
        <v>0.15757381258023098</v>
      </c>
      <c r="AR378" s="58" t="s">
        <v>191</v>
      </c>
      <c r="AS378" s="6"/>
      <c r="AT378" s="6"/>
      <c r="AU378" s="6"/>
      <c r="AV378" s="24">
        <f t="shared" si="132"/>
        <v>0</v>
      </c>
      <c r="AW378" s="105">
        <f t="shared" si="133"/>
        <v>0</v>
      </c>
      <c r="AX378" s="83">
        <f t="shared" si="134"/>
        <v>0</v>
      </c>
      <c r="AY378" s="29"/>
      <c r="AZ378" s="55"/>
      <c r="BA378" s="46">
        <f t="shared" si="143"/>
        <v>3.28</v>
      </c>
      <c r="BB378" s="83">
        <f t="shared" si="135"/>
        <v>99.711999999999989</v>
      </c>
      <c r="BC378" s="26">
        <f t="shared" si="136"/>
        <v>84</v>
      </c>
      <c r="BD378" s="55">
        <f t="shared" si="137"/>
        <v>0.15757381258023098</v>
      </c>
      <c r="BE378" s="233"/>
      <c r="BF378" s="35"/>
      <c r="BG378" s="83">
        <f t="shared" si="138"/>
        <v>1263.7280000000001</v>
      </c>
      <c r="BH378" s="26">
        <f t="shared" si="139"/>
        <v>286</v>
      </c>
      <c r="BI378" s="55">
        <f t="shared" si="140"/>
        <v>0.77368547662155152</v>
      </c>
      <c r="BJ378" s="35"/>
      <c r="BK378" s="205">
        <f t="shared" si="141"/>
        <v>0.92686733556298773</v>
      </c>
      <c r="BL378" s="211">
        <f t="shared" si="142"/>
        <v>0.77297297297297296</v>
      </c>
      <c r="BM378" s="34"/>
      <c r="BN378" s="3"/>
      <c r="BO378" s="3"/>
      <c r="BP378" s="3"/>
      <c r="BQ378" s="3"/>
      <c r="BR378" s="3"/>
      <c r="BS378" s="3"/>
      <c r="BT378" s="3"/>
      <c r="BU378" s="3"/>
      <c r="BV378" s="3"/>
      <c r="BW378" s="3"/>
      <c r="BX378" s="3"/>
      <c r="BY378" s="3"/>
      <c r="BZ378" s="3"/>
      <c r="CA378" s="3"/>
      <c r="CB378" s="3"/>
    </row>
    <row r="379" spans="2:80" x14ac:dyDescent="0.25">
      <c r="B379" s="8">
        <v>402</v>
      </c>
      <c r="C379" s="69">
        <v>30715</v>
      </c>
      <c r="D379" s="48" t="s">
        <v>191</v>
      </c>
      <c r="E379" s="54"/>
      <c r="F379" s="5"/>
      <c r="G379" s="5"/>
      <c r="H379" s="5"/>
      <c r="I379" s="5"/>
      <c r="J379" s="5"/>
      <c r="K379" s="5">
        <v>1</v>
      </c>
      <c r="L379" s="5"/>
      <c r="M379" s="5"/>
      <c r="N379" s="5"/>
      <c r="O379" s="5"/>
      <c r="P379" s="5"/>
      <c r="Q379" s="5">
        <v>1.5</v>
      </c>
      <c r="R379" s="5" t="s">
        <v>215</v>
      </c>
      <c r="S379" s="5">
        <v>230</v>
      </c>
      <c r="T379" s="5">
        <v>7.4</v>
      </c>
      <c r="U379" s="5">
        <v>9</v>
      </c>
      <c r="V379" s="5">
        <f t="shared" si="144"/>
        <v>1702</v>
      </c>
      <c r="W379" s="5">
        <f t="shared" si="121"/>
        <v>15.318</v>
      </c>
      <c r="X379" s="15">
        <f t="shared" si="122"/>
        <v>1.702</v>
      </c>
      <c r="Y379" s="114">
        <f t="shared" si="123"/>
        <v>15.318</v>
      </c>
      <c r="Z379" s="83">
        <f t="shared" si="124"/>
        <v>465.66719999999998</v>
      </c>
      <c r="AA379" s="30">
        <v>467</v>
      </c>
      <c r="AB379" s="55">
        <f t="shared" si="125"/>
        <v>-2.8621298644182372E-3</v>
      </c>
      <c r="AC379" s="233"/>
      <c r="AD379" s="233" t="b">
        <f t="shared" si="126"/>
        <v>1</v>
      </c>
      <c r="AE379" s="233"/>
      <c r="AF379" s="229">
        <f t="shared" si="127"/>
        <v>1.0617391304347825</v>
      </c>
      <c r="AG379" s="54">
        <v>23</v>
      </c>
      <c r="AH379" s="5">
        <v>37</v>
      </c>
      <c r="AI379" s="5">
        <v>11</v>
      </c>
      <c r="AJ379" s="5">
        <v>1</v>
      </c>
      <c r="AK379" s="5">
        <v>360</v>
      </c>
      <c r="AL379" s="17">
        <f t="shared" si="128"/>
        <v>0.36</v>
      </c>
      <c r="AM379" s="104">
        <f t="shared" si="129"/>
        <v>3.96</v>
      </c>
      <c r="AN379" s="111">
        <f t="shared" si="130"/>
        <v>120.384</v>
      </c>
      <c r="AO379" s="29">
        <v>119</v>
      </c>
      <c r="AP379" s="55">
        <f t="shared" si="131"/>
        <v>1.1496544391281236E-2</v>
      </c>
      <c r="AR379" s="58" t="s">
        <v>191</v>
      </c>
      <c r="AS379" s="6"/>
      <c r="AT379" s="6"/>
      <c r="AU379" s="6"/>
      <c r="AV379" s="24">
        <f t="shared" si="132"/>
        <v>0</v>
      </c>
      <c r="AW379" s="105">
        <f t="shared" si="133"/>
        <v>0</v>
      </c>
      <c r="AX379" s="83">
        <f t="shared" si="134"/>
        <v>0</v>
      </c>
      <c r="AY379" s="29"/>
      <c r="AZ379" s="55"/>
      <c r="BA379" s="46">
        <f t="shared" si="143"/>
        <v>3.96</v>
      </c>
      <c r="BB379" s="83">
        <f t="shared" si="135"/>
        <v>120.384</v>
      </c>
      <c r="BC379" s="26">
        <f t="shared" si="136"/>
        <v>119</v>
      </c>
      <c r="BD379" s="55">
        <f t="shared" si="137"/>
        <v>1.1496544391281236E-2</v>
      </c>
      <c r="BE379" s="233"/>
      <c r="BF379" s="35"/>
      <c r="BG379" s="83">
        <f t="shared" si="138"/>
        <v>345.28319999999997</v>
      </c>
      <c r="BH379" s="26">
        <f t="shared" si="139"/>
        <v>348</v>
      </c>
      <c r="BI379" s="55">
        <f t="shared" si="140"/>
        <v>-7.8683237412073195E-3</v>
      </c>
      <c r="BJ379" s="35"/>
      <c r="BK379" s="205">
        <f t="shared" si="141"/>
        <v>0.74148061104582841</v>
      </c>
      <c r="BL379" s="211">
        <f t="shared" si="142"/>
        <v>0.7451820128479657</v>
      </c>
      <c r="BM379" s="34"/>
      <c r="BN379" s="3"/>
      <c r="BO379" s="3"/>
      <c r="BP379" s="3"/>
      <c r="BQ379" s="3"/>
      <c r="BR379" s="3"/>
      <c r="BS379" s="3"/>
      <c r="BT379" s="3"/>
      <c r="BU379" s="3"/>
      <c r="BV379" s="3"/>
      <c r="BW379" s="3"/>
      <c r="BX379" s="3"/>
      <c r="BY379" s="3"/>
      <c r="BZ379" s="3"/>
      <c r="CA379" s="3"/>
      <c r="CB379" s="3"/>
    </row>
    <row r="380" spans="2:80" x14ac:dyDescent="0.25">
      <c r="B380" s="8">
        <v>403</v>
      </c>
      <c r="C380" s="69">
        <v>23279</v>
      </c>
      <c r="D380" s="48">
        <v>39902</v>
      </c>
      <c r="E380" s="54"/>
      <c r="F380" s="5"/>
      <c r="G380" s="5"/>
      <c r="H380" s="5"/>
      <c r="I380" s="5">
        <v>1</v>
      </c>
      <c r="J380" s="5"/>
      <c r="K380" s="5"/>
      <c r="L380" s="5"/>
      <c r="M380" s="5"/>
      <c r="N380" s="5"/>
      <c r="O380" s="5"/>
      <c r="P380" s="5"/>
      <c r="Q380" s="5">
        <v>1.5</v>
      </c>
      <c r="R380" s="5" t="s">
        <v>215</v>
      </c>
      <c r="S380" s="5">
        <v>230</v>
      </c>
      <c r="T380" s="37">
        <v>30</v>
      </c>
      <c r="U380" s="5">
        <v>6.5</v>
      </c>
      <c r="V380" s="37">
        <f t="shared" si="144"/>
        <v>6900</v>
      </c>
      <c r="W380" s="5">
        <f t="shared" si="121"/>
        <v>44.85</v>
      </c>
      <c r="X380" s="15">
        <f t="shared" si="122"/>
        <v>6.9</v>
      </c>
      <c r="Y380" s="114">
        <f t="shared" si="123"/>
        <v>44.85</v>
      </c>
      <c r="Z380" s="83">
        <f t="shared" si="124"/>
        <v>1363.44</v>
      </c>
      <c r="AA380" s="30">
        <v>370</v>
      </c>
      <c r="AB380" s="55">
        <f t="shared" si="125"/>
        <v>0.72862758903948832</v>
      </c>
      <c r="AC380" s="233"/>
      <c r="AD380" s="233" t="b">
        <f t="shared" si="126"/>
        <v>1</v>
      </c>
      <c r="AE380" s="233"/>
      <c r="AF380" s="229">
        <f t="shared" si="127"/>
        <v>0.99428571428571433</v>
      </c>
      <c r="AG380" s="54">
        <v>14</v>
      </c>
      <c r="AH380" s="5">
        <v>29</v>
      </c>
      <c r="AI380" s="5">
        <v>8</v>
      </c>
      <c r="AJ380" s="5">
        <v>1</v>
      </c>
      <c r="AK380" s="5">
        <v>410</v>
      </c>
      <c r="AL380" s="17">
        <f t="shared" si="128"/>
        <v>0.41</v>
      </c>
      <c r="AM380" s="104">
        <f t="shared" si="129"/>
        <v>3.28</v>
      </c>
      <c r="AN380" s="111">
        <f t="shared" si="130"/>
        <v>99.711999999999989</v>
      </c>
      <c r="AO380" s="38">
        <v>84</v>
      </c>
      <c r="AP380" s="55">
        <f t="shared" si="131"/>
        <v>0.15757381258023098</v>
      </c>
      <c r="AR380" s="58" t="s">
        <v>191</v>
      </c>
      <c r="AS380" s="6"/>
      <c r="AT380" s="6"/>
      <c r="AU380" s="6"/>
      <c r="AV380" s="24">
        <f t="shared" si="132"/>
        <v>0</v>
      </c>
      <c r="AW380" s="105">
        <f t="shared" si="133"/>
        <v>0</v>
      </c>
      <c r="AX380" s="83">
        <f t="shared" si="134"/>
        <v>0</v>
      </c>
      <c r="AY380" s="29"/>
      <c r="AZ380" s="55"/>
      <c r="BA380" s="46">
        <f t="shared" si="143"/>
        <v>3.28</v>
      </c>
      <c r="BB380" s="83">
        <f t="shared" si="135"/>
        <v>99.711999999999989</v>
      </c>
      <c r="BC380" s="26">
        <f t="shared" si="136"/>
        <v>84</v>
      </c>
      <c r="BD380" s="55">
        <f t="shared" si="137"/>
        <v>0.15757381258023098</v>
      </c>
      <c r="BE380" s="233"/>
      <c r="BF380" s="35"/>
      <c r="BG380" s="83">
        <f t="shared" si="138"/>
        <v>1263.7280000000001</v>
      </c>
      <c r="BH380" s="26">
        <f t="shared" si="139"/>
        <v>286</v>
      </c>
      <c r="BI380" s="55">
        <f t="shared" si="140"/>
        <v>0.77368547662155152</v>
      </c>
      <c r="BJ380" s="35"/>
      <c r="BK380" s="205">
        <f t="shared" si="141"/>
        <v>0.92686733556298773</v>
      </c>
      <c r="BL380" s="211">
        <f t="shared" si="142"/>
        <v>0.77297297297297296</v>
      </c>
      <c r="BM380" s="34"/>
      <c r="BN380" s="3"/>
      <c r="BO380" s="3"/>
      <c r="BP380" s="3"/>
      <c r="BQ380" s="3"/>
      <c r="BR380" s="3"/>
      <c r="BS380" s="3"/>
      <c r="BT380" s="3"/>
      <c r="BU380" s="3"/>
      <c r="BV380" s="3"/>
      <c r="BW380" s="3"/>
      <c r="BX380" s="3"/>
      <c r="BY380" s="3"/>
      <c r="BZ380" s="3"/>
      <c r="CA380" s="3"/>
      <c r="CB380" s="3"/>
    </row>
    <row r="381" spans="2:80" x14ac:dyDescent="0.25">
      <c r="B381" s="8">
        <v>404</v>
      </c>
      <c r="C381" s="69">
        <v>32725</v>
      </c>
      <c r="D381" s="48">
        <v>39905</v>
      </c>
      <c r="E381" s="54"/>
      <c r="F381" s="5"/>
      <c r="G381" s="5"/>
      <c r="H381" s="5"/>
      <c r="I381" s="5">
        <v>1</v>
      </c>
      <c r="J381" s="5"/>
      <c r="K381" s="5"/>
      <c r="L381" s="5"/>
      <c r="M381" s="5"/>
      <c r="N381" s="5"/>
      <c r="O381" s="5"/>
      <c r="P381" s="5"/>
      <c r="Q381" s="5">
        <v>1.5</v>
      </c>
      <c r="R381" s="5" t="s">
        <v>215</v>
      </c>
      <c r="S381" s="5">
        <v>230</v>
      </c>
      <c r="T381" s="37">
        <v>20</v>
      </c>
      <c r="U381" s="5">
        <v>8</v>
      </c>
      <c r="V381" s="37">
        <f t="shared" si="144"/>
        <v>4600</v>
      </c>
      <c r="W381" s="5">
        <f t="shared" si="121"/>
        <v>36.799999999999997</v>
      </c>
      <c r="X381" s="15">
        <f t="shared" si="122"/>
        <v>4.5999999999999996</v>
      </c>
      <c r="Y381" s="114">
        <f t="shared" si="123"/>
        <v>36.799999999999997</v>
      </c>
      <c r="Z381" s="83">
        <f t="shared" si="124"/>
        <v>1118.7199999999998</v>
      </c>
      <c r="AA381" s="30">
        <v>456</v>
      </c>
      <c r="AB381" s="55">
        <f t="shared" si="125"/>
        <v>0.59239130434782605</v>
      </c>
      <c r="AC381" s="233"/>
      <c r="AD381" s="233" t="b">
        <f t="shared" si="126"/>
        <v>1</v>
      </c>
      <c r="AE381" s="233"/>
      <c r="AF381" s="229">
        <f t="shared" si="127"/>
        <v>1.0933333333333333</v>
      </c>
      <c r="AG381" s="54">
        <v>18</v>
      </c>
      <c r="AH381" s="5">
        <v>41</v>
      </c>
      <c r="AI381" s="5">
        <v>8</v>
      </c>
      <c r="AJ381" s="5">
        <v>1</v>
      </c>
      <c r="AK381" s="5">
        <v>485</v>
      </c>
      <c r="AL381" s="17">
        <f t="shared" si="128"/>
        <v>0.48499999999999999</v>
      </c>
      <c r="AM381" s="104">
        <f t="shared" si="129"/>
        <v>3.88</v>
      </c>
      <c r="AN381" s="111">
        <f t="shared" si="130"/>
        <v>117.952</v>
      </c>
      <c r="AO381" s="38">
        <v>145</v>
      </c>
      <c r="AP381" s="55">
        <f t="shared" si="131"/>
        <v>-0.22931361909929465</v>
      </c>
      <c r="AR381" s="58" t="s">
        <v>191</v>
      </c>
      <c r="AS381" s="6"/>
      <c r="AT381" s="6"/>
      <c r="AU381" s="6"/>
      <c r="AV381" s="24">
        <f t="shared" si="132"/>
        <v>0</v>
      </c>
      <c r="AW381" s="105">
        <f t="shared" si="133"/>
        <v>0</v>
      </c>
      <c r="AX381" s="83">
        <f t="shared" si="134"/>
        <v>0</v>
      </c>
      <c r="AY381" s="29"/>
      <c r="AZ381" s="55"/>
      <c r="BA381" s="46">
        <f t="shared" si="143"/>
        <v>3.88</v>
      </c>
      <c r="BB381" s="83">
        <f t="shared" si="135"/>
        <v>117.952</v>
      </c>
      <c r="BC381" s="26">
        <f t="shared" si="136"/>
        <v>145</v>
      </c>
      <c r="BD381" s="55">
        <f t="shared" si="137"/>
        <v>-0.22931361909929465</v>
      </c>
      <c r="BE381" s="233"/>
      <c r="BF381" s="35"/>
      <c r="BG381" s="83">
        <f t="shared" si="138"/>
        <v>1000.7679999999998</v>
      </c>
      <c r="BH381" s="26">
        <f t="shared" si="139"/>
        <v>311</v>
      </c>
      <c r="BI381" s="55">
        <f t="shared" si="140"/>
        <v>0.6892386647055061</v>
      </c>
      <c r="BJ381" s="35"/>
      <c r="BK381" s="205">
        <f t="shared" si="141"/>
        <v>0.89456521739130435</v>
      </c>
      <c r="BL381" s="211">
        <f t="shared" si="142"/>
        <v>0.68201754385964908</v>
      </c>
      <c r="BM381" s="34"/>
      <c r="BN381" s="3"/>
      <c r="BO381" s="3"/>
      <c r="BP381" s="3"/>
      <c r="BQ381" s="3"/>
      <c r="BR381" s="3"/>
      <c r="BS381" s="3"/>
      <c r="BT381" s="3"/>
      <c r="BU381" s="3"/>
      <c r="BV381" s="3"/>
      <c r="BW381" s="3"/>
      <c r="BX381" s="3"/>
      <c r="BY381" s="3"/>
      <c r="BZ381" s="3"/>
      <c r="CA381" s="3"/>
      <c r="CB381" s="3"/>
    </row>
    <row r="382" spans="2:80" x14ac:dyDescent="0.25">
      <c r="B382" s="8">
        <v>406</v>
      </c>
      <c r="C382" s="69">
        <v>27259</v>
      </c>
      <c r="D382" s="48">
        <v>39931</v>
      </c>
      <c r="E382" s="54"/>
      <c r="F382" s="5"/>
      <c r="G382" s="5"/>
      <c r="H382" s="5"/>
      <c r="I382" s="5"/>
      <c r="J382" s="5"/>
      <c r="K382" s="5"/>
      <c r="L382" s="5"/>
      <c r="M382" s="5"/>
      <c r="N382" s="5"/>
      <c r="O382" s="5" t="s">
        <v>191</v>
      </c>
      <c r="P382" s="5">
        <v>1</v>
      </c>
      <c r="Q382" s="5">
        <v>1</v>
      </c>
      <c r="R382" s="5" t="s">
        <v>191</v>
      </c>
      <c r="S382" s="5">
        <v>230</v>
      </c>
      <c r="T382" s="5">
        <v>6.2</v>
      </c>
      <c r="U382" s="5">
        <v>8</v>
      </c>
      <c r="V382" s="37">
        <f t="shared" si="144"/>
        <v>1426</v>
      </c>
      <c r="W382" s="5">
        <f t="shared" si="121"/>
        <v>11.407999999999999</v>
      </c>
      <c r="X382" s="15">
        <f t="shared" si="122"/>
        <v>1.4259999999999999</v>
      </c>
      <c r="Y382" s="114">
        <f t="shared" si="123"/>
        <v>11.407999999999999</v>
      </c>
      <c r="Z382" s="83">
        <f t="shared" si="124"/>
        <v>346.80319999999995</v>
      </c>
      <c r="AA382" s="30">
        <v>288</v>
      </c>
      <c r="AB382" s="55">
        <f t="shared" si="125"/>
        <v>0.16955783568317695</v>
      </c>
      <c r="AC382" s="233"/>
      <c r="AD382" s="233" t="b">
        <f t="shared" si="126"/>
        <v>1</v>
      </c>
      <c r="AE382" s="233"/>
      <c r="AF382" s="229">
        <f t="shared" si="127"/>
        <v>1.51875</v>
      </c>
      <c r="AG382" s="54">
        <v>16</v>
      </c>
      <c r="AH382" s="5">
        <v>45</v>
      </c>
      <c r="AI382" s="5">
        <v>9</v>
      </c>
      <c r="AJ382" s="5">
        <v>1</v>
      </c>
      <c r="AK382" s="5">
        <v>450</v>
      </c>
      <c r="AL382" s="17">
        <f t="shared" si="128"/>
        <v>0.45</v>
      </c>
      <c r="AM382" s="104">
        <f t="shared" si="129"/>
        <v>4.05</v>
      </c>
      <c r="AN382" s="111">
        <f t="shared" si="130"/>
        <v>123.11999999999999</v>
      </c>
      <c r="AO382" s="29">
        <v>121</v>
      </c>
      <c r="AP382" s="55">
        <f t="shared" si="131"/>
        <v>1.7218973359324159E-2</v>
      </c>
      <c r="AR382" s="58">
        <v>45</v>
      </c>
      <c r="AS382" s="6">
        <v>1</v>
      </c>
      <c r="AT382" s="6">
        <v>1</v>
      </c>
      <c r="AU382" s="6">
        <v>750</v>
      </c>
      <c r="AV382" s="24">
        <f t="shared" si="132"/>
        <v>0.75</v>
      </c>
      <c r="AW382" s="105">
        <f t="shared" si="133"/>
        <v>0.75</v>
      </c>
      <c r="AX382" s="83">
        <f t="shared" si="134"/>
        <v>22.799999999999997</v>
      </c>
      <c r="AY382" s="29">
        <v>23</v>
      </c>
      <c r="AZ382" s="55">
        <f>(AX382-AY382)/AX382</f>
        <v>-8.7719298245615297E-3</v>
      </c>
      <c r="BA382" s="46">
        <f t="shared" si="143"/>
        <v>4.8</v>
      </c>
      <c r="BB382" s="83">
        <f t="shared" si="135"/>
        <v>145.91999999999999</v>
      </c>
      <c r="BC382" s="26">
        <f t="shared" si="136"/>
        <v>144</v>
      </c>
      <c r="BD382" s="55">
        <f t="shared" si="137"/>
        <v>1.3157894736842021E-2</v>
      </c>
      <c r="BE382" s="233"/>
      <c r="BF382" s="35"/>
      <c r="BG382" s="83">
        <f t="shared" si="138"/>
        <v>200.88319999999996</v>
      </c>
      <c r="BH382" s="26">
        <f t="shared" si="139"/>
        <v>144</v>
      </c>
      <c r="BI382" s="55">
        <f t="shared" si="140"/>
        <v>0.28316554097107161</v>
      </c>
      <c r="BJ382" s="35"/>
      <c r="BK382" s="205">
        <f t="shared" si="141"/>
        <v>0.57924263674614307</v>
      </c>
      <c r="BL382" s="211">
        <f t="shared" si="142"/>
        <v>0.5</v>
      </c>
      <c r="BM382" s="34"/>
      <c r="BN382" s="3"/>
      <c r="BO382" s="3"/>
      <c r="BP382" s="3"/>
      <c r="BQ382" s="3"/>
      <c r="BR382" s="3"/>
      <c r="BS382" s="3"/>
      <c r="BT382" s="3"/>
      <c r="BU382" s="3"/>
      <c r="BV382" s="3"/>
      <c r="BW382" s="3"/>
      <c r="BX382" s="3"/>
      <c r="BY382" s="3"/>
      <c r="BZ382" s="3"/>
      <c r="CA382" s="3"/>
      <c r="CB382" s="3"/>
    </row>
    <row r="383" spans="2:80" x14ac:dyDescent="0.25">
      <c r="B383" s="8">
        <v>407</v>
      </c>
      <c r="C383" s="69">
        <v>30718</v>
      </c>
      <c r="D383" s="48">
        <v>39926</v>
      </c>
      <c r="E383" s="54"/>
      <c r="F383" s="5"/>
      <c r="G383" s="5"/>
      <c r="H383" s="5"/>
      <c r="I383" s="5"/>
      <c r="J383" s="5"/>
      <c r="K383" s="5"/>
      <c r="L383" s="5"/>
      <c r="M383" s="5"/>
      <c r="N383" s="5"/>
      <c r="O383" s="5" t="s">
        <v>10</v>
      </c>
      <c r="P383" s="5">
        <v>1</v>
      </c>
      <c r="Q383" s="5">
        <v>1</v>
      </c>
      <c r="R383" s="5" t="s">
        <v>215</v>
      </c>
      <c r="S383" s="5">
        <v>230</v>
      </c>
      <c r="T383" s="37">
        <v>20</v>
      </c>
      <c r="U383" s="5">
        <v>8</v>
      </c>
      <c r="V383" s="37">
        <f t="shared" si="144"/>
        <v>4600</v>
      </c>
      <c r="W383" s="5">
        <f t="shared" si="121"/>
        <v>36.799999999999997</v>
      </c>
      <c r="X383" s="15">
        <f t="shared" si="122"/>
        <v>4.5999999999999996</v>
      </c>
      <c r="Y383" s="114">
        <f t="shared" si="123"/>
        <v>36.799999999999997</v>
      </c>
      <c r="Z383" s="83">
        <f t="shared" si="124"/>
        <v>1118.7199999999998</v>
      </c>
      <c r="AA383" s="30">
        <v>360</v>
      </c>
      <c r="AB383" s="55">
        <f t="shared" si="125"/>
        <v>0.67820366132723109</v>
      </c>
      <c r="AC383" s="233"/>
      <c r="AD383" s="233" t="b">
        <f t="shared" si="126"/>
        <v>1</v>
      </c>
      <c r="AE383" s="233"/>
      <c r="AF383" s="229">
        <f t="shared" si="127"/>
        <v>0.99428571428571433</v>
      </c>
      <c r="AG383" s="54">
        <v>14</v>
      </c>
      <c r="AH383" s="5">
        <v>29</v>
      </c>
      <c r="AI383" s="5">
        <v>8</v>
      </c>
      <c r="AJ383" s="5">
        <v>1</v>
      </c>
      <c r="AK383" s="5">
        <v>620</v>
      </c>
      <c r="AL383" s="17">
        <f t="shared" si="128"/>
        <v>0.62</v>
      </c>
      <c r="AM383" s="104">
        <f t="shared" si="129"/>
        <v>4.96</v>
      </c>
      <c r="AN383" s="111">
        <f t="shared" si="130"/>
        <v>150.78399999999999</v>
      </c>
      <c r="AO383" s="38">
        <v>35</v>
      </c>
      <c r="AP383" s="55">
        <f t="shared" si="131"/>
        <v>0.76787988115449912</v>
      </c>
      <c r="AR383" s="58" t="s">
        <v>191</v>
      </c>
      <c r="AS383" s="6"/>
      <c r="AT383" s="6"/>
      <c r="AU383" s="6"/>
      <c r="AV383" s="24">
        <f t="shared" si="132"/>
        <v>0</v>
      </c>
      <c r="AW383" s="105">
        <f t="shared" si="133"/>
        <v>0</v>
      </c>
      <c r="AX383" s="83">
        <f t="shared" si="134"/>
        <v>0</v>
      </c>
      <c r="AY383" s="29"/>
      <c r="AZ383" s="55"/>
      <c r="BA383" s="46">
        <f t="shared" si="143"/>
        <v>4.96</v>
      </c>
      <c r="BB383" s="83">
        <f t="shared" si="135"/>
        <v>150.78399999999999</v>
      </c>
      <c r="BC383" s="26">
        <f t="shared" si="136"/>
        <v>35</v>
      </c>
      <c r="BD383" s="55">
        <f t="shared" si="137"/>
        <v>0.76787988115449912</v>
      </c>
      <c r="BE383" s="233"/>
      <c r="BF383" s="35"/>
      <c r="BG383" s="83">
        <f t="shared" si="138"/>
        <v>967.93599999999981</v>
      </c>
      <c r="BH383" s="26">
        <f t="shared" si="139"/>
        <v>325</v>
      </c>
      <c r="BI383" s="55">
        <f t="shared" si="140"/>
        <v>0.6642339989420788</v>
      </c>
      <c r="BJ383" s="35"/>
      <c r="BK383" s="205">
        <f t="shared" si="141"/>
        <v>0.86521739130434783</v>
      </c>
      <c r="BL383" s="211">
        <f t="shared" si="142"/>
        <v>0.90277777777777779</v>
      </c>
      <c r="BM383" s="34"/>
      <c r="BN383" s="3"/>
      <c r="BO383" s="3"/>
      <c r="BP383" s="3"/>
      <c r="BQ383" s="3"/>
      <c r="BR383" s="3"/>
      <c r="BS383" s="3"/>
      <c r="BT383" s="3"/>
      <c r="BU383" s="3"/>
      <c r="BV383" s="3"/>
      <c r="BW383" s="3"/>
      <c r="BX383" s="3"/>
      <c r="BY383" s="3"/>
      <c r="BZ383" s="3"/>
      <c r="CA383" s="3"/>
      <c r="CB383" s="3"/>
    </row>
    <row r="384" spans="2:80" x14ac:dyDescent="0.25">
      <c r="B384" s="8">
        <v>408</v>
      </c>
      <c r="C384" s="69">
        <v>32790</v>
      </c>
      <c r="D384" s="48">
        <v>39930</v>
      </c>
      <c r="E384" s="54"/>
      <c r="F384" s="5"/>
      <c r="G384" s="5"/>
      <c r="H384" s="5"/>
      <c r="I384" s="5">
        <v>1</v>
      </c>
      <c r="J384" s="5"/>
      <c r="K384" s="5"/>
      <c r="L384" s="5"/>
      <c r="M384" s="5"/>
      <c r="N384" s="5"/>
      <c r="O384" s="5"/>
      <c r="P384" s="5"/>
      <c r="Q384" s="5">
        <v>1.5</v>
      </c>
      <c r="R384" s="5" t="s">
        <v>191</v>
      </c>
      <c r="S384" s="5">
        <v>230</v>
      </c>
      <c r="T384" s="5">
        <v>9</v>
      </c>
      <c r="U384" s="5">
        <v>10</v>
      </c>
      <c r="V384" s="5">
        <f t="shared" si="144"/>
        <v>2070</v>
      </c>
      <c r="W384" s="5">
        <f t="shared" si="121"/>
        <v>20.7</v>
      </c>
      <c r="X384" s="15">
        <f t="shared" si="122"/>
        <v>2.0699999999999998</v>
      </c>
      <c r="Y384" s="114">
        <f t="shared" si="123"/>
        <v>20.7</v>
      </c>
      <c r="Z384" s="83">
        <f t="shared" si="124"/>
        <v>629.28</v>
      </c>
      <c r="AA384" s="30">
        <v>606</v>
      </c>
      <c r="AB384" s="55">
        <f t="shared" si="125"/>
        <v>3.6994660564454572E-2</v>
      </c>
      <c r="AC384" s="233"/>
      <c r="AD384" s="233" t="b">
        <f t="shared" si="126"/>
        <v>1</v>
      </c>
      <c r="AE384" s="233"/>
      <c r="AF384" s="229">
        <f t="shared" si="127"/>
        <v>0.97199999999999998</v>
      </c>
      <c r="AG384" s="54">
        <v>20</v>
      </c>
      <c r="AH384" s="5">
        <v>27</v>
      </c>
      <c r="AI384" s="5">
        <v>12</v>
      </c>
      <c r="AJ384" s="5">
        <v>1</v>
      </c>
      <c r="AK384" s="5">
        <v>167</v>
      </c>
      <c r="AL384" s="17">
        <f t="shared" si="128"/>
        <v>0.16700000000000001</v>
      </c>
      <c r="AM384" s="104">
        <f t="shared" si="129"/>
        <v>2.004</v>
      </c>
      <c r="AN384" s="111">
        <f t="shared" si="130"/>
        <v>60.921599999999998</v>
      </c>
      <c r="AO384" s="29">
        <v>60</v>
      </c>
      <c r="AP384" s="55">
        <f t="shared" si="131"/>
        <v>1.512763945792622E-2</v>
      </c>
      <c r="AR384" s="58" t="s">
        <v>191</v>
      </c>
      <c r="AS384" s="6"/>
      <c r="AT384" s="6"/>
      <c r="AU384" s="6"/>
      <c r="AV384" s="24">
        <f t="shared" si="132"/>
        <v>0</v>
      </c>
      <c r="AW384" s="105">
        <f t="shared" si="133"/>
        <v>0</v>
      </c>
      <c r="AX384" s="83">
        <f t="shared" si="134"/>
        <v>0</v>
      </c>
      <c r="AY384" s="29"/>
      <c r="AZ384" s="55"/>
      <c r="BA384" s="46">
        <f t="shared" si="143"/>
        <v>2.004</v>
      </c>
      <c r="BB384" s="83">
        <f t="shared" si="135"/>
        <v>60.921599999999998</v>
      </c>
      <c r="BC384" s="26">
        <f t="shared" si="136"/>
        <v>60</v>
      </c>
      <c r="BD384" s="55">
        <f t="shared" si="137"/>
        <v>1.512763945792622E-2</v>
      </c>
      <c r="BE384" s="233"/>
      <c r="BF384" s="35"/>
      <c r="BG384" s="83">
        <f t="shared" si="138"/>
        <v>568.35839999999996</v>
      </c>
      <c r="BH384" s="26">
        <f t="shared" si="139"/>
        <v>546</v>
      </c>
      <c r="BI384" s="55">
        <f t="shared" si="140"/>
        <v>3.9338558205526584E-2</v>
      </c>
      <c r="BJ384" s="35"/>
      <c r="BK384" s="205">
        <f t="shared" si="141"/>
        <v>0.90318840579710147</v>
      </c>
      <c r="BL384" s="211">
        <f t="shared" si="142"/>
        <v>0.90099009900990101</v>
      </c>
      <c r="BM384" s="34"/>
      <c r="BN384" s="3"/>
      <c r="BO384" s="3"/>
      <c r="BP384" s="3"/>
      <c r="BQ384" s="3"/>
      <c r="BR384" s="3"/>
      <c r="BS384" s="3"/>
      <c r="BT384" s="3"/>
      <c r="BU384" s="3"/>
      <c r="BV384" s="3"/>
      <c r="BW384" s="3"/>
      <c r="BX384" s="3"/>
      <c r="BY384" s="3"/>
      <c r="BZ384" s="3"/>
      <c r="CA384" s="3"/>
      <c r="CB384" s="3"/>
    </row>
    <row r="385" spans="2:80" x14ac:dyDescent="0.25">
      <c r="B385" s="8">
        <v>410</v>
      </c>
      <c r="C385" s="69">
        <v>32044</v>
      </c>
      <c r="D385" s="48" t="s">
        <v>191</v>
      </c>
      <c r="E385" s="54"/>
      <c r="F385" s="5"/>
      <c r="G385" s="5"/>
      <c r="H385" s="5"/>
      <c r="I385" s="5"/>
      <c r="J385" s="5"/>
      <c r="K385" s="5">
        <v>1</v>
      </c>
      <c r="L385" s="5"/>
      <c r="M385" s="5"/>
      <c r="N385" s="5"/>
      <c r="O385" s="5"/>
      <c r="P385" s="5"/>
      <c r="Q385" s="5">
        <v>1.5</v>
      </c>
      <c r="R385" s="5" t="s">
        <v>215</v>
      </c>
      <c r="S385" s="5">
        <v>230</v>
      </c>
      <c r="T385" s="5">
        <v>6.7</v>
      </c>
      <c r="U385" s="5">
        <v>8</v>
      </c>
      <c r="V385" s="5">
        <f t="shared" si="144"/>
        <v>1541</v>
      </c>
      <c r="W385" s="5">
        <f t="shared" si="121"/>
        <v>12.327999999999999</v>
      </c>
      <c r="X385" s="15">
        <f t="shared" si="122"/>
        <v>1.5409999999999999</v>
      </c>
      <c r="Y385" s="114">
        <f t="shared" si="123"/>
        <v>12.327999999999999</v>
      </c>
      <c r="Z385" s="83">
        <f t="shared" si="124"/>
        <v>374.77119999999996</v>
      </c>
      <c r="AA385" s="30">
        <v>382</v>
      </c>
      <c r="AB385" s="55">
        <f t="shared" si="125"/>
        <v>-1.928856859865442E-2</v>
      </c>
      <c r="AC385" s="233"/>
      <c r="AD385" s="233" t="b">
        <f t="shared" si="126"/>
        <v>1</v>
      </c>
      <c r="AE385" s="233"/>
      <c r="AF385" s="229">
        <f t="shared" si="127"/>
        <v>0.99750000000000005</v>
      </c>
      <c r="AG385" s="54">
        <v>16</v>
      </c>
      <c r="AH385" s="5">
        <v>38</v>
      </c>
      <c r="AI385" s="5">
        <v>7</v>
      </c>
      <c r="AJ385" s="5">
        <v>1</v>
      </c>
      <c r="AK385" s="5">
        <v>690</v>
      </c>
      <c r="AL385" s="17">
        <f t="shared" si="128"/>
        <v>0.69</v>
      </c>
      <c r="AM385" s="104">
        <f t="shared" si="129"/>
        <v>4.83</v>
      </c>
      <c r="AN385" s="111">
        <f t="shared" si="130"/>
        <v>146.83199999999999</v>
      </c>
      <c r="AO385" s="29">
        <v>145</v>
      </c>
      <c r="AP385" s="55">
        <f t="shared" si="131"/>
        <v>1.2476844284624563E-2</v>
      </c>
      <c r="AR385" s="58" t="s">
        <v>191</v>
      </c>
      <c r="AS385" s="6"/>
      <c r="AT385" s="6"/>
      <c r="AU385" s="6"/>
      <c r="AV385" s="24">
        <f t="shared" si="132"/>
        <v>0</v>
      </c>
      <c r="AW385" s="105">
        <f t="shared" si="133"/>
        <v>0</v>
      </c>
      <c r="AX385" s="83">
        <f t="shared" si="134"/>
        <v>0</v>
      </c>
      <c r="AY385" s="29"/>
      <c r="AZ385" s="55"/>
      <c r="BA385" s="46">
        <f t="shared" si="143"/>
        <v>4.83</v>
      </c>
      <c r="BB385" s="83">
        <f t="shared" si="135"/>
        <v>146.83199999999999</v>
      </c>
      <c r="BC385" s="26">
        <f t="shared" si="136"/>
        <v>145</v>
      </c>
      <c r="BD385" s="55">
        <f t="shared" si="137"/>
        <v>1.2476844284624563E-2</v>
      </c>
      <c r="BE385" s="233"/>
      <c r="BF385" s="35"/>
      <c r="BG385" s="83">
        <f t="shared" si="138"/>
        <v>227.93919999999997</v>
      </c>
      <c r="BH385" s="26">
        <f t="shared" si="139"/>
        <v>237</v>
      </c>
      <c r="BI385" s="55">
        <f t="shared" si="140"/>
        <v>-3.9750951130828001E-2</v>
      </c>
      <c r="BJ385" s="35"/>
      <c r="BK385" s="205">
        <f t="shared" si="141"/>
        <v>0.60820895522388063</v>
      </c>
      <c r="BL385" s="211">
        <f t="shared" si="142"/>
        <v>0.62041884816753923</v>
      </c>
      <c r="BM385" s="34"/>
      <c r="BN385" s="3"/>
      <c r="BO385" s="3"/>
      <c r="BP385" s="3"/>
      <c r="BQ385" s="3"/>
      <c r="BR385" s="3"/>
      <c r="BS385" s="3"/>
      <c r="BT385" s="3"/>
      <c r="BU385" s="3"/>
      <c r="BV385" s="3"/>
      <c r="BW385" s="3"/>
      <c r="BX385" s="3"/>
      <c r="BY385" s="3"/>
      <c r="BZ385" s="3"/>
      <c r="CA385" s="3"/>
      <c r="CB385" s="3"/>
    </row>
    <row r="386" spans="2:80" x14ac:dyDescent="0.25">
      <c r="B386" s="8">
        <v>412</v>
      </c>
      <c r="C386" s="69">
        <v>32003</v>
      </c>
      <c r="D386" s="48" t="s">
        <v>191</v>
      </c>
      <c r="E386" s="54"/>
      <c r="F386" s="5"/>
      <c r="G386" s="5"/>
      <c r="H386" s="5"/>
      <c r="I386" s="5"/>
      <c r="J386" s="5"/>
      <c r="K386" s="5"/>
      <c r="L386" s="5">
        <v>1</v>
      </c>
      <c r="M386" s="5"/>
      <c r="N386" s="5"/>
      <c r="O386" s="5"/>
      <c r="P386" s="5"/>
      <c r="Q386" s="5">
        <v>1</v>
      </c>
      <c r="R386" s="5" t="s">
        <v>191</v>
      </c>
      <c r="S386" s="5">
        <v>230</v>
      </c>
      <c r="T386" s="5">
        <v>7.3</v>
      </c>
      <c r="U386" s="5">
        <v>7</v>
      </c>
      <c r="V386" s="5">
        <f t="shared" si="144"/>
        <v>1679</v>
      </c>
      <c r="W386" s="5">
        <f t="shared" si="121"/>
        <v>11.753</v>
      </c>
      <c r="X386" s="15">
        <f t="shared" si="122"/>
        <v>1.679</v>
      </c>
      <c r="Y386" s="114">
        <f t="shared" si="123"/>
        <v>11.753</v>
      </c>
      <c r="Z386" s="83">
        <f t="shared" si="124"/>
        <v>357.2912</v>
      </c>
      <c r="AA386" s="30">
        <v>362</v>
      </c>
      <c r="AB386" s="55">
        <f t="shared" si="125"/>
        <v>-1.317916590165108E-2</v>
      </c>
      <c r="AC386" s="233"/>
      <c r="AD386" s="233" t="b">
        <f t="shared" si="126"/>
        <v>1</v>
      </c>
      <c r="AE386" s="233"/>
      <c r="AF386" s="229">
        <f t="shared" si="127"/>
        <v>1.4850000000000001</v>
      </c>
      <c r="AG386" s="54">
        <v>16</v>
      </c>
      <c r="AH386" s="5">
        <v>22</v>
      </c>
      <c r="AI386" s="5">
        <v>18</v>
      </c>
      <c r="AJ386" s="5">
        <v>1</v>
      </c>
      <c r="AK386" s="5">
        <v>155</v>
      </c>
      <c r="AL386" s="17">
        <f t="shared" si="128"/>
        <v>0.155</v>
      </c>
      <c r="AM386" s="104">
        <f t="shared" si="129"/>
        <v>2.79</v>
      </c>
      <c r="AN386" s="111">
        <f t="shared" si="130"/>
        <v>84.816000000000003</v>
      </c>
      <c r="AO386" s="38">
        <v>56</v>
      </c>
      <c r="AP386" s="55">
        <f t="shared" si="131"/>
        <v>0.33974721750613096</v>
      </c>
      <c r="AR386" s="58" t="s">
        <v>191</v>
      </c>
      <c r="AS386" s="6"/>
      <c r="AT386" s="6"/>
      <c r="AU386" s="6"/>
      <c r="AV386" s="24">
        <f t="shared" si="132"/>
        <v>0</v>
      </c>
      <c r="AW386" s="105">
        <f t="shared" si="133"/>
        <v>0</v>
      </c>
      <c r="AX386" s="83">
        <f t="shared" si="134"/>
        <v>0</v>
      </c>
      <c r="AY386" s="29"/>
      <c r="AZ386" s="55"/>
      <c r="BA386" s="46">
        <f t="shared" si="143"/>
        <v>2.79</v>
      </c>
      <c r="BB386" s="83">
        <f t="shared" si="135"/>
        <v>84.816000000000003</v>
      </c>
      <c r="BC386" s="26">
        <f t="shared" si="136"/>
        <v>56</v>
      </c>
      <c r="BD386" s="55">
        <f t="shared" si="137"/>
        <v>0.33974721750613096</v>
      </c>
      <c r="BE386" s="233"/>
      <c r="BF386" s="35"/>
      <c r="BG386" s="83">
        <f t="shared" si="138"/>
        <v>272.47519999999997</v>
      </c>
      <c r="BH386" s="26">
        <f t="shared" si="139"/>
        <v>306</v>
      </c>
      <c r="BI386" s="55">
        <f t="shared" si="140"/>
        <v>-0.12303798657639312</v>
      </c>
      <c r="BJ386" s="35"/>
      <c r="BK386" s="205">
        <f t="shared" si="141"/>
        <v>0.76261380073172802</v>
      </c>
      <c r="BL386" s="211">
        <f t="shared" si="142"/>
        <v>0.84530386740331487</v>
      </c>
      <c r="BM386" s="34"/>
      <c r="BN386" s="3"/>
      <c r="BO386" s="3"/>
      <c r="BP386" s="3"/>
      <c r="BQ386" s="3"/>
      <c r="BR386" s="3"/>
      <c r="BS386" s="3"/>
      <c r="BT386" s="3"/>
      <c r="BU386" s="3"/>
      <c r="BV386" s="3"/>
      <c r="BW386" s="3"/>
      <c r="BX386" s="3"/>
      <c r="BY386" s="3"/>
      <c r="BZ386" s="3"/>
      <c r="CA386" s="3"/>
      <c r="CB386" s="3"/>
    </row>
    <row r="387" spans="2:80" x14ac:dyDescent="0.25">
      <c r="B387" s="8">
        <v>413</v>
      </c>
      <c r="C387" s="69">
        <v>31738</v>
      </c>
      <c r="D387" s="48">
        <v>39854</v>
      </c>
      <c r="E387" s="54"/>
      <c r="F387" s="5"/>
      <c r="G387" s="5"/>
      <c r="H387" s="5"/>
      <c r="I387" s="5"/>
      <c r="J387" s="5"/>
      <c r="K387" s="5"/>
      <c r="L387" s="5"/>
      <c r="M387" s="5"/>
      <c r="N387" s="5"/>
      <c r="O387" s="5" t="s">
        <v>10</v>
      </c>
      <c r="P387" s="5">
        <v>1</v>
      </c>
      <c r="Q387" s="5">
        <v>1.5</v>
      </c>
      <c r="R387" s="5" t="s">
        <v>215</v>
      </c>
      <c r="S387" s="5">
        <v>230</v>
      </c>
      <c r="T387" s="5">
        <v>8</v>
      </c>
      <c r="U387" s="5">
        <v>6</v>
      </c>
      <c r="V387" s="5">
        <f t="shared" si="144"/>
        <v>1840</v>
      </c>
      <c r="W387" s="5">
        <f t="shared" si="121"/>
        <v>11.04</v>
      </c>
      <c r="X387" s="15">
        <f t="shared" si="122"/>
        <v>1.84</v>
      </c>
      <c r="Y387" s="114">
        <f t="shared" si="123"/>
        <v>11.040000000000001</v>
      </c>
      <c r="Z387" s="83">
        <f t="shared" si="124"/>
        <v>335.61599999999999</v>
      </c>
      <c r="AA387" s="30">
        <v>342</v>
      </c>
      <c r="AB387" s="55">
        <f t="shared" si="125"/>
        <v>-1.9021739130434825E-2</v>
      </c>
      <c r="AC387" s="233"/>
      <c r="AD387" s="233" t="b">
        <f t="shared" si="126"/>
        <v>1</v>
      </c>
      <c r="AE387" s="233"/>
      <c r="AF387" s="229">
        <f t="shared" si="127"/>
        <v>1.0285714285714287</v>
      </c>
      <c r="AG387" s="54">
        <v>14</v>
      </c>
      <c r="AH387" s="5">
        <v>30</v>
      </c>
      <c r="AI387" s="5">
        <v>8</v>
      </c>
      <c r="AJ387" s="5">
        <v>1</v>
      </c>
      <c r="AK387" s="5">
        <v>165</v>
      </c>
      <c r="AL387" s="17">
        <f t="shared" si="128"/>
        <v>0.16500000000000001</v>
      </c>
      <c r="AM387" s="104">
        <f t="shared" si="129"/>
        <v>1.32</v>
      </c>
      <c r="AN387" s="111">
        <f t="shared" si="130"/>
        <v>40.128</v>
      </c>
      <c r="AO387" s="29">
        <v>40</v>
      </c>
      <c r="AP387" s="55">
        <f t="shared" si="131"/>
        <v>3.1897926634768766E-3</v>
      </c>
      <c r="AR387" s="58" t="s">
        <v>191</v>
      </c>
      <c r="AS387" s="6"/>
      <c r="AT387" s="6"/>
      <c r="AU387" s="6"/>
      <c r="AV387" s="24">
        <f t="shared" si="132"/>
        <v>0</v>
      </c>
      <c r="AW387" s="105">
        <f t="shared" si="133"/>
        <v>0</v>
      </c>
      <c r="AX387" s="83">
        <f t="shared" si="134"/>
        <v>0</v>
      </c>
      <c r="AY387" s="29"/>
      <c r="AZ387" s="55"/>
      <c r="BA387" s="46">
        <f t="shared" si="143"/>
        <v>1.32</v>
      </c>
      <c r="BB387" s="83">
        <f t="shared" si="135"/>
        <v>40.128</v>
      </c>
      <c r="BC387" s="26">
        <f t="shared" si="136"/>
        <v>40</v>
      </c>
      <c r="BD387" s="55">
        <f t="shared" si="137"/>
        <v>3.1897926634768766E-3</v>
      </c>
      <c r="BE387" s="233"/>
      <c r="BF387" s="35"/>
      <c r="BG387" s="83">
        <f t="shared" si="138"/>
        <v>295.488</v>
      </c>
      <c r="BH387" s="26">
        <f t="shared" si="139"/>
        <v>302</v>
      </c>
      <c r="BI387" s="55">
        <f t="shared" si="140"/>
        <v>-2.2038119991336366E-2</v>
      </c>
      <c r="BJ387" s="35"/>
      <c r="BK387" s="205">
        <f t="shared" si="141"/>
        <v>0.88043478260869568</v>
      </c>
      <c r="BL387" s="211">
        <f t="shared" si="142"/>
        <v>0.88304093567251463</v>
      </c>
      <c r="BM387" s="34"/>
      <c r="BN387" s="3"/>
      <c r="BO387" s="3"/>
      <c r="BP387" s="3"/>
      <c r="BQ387" s="3"/>
      <c r="BR387" s="3"/>
      <c r="BS387" s="3"/>
      <c r="BT387" s="3"/>
      <c r="BU387" s="3"/>
      <c r="BV387" s="3"/>
      <c r="BW387" s="3"/>
      <c r="BX387" s="3"/>
      <c r="BY387" s="3"/>
      <c r="BZ387" s="3"/>
      <c r="CA387" s="3"/>
      <c r="CB387" s="3"/>
    </row>
    <row r="388" spans="2:80" x14ac:dyDescent="0.25">
      <c r="B388" s="8">
        <v>414</v>
      </c>
      <c r="C388" s="69">
        <v>31925</v>
      </c>
      <c r="D388" s="48" t="s">
        <v>191</v>
      </c>
      <c r="E388" s="54"/>
      <c r="F388" s="5"/>
      <c r="G388" s="5"/>
      <c r="H388" s="5"/>
      <c r="I388" s="5"/>
      <c r="J388" s="5"/>
      <c r="K388" s="5"/>
      <c r="L388" s="5">
        <v>1</v>
      </c>
      <c r="M388" s="5"/>
      <c r="N388" s="5"/>
      <c r="O388" s="5"/>
      <c r="P388" s="5"/>
      <c r="Q388" s="5">
        <v>1.5</v>
      </c>
      <c r="R388" s="5" t="s">
        <v>218</v>
      </c>
      <c r="S388" s="5">
        <v>230</v>
      </c>
      <c r="T388" s="5">
        <v>9.4</v>
      </c>
      <c r="U388" s="5">
        <v>5</v>
      </c>
      <c r="V388" s="5">
        <f t="shared" si="144"/>
        <v>2162</v>
      </c>
      <c r="W388" s="5">
        <f t="shared" si="121"/>
        <v>10.81</v>
      </c>
      <c r="X388" s="15">
        <f t="shared" si="122"/>
        <v>2.1619999999999999</v>
      </c>
      <c r="Y388" s="114">
        <f t="shared" si="123"/>
        <v>10.809999999999999</v>
      </c>
      <c r="Z388" s="83">
        <f t="shared" si="124"/>
        <v>328.62399999999997</v>
      </c>
      <c r="AA388" s="30">
        <v>337</v>
      </c>
      <c r="AB388" s="55">
        <f t="shared" si="125"/>
        <v>-2.5488095817712747E-2</v>
      </c>
      <c r="AC388" s="233"/>
      <c r="AD388" s="233" t="b">
        <f t="shared" si="126"/>
        <v>1</v>
      </c>
      <c r="AE388" s="233"/>
      <c r="AF388" s="229">
        <f t="shared" si="127"/>
        <v>0.99</v>
      </c>
      <c r="AG388" s="54">
        <v>8</v>
      </c>
      <c r="AH388" s="5">
        <v>22</v>
      </c>
      <c r="AI388" s="5">
        <v>6</v>
      </c>
      <c r="AJ388" s="5">
        <v>1</v>
      </c>
      <c r="AK388" s="5">
        <v>190</v>
      </c>
      <c r="AL388" s="17">
        <f t="shared" si="128"/>
        <v>0.19</v>
      </c>
      <c r="AM388" s="104">
        <f t="shared" si="129"/>
        <v>1.1400000000000001</v>
      </c>
      <c r="AN388" s="111">
        <f t="shared" si="130"/>
        <v>34.655999999999999</v>
      </c>
      <c r="AO388" s="29">
        <v>34</v>
      </c>
      <c r="AP388" s="55">
        <f t="shared" si="131"/>
        <v>1.8928901200369309E-2</v>
      </c>
      <c r="AR388" s="58" t="s">
        <v>191</v>
      </c>
      <c r="AS388" s="6"/>
      <c r="AT388" s="6"/>
      <c r="AU388" s="6"/>
      <c r="AV388" s="24">
        <f t="shared" si="132"/>
        <v>0</v>
      </c>
      <c r="AW388" s="105">
        <f t="shared" si="133"/>
        <v>0</v>
      </c>
      <c r="AX388" s="83">
        <f t="shared" si="134"/>
        <v>0</v>
      </c>
      <c r="AY388" s="29"/>
      <c r="AZ388" s="55"/>
      <c r="BA388" s="46">
        <f t="shared" si="143"/>
        <v>1.1400000000000001</v>
      </c>
      <c r="BB388" s="83">
        <f t="shared" si="135"/>
        <v>34.655999999999999</v>
      </c>
      <c r="BC388" s="26">
        <f t="shared" si="136"/>
        <v>34</v>
      </c>
      <c r="BD388" s="55">
        <f t="shared" si="137"/>
        <v>1.8928901200369309E-2</v>
      </c>
      <c r="BE388" s="233"/>
      <c r="BF388" s="35"/>
      <c r="BG388" s="83">
        <f t="shared" si="138"/>
        <v>293.96799999999996</v>
      </c>
      <c r="BH388" s="26">
        <f t="shared" si="139"/>
        <v>303</v>
      </c>
      <c r="BI388" s="55">
        <f t="shared" si="140"/>
        <v>-3.0724432591302593E-2</v>
      </c>
      <c r="BJ388" s="35"/>
      <c r="BK388" s="205">
        <f t="shared" si="141"/>
        <v>0.89454209065679924</v>
      </c>
      <c r="BL388" s="211">
        <f t="shared" si="142"/>
        <v>0.89910979228486643</v>
      </c>
      <c r="BM388" s="34"/>
      <c r="BN388" s="3"/>
      <c r="BO388" s="3"/>
      <c r="BP388" s="3"/>
      <c r="BQ388" s="3"/>
      <c r="BR388" s="3"/>
      <c r="BS388" s="3"/>
      <c r="BT388" s="3"/>
      <c r="BU388" s="3"/>
      <c r="BV388" s="3"/>
      <c r="BW388" s="3"/>
      <c r="BX388" s="3"/>
      <c r="BY388" s="3"/>
      <c r="BZ388" s="3"/>
      <c r="CA388" s="3"/>
      <c r="CB388" s="3"/>
    </row>
    <row r="389" spans="2:80" x14ac:dyDescent="0.25">
      <c r="B389" s="8">
        <v>415</v>
      </c>
      <c r="C389" s="69">
        <v>31957</v>
      </c>
      <c r="D389" s="48">
        <v>39864</v>
      </c>
      <c r="E389" s="54"/>
      <c r="F389" s="5"/>
      <c r="G389" s="5"/>
      <c r="H389" s="5"/>
      <c r="I389" s="5">
        <v>1</v>
      </c>
      <c r="J389" s="5"/>
      <c r="K389" s="5"/>
      <c r="L389" s="5"/>
      <c r="M389" s="5"/>
      <c r="N389" s="5"/>
      <c r="O389" s="5"/>
      <c r="P389" s="5"/>
      <c r="Q389" s="5">
        <v>1.5</v>
      </c>
      <c r="R389" s="5" t="s">
        <v>218</v>
      </c>
      <c r="S389" s="5">
        <v>230</v>
      </c>
      <c r="T389" s="5">
        <v>6.3</v>
      </c>
      <c r="U389" s="5">
        <v>8</v>
      </c>
      <c r="V389" s="5">
        <f t="shared" si="144"/>
        <v>1449</v>
      </c>
      <c r="W389" s="5">
        <f t="shared" si="121"/>
        <v>11.592000000000001</v>
      </c>
      <c r="X389" s="15">
        <f t="shared" si="122"/>
        <v>1.4490000000000001</v>
      </c>
      <c r="Y389" s="114">
        <f t="shared" si="123"/>
        <v>11.592000000000001</v>
      </c>
      <c r="Z389" s="83">
        <f t="shared" si="124"/>
        <v>352.39679999999998</v>
      </c>
      <c r="AA389" s="30">
        <v>359</v>
      </c>
      <c r="AB389" s="55">
        <f t="shared" si="125"/>
        <v>-1.8737968108677536E-2</v>
      </c>
      <c r="AC389" s="233"/>
      <c r="AD389" s="233" t="b">
        <f t="shared" si="126"/>
        <v>1</v>
      </c>
      <c r="AE389" s="233"/>
      <c r="AF389" s="229">
        <f t="shared" si="127"/>
        <v>0.98571428571428565</v>
      </c>
      <c r="AG389" s="54">
        <v>28</v>
      </c>
      <c r="AH389" s="5">
        <v>46</v>
      </c>
      <c r="AI389" s="5">
        <v>10</v>
      </c>
      <c r="AJ389" s="5">
        <v>1</v>
      </c>
      <c r="AK389" s="5">
        <v>475</v>
      </c>
      <c r="AL389" s="17">
        <f t="shared" si="128"/>
        <v>0.47499999999999998</v>
      </c>
      <c r="AM389" s="104">
        <f t="shared" si="129"/>
        <v>4.75</v>
      </c>
      <c r="AN389" s="111">
        <f t="shared" si="130"/>
        <v>144.4</v>
      </c>
      <c r="AO389" s="29">
        <v>143</v>
      </c>
      <c r="AP389" s="55">
        <f t="shared" si="131"/>
        <v>9.695290858725801E-3</v>
      </c>
      <c r="AR389" s="58" t="s">
        <v>191</v>
      </c>
      <c r="AS389" s="6"/>
      <c r="AT389" s="6"/>
      <c r="AU389" s="6"/>
      <c r="AV389" s="24">
        <f t="shared" si="132"/>
        <v>0</v>
      </c>
      <c r="AW389" s="105">
        <f t="shared" si="133"/>
        <v>0</v>
      </c>
      <c r="AX389" s="83">
        <f t="shared" si="134"/>
        <v>0</v>
      </c>
      <c r="AY389" s="29"/>
      <c r="AZ389" s="55"/>
      <c r="BA389" s="46">
        <f t="shared" si="143"/>
        <v>4.75</v>
      </c>
      <c r="BB389" s="83">
        <f t="shared" si="135"/>
        <v>144.4</v>
      </c>
      <c r="BC389" s="26">
        <f t="shared" si="136"/>
        <v>143</v>
      </c>
      <c r="BD389" s="55">
        <f t="shared" si="137"/>
        <v>9.695290858725801E-3</v>
      </c>
      <c r="BE389" s="233"/>
      <c r="BF389" s="35"/>
      <c r="BG389" s="83">
        <f t="shared" si="138"/>
        <v>207.99679999999998</v>
      </c>
      <c r="BH389" s="26">
        <f t="shared" si="139"/>
        <v>216</v>
      </c>
      <c r="BI389" s="55">
        <f t="shared" si="140"/>
        <v>-3.8477515038693011E-2</v>
      </c>
      <c r="BJ389" s="35"/>
      <c r="BK389" s="205">
        <f t="shared" si="141"/>
        <v>0.59023464458247066</v>
      </c>
      <c r="BL389" s="211">
        <f t="shared" si="142"/>
        <v>0.60167130919220058</v>
      </c>
      <c r="BM389" s="34"/>
      <c r="BN389" s="3"/>
      <c r="BO389" s="3"/>
      <c r="BP389" s="3"/>
      <c r="BQ389" s="3"/>
      <c r="BR389" s="3"/>
      <c r="BS389" s="3"/>
      <c r="BT389" s="3"/>
      <c r="BU389" s="3"/>
      <c r="BV389" s="3"/>
      <c r="BW389" s="3"/>
      <c r="BX389" s="3"/>
      <c r="BY389" s="3"/>
      <c r="BZ389" s="3"/>
      <c r="CA389" s="3"/>
      <c r="CB389" s="3"/>
    </row>
    <row r="390" spans="2:80" x14ac:dyDescent="0.25">
      <c r="B390" s="8">
        <v>416</v>
      </c>
      <c r="C390" s="69">
        <v>31929</v>
      </c>
      <c r="D390" s="48">
        <v>39842</v>
      </c>
      <c r="E390" s="54"/>
      <c r="F390" s="5"/>
      <c r="G390" s="5"/>
      <c r="H390" s="5"/>
      <c r="I390" s="5"/>
      <c r="J390" s="5"/>
      <c r="K390" s="5">
        <v>1</v>
      </c>
      <c r="L390" s="5"/>
      <c r="M390" s="5"/>
      <c r="N390" s="5"/>
      <c r="O390" s="5"/>
      <c r="P390" s="5"/>
      <c r="Q390" s="5">
        <v>1</v>
      </c>
      <c r="R390" s="5" t="s">
        <v>218</v>
      </c>
      <c r="S390" s="5">
        <v>230</v>
      </c>
      <c r="T390" s="5">
        <v>7.9</v>
      </c>
      <c r="U390" s="5">
        <v>8</v>
      </c>
      <c r="V390" s="5">
        <f t="shared" si="144"/>
        <v>1817</v>
      </c>
      <c r="W390" s="5">
        <f t="shared" si="121"/>
        <v>14.536</v>
      </c>
      <c r="X390" s="15">
        <f t="shared" si="122"/>
        <v>1.8169999999999999</v>
      </c>
      <c r="Y390" s="114">
        <f t="shared" si="123"/>
        <v>14.536</v>
      </c>
      <c r="Z390" s="83">
        <f t="shared" si="124"/>
        <v>441.89439999999996</v>
      </c>
      <c r="AA390" s="30">
        <v>442</v>
      </c>
      <c r="AB390" s="55">
        <f t="shared" si="125"/>
        <v>-2.3897112070222687E-4</v>
      </c>
      <c r="AC390" s="233"/>
      <c r="AD390" s="233" t="b">
        <f t="shared" si="126"/>
        <v>1</v>
      </c>
      <c r="AE390" s="233"/>
      <c r="AF390" s="229">
        <f t="shared" si="127"/>
        <v>0.96631578947368413</v>
      </c>
      <c r="AG390" s="54">
        <v>19</v>
      </c>
      <c r="AH390" s="5">
        <v>17</v>
      </c>
      <c r="AI390" s="5">
        <v>18</v>
      </c>
      <c r="AJ390" s="5">
        <v>1</v>
      </c>
      <c r="AK390" s="5">
        <v>138</v>
      </c>
      <c r="AL390" s="17">
        <f t="shared" si="128"/>
        <v>0.13800000000000001</v>
      </c>
      <c r="AM390" s="104">
        <f t="shared" si="129"/>
        <v>2.484</v>
      </c>
      <c r="AN390" s="111">
        <f t="shared" si="130"/>
        <v>75.513599999999997</v>
      </c>
      <c r="AO390" s="29">
        <v>75</v>
      </c>
      <c r="AP390" s="55">
        <f t="shared" si="131"/>
        <v>6.8014238494787261E-3</v>
      </c>
      <c r="AR390" s="58" t="s">
        <v>191</v>
      </c>
      <c r="AS390" s="6"/>
      <c r="AT390" s="6"/>
      <c r="AU390" s="6"/>
      <c r="AV390" s="24">
        <f t="shared" si="132"/>
        <v>0</v>
      </c>
      <c r="AW390" s="105">
        <f t="shared" si="133"/>
        <v>0</v>
      </c>
      <c r="AX390" s="83">
        <f t="shared" si="134"/>
        <v>0</v>
      </c>
      <c r="AY390" s="29"/>
      <c r="AZ390" s="55"/>
      <c r="BA390" s="46">
        <f t="shared" si="143"/>
        <v>2.484</v>
      </c>
      <c r="BB390" s="83">
        <f t="shared" si="135"/>
        <v>75.513599999999997</v>
      </c>
      <c r="BC390" s="26">
        <f t="shared" si="136"/>
        <v>75</v>
      </c>
      <c r="BD390" s="55">
        <f t="shared" si="137"/>
        <v>6.8014238494787261E-3</v>
      </c>
      <c r="BE390" s="233"/>
      <c r="BF390" s="35"/>
      <c r="BG390" s="83">
        <f t="shared" si="138"/>
        <v>366.38079999999997</v>
      </c>
      <c r="BH390" s="26">
        <f t="shared" si="139"/>
        <v>367</v>
      </c>
      <c r="BI390" s="55">
        <f t="shared" si="140"/>
        <v>-1.6900448931822707E-3</v>
      </c>
      <c r="BJ390" s="35"/>
      <c r="BK390" s="205">
        <f t="shared" si="141"/>
        <v>0.82911392405063289</v>
      </c>
      <c r="BL390" s="211">
        <f t="shared" si="142"/>
        <v>0.83031674208144801</v>
      </c>
      <c r="BM390" s="34"/>
      <c r="BN390" s="3"/>
      <c r="BO390" s="3"/>
      <c r="BP390" s="3"/>
      <c r="BQ390" s="3"/>
      <c r="BR390" s="3"/>
      <c r="BS390" s="3"/>
      <c r="BT390" s="3"/>
      <c r="BU390" s="3"/>
      <c r="BV390" s="3"/>
      <c r="BW390" s="3"/>
      <c r="BX390" s="3"/>
      <c r="BY390" s="3"/>
      <c r="BZ390" s="3"/>
      <c r="CA390" s="3"/>
      <c r="CB390" s="3"/>
    </row>
    <row r="391" spans="2:80" x14ac:dyDescent="0.25">
      <c r="B391" s="8">
        <v>417</v>
      </c>
      <c r="C391" s="69">
        <v>31915</v>
      </c>
      <c r="D391" s="48">
        <v>39850</v>
      </c>
      <c r="E391" s="54"/>
      <c r="F391" s="5"/>
      <c r="G391" s="5"/>
      <c r="H391" s="5"/>
      <c r="I391" s="5"/>
      <c r="J391" s="5"/>
      <c r="K391" s="5">
        <v>1</v>
      </c>
      <c r="L391" s="5"/>
      <c r="M391" s="5"/>
      <c r="N391" s="5"/>
      <c r="O391" s="5"/>
      <c r="P391" s="5"/>
      <c r="Q391" s="5">
        <v>1</v>
      </c>
      <c r="R391" s="5" t="s">
        <v>215</v>
      </c>
      <c r="S391" s="5">
        <v>230</v>
      </c>
      <c r="T391" s="5">
        <v>8.4</v>
      </c>
      <c r="U391" s="5">
        <v>8</v>
      </c>
      <c r="V391" s="6">
        <f t="shared" si="144"/>
        <v>1932</v>
      </c>
      <c r="W391" s="5">
        <f t="shared" si="121"/>
        <v>15.456</v>
      </c>
      <c r="X391" s="15">
        <f t="shared" si="122"/>
        <v>1.9319999999999999</v>
      </c>
      <c r="Y391" s="114">
        <f t="shared" si="123"/>
        <v>15.456</v>
      </c>
      <c r="Z391" s="83">
        <f t="shared" si="124"/>
        <v>469.86239999999998</v>
      </c>
      <c r="AA391" s="30">
        <v>470</v>
      </c>
      <c r="AB391" s="55">
        <f t="shared" si="125"/>
        <v>-2.9285169445356849E-4</v>
      </c>
      <c r="AC391" s="233"/>
      <c r="AD391" s="233" t="b">
        <f t="shared" si="126"/>
        <v>1</v>
      </c>
      <c r="AE391" s="233"/>
      <c r="AF391" s="229">
        <f t="shared" si="127"/>
        <v>1.08</v>
      </c>
      <c r="AG391" s="54">
        <v>15</v>
      </c>
      <c r="AH391" s="5">
        <v>15</v>
      </c>
      <c r="AI391" s="5">
        <v>18</v>
      </c>
      <c r="AJ391" s="5">
        <v>1</v>
      </c>
      <c r="AK391" s="5">
        <v>156</v>
      </c>
      <c r="AL391" s="17">
        <f t="shared" si="128"/>
        <v>0.156</v>
      </c>
      <c r="AM391" s="104">
        <f t="shared" si="129"/>
        <v>2.8079999999999998</v>
      </c>
      <c r="AN391" s="111">
        <f t="shared" si="130"/>
        <v>85.363199999999992</v>
      </c>
      <c r="AO391" s="29">
        <v>85</v>
      </c>
      <c r="AP391" s="55">
        <f t="shared" si="131"/>
        <v>4.2547608337081084E-3</v>
      </c>
      <c r="AR391" s="58" t="s">
        <v>191</v>
      </c>
      <c r="AS391" s="6"/>
      <c r="AT391" s="6"/>
      <c r="AU391" s="6"/>
      <c r="AV391" s="24">
        <f t="shared" si="132"/>
        <v>0</v>
      </c>
      <c r="AW391" s="105">
        <f t="shared" si="133"/>
        <v>0</v>
      </c>
      <c r="AX391" s="83">
        <f t="shared" si="134"/>
        <v>0</v>
      </c>
      <c r="AY391" s="29"/>
      <c r="AZ391" s="55"/>
      <c r="BA391" s="46">
        <f t="shared" si="143"/>
        <v>2.8079999999999998</v>
      </c>
      <c r="BB391" s="83">
        <f t="shared" si="135"/>
        <v>85.363199999999992</v>
      </c>
      <c r="BC391" s="26">
        <f t="shared" si="136"/>
        <v>85</v>
      </c>
      <c r="BD391" s="55">
        <f t="shared" si="137"/>
        <v>4.2547608337081084E-3</v>
      </c>
      <c r="BE391" s="233"/>
      <c r="BF391" s="35"/>
      <c r="BG391" s="83">
        <f t="shared" si="138"/>
        <v>384.49919999999997</v>
      </c>
      <c r="BH391" s="26">
        <f t="shared" si="139"/>
        <v>385</v>
      </c>
      <c r="BI391" s="55">
        <f t="shared" si="140"/>
        <v>-1.3024734511802017E-3</v>
      </c>
      <c r="BJ391" s="35"/>
      <c r="BK391" s="205">
        <f t="shared" si="141"/>
        <v>0.81832298136645965</v>
      </c>
      <c r="BL391" s="211">
        <f t="shared" si="142"/>
        <v>0.81914893617021278</v>
      </c>
      <c r="BM391" s="34"/>
      <c r="BN391" s="3"/>
      <c r="BO391" s="3"/>
      <c r="BP391" s="3"/>
      <c r="BQ391" s="3"/>
      <c r="BR391" s="3"/>
      <c r="BS391" s="3"/>
      <c r="BT391" s="3"/>
      <c r="BU391" s="3"/>
      <c r="BV391" s="3"/>
      <c r="BW391" s="3"/>
      <c r="BX391" s="3"/>
      <c r="BY391" s="3"/>
      <c r="BZ391" s="3"/>
      <c r="CA391" s="3"/>
      <c r="CB391" s="3"/>
    </row>
    <row r="392" spans="2:80" x14ac:dyDescent="0.25">
      <c r="B392" s="8">
        <v>418</v>
      </c>
      <c r="C392" s="69">
        <v>31908</v>
      </c>
      <c r="D392" s="48">
        <v>39849</v>
      </c>
      <c r="E392" s="54"/>
      <c r="F392" s="5"/>
      <c r="G392" s="5"/>
      <c r="H392" s="5"/>
      <c r="I392" s="5">
        <v>1</v>
      </c>
      <c r="J392" s="5"/>
      <c r="K392" s="5"/>
      <c r="L392" s="5"/>
      <c r="M392" s="5"/>
      <c r="N392" s="5"/>
      <c r="O392" s="5"/>
      <c r="P392" s="5"/>
      <c r="Q392" s="5">
        <v>1.5</v>
      </c>
      <c r="R392" s="5" t="s">
        <v>218</v>
      </c>
      <c r="S392" s="5">
        <v>230</v>
      </c>
      <c r="T392" s="5">
        <v>10.4</v>
      </c>
      <c r="U392" s="5">
        <v>2</v>
      </c>
      <c r="V392" s="6">
        <f t="shared" si="144"/>
        <v>2392</v>
      </c>
      <c r="W392" s="5">
        <f t="shared" si="121"/>
        <v>4.7839999999999998</v>
      </c>
      <c r="X392" s="15">
        <f t="shared" si="122"/>
        <v>2.3919999999999999</v>
      </c>
      <c r="Y392" s="114">
        <f t="shared" si="123"/>
        <v>4.7839999999999998</v>
      </c>
      <c r="Z392" s="83">
        <f t="shared" si="124"/>
        <v>145.43359999999998</v>
      </c>
      <c r="AA392" s="30">
        <v>145</v>
      </c>
      <c r="AB392" s="55">
        <f t="shared" si="125"/>
        <v>2.9814293258228104E-3</v>
      </c>
      <c r="AC392" s="233"/>
      <c r="AD392" s="233" t="b">
        <f t="shared" si="126"/>
        <v>1</v>
      </c>
      <c r="AE392" s="233"/>
      <c r="AF392" s="229">
        <f t="shared" si="127"/>
        <v>1.08</v>
      </c>
      <c r="AG392" s="54">
        <v>15</v>
      </c>
      <c r="AH392" s="5">
        <v>15</v>
      </c>
      <c r="AI392" s="5">
        <v>18</v>
      </c>
      <c r="AJ392" s="5">
        <v>1</v>
      </c>
      <c r="AK392" s="5">
        <v>140</v>
      </c>
      <c r="AL392" s="17">
        <f t="shared" si="128"/>
        <v>0.14000000000000001</v>
      </c>
      <c r="AM392" s="104">
        <f t="shared" si="129"/>
        <v>2.5200000000000005</v>
      </c>
      <c r="AN392" s="111">
        <f t="shared" si="130"/>
        <v>76.608000000000004</v>
      </c>
      <c r="AO392" s="29">
        <v>76</v>
      </c>
      <c r="AP392" s="55">
        <f t="shared" si="131"/>
        <v>7.9365079365079898E-3</v>
      </c>
      <c r="AR392" s="58">
        <v>60</v>
      </c>
      <c r="AS392" s="6">
        <v>2</v>
      </c>
      <c r="AT392" s="6">
        <v>1</v>
      </c>
      <c r="AU392" s="6">
        <v>1300</v>
      </c>
      <c r="AV392" s="24">
        <f t="shared" si="132"/>
        <v>1.3</v>
      </c>
      <c r="AW392" s="105">
        <f t="shared" si="133"/>
        <v>2.6</v>
      </c>
      <c r="AX392" s="83">
        <f t="shared" si="134"/>
        <v>79.039999999999992</v>
      </c>
      <c r="AY392" s="29">
        <v>79</v>
      </c>
      <c r="AZ392" s="55">
        <f>(AX392-AY392)/AX392</f>
        <v>5.0607287449382652E-4</v>
      </c>
      <c r="BA392" s="46">
        <f t="shared" si="143"/>
        <v>5.120000000000001</v>
      </c>
      <c r="BB392" s="83">
        <f t="shared" si="135"/>
        <v>155.648</v>
      </c>
      <c r="BC392" s="26">
        <f t="shared" si="136"/>
        <v>155</v>
      </c>
      <c r="BD392" s="55">
        <f t="shared" si="137"/>
        <v>4.1632401315789226E-3</v>
      </c>
      <c r="BE392" s="233"/>
      <c r="BF392" s="35"/>
      <c r="BG392" s="83">
        <f t="shared" si="138"/>
        <v>-10.214400000000012</v>
      </c>
      <c r="BH392" s="26">
        <f t="shared" si="139"/>
        <v>-10</v>
      </c>
      <c r="BI392" s="55">
        <f t="shared" si="140"/>
        <v>2.0989974937344499E-2</v>
      </c>
      <c r="BJ392" s="35"/>
      <c r="BK392" s="205">
        <f t="shared" si="141"/>
        <v>-7.0234113712374674E-2</v>
      </c>
      <c r="BL392" s="211">
        <f t="shared" si="142"/>
        <v>-6.8965517241379309E-2</v>
      </c>
      <c r="BM392" s="34"/>
      <c r="BN392" s="3"/>
      <c r="BO392" s="3"/>
      <c r="BP392" s="3"/>
      <c r="BQ392" s="3"/>
      <c r="BR392" s="3"/>
      <c r="BS392" s="3"/>
      <c r="BT392" s="3"/>
      <c r="BU392" s="3"/>
      <c r="BV392" s="3"/>
      <c r="BW392" s="3"/>
      <c r="BX392" s="3"/>
      <c r="BY392" s="3"/>
      <c r="BZ392" s="3"/>
      <c r="CA392" s="3"/>
      <c r="CB392" s="3"/>
    </row>
    <row r="393" spans="2:80" x14ac:dyDescent="0.25">
      <c r="B393" s="8">
        <v>419</v>
      </c>
      <c r="C393" s="69">
        <v>31878</v>
      </c>
      <c r="D393" s="48">
        <v>39854</v>
      </c>
      <c r="E393" s="54"/>
      <c r="F393" s="5"/>
      <c r="G393" s="5"/>
      <c r="H393" s="5"/>
      <c r="I393" s="5">
        <v>1</v>
      </c>
      <c r="J393" s="5"/>
      <c r="K393" s="5"/>
      <c r="L393" s="5"/>
      <c r="M393" s="5"/>
      <c r="N393" s="5"/>
      <c r="O393" s="5"/>
      <c r="P393" s="5"/>
      <c r="Q393" s="5">
        <v>1</v>
      </c>
      <c r="R393" s="5" t="s">
        <v>215</v>
      </c>
      <c r="S393" s="5">
        <v>230</v>
      </c>
      <c r="T393" s="5">
        <v>7.2</v>
      </c>
      <c r="U393" s="5">
        <v>6</v>
      </c>
      <c r="V393" s="5">
        <f t="shared" si="144"/>
        <v>1656</v>
      </c>
      <c r="W393" s="5">
        <f t="shared" si="121"/>
        <v>9.9359999999999999</v>
      </c>
      <c r="X393" s="15">
        <f t="shared" si="122"/>
        <v>1.6559999999999999</v>
      </c>
      <c r="Y393" s="114">
        <f t="shared" si="123"/>
        <v>9.9359999999999999</v>
      </c>
      <c r="Z393" s="83">
        <f t="shared" si="124"/>
        <v>302.05439999999999</v>
      </c>
      <c r="AA393" s="30">
        <v>302</v>
      </c>
      <c r="AB393" s="55">
        <f t="shared" si="125"/>
        <v>1.8010000847525117E-4</v>
      </c>
      <c r="AC393" s="233"/>
      <c r="AD393" s="233" t="b">
        <f t="shared" si="126"/>
        <v>1</v>
      </c>
      <c r="AE393" s="233"/>
      <c r="AF393" s="229">
        <f t="shared" si="127"/>
        <v>1.4727272727272727</v>
      </c>
      <c r="AG393" s="54">
        <v>11</v>
      </c>
      <c r="AH393" s="5">
        <v>15</v>
      </c>
      <c r="AI393" s="5">
        <v>18</v>
      </c>
      <c r="AJ393" s="5">
        <v>1</v>
      </c>
      <c r="AK393" s="5">
        <v>118</v>
      </c>
      <c r="AL393" s="17">
        <f t="shared" si="128"/>
        <v>0.11799999999999999</v>
      </c>
      <c r="AM393" s="104">
        <f t="shared" si="129"/>
        <v>2.1239999999999997</v>
      </c>
      <c r="AN393" s="111">
        <f t="shared" si="130"/>
        <v>64.56959999999998</v>
      </c>
      <c r="AO393" s="29">
        <v>64</v>
      </c>
      <c r="AP393" s="55">
        <f t="shared" si="131"/>
        <v>8.8214887501235888E-3</v>
      </c>
      <c r="AR393" s="58" t="s">
        <v>191</v>
      </c>
      <c r="AS393" s="6"/>
      <c r="AT393" s="6"/>
      <c r="AU393" s="6"/>
      <c r="AV393" s="24">
        <f t="shared" si="132"/>
        <v>0</v>
      </c>
      <c r="AW393" s="105">
        <f t="shared" si="133"/>
        <v>0</v>
      </c>
      <c r="AX393" s="83">
        <f t="shared" si="134"/>
        <v>0</v>
      </c>
      <c r="AY393" s="29"/>
      <c r="AZ393" s="55"/>
      <c r="BA393" s="46">
        <f t="shared" si="143"/>
        <v>2.1239999999999997</v>
      </c>
      <c r="BB393" s="83">
        <f t="shared" si="135"/>
        <v>64.56959999999998</v>
      </c>
      <c r="BC393" s="26">
        <f t="shared" si="136"/>
        <v>64</v>
      </c>
      <c r="BD393" s="55">
        <f t="shared" si="137"/>
        <v>8.8214887501235888E-3</v>
      </c>
      <c r="BE393" s="233"/>
      <c r="BF393" s="35"/>
      <c r="BG393" s="83">
        <f t="shared" si="138"/>
        <v>237.48480000000001</v>
      </c>
      <c r="BH393" s="26">
        <f t="shared" si="139"/>
        <v>238</v>
      </c>
      <c r="BI393" s="55">
        <f t="shared" si="140"/>
        <v>-2.1694019996226833E-3</v>
      </c>
      <c r="BJ393" s="35"/>
      <c r="BK393" s="205">
        <f t="shared" si="141"/>
        <v>0.78623188405797106</v>
      </c>
      <c r="BL393" s="211">
        <f t="shared" si="142"/>
        <v>0.78807947019867552</v>
      </c>
      <c r="BM393" s="34"/>
      <c r="BN393" s="3"/>
      <c r="BO393" s="3"/>
      <c r="BP393" s="3"/>
      <c r="BQ393" s="3"/>
      <c r="BR393" s="3"/>
      <c r="BS393" s="3"/>
      <c r="BT393" s="3"/>
      <c r="BU393" s="3"/>
      <c r="BV393" s="3"/>
      <c r="BW393" s="3"/>
      <c r="BX393" s="3"/>
      <c r="BY393" s="3"/>
      <c r="BZ393" s="3"/>
      <c r="CA393" s="3"/>
      <c r="CB393" s="3"/>
    </row>
    <row r="394" spans="2:80" x14ac:dyDescent="0.25">
      <c r="B394" s="8">
        <v>420</v>
      </c>
      <c r="C394" s="69">
        <v>31862</v>
      </c>
      <c r="D394" s="48">
        <v>39847</v>
      </c>
      <c r="E394" s="54"/>
      <c r="F394" s="5"/>
      <c r="G394" s="5"/>
      <c r="H394" s="5"/>
      <c r="I394" s="5"/>
      <c r="J394" s="5"/>
      <c r="K394" s="5"/>
      <c r="L394" s="5">
        <v>1</v>
      </c>
      <c r="M394" s="5"/>
      <c r="N394" s="5"/>
      <c r="O394" s="5"/>
      <c r="P394" s="5"/>
      <c r="Q394" s="5">
        <v>1.5</v>
      </c>
      <c r="R394" s="5" t="s">
        <v>215</v>
      </c>
      <c r="S394" s="5">
        <v>230</v>
      </c>
      <c r="T394" s="5">
        <v>9.1999999999999993</v>
      </c>
      <c r="U394" s="5">
        <v>2</v>
      </c>
      <c r="V394" s="5">
        <f t="shared" si="144"/>
        <v>2116</v>
      </c>
      <c r="W394" s="5">
        <f t="shared" ref="W394:W457" si="145">U394*V394/1000</f>
        <v>4.2320000000000002</v>
      </c>
      <c r="X394" s="15">
        <f t="shared" ref="X394:X457" si="146">V394/1000</f>
        <v>2.1160000000000001</v>
      </c>
      <c r="Y394" s="114">
        <f t="shared" ref="Y394:Y457" si="147">U394*X394</f>
        <v>4.2320000000000002</v>
      </c>
      <c r="Z394" s="83">
        <f t="shared" ref="Z394:Z457" si="148">Y394*$Z$6</f>
        <v>128.65280000000001</v>
      </c>
      <c r="AA394" s="30">
        <v>128</v>
      </c>
      <c r="AB394" s="55">
        <f t="shared" ref="AB394:AB457" si="149">(Z394-AA394)/Z394</f>
        <v>5.0741219779127491E-3</v>
      </c>
      <c r="AC394" s="233"/>
      <c r="AD394" s="233" t="b">
        <f t="shared" ref="AD394:AD457" si="150">AND(ISNUMBER(AG394),ISNUMBER(AH394),ISNUMBER(AI394),ISNUMBER(AM394),ISNUMBER(X394),ISNUMBER(Q394),ISNUMBER(U394))</f>
        <v>1</v>
      </c>
      <c r="AE394" s="233"/>
      <c r="AF394" s="229">
        <f t="shared" ref="AF394:AF457" si="151">IF(AND(ISNUMBER(AG394),ISNUMBER(AH394),AG394&gt;0),AH394*AI394*60/AG394/1000,"")</f>
        <v>1.62</v>
      </c>
      <c r="AG394" s="54">
        <v>10</v>
      </c>
      <c r="AH394" s="5">
        <v>15</v>
      </c>
      <c r="AI394" s="5">
        <v>18</v>
      </c>
      <c r="AJ394" s="5">
        <v>1</v>
      </c>
      <c r="AK394" s="5">
        <v>158</v>
      </c>
      <c r="AL394" s="17">
        <f t="shared" ref="AL394:AL457" si="152">AK394/1000</f>
        <v>0.158</v>
      </c>
      <c r="AM394" s="104">
        <f t="shared" ref="AM394:AM457" si="153">AI394*AL394</f>
        <v>2.8439999999999999</v>
      </c>
      <c r="AN394" s="111">
        <f t="shared" ref="AN394:AN457" si="154">AM394*$AN$6</f>
        <v>86.457599999999985</v>
      </c>
      <c r="AO394" s="29">
        <v>86</v>
      </c>
      <c r="AP394" s="55">
        <f t="shared" ref="AP394:AP457" si="155">(AN394-AO394)/AN394</f>
        <v>5.292767784439832E-3</v>
      </c>
      <c r="AR394" s="58">
        <v>40</v>
      </c>
      <c r="AS394" s="6">
        <v>2</v>
      </c>
      <c r="AT394" s="6">
        <v>1</v>
      </c>
      <c r="AU394" s="6">
        <v>856</v>
      </c>
      <c r="AV394" s="24">
        <f t="shared" ref="AV394:AV457" si="156">AU394/1000</f>
        <v>0.85599999999999998</v>
      </c>
      <c r="AW394" s="105">
        <f t="shared" ref="AW394:AW457" si="157">AS394*AV394</f>
        <v>1.712</v>
      </c>
      <c r="AX394" s="83">
        <f t="shared" ref="AX394:AX457" si="158">AW394*$AX$6</f>
        <v>52.044799999999995</v>
      </c>
      <c r="AY394" s="29">
        <v>52</v>
      </c>
      <c r="AZ394" s="55">
        <f>(AX394-AY394)/AX394</f>
        <v>8.6079685194284672E-4</v>
      </c>
      <c r="BA394" s="46">
        <f t="shared" si="143"/>
        <v>4.556</v>
      </c>
      <c r="BB394" s="83">
        <f t="shared" ref="BB394:BB457" si="159">AN394+AX394</f>
        <v>138.50239999999997</v>
      </c>
      <c r="BC394" s="26">
        <f t="shared" ref="BC394:BC457" si="160">AO394+AY394</f>
        <v>138</v>
      </c>
      <c r="BD394" s="55">
        <f t="shared" ref="BD394:BD457" si="161">(BB394-BC394)/BB394</f>
        <v>3.6273739660826537E-3</v>
      </c>
      <c r="BE394" s="233"/>
      <c r="BF394" s="35"/>
      <c r="BG394" s="83">
        <f t="shared" ref="BG394:BG457" si="162">Z394-BB394</f>
        <v>-9.8495999999999526</v>
      </c>
      <c r="BH394" s="26">
        <f t="shared" ref="BH394:BH457" si="163">AA394-BC394</f>
        <v>-10</v>
      </c>
      <c r="BI394" s="55">
        <f t="shared" ref="BI394:BI457" si="164">(BG394-BH394)/BG394</f>
        <v>-1.5269655620537698E-2</v>
      </c>
      <c r="BJ394" s="35"/>
      <c r="BK394" s="205">
        <f t="shared" ref="BK394:BK457" si="165">(Z394-BB394)/Z394</f>
        <v>-7.6559546313799243E-2</v>
      </c>
      <c r="BL394" s="211">
        <f t="shared" ref="BL394:BL457" si="166">(AA394-BC394)/AA394</f>
        <v>-7.8125E-2</v>
      </c>
      <c r="BM394" s="34"/>
      <c r="BN394" s="3"/>
      <c r="BO394" s="3"/>
      <c r="BP394" s="3"/>
      <c r="BQ394" s="3"/>
      <c r="BR394" s="3"/>
      <c r="BS394" s="3"/>
      <c r="BT394" s="3"/>
      <c r="BU394" s="3"/>
      <c r="BV394" s="3"/>
      <c r="BW394" s="3"/>
      <c r="BX394" s="3"/>
      <c r="BY394" s="3"/>
      <c r="BZ394" s="3"/>
      <c r="CA394" s="3"/>
      <c r="CB394" s="3"/>
    </row>
    <row r="395" spans="2:80" x14ac:dyDescent="0.25">
      <c r="B395" s="8">
        <v>421</v>
      </c>
      <c r="C395" s="69">
        <v>31852</v>
      </c>
      <c r="D395" s="48">
        <v>39850</v>
      </c>
      <c r="E395" s="54"/>
      <c r="F395" s="5"/>
      <c r="G395" s="5"/>
      <c r="H395" s="5"/>
      <c r="I395" s="5">
        <v>1</v>
      </c>
      <c r="J395" s="5"/>
      <c r="K395" s="5"/>
      <c r="L395" s="5"/>
      <c r="M395" s="5"/>
      <c r="N395" s="5"/>
      <c r="O395" s="5"/>
      <c r="P395" s="5"/>
      <c r="Q395" s="5">
        <v>2</v>
      </c>
      <c r="R395" s="5" t="s">
        <v>215</v>
      </c>
      <c r="S395" s="5">
        <v>230</v>
      </c>
      <c r="T395" s="5">
        <v>10.5</v>
      </c>
      <c r="U395" s="5">
        <v>6</v>
      </c>
      <c r="V395" s="5">
        <f t="shared" si="144"/>
        <v>2415</v>
      </c>
      <c r="W395" s="5">
        <f t="shared" si="145"/>
        <v>14.49</v>
      </c>
      <c r="X395" s="15">
        <f t="shared" si="146"/>
        <v>2.415</v>
      </c>
      <c r="Y395" s="114">
        <f t="shared" si="147"/>
        <v>14.49</v>
      </c>
      <c r="Z395" s="83">
        <f t="shared" si="148"/>
        <v>440.49599999999998</v>
      </c>
      <c r="AA395" s="30">
        <v>440</v>
      </c>
      <c r="AB395" s="55">
        <f t="shared" si="149"/>
        <v>1.1260034143328905E-3</v>
      </c>
      <c r="AC395" s="233"/>
      <c r="AD395" s="233" t="b">
        <f t="shared" si="150"/>
        <v>1</v>
      </c>
      <c r="AE395" s="233"/>
      <c r="AF395" s="229">
        <f t="shared" si="151"/>
        <v>0.85263157894736841</v>
      </c>
      <c r="AG395" s="54">
        <v>19</v>
      </c>
      <c r="AH395" s="5">
        <v>15</v>
      </c>
      <c r="AI395" s="5">
        <v>18</v>
      </c>
      <c r="AJ395" s="5">
        <v>1</v>
      </c>
      <c r="AK395" s="5">
        <v>130</v>
      </c>
      <c r="AL395" s="17">
        <f t="shared" si="152"/>
        <v>0.13</v>
      </c>
      <c r="AM395" s="104">
        <f t="shared" si="153"/>
        <v>2.34</v>
      </c>
      <c r="AN395" s="111">
        <f t="shared" si="154"/>
        <v>71.135999999999996</v>
      </c>
      <c r="AO395" s="29">
        <v>71</v>
      </c>
      <c r="AP395" s="55">
        <f t="shared" si="155"/>
        <v>1.9118308591992196E-3</v>
      </c>
      <c r="AR395" s="58">
        <v>40</v>
      </c>
      <c r="AS395" s="6">
        <v>2</v>
      </c>
      <c r="AT395" s="6">
        <v>1</v>
      </c>
      <c r="AU395" s="6">
        <v>640</v>
      </c>
      <c r="AV395" s="24">
        <f t="shared" si="156"/>
        <v>0.64</v>
      </c>
      <c r="AW395" s="105">
        <f t="shared" si="157"/>
        <v>1.28</v>
      </c>
      <c r="AX395" s="83">
        <f t="shared" si="158"/>
        <v>38.911999999999999</v>
      </c>
      <c r="AY395" s="29">
        <v>38</v>
      </c>
      <c r="AZ395" s="55">
        <f>(AX395-AY395)/AX395</f>
        <v>2.3437499999999976E-2</v>
      </c>
      <c r="BA395" s="46">
        <f t="shared" ref="BA395:BA458" si="167">AM395+AW395</f>
        <v>3.62</v>
      </c>
      <c r="BB395" s="83">
        <f t="shared" si="159"/>
        <v>110.048</v>
      </c>
      <c r="BC395" s="26">
        <f t="shared" si="160"/>
        <v>109</v>
      </c>
      <c r="BD395" s="55">
        <f t="shared" si="161"/>
        <v>9.52311718522828E-3</v>
      </c>
      <c r="BE395" s="233"/>
      <c r="BF395" s="35"/>
      <c r="BG395" s="83">
        <f t="shared" si="162"/>
        <v>330.44799999999998</v>
      </c>
      <c r="BH395" s="26">
        <f t="shared" si="163"/>
        <v>331</v>
      </c>
      <c r="BI395" s="55">
        <f t="shared" si="164"/>
        <v>-1.6704594974096406E-3</v>
      </c>
      <c r="BJ395" s="35"/>
      <c r="BK395" s="205">
        <f t="shared" si="165"/>
        <v>0.75017253278122842</v>
      </c>
      <c r="BL395" s="211">
        <f t="shared" si="166"/>
        <v>0.75227272727272732</v>
      </c>
      <c r="BM395" s="34"/>
      <c r="BN395" s="3"/>
      <c r="BO395" s="3"/>
      <c r="BP395" s="3"/>
      <c r="BQ395" s="3"/>
      <c r="BR395" s="3"/>
      <c r="BS395" s="3"/>
      <c r="BT395" s="3"/>
      <c r="BU395" s="3"/>
      <c r="BV395" s="3"/>
      <c r="BW395" s="3"/>
      <c r="BX395" s="3"/>
      <c r="BY395" s="3"/>
      <c r="BZ395" s="3"/>
      <c r="CA395" s="3"/>
      <c r="CB395" s="3"/>
    </row>
    <row r="396" spans="2:80" x14ac:dyDescent="0.25">
      <c r="B396" s="8">
        <v>422</v>
      </c>
      <c r="C396" s="69">
        <v>31838</v>
      </c>
      <c r="D396" s="48">
        <v>39853</v>
      </c>
      <c r="E396" s="54"/>
      <c r="F396" s="5"/>
      <c r="G396" s="5"/>
      <c r="H396" s="5"/>
      <c r="I396" s="5"/>
      <c r="J396" s="5"/>
      <c r="K396" s="5"/>
      <c r="L396" s="5"/>
      <c r="M396" s="5"/>
      <c r="N396" s="5"/>
      <c r="O396" s="5" t="s">
        <v>192</v>
      </c>
      <c r="P396" s="5">
        <v>1</v>
      </c>
      <c r="Q396" s="5">
        <v>1</v>
      </c>
      <c r="R396" s="5" t="s">
        <v>215</v>
      </c>
      <c r="S396" s="5">
        <v>230</v>
      </c>
      <c r="T396" s="5">
        <v>8</v>
      </c>
      <c r="U396" s="5">
        <v>5</v>
      </c>
      <c r="V396" s="5">
        <f t="shared" ref="V396:V459" si="168">S396*T396</f>
        <v>1840</v>
      </c>
      <c r="W396" s="5">
        <f t="shared" si="145"/>
        <v>9.1999999999999993</v>
      </c>
      <c r="X396" s="15">
        <f t="shared" si="146"/>
        <v>1.84</v>
      </c>
      <c r="Y396" s="114">
        <f t="shared" si="147"/>
        <v>9.2000000000000011</v>
      </c>
      <c r="Z396" s="83">
        <f t="shared" si="148"/>
        <v>279.68</v>
      </c>
      <c r="AA396" s="30">
        <v>279</v>
      </c>
      <c r="AB396" s="55">
        <f t="shared" si="149"/>
        <v>2.4313501144165002E-3</v>
      </c>
      <c r="AC396" s="233"/>
      <c r="AD396" s="233" t="b">
        <f t="shared" si="150"/>
        <v>1</v>
      </c>
      <c r="AE396" s="233"/>
      <c r="AF396" s="229">
        <f t="shared" si="151"/>
        <v>0.95294117647058829</v>
      </c>
      <c r="AG396" s="54">
        <v>17</v>
      </c>
      <c r="AH396" s="5">
        <v>15</v>
      </c>
      <c r="AI396" s="5">
        <v>18</v>
      </c>
      <c r="AJ396" s="5">
        <v>1</v>
      </c>
      <c r="AK396" s="5">
        <v>140</v>
      </c>
      <c r="AL396" s="17">
        <f t="shared" si="152"/>
        <v>0.14000000000000001</v>
      </c>
      <c r="AM396" s="104">
        <f t="shared" si="153"/>
        <v>2.5200000000000005</v>
      </c>
      <c r="AN396" s="111">
        <f t="shared" si="154"/>
        <v>76.608000000000004</v>
      </c>
      <c r="AO396" s="29">
        <v>76</v>
      </c>
      <c r="AP396" s="55">
        <f t="shared" si="155"/>
        <v>7.9365079365079898E-3</v>
      </c>
      <c r="AR396" s="58" t="s">
        <v>191</v>
      </c>
      <c r="AS396" s="6"/>
      <c r="AT396" s="6"/>
      <c r="AU396" s="6"/>
      <c r="AV396" s="24">
        <f t="shared" si="156"/>
        <v>0</v>
      </c>
      <c r="AW396" s="105">
        <f t="shared" si="157"/>
        <v>0</v>
      </c>
      <c r="AX396" s="83">
        <f t="shared" si="158"/>
        <v>0</v>
      </c>
      <c r="AY396" s="29"/>
      <c r="AZ396" s="55"/>
      <c r="BA396" s="46">
        <f t="shared" si="167"/>
        <v>2.5200000000000005</v>
      </c>
      <c r="BB396" s="83">
        <f t="shared" si="159"/>
        <v>76.608000000000004</v>
      </c>
      <c r="BC396" s="26">
        <f t="shared" si="160"/>
        <v>76</v>
      </c>
      <c r="BD396" s="55">
        <f t="shared" si="161"/>
        <v>7.9365079365079898E-3</v>
      </c>
      <c r="BE396" s="233"/>
      <c r="BF396" s="35"/>
      <c r="BG396" s="83">
        <f t="shared" si="162"/>
        <v>203.072</v>
      </c>
      <c r="BH396" s="26">
        <f t="shared" si="163"/>
        <v>203</v>
      </c>
      <c r="BI396" s="55">
        <f t="shared" si="164"/>
        <v>3.5455404979516E-4</v>
      </c>
      <c r="BJ396" s="35"/>
      <c r="BK396" s="205">
        <f t="shared" si="165"/>
        <v>0.72608695652173916</v>
      </c>
      <c r="BL396" s="211">
        <f t="shared" si="166"/>
        <v>0.72759856630824371</v>
      </c>
      <c r="BM396" s="34"/>
      <c r="BN396" s="3"/>
      <c r="BO396" s="3"/>
      <c r="BP396" s="3"/>
      <c r="BQ396" s="3"/>
      <c r="BR396" s="3"/>
      <c r="BS396" s="3"/>
      <c r="BT396" s="3"/>
      <c r="BU396" s="3"/>
      <c r="BV396" s="3"/>
      <c r="BW396" s="3"/>
      <c r="BX396" s="3"/>
      <c r="BY396" s="3"/>
      <c r="BZ396" s="3"/>
      <c r="CA396" s="3"/>
      <c r="CB396" s="3"/>
    </row>
    <row r="397" spans="2:80" x14ac:dyDescent="0.25">
      <c r="B397" s="8">
        <v>423</v>
      </c>
      <c r="C397" s="69">
        <v>31823</v>
      </c>
      <c r="D397" s="48">
        <v>39833</v>
      </c>
      <c r="E397" s="54"/>
      <c r="F397" s="5"/>
      <c r="G397" s="5"/>
      <c r="H397" s="5"/>
      <c r="I397" s="5"/>
      <c r="J397" s="5"/>
      <c r="K397" s="5">
        <v>1</v>
      </c>
      <c r="L397" s="5"/>
      <c r="M397" s="5"/>
      <c r="N397" s="5"/>
      <c r="O397" s="5"/>
      <c r="P397" s="5"/>
      <c r="Q397" s="5">
        <v>1</v>
      </c>
      <c r="R397" s="5" t="s">
        <v>12</v>
      </c>
      <c r="S397" s="5">
        <v>230</v>
      </c>
      <c r="T397" s="5">
        <v>7.8</v>
      </c>
      <c r="U397" s="5">
        <v>6</v>
      </c>
      <c r="V397" s="5">
        <f t="shared" si="168"/>
        <v>1794</v>
      </c>
      <c r="W397" s="5">
        <f t="shared" si="145"/>
        <v>10.763999999999999</v>
      </c>
      <c r="X397" s="15">
        <f t="shared" si="146"/>
        <v>1.794</v>
      </c>
      <c r="Y397" s="114">
        <f t="shared" si="147"/>
        <v>10.763999999999999</v>
      </c>
      <c r="Z397" s="83">
        <f t="shared" si="148"/>
        <v>327.22559999999999</v>
      </c>
      <c r="AA397" s="30">
        <v>327</v>
      </c>
      <c r="AB397" s="55">
        <f t="shared" si="149"/>
        <v>6.8943261162936469E-4</v>
      </c>
      <c r="AC397" s="233"/>
      <c r="AD397" s="233" t="b">
        <f t="shared" si="150"/>
        <v>1</v>
      </c>
      <c r="AE397" s="233"/>
      <c r="AF397" s="229">
        <f t="shared" si="151"/>
        <v>1.0125</v>
      </c>
      <c r="AG397" s="54">
        <v>16</v>
      </c>
      <c r="AH397" s="5">
        <v>15</v>
      </c>
      <c r="AI397" s="5">
        <v>18</v>
      </c>
      <c r="AJ397" s="5">
        <v>1</v>
      </c>
      <c r="AK397" s="5">
        <v>150</v>
      </c>
      <c r="AL397" s="17">
        <f t="shared" si="152"/>
        <v>0.15</v>
      </c>
      <c r="AM397" s="104">
        <f t="shared" si="153"/>
        <v>2.6999999999999997</v>
      </c>
      <c r="AN397" s="111">
        <f t="shared" si="154"/>
        <v>82.079999999999984</v>
      </c>
      <c r="AO397" s="29">
        <v>82</v>
      </c>
      <c r="AP397" s="55">
        <f t="shared" si="155"/>
        <v>9.7465886939551781E-4</v>
      </c>
      <c r="AR397" s="58" t="s">
        <v>191</v>
      </c>
      <c r="AS397" s="6"/>
      <c r="AT397" s="6"/>
      <c r="AU397" s="6"/>
      <c r="AV397" s="24">
        <f t="shared" si="156"/>
        <v>0</v>
      </c>
      <c r="AW397" s="105">
        <f t="shared" si="157"/>
        <v>0</v>
      </c>
      <c r="AX397" s="83">
        <f t="shared" si="158"/>
        <v>0</v>
      </c>
      <c r="AY397" s="29"/>
      <c r="AZ397" s="55"/>
      <c r="BA397" s="46">
        <f t="shared" si="167"/>
        <v>2.6999999999999997</v>
      </c>
      <c r="BB397" s="83">
        <f t="shared" si="159"/>
        <v>82.079999999999984</v>
      </c>
      <c r="BC397" s="26">
        <f t="shared" si="160"/>
        <v>82</v>
      </c>
      <c r="BD397" s="55">
        <f t="shared" si="161"/>
        <v>9.7465886939551781E-4</v>
      </c>
      <c r="BE397" s="233"/>
      <c r="BF397" s="35"/>
      <c r="BG397" s="83">
        <f t="shared" si="162"/>
        <v>245.1456</v>
      </c>
      <c r="BH397" s="26">
        <f t="shared" si="163"/>
        <v>245</v>
      </c>
      <c r="BI397" s="55">
        <f t="shared" si="164"/>
        <v>5.9393274853801871E-4</v>
      </c>
      <c r="BJ397" s="35"/>
      <c r="BK397" s="205">
        <f t="shared" si="165"/>
        <v>0.74916387959866226</v>
      </c>
      <c r="BL397" s="211">
        <f t="shared" si="166"/>
        <v>0.74923547400611623</v>
      </c>
      <c r="BM397" s="34"/>
      <c r="BN397" s="3"/>
      <c r="BO397" s="3"/>
      <c r="BP397" s="3"/>
      <c r="BQ397" s="3"/>
      <c r="BR397" s="3"/>
      <c r="BS397" s="3"/>
      <c r="BT397" s="3"/>
      <c r="BU397" s="3"/>
      <c r="BV397" s="3"/>
      <c r="BW397" s="3"/>
      <c r="BX397" s="3"/>
      <c r="BY397" s="3"/>
      <c r="BZ397" s="3"/>
      <c r="CA397" s="3"/>
      <c r="CB397" s="3"/>
    </row>
    <row r="398" spans="2:80" x14ac:dyDescent="0.25">
      <c r="B398" s="8">
        <v>424</v>
      </c>
      <c r="C398" s="69">
        <v>31822</v>
      </c>
      <c r="D398" s="48">
        <v>39840</v>
      </c>
      <c r="E398" s="54"/>
      <c r="F398" s="5"/>
      <c r="G398" s="5"/>
      <c r="H398" s="5"/>
      <c r="I398" s="5"/>
      <c r="J398" s="5"/>
      <c r="K398" s="5">
        <v>1</v>
      </c>
      <c r="L398" s="5"/>
      <c r="M398" s="5"/>
      <c r="N398" s="5"/>
      <c r="O398" s="5"/>
      <c r="P398" s="5"/>
      <c r="Q398" s="5">
        <v>1.5</v>
      </c>
      <c r="R398" s="5" t="s">
        <v>215</v>
      </c>
      <c r="S398" s="5">
        <v>230</v>
      </c>
      <c r="T398" s="5">
        <v>10</v>
      </c>
      <c r="U398" s="5">
        <v>6</v>
      </c>
      <c r="V398" s="5">
        <f t="shared" si="168"/>
        <v>2300</v>
      </c>
      <c r="W398" s="5">
        <f t="shared" si="145"/>
        <v>13.8</v>
      </c>
      <c r="X398" s="15">
        <f t="shared" si="146"/>
        <v>2.2999999999999998</v>
      </c>
      <c r="Y398" s="114">
        <f t="shared" si="147"/>
        <v>13.799999999999999</v>
      </c>
      <c r="Z398" s="83">
        <f t="shared" si="148"/>
        <v>419.51999999999992</v>
      </c>
      <c r="AA398" s="30">
        <v>419</v>
      </c>
      <c r="AB398" s="55">
        <f t="shared" si="149"/>
        <v>1.2395118230356719E-3</v>
      </c>
      <c r="AC398" s="233"/>
      <c r="AD398" s="233" t="b">
        <f t="shared" si="150"/>
        <v>1</v>
      </c>
      <c r="AE398" s="233"/>
      <c r="AF398" s="229">
        <f t="shared" si="151"/>
        <v>0.95294117647058829</v>
      </c>
      <c r="AG398" s="54">
        <v>17</v>
      </c>
      <c r="AH398" s="5">
        <v>15</v>
      </c>
      <c r="AI398" s="5">
        <v>18</v>
      </c>
      <c r="AJ398" s="5">
        <v>1</v>
      </c>
      <c r="AK398" s="5">
        <v>125</v>
      </c>
      <c r="AL398" s="17">
        <f t="shared" si="152"/>
        <v>0.125</v>
      </c>
      <c r="AM398" s="104">
        <f t="shared" si="153"/>
        <v>2.25</v>
      </c>
      <c r="AN398" s="111">
        <f t="shared" si="154"/>
        <v>68.399999999999991</v>
      </c>
      <c r="AO398" s="29">
        <v>68</v>
      </c>
      <c r="AP398" s="55">
        <f t="shared" si="155"/>
        <v>5.8479532163741446E-3</v>
      </c>
      <c r="AR398" s="58">
        <v>50</v>
      </c>
      <c r="AS398" s="6">
        <v>2</v>
      </c>
      <c r="AT398" s="6">
        <v>1</v>
      </c>
      <c r="AU398" s="6">
        <v>670</v>
      </c>
      <c r="AV398" s="24">
        <f t="shared" si="156"/>
        <v>0.67</v>
      </c>
      <c r="AW398" s="105">
        <f t="shared" si="157"/>
        <v>1.34</v>
      </c>
      <c r="AX398" s="83">
        <f t="shared" si="158"/>
        <v>40.735999999999997</v>
      </c>
      <c r="AY398" s="29">
        <v>40</v>
      </c>
      <c r="AZ398" s="55">
        <f>(AX398-AY398)/AX398</f>
        <v>1.8067556952081627E-2</v>
      </c>
      <c r="BA398" s="46">
        <f t="shared" si="167"/>
        <v>3.59</v>
      </c>
      <c r="BB398" s="83">
        <f t="shared" si="159"/>
        <v>109.136</v>
      </c>
      <c r="BC398" s="26">
        <f t="shared" si="160"/>
        <v>108</v>
      </c>
      <c r="BD398" s="55">
        <f t="shared" si="161"/>
        <v>1.0409030933880624E-2</v>
      </c>
      <c r="BE398" s="233"/>
      <c r="BF398" s="35"/>
      <c r="BG398" s="83">
        <f t="shared" si="162"/>
        <v>310.3839999999999</v>
      </c>
      <c r="BH398" s="26">
        <f t="shared" si="163"/>
        <v>311</v>
      </c>
      <c r="BI398" s="55">
        <f t="shared" si="164"/>
        <v>-1.984638383422146E-3</v>
      </c>
      <c r="BJ398" s="35"/>
      <c r="BK398" s="205">
        <f t="shared" si="165"/>
        <v>0.73985507246376803</v>
      </c>
      <c r="BL398" s="211">
        <f t="shared" si="166"/>
        <v>0.74224343675417659</v>
      </c>
      <c r="BM398" s="34"/>
      <c r="BN398" s="3"/>
      <c r="BO398" s="3"/>
      <c r="BP398" s="3"/>
      <c r="BQ398" s="3"/>
      <c r="BR398" s="3"/>
      <c r="BS398" s="3"/>
      <c r="BT398" s="3"/>
      <c r="BU398" s="3"/>
      <c r="BV398" s="3"/>
      <c r="BW398" s="3"/>
      <c r="BX398" s="3"/>
      <c r="BY398" s="3"/>
      <c r="BZ398" s="3"/>
      <c r="CA398" s="3"/>
      <c r="CB398" s="3"/>
    </row>
    <row r="399" spans="2:80" x14ac:dyDescent="0.25">
      <c r="B399" s="8">
        <v>425</v>
      </c>
      <c r="C399" s="69">
        <v>31821</v>
      </c>
      <c r="D399" s="48">
        <v>39847</v>
      </c>
      <c r="E399" s="54"/>
      <c r="F399" s="5"/>
      <c r="G399" s="5"/>
      <c r="H399" s="5"/>
      <c r="I399" s="5"/>
      <c r="J399" s="5"/>
      <c r="K399" s="5">
        <v>1</v>
      </c>
      <c r="L399" s="5"/>
      <c r="M399" s="5"/>
      <c r="N399" s="5"/>
      <c r="O399" s="5"/>
      <c r="P399" s="5"/>
      <c r="Q399" s="5">
        <v>1.5</v>
      </c>
      <c r="R399" s="5" t="s">
        <v>218</v>
      </c>
      <c r="S399" s="5">
        <v>230</v>
      </c>
      <c r="T399" s="5">
        <v>9.6</v>
      </c>
      <c r="U399" s="5">
        <v>8</v>
      </c>
      <c r="V399" s="5">
        <f t="shared" si="168"/>
        <v>2208</v>
      </c>
      <c r="W399" s="5">
        <f t="shared" si="145"/>
        <v>17.664000000000001</v>
      </c>
      <c r="X399" s="15">
        <f t="shared" si="146"/>
        <v>2.2080000000000002</v>
      </c>
      <c r="Y399" s="114">
        <f t="shared" si="147"/>
        <v>17.664000000000001</v>
      </c>
      <c r="Z399" s="83">
        <f t="shared" si="148"/>
        <v>536.98559999999998</v>
      </c>
      <c r="AA399" s="30">
        <v>537</v>
      </c>
      <c r="AB399" s="55">
        <f t="shared" si="149"/>
        <v>-2.6816361556107433E-5</v>
      </c>
      <c r="AC399" s="233"/>
      <c r="AD399" s="233" t="b">
        <f t="shared" si="150"/>
        <v>1</v>
      </c>
      <c r="AE399" s="233"/>
      <c r="AF399" s="229">
        <f t="shared" si="151"/>
        <v>0.95294117647058829</v>
      </c>
      <c r="AG399" s="54">
        <v>17</v>
      </c>
      <c r="AH399" s="5">
        <v>15</v>
      </c>
      <c r="AI399" s="5">
        <v>18</v>
      </c>
      <c r="AJ399" s="5">
        <v>1</v>
      </c>
      <c r="AK399" s="5">
        <v>110</v>
      </c>
      <c r="AL399" s="17">
        <f t="shared" si="152"/>
        <v>0.11</v>
      </c>
      <c r="AM399" s="104">
        <f t="shared" si="153"/>
        <v>1.98</v>
      </c>
      <c r="AN399" s="111">
        <f t="shared" si="154"/>
        <v>60.192</v>
      </c>
      <c r="AO399" s="29">
        <v>60</v>
      </c>
      <c r="AP399" s="55">
        <f t="shared" si="155"/>
        <v>3.1897926634768766E-3</v>
      </c>
      <c r="AR399" s="58">
        <v>55</v>
      </c>
      <c r="AS399" s="6">
        <v>8</v>
      </c>
      <c r="AT399" s="6">
        <v>1</v>
      </c>
      <c r="AU399" s="6">
        <v>531</v>
      </c>
      <c r="AV399" s="24">
        <f t="shared" si="156"/>
        <v>0.53100000000000003</v>
      </c>
      <c r="AW399" s="105">
        <f t="shared" si="157"/>
        <v>4.2480000000000002</v>
      </c>
      <c r="AX399" s="83">
        <f t="shared" si="158"/>
        <v>129.13919999999999</v>
      </c>
      <c r="AY399" s="29">
        <v>129</v>
      </c>
      <c r="AZ399" s="55">
        <f>(AX399-AY399)/AX399</f>
        <v>1.077906630984149E-3</v>
      </c>
      <c r="BA399" s="46">
        <f t="shared" si="167"/>
        <v>6.2279999999999998</v>
      </c>
      <c r="BB399" s="83">
        <f t="shared" si="159"/>
        <v>189.3312</v>
      </c>
      <c r="BC399" s="26">
        <f t="shared" si="160"/>
        <v>189</v>
      </c>
      <c r="BD399" s="55">
        <f t="shared" si="161"/>
        <v>1.7493154852448805E-3</v>
      </c>
      <c r="BE399" s="233"/>
      <c r="BF399" s="35"/>
      <c r="BG399" s="83">
        <f t="shared" si="162"/>
        <v>347.65440000000001</v>
      </c>
      <c r="BH399" s="26">
        <f t="shared" si="163"/>
        <v>348</v>
      </c>
      <c r="BI399" s="55">
        <f t="shared" si="164"/>
        <v>-9.9409068316118061E-4</v>
      </c>
      <c r="BJ399" s="35"/>
      <c r="BK399" s="205">
        <f t="shared" si="165"/>
        <v>0.64741847826086962</v>
      </c>
      <c r="BL399" s="211">
        <f t="shared" si="166"/>
        <v>0.64804469273743015</v>
      </c>
      <c r="BM399" s="34"/>
      <c r="BN399" s="3"/>
      <c r="BO399" s="3"/>
      <c r="BP399" s="3"/>
      <c r="BQ399" s="3"/>
      <c r="BR399" s="3"/>
      <c r="BS399" s="3"/>
      <c r="BT399" s="3"/>
      <c r="BU399" s="3"/>
      <c r="BV399" s="3"/>
      <c r="BW399" s="3"/>
      <c r="BX399" s="3"/>
      <c r="BY399" s="3"/>
      <c r="BZ399" s="3"/>
      <c r="CA399" s="3"/>
      <c r="CB399" s="3"/>
    </row>
    <row r="400" spans="2:80" x14ac:dyDescent="0.25">
      <c r="B400" s="8">
        <v>426</v>
      </c>
      <c r="C400" s="69">
        <v>31812</v>
      </c>
      <c r="D400" s="48">
        <v>39843</v>
      </c>
      <c r="E400" s="54"/>
      <c r="F400" s="5"/>
      <c r="G400" s="5"/>
      <c r="H400" s="5"/>
      <c r="I400" s="5"/>
      <c r="J400" s="5"/>
      <c r="K400" s="5">
        <v>1</v>
      </c>
      <c r="L400" s="5"/>
      <c r="M400" s="5"/>
      <c r="N400" s="5"/>
      <c r="O400" s="5"/>
      <c r="P400" s="5"/>
      <c r="Q400" s="5">
        <v>1.5</v>
      </c>
      <c r="R400" s="5" t="s">
        <v>215</v>
      </c>
      <c r="S400" s="5">
        <v>230</v>
      </c>
      <c r="T400" s="5">
        <v>10.4</v>
      </c>
      <c r="U400" s="5">
        <v>6</v>
      </c>
      <c r="V400" s="5">
        <f t="shared" si="168"/>
        <v>2392</v>
      </c>
      <c r="W400" s="5">
        <f t="shared" si="145"/>
        <v>14.352</v>
      </c>
      <c r="X400" s="15">
        <f t="shared" si="146"/>
        <v>2.3919999999999999</v>
      </c>
      <c r="Y400" s="114">
        <f t="shared" si="147"/>
        <v>14.352</v>
      </c>
      <c r="Z400" s="83">
        <f t="shared" si="148"/>
        <v>436.30079999999998</v>
      </c>
      <c r="AA400" s="30">
        <v>436</v>
      </c>
      <c r="AB400" s="55">
        <f t="shared" si="149"/>
        <v>6.8943261162936469E-4</v>
      </c>
      <c r="AC400" s="233"/>
      <c r="AD400" s="233" t="b">
        <f t="shared" si="150"/>
        <v>1</v>
      </c>
      <c r="AE400" s="233"/>
      <c r="AF400" s="229">
        <f t="shared" si="151"/>
        <v>1.35</v>
      </c>
      <c r="AG400" s="54">
        <v>12</v>
      </c>
      <c r="AH400" s="5">
        <v>15</v>
      </c>
      <c r="AI400" s="5">
        <v>18</v>
      </c>
      <c r="AJ400" s="5">
        <v>1</v>
      </c>
      <c r="AK400" s="5">
        <v>131</v>
      </c>
      <c r="AL400" s="17">
        <f t="shared" si="152"/>
        <v>0.13100000000000001</v>
      </c>
      <c r="AM400" s="104">
        <f t="shared" si="153"/>
        <v>2.3580000000000001</v>
      </c>
      <c r="AN400" s="111">
        <f t="shared" si="154"/>
        <v>71.683199999999999</v>
      </c>
      <c r="AO400" s="29">
        <v>71</v>
      </c>
      <c r="AP400" s="55">
        <f t="shared" si="155"/>
        <v>9.5308245167626364E-3</v>
      </c>
      <c r="AR400" s="58" t="s">
        <v>191</v>
      </c>
      <c r="AS400" s="6"/>
      <c r="AT400" s="6"/>
      <c r="AU400" s="6"/>
      <c r="AV400" s="24">
        <f t="shared" si="156"/>
        <v>0</v>
      </c>
      <c r="AW400" s="105">
        <f t="shared" si="157"/>
        <v>0</v>
      </c>
      <c r="AX400" s="83">
        <f t="shared" si="158"/>
        <v>0</v>
      </c>
      <c r="AY400" s="29"/>
      <c r="AZ400" s="55"/>
      <c r="BA400" s="46">
        <f t="shared" si="167"/>
        <v>2.3580000000000001</v>
      </c>
      <c r="BB400" s="83">
        <f t="shared" si="159"/>
        <v>71.683199999999999</v>
      </c>
      <c r="BC400" s="26">
        <f t="shared" si="160"/>
        <v>71</v>
      </c>
      <c r="BD400" s="55">
        <f t="shared" si="161"/>
        <v>9.5308245167626364E-3</v>
      </c>
      <c r="BE400" s="233"/>
      <c r="BF400" s="35"/>
      <c r="BG400" s="83">
        <f t="shared" si="162"/>
        <v>364.61759999999998</v>
      </c>
      <c r="BH400" s="26">
        <f t="shared" si="163"/>
        <v>365</v>
      </c>
      <c r="BI400" s="55">
        <f t="shared" si="164"/>
        <v>-1.0487699990346553E-3</v>
      </c>
      <c r="BJ400" s="35"/>
      <c r="BK400" s="205">
        <f t="shared" si="165"/>
        <v>0.83570234113712372</v>
      </c>
      <c r="BL400" s="211">
        <f t="shared" si="166"/>
        <v>0.83715596330275233</v>
      </c>
      <c r="BM400" s="34"/>
      <c r="BN400" s="3"/>
      <c r="BO400" s="3"/>
      <c r="BP400" s="3"/>
      <c r="BQ400" s="3"/>
      <c r="BR400" s="3"/>
      <c r="BS400" s="3"/>
      <c r="BT400" s="3"/>
      <c r="BU400" s="3"/>
      <c r="BV400" s="3"/>
      <c r="BW400" s="3"/>
      <c r="BX400" s="3"/>
      <c r="BY400" s="3"/>
      <c r="BZ400" s="3"/>
      <c r="CA400" s="3"/>
      <c r="CB400" s="3"/>
    </row>
    <row r="401" spans="2:80" x14ac:dyDescent="0.25">
      <c r="B401" s="8">
        <v>427</v>
      </c>
      <c r="C401" s="69">
        <v>31811</v>
      </c>
      <c r="D401" s="48">
        <v>39847</v>
      </c>
      <c r="E401" s="54"/>
      <c r="F401" s="5"/>
      <c r="G401" s="5"/>
      <c r="H401" s="5"/>
      <c r="I401" s="5"/>
      <c r="J401" s="5"/>
      <c r="K401" s="5">
        <v>1</v>
      </c>
      <c r="L401" s="5"/>
      <c r="M401" s="5"/>
      <c r="N401" s="5"/>
      <c r="O401" s="5"/>
      <c r="P401" s="5"/>
      <c r="Q401" s="5">
        <v>1</v>
      </c>
      <c r="R401" s="5" t="s">
        <v>215</v>
      </c>
      <c r="S401" s="5">
        <v>230</v>
      </c>
      <c r="T401" s="5">
        <v>7.8</v>
      </c>
      <c r="U401" s="5">
        <v>5</v>
      </c>
      <c r="V401" s="5">
        <f t="shared" si="168"/>
        <v>1794</v>
      </c>
      <c r="W401" s="5">
        <f t="shared" si="145"/>
        <v>8.9700000000000006</v>
      </c>
      <c r="X401" s="15">
        <f t="shared" si="146"/>
        <v>1.794</v>
      </c>
      <c r="Y401" s="114">
        <f t="shared" si="147"/>
        <v>8.9700000000000006</v>
      </c>
      <c r="Z401" s="83">
        <f t="shared" si="148"/>
        <v>272.68799999999999</v>
      </c>
      <c r="AA401" s="30">
        <v>272</v>
      </c>
      <c r="AB401" s="55">
        <f t="shared" si="149"/>
        <v>2.5230299829841732E-3</v>
      </c>
      <c r="AC401" s="233"/>
      <c r="AD401" s="233" t="b">
        <f t="shared" si="150"/>
        <v>1</v>
      </c>
      <c r="AE401" s="233"/>
      <c r="AF401" s="229">
        <f t="shared" si="151"/>
        <v>1.8</v>
      </c>
      <c r="AG401" s="54">
        <v>9</v>
      </c>
      <c r="AH401" s="5">
        <v>15</v>
      </c>
      <c r="AI401" s="5">
        <v>18</v>
      </c>
      <c r="AJ401" s="5">
        <v>1</v>
      </c>
      <c r="AK401" s="5">
        <v>198</v>
      </c>
      <c r="AL401" s="17">
        <f t="shared" si="152"/>
        <v>0.19800000000000001</v>
      </c>
      <c r="AM401" s="104">
        <f t="shared" si="153"/>
        <v>3.5640000000000001</v>
      </c>
      <c r="AN401" s="111">
        <f t="shared" si="154"/>
        <v>108.34559999999999</v>
      </c>
      <c r="AO401" s="29">
        <v>108</v>
      </c>
      <c r="AP401" s="55">
        <f t="shared" si="155"/>
        <v>3.1897926634767851E-3</v>
      </c>
      <c r="AR401" s="58" t="s">
        <v>191</v>
      </c>
      <c r="AS401" s="6"/>
      <c r="AT401" s="6"/>
      <c r="AU401" s="6"/>
      <c r="AV401" s="24">
        <f t="shared" si="156"/>
        <v>0</v>
      </c>
      <c r="AW401" s="105">
        <f t="shared" si="157"/>
        <v>0</v>
      </c>
      <c r="AX401" s="83">
        <f t="shared" si="158"/>
        <v>0</v>
      </c>
      <c r="AY401" s="29"/>
      <c r="AZ401" s="55"/>
      <c r="BA401" s="46">
        <f t="shared" si="167"/>
        <v>3.5640000000000001</v>
      </c>
      <c r="BB401" s="83">
        <f t="shared" si="159"/>
        <v>108.34559999999999</v>
      </c>
      <c r="BC401" s="26">
        <f t="shared" si="160"/>
        <v>108</v>
      </c>
      <c r="BD401" s="55">
        <f t="shared" si="161"/>
        <v>3.1897926634767851E-3</v>
      </c>
      <c r="BE401" s="233"/>
      <c r="BF401" s="35"/>
      <c r="BG401" s="83">
        <f t="shared" si="162"/>
        <v>164.3424</v>
      </c>
      <c r="BH401" s="26">
        <f t="shared" si="163"/>
        <v>164</v>
      </c>
      <c r="BI401" s="55">
        <f t="shared" si="164"/>
        <v>2.0834550304729507E-3</v>
      </c>
      <c r="BJ401" s="35"/>
      <c r="BK401" s="205">
        <f t="shared" si="165"/>
        <v>0.602675585284281</v>
      </c>
      <c r="BL401" s="211">
        <f t="shared" si="166"/>
        <v>0.6029411764705882</v>
      </c>
      <c r="BM401" s="34"/>
      <c r="BN401" s="3"/>
      <c r="BO401" s="3"/>
      <c r="BP401" s="3"/>
      <c r="BQ401" s="3"/>
      <c r="BR401" s="3"/>
      <c r="BS401" s="3"/>
      <c r="BT401" s="3"/>
      <c r="BU401" s="3"/>
      <c r="BV401" s="3"/>
      <c r="BW401" s="3"/>
      <c r="BX401" s="3"/>
      <c r="BY401" s="3"/>
      <c r="BZ401" s="3"/>
      <c r="CA401" s="3"/>
      <c r="CB401" s="3"/>
    </row>
    <row r="402" spans="2:80" x14ac:dyDescent="0.25">
      <c r="B402" s="8">
        <v>428</v>
      </c>
      <c r="C402" s="69">
        <v>31801</v>
      </c>
      <c r="D402" s="48">
        <v>39854</v>
      </c>
      <c r="E402" s="54"/>
      <c r="F402" s="5"/>
      <c r="G402" s="5"/>
      <c r="H402" s="5"/>
      <c r="I402" s="5"/>
      <c r="J402" s="5"/>
      <c r="K402" s="5">
        <v>1</v>
      </c>
      <c r="L402" s="5"/>
      <c r="M402" s="5"/>
      <c r="N402" s="5"/>
      <c r="O402" s="5"/>
      <c r="P402" s="5"/>
      <c r="Q402" s="5">
        <v>1.5</v>
      </c>
      <c r="R402" s="5" t="s">
        <v>215</v>
      </c>
      <c r="S402" s="5">
        <v>230</v>
      </c>
      <c r="T402" s="5">
        <v>9.6</v>
      </c>
      <c r="U402" s="5">
        <v>9</v>
      </c>
      <c r="V402" s="5">
        <f t="shared" si="168"/>
        <v>2208</v>
      </c>
      <c r="W402" s="5">
        <f t="shared" si="145"/>
        <v>19.872</v>
      </c>
      <c r="X402" s="15">
        <f t="shared" si="146"/>
        <v>2.2080000000000002</v>
      </c>
      <c r="Y402" s="114">
        <f t="shared" si="147"/>
        <v>19.872</v>
      </c>
      <c r="Z402" s="83">
        <f t="shared" si="148"/>
        <v>604.10879999999997</v>
      </c>
      <c r="AA402" s="30">
        <v>604</v>
      </c>
      <c r="AB402" s="55">
        <f t="shared" si="149"/>
        <v>1.8010000847525117E-4</v>
      </c>
      <c r="AC402" s="233"/>
      <c r="AD402" s="233" t="b">
        <f t="shared" si="150"/>
        <v>1</v>
      </c>
      <c r="AE402" s="233"/>
      <c r="AF402" s="229">
        <f t="shared" si="151"/>
        <v>1.08</v>
      </c>
      <c r="AG402" s="54">
        <v>15</v>
      </c>
      <c r="AH402" s="5">
        <v>15</v>
      </c>
      <c r="AI402" s="5">
        <v>18</v>
      </c>
      <c r="AJ402" s="5">
        <v>1</v>
      </c>
      <c r="AK402" s="5">
        <v>120</v>
      </c>
      <c r="AL402" s="17">
        <f t="shared" si="152"/>
        <v>0.12</v>
      </c>
      <c r="AM402" s="104">
        <f t="shared" si="153"/>
        <v>2.16</v>
      </c>
      <c r="AN402" s="111">
        <f t="shared" si="154"/>
        <v>65.664000000000001</v>
      </c>
      <c r="AO402" s="29">
        <v>65</v>
      </c>
      <c r="AP402" s="55">
        <f t="shared" si="155"/>
        <v>1.0112085769980529E-2</v>
      </c>
      <c r="AR402" s="58">
        <v>60</v>
      </c>
      <c r="AS402" s="6">
        <v>2</v>
      </c>
      <c r="AT402" s="6">
        <v>1</v>
      </c>
      <c r="AU402" s="6">
        <v>1593</v>
      </c>
      <c r="AV402" s="24">
        <f t="shared" si="156"/>
        <v>1.593</v>
      </c>
      <c r="AW402" s="105">
        <f t="shared" si="157"/>
        <v>3.1859999999999999</v>
      </c>
      <c r="AX402" s="83">
        <f t="shared" si="158"/>
        <v>96.854399999999998</v>
      </c>
      <c r="AY402" s="29">
        <v>96</v>
      </c>
      <c r="AZ402" s="55">
        <f>(AX402-AY402)/AX402</f>
        <v>8.8214887501238803E-3</v>
      </c>
      <c r="BA402" s="46">
        <f t="shared" si="167"/>
        <v>5.3460000000000001</v>
      </c>
      <c r="BB402" s="83">
        <f t="shared" si="159"/>
        <v>162.51839999999999</v>
      </c>
      <c r="BC402" s="26">
        <f t="shared" si="160"/>
        <v>161</v>
      </c>
      <c r="BD402" s="55">
        <f t="shared" si="161"/>
        <v>9.3429420914800144E-3</v>
      </c>
      <c r="BE402" s="233"/>
      <c r="BF402" s="35"/>
      <c r="BG402" s="83">
        <f t="shared" si="162"/>
        <v>441.59039999999999</v>
      </c>
      <c r="BH402" s="26">
        <f t="shared" si="163"/>
        <v>443</v>
      </c>
      <c r="BI402" s="55">
        <f t="shared" si="164"/>
        <v>-3.1920983789502939E-3</v>
      </c>
      <c r="BJ402" s="35"/>
      <c r="BK402" s="205">
        <f t="shared" si="165"/>
        <v>0.73097826086956519</v>
      </c>
      <c r="BL402" s="211">
        <f t="shared" si="166"/>
        <v>0.73344370860927155</v>
      </c>
      <c r="BM402" s="34"/>
      <c r="BN402" s="3"/>
      <c r="BO402" s="3"/>
      <c r="BP402" s="3"/>
      <c r="BQ402" s="3"/>
      <c r="BR402" s="3"/>
      <c r="BS402" s="3"/>
      <c r="BT402" s="3"/>
      <c r="BU402" s="3"/>
      <c r="BV402" s="3"/>
      <c r="BW402" s="3"/>
      <c r="BX402" s="3"/>
      <c r="BY402" s="3"/>
      <c r="BZ402" s="3"/>
      <c r="CA402" s="3"/>
      <c r="CB402" s="3"/>
    </row>
    <row r="403" spans="2:80" x14ac:dyDescent="0.25">
      <c r="B403" s="8">
        <v>429</v>
      </c>
      <c r="C403" s="69">
        <v>31800</v>
      </c>
      <c r="D403" s="48">
        <v>39828</v>
      </c>
      <c r="E403" s="54"/>
      <c r="F403" s="5"/>
      <c r="G403" s="5"/>
      <c r="H403" s="5"/>
      <c r="I403" s="5"/>
      <c r="J403" s="5"/>
      <c r="K403" s="5">
        <v>1</v>
      </c>
      <c r="L403" s="5"/>
      <c r="M403" s="5"/>
      <c r="N403" s="5"/>
      <c r="O403" s="5"/>
      <c r="P403" s="5"/>
      <c r="Q403" s="5">
        <v>1.5</v>
      </c>
      <c r="R403" s="5" t="s">
        <v>215</v>
      </c>
      <c r="S403" s="5">
        <v>230</v>
      </c>
      <c r="T403" s="5">
        <v>9.6</v>
      </c>
      <c r="U403" s="5">
        <v>5</v>
      </c>
      <c r="V403" s="5">
        <f t="shared" si="168"/>
        <v>2208</v>
      </c>
      <c r="W403" s="5">
        <f t="shared" si="145"/>
        <v>11.04</v>
      </c>
      <c r="X403" s="15">
        <f t="shared" si="146"/>
        <v>2.2080000000000002</v>
      </c>
      <c r="Y403" s="114">
        <f t="shared" si="147"/>
        <v>11.040000000000001</v>
      </c>
      <c r="Z403" s="83">
        <f t="shared" si="148"/>
        <v>335.61599999999999</v>
      </c>
      <c r="AA403" s="30">
        <v>335</v>
      </c>
      <c r="AB403" s="55">
        <f t="shared" si="149"/>
        <v>1.83543096872612E-3</v>
      </c>
      <c r="AC403" s="233"/>
      <c r="AD403" s="233" t="b">
        <f t="shared" si="150"/>
        <v>1</v>
      </c>
      <c r="AE403" s="233"/>
      <c r="AF403" s="229">
        <f t="shared" si="151"/>
        <v>0.96631578947368413</v>
      </c>
      <c r="AG403" s="54">
        <v>19</v>
      </c>
      <c r="AH403" s="5">
        <v>17</v>
      </c>
      <c r="AI403" s="5">
        <v>18</v>
      </c>
      <c r="AJ403" s="5">
        <v>1</v>
      </c>
      <c r="AK403" s="5">
        <v>120</v>
      </c>
      <c r="AL403" s="17">
        <f t="shared" si="152"/>
        <v>0.12</v>
      </c>
      <c r="AM403" s="104">
        <f t="shared" si="153"/>
        <v>2.16</v>
      </c>
      <c r="AN403" s="111">
        <f t="shared" si="154"/>
        <v>65.664000000000001</v>
      </c>
      <c r="AO403" s="29">
        <v>65</v>
      </c>
      <c r="AP403" s="55">
        <f t="shared" si="155"/>
        <v>1.0112085769980529E-2</v>
      </c>
      <c r="AR403" s="58" t="s">
        <v>191</v>
      </c>
      <c r="AS403" s="6"/>
      <c r="AT403" s="6"/>
      <c r="AU403" s="6"/>
      <c r="AV403" s="24">
        <f t="shared" si="156"/>
        <v>0</v>
      </c>
      <c r="AW403" s="105">
        <f t="shared" si="157"/>
        <v>0</v>
      </c>
      <c r="AX403" s="83">
        <f t="shared" si="158"/>
        <v>0</v>
      </c>
      <c r="AY403" s="29"/>
      <c r="AZ403" s="55"/>
      <c r="BA403" s="46">
        <f t="shared" si="167"/>
        <v>2.16</v>
      </c>
      <c r="BB403" s="83">
        <f t="shared" si="159"/>
        <v>65.664000000000001</v>
      </c>
      <c r="BC403" s="26">
        <f t="shared" si="160"/>
        <v>65</v>
      </c>
      <c r="BD403" s="55">
        <f t="shared" si="161"/>
        <v>1.0112085769980529E-2</v>
      </c>
      <c r="BE403" s="233"/>
      <c r="BF403" s="35"/>
      <c r="BG403" s="83">
        <f t="shared" si="162"/>
        <v>269.952</v>
      </c>
      <c r="BH403" s="26">
        <f t="shared" si="163"/>
        <v>270</v>
      </c>
      <c r="BI403" s="55">
        <f t="shared" si="164"/>
        <v>-1.7780938833571086E-4</v>
      </c>
      <c r="BJ403" s="35"/>
      <c r="BK403" s="205">
        <f t="shared" si="165"/>
        <v>0.80434782608695654</v>
      </c>
      <c r="BL403" s="211">
        <f t="shared" si="166"/>
        <v>0.80597014925373134</v>
      </c>
      <c r="BM403" s="34"/>
      <c r="BN403" s="3"/>
      <c r="BO403" s="3"/>
      <c r="BP403" s="3"/>
      <c r="BQ403" s="3"/>
      <c r="BR403" s="3"/>
      <c r="BS403" s="3"/>
      <c r="BT403" s="3"/>
      <c r="BU403" s="3"/>
      <c r="BV403" s="3"/>
      <c r="BW403" s="3"/>
      <c r="BX403" s="3"/>
      <c r="BY403" s="3"/>
      <c r="BZ403" s="3"/>
      <c r="CA403" s="3"/>
      <c r="CB403" s="3"/>
    </row>
    <row r="404" spans="2:80" x14ac:dyDescent="0.25">
      <c r="B404" s="8">
        <v>430</v>
      </c>
      <c r="C404" s="69">
        <v>31777</v>
      </c>
      <c r="D404" s="48">
        <v>39832</v>
      </c>
      <c r="E404" s="54"/>
      <c r="F404" s="5"/>
      <c r="G404" s="5"/>
      <c r="H404" s="5"/>
      <c r="I404" s="5"/>
      <c r="J404" s="5"/>
      <c r="K404" s="5"/>
      <c r="L404" s="5">
        <v>1</v>
      </c>
      <c r="M404" s="5"/>
      <c r="N404" s="5"/>
      <c r="O404" s="5"/>
      <c r="P404" s="5"/>
      <c r="Q404" s="5">
        <v>2</v>
      </c>
      <c r="R404" s="5" t="s">
        <v>218</v>
      </c>
      <c r="S404" s="5">
        <v>230</v>
      </c>
      <c r="T404" s="5">
        <v>10.5</v>
      </c>
      <c r="U404" s="5">
        <v>6</v>
      </c>
      <c r="V404" s="5">
        <f t="shared" si="168"/>
        <v>2415</v>
      </c>
      <c r="W404" s="5">
        <f t="shared" si="145"/>
        <v>14.49</v>
      </c>
      <c r="X404" s="15">
        <f t="shared" si="146"/>
        <v>2.415</v>
      </c>
      <c r="Y404" s="114">
        <f t="shared" si="147"/>
        <v>14.49</v>
      </c>
      <c r="Z404" s="83">
        <f t="shared" si="148"/>
        <v>440.49599999999998</v>
      </c>
      <c r="AA404" s="30">
        <v>440</v>
      </c>
      <c r="AB404" s="55">
        <f t="shared" si="149"/>
        <v>1.1260034143328905E-3</v>
      </c>
      <c r="AC404" s="233"/>
      <c r="AD404" s="233" t="b">
        <f t="shared" si="150"/>
        <v>1</v>
      </c>
      <c r="AE404" s="233"/>
      <c r="AF404" s="229">
        <f t="shared" si="151"/>
        <v>1.157142857142857</v>
      </c>
      <c r="AG404" s="54">
        <v>14</v>
      </c>
      <c r="AH404" s="5">
        <v>15</v>
      </c>
      <c r="AI404" s="5">
        <v>18</v>
      </c>
      <c r="AJ404" s="5">
        <v>1</v>
      </c>
      <c r="AK404" s="5">
        <v>146</v>
      </c>
      <c r="AL404" s="17">
        <f t="shared" si="152"/>
        <v>0.14599999999999999</v>
      </c>
      <c r="AM404" s="104">
        <f t="shared" si="153"/>
        <v>2.6279999999999997</v>
      </c>
      <c r="AN404" s="111">
        <f t="shared" si="154"/>
        <v>79.891199999999984</v>
      </c>
      <c r="AO404" s="29">
        <v>79</v>
      </c>
      <c r="AP404" s="55">
        <f t="shared" si="155"/>
        <v>1.1155171032604138E-2</v>
      </c>
      <c r="AR404" s="58" t="s">
        <v>191</v>
      </c>
      <c r="AS404" s="6"/>
      <c r="AT404" s="6"/>
      <c r="AU404" s="6"/>
      <c r="AV404" s="24">
        <f t="shared" si="156"/>
        <v>0</v>
      </c>
      <c r="AW404" s="105">
        <f t="shared" si="157"/>
        <v>0</v>
      </c>
      <c r="AX404" s="83">
        <f t="shared" si="158"/>
        <v>0</v>
      </c>
      <c r="AY404" s="29"/>
      <c r="AZ404" s="55"/>
      <c r="BA404" s="46">
        <f t="shared" si="167"/>
        <v>2.6279999999999997</v>
      </c>
      <c r="BB404" s="83">
        <f t="shared" si="159"/>
        <v>79.891199999999984</v>
      </c>
      <c r="BC404" s="26">
        <f t="shared" si="160"/>
        <v>79</v>
      </c>
      <c r="BD404" s="55">
        <f t="shared" si="161"/>
        <v>1.1155171032604138E-2</v>
      </c>
      <c r="BE404" s="233"/>
      <c r="BF404" s="35"/>
      <c r="BG404" s="83">
        <f t="shared" si="162"/>
        <v>360.60480000000001</v>
      </c>
      <c r="BH404" s="26">
        <f t="shared" si="163"/>
        <v>361</v>
      </c>
      <c r="BI404" s="55">
        <f t="shared" si="164"/>
        <v>-1.0959366042825509E-3</v>
      </c>
      <c r="BJ404" s="35"/>
      <c r="BK404" s="205">
        <f t="shared" si="165"/>
        <v>0.81863354037267089</v>
      </c>
      <c r="BL404" s="211">
        <f t="shared" si="166"/>
        <v>0.82045454545454544</v>
      </c>
      <c r="BM404" s="34"/>
      <c r="BN404" s="3"/>
      <c r="BO404" s="3"/>
      <c r="BP404" s="3"/>
      <c r="BQ404" s="3"/>
      <c r="BR404" s="3"/>
      <c r="BS404" s="3"/>
      <c r="BT404" s="3"/>
      <c r="BU404" s="3"/>
      <c r="BV404" s="3"/>
      <c r="BW404" s="3"/>
      <c r="BX404" s="3"/>
      <c r="BY404" s="3"/>
      <c r="BZ404" s="3"/>
      <c r="CA404" s="3"/>
      <c r="CB404" s="3"/>
    </row>
    <row r="405" spans="2:80" x14ac:dyDescent="0.25">
      <c r="B405" s="8">
        <v>431</v>
      </c>
      <c r="C405" s="69">
        <v>31787</v>
      </c>
      <c r="D405" s="48">
        <v>39855</v>
      </c>
      <c r="E405" s="54"/>
      <c r="F405" s="5"/>
      <c r="G405" s="5"/>
      <c r="H405" s="5"/>
      <c r="I405" s="5">
        <v>1</v>
      </c>
      <c r="J405" s="5"/>
      <c r="K405" s="5"/>
      <c r="L405" s="5"/>
      <c r="M405" s="5"/>
      <c r="N405" s="5"/>
      <c r="O405" s="5"/>
      <c r="P405" s="5"/>
      <c r="Q405" s="5">
        <v>2.5</v>
      </c>
      <c r="R405" s="5" t="s">
        <v>215</v>
      </c>
      <c r="S405" s="5">
        <v>230</v>
      </c>
      <c r="T405" s="5">
        <v>10</v>
      </c>
      <c r="U405" s="5">
        <v>6</v>
      </c>
      <c r="V405" s="5">
        <f t="shared" si="168"/>
        <v>2300</v>
      </c>
      <c r="W405" s="5">
        <f t="shared" si="145"/>
        <v>13.8</v>
      </c>
      <c r="X405" s="15">
        <f t="shared" si="146"/>
        <v>2.2999999999999998</v>
      </c>
      <c r="Y405" s="114">
        <f t="shared" si="147"/>
        <v>13.799999999999999</v>
      </c>
      <c r="Z405" s="83">
        <f t="shared" si="148"/>
        <v>419.51999999999992</v>
      </c>
      <c r="AA405" s="30">
        <v>419</v>
      </c>
      <c r="AB405" s="55">
        <f t="shared" si="149"/>
        <v>1.2395118230356719E-3</v>
      </c>
      <c r="AC405" s="233"/>
      <c r="AD405" s="233" t="b">
        <f t="shared" si="150"/>
        <v>1</v>
      </c>
      <c r="AE405" s="233"/>
      <c r="AF405" s="229">
        <f t="shared" si="151"/>
        <v>0.99692307692307691</v>
      </c>
      <c r="AG405" s="54">
        <v>13</v>
      </c>
      <c r="AH405" s="5">
        <v>18</v>
      </c>
      <c r="AI405" s="5">
        <v>12</v>
      </c>
      <c r="AJ405" s="5">
        <v>1</v>
      </c>
      <c r="AK405" s="5">
        <v>160</v>
      </c>
      <c r="AL405" s="17">
        <f t="shared" si="152"/>
        <v>0.16</v>
      </c>
      <c r="AM405" s="104">
        <f t="shared" si="153"/>
        <v>1.92</v>
      </c>
      <c r="AN405" s="111">
        <f t="shared" si="154"/>
        <v>58.367999999999995</v>
      </c>
      <c r="AO405" s="29">
        <v>58</v>
      </c>
      <c r="AP405" s="55">
        <f t="shared" si="155"/>
        <v>6.3048245614034234E-3</v>
      </c>
      <c r="AR405" s="58" t="s">
        <v>191</v>
      </c>
      <c r="AS405" s="6"/>
      <c r="AT405" s="6"/>
      <c r="AU405" s="6"/>
      <c r="AV405" s="24">
        <f t="shared" si="156"/>
        <v>0</v>
      </c>
      <c r="AW405" s="105">
        <f t="shared" si="157"/>
        <v>0</v>
      </c>
      <c r="AX405" s="83">
        <f t="shared" si="158"/>
        <v>0</v>
      </c>
      <c r="AY405" s="29"/>
      <c r="AZ405" s="55"/>
      <c r="BA405" s="46">
        <f t="shared" si="167"/>
        <v>1.92</v>
      </c>
      <c r="BB405" s="83">
        <f t="shared" si="159"/>
        <v>58.367999999999995</v>
      </c>
      <c r="BC405" s="26">
        <f t="shared" si="160"/>
        <v>58</v>
      </c>
      <c r="BD405" s="55">
        <f t="shared" si="161"/>
        <v>6.3048245614034234E-3</v>
      </c>
      <c r="BE405" s="233"/>
      <c r="BF405" s="35"/>
      <c r="BG405" s="83">
        <f t="shared" si="162"/>
        <v>361.15199999999993</v>
      </c>
      <c r="BH405" s="26">
        <f t="shared" si="163"/>
        <v>361</v>
      </c>
      <c r="BI405" s="55">
        <f t="shared" si="164"/>
        <v>4.2087542087522706E-4</v>
      </c>
      <c r="BJ405" s="35"/>
      <c r="BK405" s="205">
        <f t="shared" si="165"/>
        <v>0.86086956521739133</v>
      </c>
      <c r="BL405" s="211">
        <f t="shared" si="166"/>
        <v>0.86157517899761338</v>
      </c>
      <c r="BM405" s="34"/>
      <c r="BN405" s="3"/>
      <c r="BO405" s="3"/>
      <c r="BP405" s="3"/>
      <c r="BQ405" s="3"/>
      <c r="BR405" s="3"/>
      <c r="BS405" s="3"/>
      <c r="BT405" s="3"/>
      <c r="BU405" s="3"/>
      <c r="BV405" s="3"/>
      <c r="BW405" s="3"/>
      <c r="BX405" s="3"/>
      <c r="BY405" s="3"/>
      <c r="BZ405" s="3"/>
      <c r="CA405" s="3"/>
      <c r="CB405" s="3"/>
    </row>
    <row r="406" spans="2:80" x14ac:dyDescent="0.25">
      <c r="B406" s="8">
        <v>432</v>
      </c>
      <c r="C406" s="69">
        <v>31744</v>
      </c>
      <c r="D406" s="48">
        <v>39840</v>
      </c>
      <c r="E406" s="54"/>
      <c r="F406" s="5"/>
      <c r="G406" s="5"/>
      <c r="H406" s="5"/>
      <c r="I406" s="5">
        <v>1</v>
      </c>
      <c r="J406" s="5"/>
      <c r="K406" s="5"/>
      <c r="L406" s="5"/>
      <c r="M406" s="5"/>
      <c r="N406" s="5"/>
      <c r="O406" s="5"/>
      <c r="P406" s="5"/>
      <c r="Q406" s="5">
        <v>2.5</v>
      </c>
      <c r="R406" s="5" t="s">
        <v>218</v>
      </c>
      <c r="S406" s="5">
        <v>230</v>
      </c>
      <c r="T406" s="5">
        <v>10</v>
      </c>
      <c r="U406" s="5">
        <v>2</v>
      </c>
      <c r="V406" s="5">
        <f t="shared" si="168"/>
        <v>2300</v>
      </c>
      <c r="W406" s="5">
        <f t="shared" si="145"/>
        <v>4.5999999999999996</v>
      </c>
      <c r="X406" s="15">
        <f t="shared" si="146"/>
        <v>2.2999999999999998</v>
      </c>
      <c r="Y406" s="114">
        <f t="shared" si="147"/>
        <v>4.5999999999999996</v>
      </c>
      <c r="Z406" s="83">
        <f t="shared" si="148"/>
        <v>139.83999999999997</v>
      </c>
      <c r="AA406" s="30">
        <v>139</v>
      </c>
      <c r="AB406" s="55">
        <f t="shared" si="149"/>
        <v>6.0068649885581743E-3</v>
      </c>
      <c r="AC406" s="233"/>
      <c r="AD406" s="233" t="b">
        <f t="shared" si="150"/>
        <v>1</v>
      </c>
      <c r="AE406" s="233"/>
      <c r="AF406" s="229">
        <f t="shared" si="151"/>
        <v>1.35</v>
      </c>
      <c r="AG406" s="54">
        <v>4</v>
      </c>
      <c r="AH406" s="5">
        <v>15</v>
      </c>
      <c r="AI406" s="5">
        <v>6</v>
      </c>
      <c r="AJ406" s="5">
        <v>1</v>
      </c>
      <c r="AK406" s="5">
        <v>120</v>
      </c>
      <c r="AL406" s="17">
        <f t="shared" si="152"/>
        <v>0.12</v>
      </c>
      <c r="AM406" s="104">
        <f t="shared" si="153"/>
        <v>0.72</v>
      </c>
      <c r="AN406" s="111">
        <f t="shared" si="154"/>
        <v>21.887999999999998</v>
      </c>
      <c r="AO406" s="29">
        <v>21</v>
      </c>
      <c r="AP406" s="55">
        <f t="shared" si="155"/>
        <v>4.0570175438596409E-2</v>
      </c>
      <c r="AR406" s="58" t="s">
        <v>191</v>
      </c>
      <c r="AS406" s="6"/>
      <c r="AT406" s="6"/>
      <c r="AU406" s="6"/>
      <c r="AV406" s="24">
        <f t="shared" si="156"/>
        <v>0</v>
      </c>
      <c r="AW406" s="105">
        <f t="shared" si="157"/>
        <v>0</v>
      </c>
      <c r="AX406" s="83">
        <f t="shared" si="158"/>
        <v>0</v>
      </c>
      <c r="AY406" s="29"/>
      <c r="AZ406" s="55"/>
      <c r="BA406" s="46">
        <f t="shared" si="167"/>
        <v>0.72</v>
      </c>
      <c r="BB406" s="83">
        <f t="shared" si="159"/>
        <v>21.887999999999998</v>
      </c>
      <c r="BC406" s="26">
        <f t="shared" si="160"/>
        <v>21</v>
      </c>
      <c r="BD406" s="55">
        <f t="shared" si="161"/>
        <v>4.0570175438596409E-2</v>
      </c>
      <c r="BE406" s="233"/>
      <c r="BF406" s="35"/>
      <c r="BG406" s="83">
        <f t="shared" si="162"/>
        <v>117.95199999999997</v>
      </c>
      <c r="BH406" s="26">
        <f t="shared" si="163"/>
        <v>118</v>
      </c>
      <c r="BI406" s="55">
        <f t="shared" si="164"/>
        <v>-4.0694519804691955E-4</v>
      </c>
      <c r="BJ406" s="35"/>
      <c r="BK406" s="205">
        <f t="shared" si="165"/>
        <v>0.84347826086956512</v>
      </c>
      <c r="BL406" s="211">
        <f t="shared" si="166"/>
        <v>0.84892086330935257</v>
      </c>
      <c r="BM406" s="34"/>
      <c r="BN406" s="3"/>
      <c r="BO406" s="3"/>
      <c r="BP406" s="3"/>
      <c r="BQ406" s="3"/>
      <c r="BR406" s="3"/>
      <c r="BS406" s="3"/>
      <c r="BT406" s="3"/>
      <c r="BU406" s="3"/>
      <c r="BV406" s="3"/>
      <c r="BW406" s="3"/>
      <c r="BX406" s="3"/>
      <c r="BY406" s="3"/>
      <c r="BZ406" s="3"/>
      <c r="CA406" s="3"/>
      <c r="CB406" s="3"/>
    </row>
    <row r="407" spans="2:80" x14ac:dyDescent="0.25">
      <c r="B407" s="8">
        <v>433</v>
      </c>
      <c r="C407" s="69">
        <v>31743</v>
      </c>
      <c r="D407" s="48">
        <v>39856</v>
      </c>
      <c r="E407" s="54"/>
      <c r="F407" s="5"/>
      <c r="G407" s="5"/>
      <c r="H407" s="5"/>
      <c r="I407" s="5"/>
      <c r="J407" s="5"/>
      <c r="K407" s="5">
        <v>1</v>
      </c>
      <c r="L407" s="5"/>
      <c r="M407" s="5"/>
      <c r="N407" s="5"/>
      <c r="O407" s="5"/>
      <c r="P407" s="5"/>
      <c r="Q407" s="5">
        <v>2</v>
      </c>
      <c r="R407" s="5" t="s">
        <v>215</v>
      </c>
      <c r="S407" s="5">
        <v>230</v>
      </c>
      <c r="T407" s="5">
        <v>10.4</v>
      </c>
      <c r="U407" s="5">
        <v>6</v>
      </c>
      <c r="V407" s="5">
        <f t="shared" si="168"/>
        <v>2392</v>
      </c>
      <c r="W407" s="5">
        <f t="shared" si="145"/>
        <v>14.352</v>
      </c>
      <c r="X407" s="15">
        <f t="shared" si="146"/>
        <v>2.3919999999999999</v>
      </c>
      <c r="Y407" s="114">
        <f t="shared" si="147"/>
        <v>14.352</v>
      </c>
      <c r="Z407" s="83">
        <f t="shared" si="148"/>
        <v>436.30079999999998</v>
      </c>
      <c r="AA407" s="30">
        <v>436</v>
      </c>
      <c r="AB407" s="55">
        <f t="shared" si="149"/>
        <v>6.8943261162936469E-4</v>
      </c>
      <c r="AC407" s="233"/>
      <c r="AD407" s="233" t="b">
        <f t="shared" si="150"/>
        <v>1</v>
      </c>
      <c r="AE407" s="233"/>
      <c r="AF407" s="229">
        <f t="shared" si="151"/>
        <v>1.2461538461538462</v>
      </c>
      <c r="AG407" s="54">
        <v>13</v>
      </c>
      <c r="AH407" s="5">
        <v>15</v>
      </c>
      <c r="AI407" s="5">
        <v>18</v>
      </c>
      <c r="AJ407" s="5">
        <v>1</v>
      </c>
      <c r="AK407" s="5">
        <v>178</v>
      </c>
      <c r="AL407" s="17">
        <f t="shared" si="152"/>
        <v>0.17799999999999999</v>
      </c>
      <c r="AM407" s="104">
        <f t="shared" si="153"/>
        <v>3.2039999999999997</v>
      </c>
      <c r="AN407" s="111">
        <f t="shared" si="154"/>
        <v>97.401599999999988</v>
      </c>
      <c r="AO407" s="29">
        <v>97</v>
      </c>
      <c r="AP407" s="55">
        <f t="shared" si="155"/>
        <v>4.1231355542412831E-3</v>
      </c>
      <c r="AR407" s="58">
        <v>60</v>
      </c>
      <c r="AS407" s="6">
        <v>2</v>
      </c>
      <c r="AT407" s="6">
        <v>1</v>
      </c>
      <c r="AU407" s="6">
        <v>1520</v>
      </c>
      <c r="AV407" s="24">
        <f t="shared" si="156"/>
        <v>1.52</v>
      </c>
      <c r="AW407" s="105">
        <f t="shared" si="157"/>
        <v>3.04</v>
      </c>
      <c r="AX407" s="83">
        <f t="shared" si="158"/>
        <v>92.415999999999997</v>
      </c>
      <c r="AY407" s="29">
        <v>92</v>
      </c>
      <c r="AZ407" s="55">
        <f>(AX407-AY407)/AX407</f>
        <v>4.5013850415512122E-3</v>
      </c>
      <c r="BA407" s="46">
        <f t="shared" si="167"/>
        <v>6.2439999999999998</v>
      </c>
      <c r="BB407" s="83">
        <f t="shared" si="159"/>
        <v>189.81759999999997</v>
      </c>
      <c r="BC407" s="26">
        <f t="shared" si="160"/>
        <v>189</v>
      </c>
      <c r="BD407" s="55">
        <f t="shared" si="161"/>
        <v>4.3072928959167669E-3</v>
      </c>
      <c r="BE407" s="233"/>
      <c r="BF407" s="35"/>
      <c r="BG407" s="83">
        <f t="shared" si="162"/>
        <v>246.48320000000001</v>
      </c>
      <c r="BH407" s="26">
        <f t="shared" si="163"/>
        <v>247</v>
      </c>
      <c r="BI407" s="55">
        <f t="shared" si="164"/>
        <v>-2.0966946225949245E-3</v>
      </c>
      <c r="BJ407" s="35"/>
      <c r="BK407" s="205">
        <f t="shared" si="165"/>
        <v>0.56493868450390194</v>
      </c>
      <c r="BL407" s="211">
        <f t="shared" si="166"/>
        <v>0.5665137614678899</v>
      </c>
      <c r="BM407" s="34"/>
      <c r="BN407" s="3"/>
      <c r="BO407" s="3"/>
      <c r="BP407" s="3"/>
      <c r="BQ407" s="3"/>
      <c r="BR407" s="3"/>
      <c r="BS407" s="3"/>
      <c r="BT407" s="3"/>
      <c r="BU407" s="3"/>
      <c r="BV407" s="3"/>
      <c r="BW407" s="3"/>
      <c r="BX407" s="3"/>
      <c r="BY407" s="3"/>
      <c r="BZ407" s="3"/>
      <c r="CA407" s="3"/>
      <c r="CB407" s="3"/>
    </row>
    <row r="408" spans="2:80" x14ac:dyDescent="0.25">
      <c r="B408" s="8">
        <v>434</v>
      </c>
      <c r="C408" s="69">
        <v>31719</v>
      </c>
      <c r="D408" s="48">
        <v>39841</v>
      </c>
      <c r="E408" s="54"/>
      <c r="F408" s="5"/>
      <c r="G408" s="5"/>
      <c r="H408" s="5"/>
      <c r="I408" s="5"/>
      <c r="J408" s="5"/>
      <c r="K408" s="5"/>
      <c r="L408" s="5"/>
      <c r="M408" s="5"/>
      <c r="N408" s="5"/>
      <c r="O408" s="5" t="s">
        <v>192</v>
      </c>
      <c r="P408" s="5">
        <v>1</v>
      </c>
      <c r="Q408" s="5">
        <v>1</v>
      </c>
      <c r="R408" s="5" t="s">
        <v>215</v>
      </c>
      <c r="S408" s="5">
        <v>230</v>
      </c>
      <c r="T408" s="5">
        <v>8</v>
      </c>
      <c r="U408" s="5">
        <v>11</v>
      </c>
      <c r="V408" s="5">
        <f t="shared" si="168"/>
        <v>1840</v>
      </c>
      <c r="W408" s="5">
        <f t="shared" si="145"/>
        <v>20.239999999999998</v>
      </c>
      <c r="X408" s="15">
        <f t="shared" si="146"/>
        <v>1.84</v>
      </c>
      <c r="Y408" s="114">
        <f t="shared" si="147"/>
        <v>20.240000000000002</v>
      </c>
      <c r="Z408" s="83">
        <f t="shared" si="148"/>
        <v>615.29600000000005</v>
      </c>
      <c r="AA408" s="30">
        <v>615</v>
      </c>
      <c r="AB408" s="55">
        <f t="shared" si="149"/>
        <v>4.8106927397553224E-4</v>
      </c>
      <c r="AC408" s="233"/>
      <c r="AD408" s="233" t="b">
        <f t="shared" si="150"/>
        <v>1</v>
      </c>
      <c r="AE408" s="233"/>
      <c r="AF408" s="229">
        <f t="shared" si="151"/>
        <v>0.96631578947368413</v>
      </c>
      <c r="AG408" s="54">
        <v>19</v>
      </c>
      <c r="AH408" s="5">
        <v>17</v>
      </c>
      <c r="AI408" s="5">
        <v>18</v>
      </c>
      <c r="AJ408" s="5">
        <v>1</v>
      </c>
      <c r="AK408" s="5">
        <v>118</v>
      </c>
      <c r="AL408" s="17">
        <f t="shared" si="152"/>
        <v>0.11799999999999999</v>
      </c>
      <c r="AM408" s="104">
        <f t="shared" si="153"/>
        <v>2.1239999999999997</v>
      </c>
      <c r="AN408" s="111">
        <f t="shared" si="154"/>
        <v>64.56959999999998</v>
      </c>
      <c r="AO408" s="29">
        <v>64</v>
      </c>
      <c r="AP408" s="55">
        <f t="shared" si="155"/>
        <v>8.8214887501235888E-3</v>
      </c>
      <c r="AR408" s="58" t="s">
        <v>191</v>
      </c>
      <c r="AS408" s="6"/>
      <c r="AT408" s="6"/>
      <c r="AU408" s="6"/>
      <c r="AV408" s="24">
        <f t="shared" si="156"/>
        <v>0</v>
      </c>
      <c r="AW408" s="105">
        <f t="shared" si="157"/>
        <v>0</v>
      </c>
      <c r="AX408" s="83">
        <f t="shared" si="158"/>
        <v>0</v>
      </c>
      <c r="AY408" s="29"/>
      <c r="AZ408" s="55"/>
      <c r="BA408" s="46">
        <f t="shared" si="167"/>
        <v>2.1239999999999997</v>
      </c>
      <c r="BB408" s="83">
        <f t="shared" si="159"/>
        <v>64.56959999999998</v>
      </c>
      <c r="BC408" s="26">
        <f t="shared" si="160"/>
        <v>64</v>
      </c>
      <c r="BD408" s="55">
        <f t="shared" si="161"/>
        <v>8.8214887501235888E-3</v>
      </c>
      <c r="BE408" s="233"/>
      <c r="BF408" s="35"/>
      <c r="BG408" s="83">
        <f t="shared" si="162"/>
        <v>550.72640000000001</v>
      </c>
      <c r="BH408" s="26">
        <f t="shared" si="163"/>
        <v>551</v>
      </c>
      <c r="BI408" s="55">
        <f t="shared" si="164"/>
        <v>-4.9679841024506471E-4</v>
      </c>
      <c r="BJ408" s="35"/>
      <c r="BK408" s="205">
        <f t="shared" si="165"/>
        <v>0.89505928853754935</v>
      </c>
      <c r="BL408" s="211">
        <f t="shared" si="166"/>
        <v>0.89593495934959344</v>
      </c>
      <c r="BM408" s="34"/>
      <c r="BN408" s="3"/>
      <c r="BO408" s="3"/>
      <c r="BP408" s="3"/>
      <c r="BQ408" s="3"/>
      <c r="BR408" s="3"/>
      <c r="BS408" s="3"/>
      <c r="BT408" s="3"/>
      <c r="BU408" s="3"/>
      <c r="BV408" s="3"/>
      <c r="BW408" s="3"/>
      <c r="BX408" s="3"/>
      <c r="BY408" s="3"/>
      <c r="BZ408" s="3"/>
      <c r="CA408" s="3"/>
      <c r="CB408" s="3"/>
    </row>
    <row r="409" spans="2:80" x14ac:dyDescent="0.25">
      <c r="B409" s="8">
        <v>435</v>
      </c>
      <c r="C409" s="69">
        <v>31727</v>
      </c>
      <c r="D409" s="48">
        <v>39836</v>
      </c>
      <c r="E409" s="54"/>
      <c r="F409" s="5"/>
      <c r="G409" s="5"/>
      <c r="H409" s="5"/>
      <c r="I409" s="5"/>
      <c r="J409" s="5"/>
      <c r="K409" s="5">
        <v>1</v>
      </c>
      <c r="L409" s="5"/>
      <c r="M409" s="5"/>
      <c r="N409" s="5"/>
      <c r="O409" s="5"/>
      <c r="P409" s="5"/>
      <c r="Q409" s="5">
        <v>2</v>
      </c>
      <c r="R409" s="5" t="s">
        <v>218</v>
      </c>
      <c r="S409" s="5">
        <v>230</v>
      </c>
      <c r="T409" s="5">
        <v>11</v>
      </c>
      <c r="U409" s="5">
        <v>7</v>
      </c>
      <c r="V409" s="5">
        <f t="shared" si="168"/>
        <v>2530</v>
      </c>
      <c r="W409" s="5">
        <f t="shared" si="145"/>
        <v>17.71</v>
      </c>
      <c r="X409" s="15">
        <f t="shared" si="146"/>
        <v>2.5299999999999998</v>
      </c>
      <c r="Y409" s="114">
        <f t="shared" si="147"/>
        <v>17.709999999999997</v>
      </c>
      <c r="Z409" s="83">
        <f t="shared" si="148"/>
        <v>538.3839999999999</v>
      </c>
      <c r="AA409" s="30">
        <v>500</v>
      </c>
      <c r="AB409" s="55">
        <f t="shared" si="149"/>
        <v>7.1294837885226725E-2</v>
      </c>
      <c r="AC409" s="233"/>
      <c r="AD409" s="233" t="b">
        <f t="shared" si="150"/>
        <v>1</v>
      </c>
      <c r="AE409" s="233"/>
      <c r="AF409" s="229">
        <f t="shared" si="151"/>
        <v>0.99</v>
      </c>
      <c r="AG409" s="54">
        <v>24</v>
      </c>
      <c r="AH409" s="5">
        <v>22</v>
      </c>
      <c r="AI409" s="5">
        <v>18</v>
      </c>
      <c r="AJ409" s="5">
        <v>1</v>
      </c>
      <c r="AK409" s="5">
        <v>177</v>
      </c>
      <c r="AL409" s="17">
        <f t="shared" si="152"/>
        <v>0.17699999999999999</v>
      </c>
      <c r="AM409" s="104">
        <f t="shared" si="153"/>
        <v>3.1859999999999999</v>
      </c>
      <c r="AN409" s="111">
        <f t="shared" si="154"/>
        <v>96.854399999999998</v>
      </c>
      <c r="AO409" s="29">
        <v>97</v>
      </c>
      <c r="AP409" s="55">
        <f t="shared" si="155"/>
        <v>-1.5032874087289967E-3</v>
      </c>
      <c r="AR409" s="58">
        <v>40</v>
      </c>
      <c r="AS409" s="6">
        <v>2</v>
      </c>
      <c r="AT409" s="6">
        <v>1</v>
      </c>
      <c r="AU409" s="6">
        <v>580</v>
      </c>
      <c r="AV409" s="24">
        <f t="shared" si="156"/>
        <v>0.57999999999999996</v>
      </c>
      <c r="AW409" s="105">
        <f t="shared" si="157"/>
        <v>1.1599999999999999</v>
      </c>
      <c r="AX409" s="83">
        <f t="shared" si="158"/>
        <v>35.263999999999996</v>
      </c>
      <c r="AY409" s="29">
        <v>35</v>
      </c>
      <c r="AZ409" s="55">
        <f>(AX409-AY409)/AX409</f>
        <v>7.4863883847548721E-3</v>
      </c>
      <c r="BA409" s="46">
        <f t="shared" si="167"/>
        <v>4.3460000000000001</v>
      </c>
      <c r="BB409" s="83">
        <f t="shared" si="159"/>
        <v>132.11840000000001</v>
      </c>
      <c r="BC409" s="26">
        <f t="shared" si="160"/>
        <v>132</v>
      </c>
      <c r="BD409" s="55">
        <f t="shared" si="161"/>
        <v>8.9616586334687878E-4</v>
      </c>
      <c r="BE409" s="233"/>
      <c r="BF409" s="35"/>
      <c r="BG409" s="83">
        <f t="shared" si="162"/>
        <v>406.26559999999989</v>
      </c>
      <c r="BH409" s="26">
        <f t="shared" si="163"/>
        <v>368</v>
      </c>
      <c r="BI409" s="55">
        <f t="shared" si="164"/>
        <v>9.4188629310480387E-2</v>
      </c>
      <c r="BJ409" s="35"/>
      <c r="BK409" s="205">
        <f t="shared" si="165"/>
        <v>0.75460191981931102</v>
      </c>
      <c r="BL409" s="211">
        <f t="shared" si="166"/>
        <v>0.73599999999999999</v>
      </c>
      <c r="BM409" s="34"/>
      <c r="BN409" s="3"/>
      <c r="BO409" s="3"/>
      <c r="BP409" s="3"/>
      <c r="BQ409" s="3"/>
      <c r="BR409" s="3"/>
      <c r="BS409" s="3"/>
      <c r="BT409" s="3"/>
      <c r="BU409" s="3"/>
      <c r="BV409" s="3"/>
      <c r="BW409" s="3"/>
      <c r="BX409" s="3"/>
      <c r="BY409" s="3"/>
      <c r="BZ409" s="3"/>
      <c r="CA409" s="3"/>
      <c r="CB409" s="3"/>
    </row>
    <row r="410" spans="2:80" x14ac:dyDescent="0.25">
      <c r="B410" s="8">
        <v>436</v>
      </c>
      <c r="C410" s="69">
        <v>31713</v>
      </c>
      <c r="D410" s="48">
        <v>39829</v>
      </c>
      <c r="E410" s="54"/>
      <c r="F410" s="5"/>
      <c r="G410" s="5"/>
      <c r="H410" s="5"/>
      <c r="I410" s="5">
        <v>1</v>
      </c>
      <c r="J410" s="5"/>
      <c r="K410" s="5"/>
      <c r="L410" s="5"/>
      <c r="M410" s="5"/>
      <c r="N410" s="5"/>
      <c r="O410" s="5"/>
      <c r="P410" s="5"/>
      <c r="Q410" s="5">
        <v>2</v>
      </c>
      <c r="R410" s="5" t="s">
        <v>215</v>
      </c>
      <c r="S410" s="5">
        <v>230</v>
      </c>
      <c r="T410" s="5">
        <v>10.5</v>
      </c>
      <c r="U410" s="5">
        <v>8</v>
      </c>
      <c r="V410" s="5">
        <f t="shared" si="168"/>
        <v>2415</v>
      </c>
      <c r="W410" s="5">
        <f t="shared" si="145"/>
        <v>19.32</v>
      </c>
      <c r="X410" s="15">
        <f t="shared" si="146"/>
        <v>2.415</v>
      </c>
      <c r="Y410" s="114">
        <f t="shared" si="147"/>
        <v>19.32</v>
      </c>
      <c r="Z410" s="83">
        <f t="shared" si="148"/>
        <v>587.32799999999997</v>
      </c>
      <c r="AA410" s="30">
        <v>587</v>
      </c>
      <c r="AB410" s="55">
        <f t="shared" si="149"/>
        <v>5.5846137081830684E-4</v>
      </c>
      <c r="AC410" s="233"/>
      <c r="AD410" s="233" t="b">
        <f t="shared" si="150"/>
        <v>1</v>
      </c>
      <c r="AE410" s="233"/>
      <c r="AF410" s="229">
        <f t="shared" si="151"/>
        <v>1.04</v>
      </c>
      <c r="AG410" s="54">
        <v>18</v>
      </c>
      <c r="AH410" s="5">
        <v>24</v>
      </c>
      <c r="AI410" s="5">
        <v>13</v>
      </c>
      <c r="AJ410" s="5">
        <v>1</v>
      </c>
      <c r="AK410" s="5">
        <v>218</v>
      </c>
      <c r="AL410" s="17">
        <f t="shared" si="152"/>
        <v>0.218</v>
      </c>
      <c r="AM410" s="104">
        <f t="shared" si="153"/>
        <v>2.8340000000000001</v>
      </c>
      <c r="AN410" s="111">
        <f t="shared" si="154"/>
        <v>86.153599999999997</v>
      </c>
      <c r="AO410" s="38">
        <v>58</v>
      </c>
      <c r="AP410" s="55">
        <f t="shared" si="155"/>
        <v>0.32678379081083087</v>
      </c>
      <c r="AR410" s="58" t="s">
        <v>191</v>
      </c>
      <c r="AS410" s="6"/>
      <c r="AT410" s="6"/>
      <c r="AU410" s="6"/>
      <c r="AV410" s="24">
        <f t="shared" si="156"/>
        <v>0</v>
      </c>
      <c r="AW410" s="105">
        <f t="shared" si="157"/>
        <v>0</v>
      </c>
      <c r="AX410" s="83">
        <f t="shared" si="158"/>
        <v>0</v>
      </c>
      <c r="AY410" s="29"/>
      <c r="AZ410" s="55"/>
      <c r="BA410" s="46">
        <f t="shared" si="167"/>
        <v>2.8340000000000001</v>
      </c>
      <c r="BB410" s="83">
        <f t="shared" si="159"/>
        <v>86.153599999999997</v>
      </c>
      <c r="BC410" s="26">
        <f t="shared" si="160"/>
        <v>58</v>
      </c>
      <c r="BD410" s="55">
        <f t="shared" si="161"/>
        <v>0.32678379081083087</v>
      </c>
      <c r="BE410" s="233"/>
      <c r="BF410" s="35"/>
      <c r="BG410" s="83">
        <f t="shared" si="162"/>
        <v>501.17439999999999</v>
      </c>
      <c r="BH410" s="26">
        <f t="shared" si="163"/>
        <v>529</v>
      </c>
      <c r="BI410" s="55">
        <f t="shared" si="164"/>
        <v>-5.5520792761960723E-2</v>
      </c>
      <c r="BJ410" s="35"/>
      <c r="BK410" s="205">
        <f t="shared" si="165"/>
        <v>0.85331262939958596</v>
      </c>
      <c r="BL410" s="211">
        <f t="shared" si="166"/>
        <v>0.90119250425894382</v>
      </c>
      <c r="BM410" s="34"/>
      <c r="BN410" s="3"/>
      <c r="BO410" s="3"/>
      <c r="BP410" s="3"/>
      <c r="BQ410" s="3"/>
      <c r="BR410" s="3"/>
      <c r="BS410" s="3"/>
      <c r="BT410" s="3"/>
      <c r="BU410" s="3"/>
      <c r="BV410" s="3"/>
      <c r="BW410" s="3"/>
      <c r="BX410" s="3"/>
      <c r="BY410" s="3"/>
      <c r="BZ410" s="3"/>
      <c r="CA410" s="3"/>
      <c r="CB410" s="3"/>
    </row>
    <row r="411" spans="2:80" x14ac:dyDescent="0.25">
      <c r="B411" s="8">
        <v>437</v>
      </c>
      <c r="C411" s="69">
        <v>31711</v>
      </c>
      <c r="D411" s="48">
        <v>39825</v>
      </c>
      <c r="E411" s="54"/>
      <c r="F411" s="5"/>
      <c r="G411" s="5"/>
      <c r="H411" s="5"/>
      <c r="I411" s="5"/>
      <c r="J411" s="5"/>
      <c r="K411" s="5">
        <v>1</v>
      </c>
      <c r="L411" s="5"/>
      <c r="M411" s="5"/>
      <c r="N411" s="5"/>
      <c r="O411" s="5"/>
      <c r="P411" s="5"/>
      <c r="Q411" s="5">
        <v>1.5</v>
      </c>
      <c r="R411" s="5" t="s">
        <v>218</v>
      </c>
      <c r="S411" s="5">
        <v>230</v>
      </c>
      <c r="T411" s="5">
        <v>9.6</v>
      </c>
      <c r="U411" s="5">
        <v>6</v>
      </c>
      <c r="V411" s="5">
        <f t="shared" si="168"/>
        <v>2208</v>
      </c>
      <c r="W411" s="5">
        <f t="shared" si="145"/>
        <v>13.247999999999999</v>
      </c>
      <c r="X411" s="15">
        <f t="shared" si="146"/>
        <v>2.2080000000000002</v>
      </c>
      <c r="Y411" s="114">
        <f t="shared" si="147"/>
        <v>13.248000000000001</v>
      </c>
      <c r="Z411" s="83">
        <f t="shared" si="148"/>
        <v>402.73920000000004</v>
      </c>
      <c r="AA411" s="30">
        <v>402</v>
      </c>
      <c r="AB411" s="55">
        <f t="shared" si="149"/>
        <v>1.8354309687262608E-3</v>
      </c>
      <c r="AC411" s="233"/>
      <c r="AD411" s="233" t="b">
        <f t="shared" si="150"/>
        <v>1</v>
      </c>
      <c r="AE411" s="233"/>
      <c r="AF411" s="229">
        <f t="shared" si="151"/>
        <v>1.4057142857142857</v>
      </c>
      <c r="AG411" s="54">
        <v>14</v>
      </c>
      <c r="AH411" s="5">
        <v>41</v>
      </c>
      <c r="AI411" s="5">
        <v>8</v>
      </c>
      <c r="AJ411" s="5">
        <v>1</v>
      </c>
      <c r="AK411" s="5">
        <v>670</v>
      </c>
      <c r="AL411" s="17">
        <f t="shared" si="152"/>
        <v>0.67</v>
      </c>
      <c r="AM411" s="104">
        <f t="shared" si="153"/>
        <v>5.36</v>
      </c>
      <c r="AN411" s="111">
        <f t="shared" si="154"/>
        <v>162.94399999999999</v>
      </c>
      <c r="AO411" s="29">
        <v>163</v>
      </c>
      <c r="AP411" s="55">
        <f t="shared" si="155"/>
        <v>-3.4367635506684258E-4</v>
      </c>
      <c r="AR411" s="58" t="s">
        <v>191</v>
      </c>
      <c r="AS411" s="6"/>
      <c r="AT411" s="6"/>
      <c r="AU411" s="6"/>
      <c r="AV411" s="24">
        <f t="shared" si="156"/>
        <v>0</v>
      </c>
      <c r="AW411" s="105">
        <f t="shared" si="157"/>
        <v>0</v>
      </c>
      <c r="AX411" s="83">
        <f t="shared" si="158"/>
        <v>0</v>
      </c>
      <c r="AY411" s="29"/>
      <c r="AZ411" s="55"/>
      <c r="BA411" s="46">
        <f t="shared" si="167"/>
        <v>5.36</v>
      </c>
      <c r="BB411" s="83">
        <f t="shared" si="159"/>
        <v>162.94399999999999</v>
      </c>
      <c r="BC411" s="26">
        <f t="shared" si="160"/>
        <v>163</v>
      </c>
      <c r="BD411" s="55">
        <f t="shared" si="161"/>
        <v>-3.4367635506684258E-4</v>
      </c>
      <c r="BE411" s="233"/>
      <c r="BF411" s="35"/>
      <c r="BG411" s="83">
        <f t="shared" si="162"/>
        <v>239.79520000000005</v>
      </c>
      <c r="BH411" s="26">
        <f t="shared" si="163"/>
        <v>239</v>
      </c>
      <c r="BI411" s="55">
        <f t="shared" si="164"/>
        <v>3.3161631258676189E-3</v>
      </c>
      <c r="BJ411" s="35"/>
      <c r="BK411" s="205">
        <f t="shared" si="165"/>
        <v>0.59541062801932376</v>
      </c>
      <c r="BL411" s="211">
        <f t="shared" si="166"/>
        <v>0.59452736318407962</v>
      </c>
      <c r="BM411" s="34"/>
      <c r="BN411" s="3"/>
      <c r="BO411" s="3"/>
      <c r="BP411" s="3"/>
      <c r="BQ411" s="3"/>
      <c r="BR411" s="3"/>
      <c r="BS411" s="3"/>
      <c r="BT411" s="3"/>
      <c r="BU411" s="3"/>
      <c r="BV411" s="3"/>
      <c r="BW411" s="3"/>
      <c r="BX411" s="3"/>
      <c r="BY411" s="3"/>
      <c r="BZ411" s="3"/>
      <c r="CA411" s="3"/>
      <c r="CB411" s="3"/>
    </row>
    <row r="412" spans="2:80" x14ac:dyDescent="0.25">
      <c r="B412" s="8">
        <v>448</v>
      </c>
      <c r="C412" s="69">
        <v>31708</v>
      </c>
      <c r="D412" s="48">
        <v>39828</v>
      </c>
      <c r="E412" s="54"/>
      <c r="F412" s="5"/>
      <c r="G412" s="5"/>
      <c r="H412" s="5"/>
      <c r="I412" s="5"/>
      <c r="J412" s="5"/>
      <c r="K412" s="5"/>
      <c r="L412" s="5">
        <v>1</v>
      </c>
      <c r="M412" s="5"/>
      <c r="N412" s="5"/>
      <c r="O412" s="5"/>
      <c r="P412" s="5"/>
      <c r="Q412" s="5">
        <v>1</v>
      </c>
      <c r="R412" s="5" t="s">
        <v>215</v>
      </c>
      <c r="S412" s="5">
        <v>230</v>
      </c>
      <c r="T412" s="5">
        <v>8.1</v>
      </c>
      <c r="U412" s="5">
        <v>7</v>
      </c>
      <c r="V412" s="6">
        <f t="shared" si="168"/>
        <v>1863</v>
      </c>
      <c r="W412" s="5">
        <f t="shared" si="145"/>
        <v>13.041</v>
      </c>
      <c r="X412" s="15">
        <f t="shared" si="146"/>
        <v>1.863</v>
      </c>
      <c r="Y412" s="114">
        <f t="shared" si="147"/>
        <v>13.041</v>
      </c>
      <c r="Z412" s="83">
        <f t="shared" si="148"/>
        <v>396.44639999999998</v>
      </c>
      <c r="AA412" s="30">
        <v>396</v>
      </c>
      <c r="AB412" s="55">
        <f t="shared" si="149"/>
        <v>1.1260034143328905E-3</v>
      </c>
      <c r="AC412" s="233"/>
      <c r="AD412" s="233" t="b">
        <f t="shared" si="150"/>
        <v>1</v>
      </c>
      <c r="AE412" s="233"/>
      <c r="AF412" s="229">
        <f t="shared" si="151"/>
        <v>1.0125</v>
      </c>
      <c r="AG412" s="54">
        <v>16</v>
      </c>
      <c r="AH412" s="5">
        <v>15</v>
      </c>
      <c r="AI412" s="5">
        <v>18</v>
      </c>
      <c r="AJ412" s="5">
        <v>1</v>
      </c>
      <c r="AK412" s="5">
        <v>120</v>
      </c>
      <c r="AL412" s="17">
        <f t="shared" si="152"/>
        <v>0.12</v>
      </c>
      <c r="AM412" s="104">
        <f t="shared" si="153"/>
        <v>2.16</v>
      </c>
      <c r="AN412" s="111">
        <f t="shared" si="154"/>
        <v>65.664000000000001</v>
      </c>
      <c r="AO412" s="29">
        <v>65</v>
      </c>
      <c r="AP412" s="55">
        <f t="shared" si="155"/>
        <v>1.0112085769980529E-2</v>
      </c>
      <c r="AR412" s="58" t="s">
        <v>191</v>
      </c>
      <c r="AS412" s="6"/>
      <c r="AT412" s="6"/>
      <c r="AU412" s="6"/>
      <c r="AV412" s="24">
        <f t="shared" si="156"/>
        <v>0</v>
      </c>
      <c r="AW412" s="105">
        <f t="shared" si="157"/>
        <v>0</v>
      </c>
      <c r="AX412" s="83">
        <f t="shared" si="158"/>
        <v>0</v>
      </c>
      <c r="AY412" s="29"/>
      <c r="AZ412" s="55"/>
      <c r="BA412" s="46">
        <f t="shared" si="167"/>
        <v>2.16</v>
      </c>
      <c r="BB412" s="83">
        <f t="shared" si="159"/>
        <v>65.664000000000001</v>
      </c>
      <c r="BC412" s="26">
        <f t="shared" si="160"/>
        <v>65</v>
      </c>
      <c r="BD412" s="55">
        <f t="shared" si="161"/>
        <v>1.0112085769980529E-2</v>
      </c>
      <c r="BE412" s="233"/>
      <c r="BF412" s="35"/>
      <c r="BG412" s="83">
        <f t="shared" si="162"/>
        <v>330.7824</v>
      </c>
      <c r="BH412" s="26">
        <f t="shared" si="163"/>
        <v>331</v>
      </c>
      <c r="BI412" s="55">
        <f t="shared" si="164"/>
        <v>-6.5783427413309919E-4</v>
      </c>
      <c r="BJ412" s="35"/>
      <c r="BK412" s="205">
        <f t="shared" si="165"/>
        <v>0.83436853002070399</v>
      </c>
      <c r="BL412" s="211">
        <f t="shared" si="166"/>
        <v>0.83585858585858586</v>
      </c>
      <c r="BM412" s="34"/>
      <c r="BN412" s="3"/>
      <c r="BO412" s="3"/>
      <c r="BP412" s="3"/>
      <c r="BQ412" s="3"/>
      <c r="BR412" s="3"/>
      <c r="BS412" s="3"/>
      <c r="BT412" s="3"/>
      <c r="BU412" s="3"/>
      <c r="BV412" s="3"/>
      <c r="BW412" s="3"/>
      <c r="BX412" s="3"/>
      <c r="BY412" s="3"/>
      <c r="BZ412" s="3"/>
      <c r="CA412" s="3"/>
      <c r="CB412" s="3"/>
    </row>
    <row r="413" spans="2:80" x14ac:dyDescent="0.25">
      <c r="B413" s="8">
        <v>449</v>
      </c>
      <c r="C413" s="69">
        <v>31689</v>
      </c>
      <c r="D413" s="48">
        <v>39825</v>
      </c>
      <c r="E413" s="54"/>
      <c r="F413" s="5"/>
      <c r="G413" s="5"/>
      <c r="H413" s="5"/>
      <c r="I413" s="5"/>
      <c r="J413" s="5"/>
      <c r="K413" s="5">
        <v>1</v>
      </c>
      <c r="L413" s="5"/>
      <c r="M413" s="5"/>
      <c r="N413" s="5"/>
      <c r="O413" s="5"/>
      <c r="P413" s="5"/>
      <c r="Q413" s="5">
        <v>1</v>
      </c>
      <c r="R413" s="5" t="s">
        <v>215</v>
      </c>
      <c r="S413" s="5">
        <v>230</v>
      </c>
      <c r="T413" s="5">
        <v>14.8</v>
      </c>
      <c r="U413" s="5">
        <v>10</v>
      </c>
      <c r="V413" s="5">
        <f t="shared" si="168"/>
        <v>3404</v>
      </c>
      <c r="W413" s="5">
        <f t="shared" si="145"/>
        <v>34.04</v>
      </c>
      <c r="X413" s="15">
        <f t="shared" si="146"/>
        <v>3.4039999999999999</v>
      </c>
      <c r="Y413" s="114">
        <f t="shared" si="147"/>
        <v>34.04</v>
      </c>
      <c r="Z413" s="83">
        <f t="shared" si="148"/>
        <v>1034.816</v>
      </c>
      <c r="AA413" s="30">
        <v>1035</v>
      </c>
      <c r="AB413" s="55">
        <f t="shared" si="149"/>
        <v>-1.7780938833567424E-4</v>
      </c>
      <c r="AC413" s="233"/>
      <c r="AD413" s="233" t="b">
        <f t="shared" si="150"/>
        <v>1</v>
      </c>
      <c r="AE413" s="233"/>
      <c r="AF413" s="229">
        <f t="shared" si="151"/>
        <v>0.96</v>
      </c>
      <c r="AG413" s="54">
        <v>18</v>
      </c>
      <c r="AH413" s="5">
        <v>16</v>
      </c>
      <c r="AI413" s="5">
        <v>18</v>
      </c>
      <c r="AJ413" s="5">
        <v>1</v>
      </c>
      <c r="AK413" s="5">
        <v>143</v>
      </c>
      <c r="AL413" s="17">
        <f t="shared" si="152"/>
        <v>0.14299999999999999</v>
      </c>
      <c r="AM413" s="104">
        <f t="shared" si="153"/>
        <v>2.5739999999999998</v>
      </c>
      <c r="AN413" s="111">
        <f t="shared" si="154"/>
        <v>78.249599999999987</v>
      </c>
      <c r="AO413" s="29">
        <v>78</v>
      </c>
      <c r="AP413" s="55">
        <f t="shared" si="155"/>
        <v>3.1897926634767049E-3</v>
      </c>
      <c r="AR413" s="58" t="s">
        <v>191</v>
      </c>
      <c r="AS413" s="6"/>
      <c r="AT413" s="6"/>
      <c r="AU413" s="6"/>
      <c r="AV413" s="24">
        <f t="shared" si="156"/>
        <v>0</v>
      </c>
      <c r="AW413" s="105">
        <f t="shared" si="157"/>
        <v>0</v>
      </c>
      <c r="AX413" s="83">
        <f t="shared" si="158"/>
        <v>0</v>
      </c>
      <c r="AY413" s="29"/>
      <c r="AZ413" s="55"/>
      <c r="BA413" s="46">
        <f t="shared" si="167"/>
        <v>2.5739999999999998</v>
      </c>
      <c r="BB413" s="83">
        <f t="shared" si="159"/>
        <v>78.249599999999987</v>
      </c>
      <c r="BC413" s="26">
        <f t="shared" si="160"/>
        <v>78</v>
      </c>
      <c r="BD413" s="55">
        <f t="shared" si="161"/>
        <v>3.1897926634767049E-3</v>
      </c>
      <c r="BE413" s="233"/>
      <c r="BF413" s="35"/>
      <c r="BG413" s="83">
        <f t="shared" si="162"/>
        <v>956.56640000000004</v>
      </c>
      <c r="BH413" s="26">
        <f t="shared" si="163"/>
        <v>957</v>
      </c>
      <c r="BI413" s="55">
        <f t="shared" si="164"/>
        <v>-4.5328792648367724E-4</v>
      </c>
      <c r="BJ413" s="35"/>
      <c r="BK413" s="205">
        <f t="shared" si="165"/>
        <v>0.92438307873090486</v>
      </c>
      <c r="BL413" s="211">
        <f t="shared" si="166"/>
        <v>0.92463768115942024</v>
      </c>
      <c r="BM413" s="34"/>
      <c r="BN413" s="3"/>
      <c r="BO413" s="3"/>
      <c r="BP413" s="3"/>
      <c r="BQ413" s="3"/>
      <c r="BR413" s="3"/>
      <c r="BS413" s="3"/>
      <c r="BT413" s="3"/>
      <c r="BU413" s="3"/>
      <c r="BV413" s="3"/>
      <c r="BW413" s="3"/>
      <c r="BX413" s="3"/>
      <c r="BY413" s="3"/>
      <c r="BZ413" s="3"/>
      <c r="CA413" s="3"/>
      <c r="CB413" s="3"/>
    </row>
    <row r="414" spans="2:80" x14ac:dyDescent="0.25">
      <c r="B414" s="8">
        <v>450</v>
      </c>
      <c r="C414" s="69">
        <v>31684</v>
      </c>
      <c r="D414" s="48">
        <v>39829</v>
      </c>
      <c r="E414" s="54"/>
      <c r="F414" s="5"/>
      <c r="G414" s="5"/>
      <c r="H414" s="5"/>
      <c r="I414" s="5">
        <v>1</v>
      </c>
      <c r="J414" s="5"/>
      <c r="K414" s="5"/>
      <c r="L414" s="5"/>
      <c r="M414" s="5"/>
      <c r="N414" s="5"/>
      <c r="O414" s="5"/>
      <c r="P414" s="5"/>
      <c r="Q414" s="5">
        <v>1.5</v>
      </c>
      <c r="R414" s="5" t="s">
        <v>218</v>
      </c>
      <c r="S414" s="5">
        <v>230</v>
      </c>
      <c r="T414" s="5">
        <v>9.6999999999999993</v>
      </c>
      <c r="U414" s="5">
        <v>3</v>
      </c>
      <c r="V414" s="5">
        <f t="shared" si="168"/>
        <v>2231</v>
      </c>
      <c r="W414" s="5">
        <f t="shared" si="145"/>
        <v>6.6929999999999996</v>
      </c>
      <c r="X414" s="15">
        <f t="shared" si="146"/>
        <v>2.2309999999999999</v>
      </c>
      <c r="Y414" s="114">
        <f t="shared" si="147"/>
        <v>6.6929999999999996</v>
      </c>
      <c r="Z414" s="83">
        <f t="shared" si="148"/>
        <v>203.46719999999999</v>
      </c>
      <c r="AA414" s="30">
        <v>203</v>
      </c>
      <c r="AB414" s="55">
        <f t="shared" si="149"/>
        <v>2.296193194775331E-3</v>
      </c>
      <c r="AC414" s="233"/>
      <c r="AD414" s="233" t="b">
        <f t="shared" si="150"/>
        <v>1</v>
      </c>
      <c r="AE414" s="233"/>
      <c r="AF414" s="229">
        <f t="shared" si="151"/>
        <v>0.96</v>
      </c>
      <c r="AG414" s="54">
        <v>10</v>
      </c>
      <c r="AH414" s="5">
        <v>16</v>
      </c>
      <c r="AI414" s="5">
        <v>10</v>
      </c>
      <c r="AJ414" s="5">
        <v>1</v>
      </c>
      <c r="AK414" s="5">
        <v>137</v>
      </c>
      <c r="AL414" s="17">
        <f t="shared" si="152"/>
        <v>0.13700000000000001</v>
      </c>
      <c r="AM414" s="104">
        <f t="shared" si="153"/>
        <v>1.37</v>
      </c>
      <c r="AN414" s="111">
        <f t="shared" si="154"/>
        <v>41.648000000000003</v>
      </c>
      <c r="AO414" s="29">
        <v>41</v>
      </c>
      <c r="AP414" s="55">
        <f t="shared" si="155"/>
        <v>1.5558970418747676E-2</v>
      </c>
      <c r="AR414" s="58" t="s">
        <v>191</v>
      </c>
      <c r="AS414" s="6"/>
      <c r="AT414" s="6"/>
      <c r="AU414" s="6"/>
      <c r="AV414" s="24">
        <f t="shared" si="156"/>
        <v>0</v>
      </c>
      <c r="AW414" s="105">
        <f t="shared" si="157"/>
        <v>0</v>
      </c>
      <c r="AX414" s="83">
        <f t="shared" si="158"/>
        <v>0</v>
      </c>
      <c r="AY414" s="29"/>
      <c r="AZ414" s="55"/>
      <c r="BA414" s="46">
        <f t="shared" si="167"/>
        <v>1.37</v>
      </c>
      <c r="BB414" s="83">
        <f t="shared" si="159"/>
        <v>41.648000000000003</v>
      </c>
      <c r="BC414" s="26">
        <f t="shared" si="160"/>
        <v>41</v>
      </c>
      <c r="BD414" s="55">
        <f t="shared" si="161"/>
        <v>1.5558970418747676E-2</v>
      </c>
      <c r="BE414" s="233"/>
      <c r="BF414" s="35"/>
      <c r="BG414" s="83">
        <f t="shared" si="162"/>
        <v>161.8192</v>
      </c>
      <c r="BH414" s="26">
        <f t="shared" si="163"/>
        <v>162</v>
      </c>
      <c r="BI414" s="55">
        <f t="shared" si="164"/>
        <v>-1.1172963406073258E-3</v>
      </c>
      <c r="BJ414" s="35"/>
      <c r="BK414" s="205">
        <f t="shared" si="165"/>
        <v>0.79530853130135959</v>
      </c>
      <c r="BL414" s="211">
        <f t="shared" si="166"/>
        <v>0.79802955665024633</v>
      </c>
      <c r="BM414" s="34"/>
      <c r="BN414" s="3"/>
      <c r="BO414" s="3"/>
      <c r="BP414" s="3"/>
      <c r="BQ414" s="3"/>
      <c r="BR414" s="3"/>
      <c r="BS414" s="3"/>
      <c r="BT414" s="3"/>
      <c r="BU414" s="3"/>
      <c r="BV414" s="3"/>
      <c r="BW414" s="3"/>
      <c r="BX414" s="3"/>
      <c r="BY414" s="3"/>
      <c r="BZ414" s="3"/>
      <c r="CA414" s="3"/>
      <c r="CB414" s="3"/>
    </row>
    <row r="415" spans="2:80" x14ac:dyDescent="0.25">
      <c r="B415" s="8">
        <v>451</v>
      </c>
      <c r="C415" s="69">
        <v>31678</v>
      </c>
      <c r="D415" s="48">
        <v>39833</v>
      </c>
      <c r="E415" s="54"/>
      <c r="F415" s="5"/>
      <c r="G415" s="5"/>
      <c r="H415" s="5"/>
      <c r="I415" s="5"/>
      <c r="J415" s="5"/>
      <c r="K415" s="5"/>
      <c r="L415" s="5">
        <v>1</v>
      </c>
      <c r="M415" s="5"/>
      <c r="N415" s="5"/>
      <c r="O415" s="5"/>
      <c r="P415" s="5"/>
      <c r="Q415" s="5">
        <v>1.5</v>
      </c>
      <c r="R415" s="5" t="s">
        <v>215</v>
      </c>
      <c r="S415" s="5">
        <v>230</v>
      </c>
      <c r="T415" s="5">
        <v>11</v>
      </c>
      <c r="U415" s="5">
        <v>5</v>
      </c>
      <c r="V415" s="5">
        <f t="shared" si="168"/>
        <v>2530</v>
      </c>
      <c r="W415" s="5">
        <f t="shared" si="145"/>
        <v>12.65</v>
      </c>
      <c r="X415" s="15">
        <f t="shared" si="146"/>
        <v>2.5299999999999998</v>
      </c>
      <c r="Y415" s="114">
        <f t="shared" si="147"/>
        <v>12.649999999999999</v>
      </c>
      <c r="Z415" s="83">
        <f t="shared" si="148"/>
        <v>384.55999999999995</v>
      </c>
      <c r="AA415" s="30">
        <v>380</v>
      </c>
      <c r="AB415" s="55">
        <f t="shared" si="149"/>
        <v>1.1857707509881283E-2</v>
      </c>
      <c r="AC415" s="233"/>
      <c r="AD415" s="233" t="b">
        <f t="shared" si="150"/>
        <v>1</v>
      </c>
      <c r="AE415" s="233"/>
      <c r="AF415" s="229">
        <f t="shared" si="151"/>
        <v>1.62</v>
      </c>
      <c r="AG415" s="54">
        <v>10</v>
      </c>
      <c r="AH415" s="5">
        <v>15</v>
      </c>
      <c r="AI415" s="5">
        <v>18</v>
      </c>
      <c r="AJ415" s="5">
        <v>1</v>
      </c>
      <c r="AK415" s="5">
        <v>120</v>
      </c>
      <c r="AL415" s="17">
        <f t="shared" si="152"/>
        <v>0.12</v>
      </c>
      <c r="AM415" s="104">
        <f t="shared" si="153"/>
        <v>2.16</v>
      </c>
      <c r="AN415" s="111">
        <f t="shared" si="154"/>
        <v>65.664000000000001</v>
      </c>
      <c r="AO415" s="29">
        <v>64</v>
      </c>
      <c r="AP415" s="55">
        <f t="shared" si="155"/>
        <v>2.5341130604288522E-2</v>
      </c>
      <c r="AR415" s="58" t="s">
        <v>191</v>
      </c>
      <c r="AS415" s="6"/>
      <c r="AT415" s="6"/>
      <c r="AU415" s="6"/>
      <c r="AV415" s="24">
        <f t="shared" si="156"/>
        <v>0</v>
      </c>
      <c r="AW415" s="105">
        <f t="shared" si="157"/>
        <v>0</v>
      </c>
      <c r="AX415" s="83">
        <f t="shared" si="158"/>
        <v>0</v>
      </c>
      <c r="AY415" s="29"/>
      <c r="AZ415" s="55"/>
      <c r="BA415" s="46">
        <f t="shared" si="167"/>
        <v>2.16</v>
      </c>
      <c r="BB415" s="83">
        <f t="shared" si="159"/>
        <v>65.664000000000001</v>
      </c>
      <c r="BC415" s="26">
        <f t="shared" si="160"/>
        <v>64</v>
      </c>
      <c r="BD415" s="55">
        <f t="shared" si="161"/>
        <v>2.5341130604288522E-2</v>
      </c>
      <c r="BE415" s="233"/>
      <c r="BF415" s="35"/>
      <c r="BG415" s="83">
        <f t="shared" si="162"/>
        <v>318.89599999999996</v>
      </c>
      <c r="BH415" s="26">
        <f t="shared" si="163"/>
        <v>316</v>
      </c>
      <c r="BI415" s="55">
        <f t="shared" si="164"/>
        <v>9.0813305905372236E-3</v>
      </c>
      <c r="BJ415" s="35"/>
      <c r="BK415" s="205">
        <f t="shared" si="165"/>
        <v>0.8292490118577075</v>
      </c>
      <c r="BL415" s="211">
        <f t="shared" si="166"/>
        <v>0.83157894736842108</v>
      </c>
      <c r="BM415" s="34"/>
      <c r="BN415" s="3"/>
      <c r="BO415" s="3"/>
      <c r="BP415" s="3"/>
      <c r="BQ415" s="3"/>
      <c r="BR415" s="3"/>
      <c r="BS415" s="3"/>
      <c r="BT415" s="3"/>
      <c r="BU415" s="3"/>
      <c r="BV415" s="3"/>
      <c r="BW415" s="3"/>
      <c r="BX415" s="3"/>
      <c r="BY415" s="3"/>
      <c r="BZ415" s="3"/>
      <c r="CA415" s="3"/>
      <c r="CB415" s="3"/>
    </row>
    <row r="416" spans="2:80" x14ac:dyDescent="0.25">
      <c r="B416" s="8">
        <v>452</v>
      </c>
      <c r="C416" s="69">
        <v>31670</v>
      </c>
      <c r="D416" s="48">
        <v>39827</v>
      </c>
      <c r="E416" s="54"/>
      <c r="F416" s="5"/>
      <c r="G416" s="5"/>
      <c r="H416" s="5"/>
      <c r="I416" s="5"/>
      <c r="J416" s="5"/>
      <c r="K416" s="5">
        <v>1</v>
      </c>
      <c r="L416" s="5"/>
      <c r="M416" s="5"/>
      <c r="N416" s="5"/>
      <c r="O416" s="5"/>
      <c r="P416" s="5"/>
      <c r="Q416" s="5">
        <v>1</v>
      </c>
      <c r="R416" s="5" t="s">
        <v>218</v>
      </c>
      <c r="S416" s="5">
        <v>230</v>
      </c>
      <c r="T416" s="5">
        <v>9.5</v>
      </c>
      <c r="U416" s="5">
        <v>6</v>
      </c>
      <c r="V416" s="5">
        <f t="shared" si="168"/>
        <v>2185</v>
      </c>
      <c r="W416" s="5">
        <f t="shared" si="145"/>
        <v>13.11</v>
      </c>
      <c r="X416" s="15">
        <f t="shared" si="146"/>
        <v>2.1850000000000001</v>
      </c>
      <c r="Y416" s="114">
        <f t="shared" si="147"/>
        <v>13.11</v>
      </c>
      <c r="Z416" s="83">
        <f t="shared" si="148"/>
        <v>398.54399999999998</v>
      </c>
      <c r="AA416" s="30">
        <v>398</v>
      </c>
      <c r="AB416" s="55">
        <f t="shared" si="149"/>
        <v>1.3649684852863994E-3</v>
      </c>
      <c r="AC416" s="233"/>
      <c r="AD416" s="233" t="b">
        <f t="shared" si="150"/>
        <v>1</v>
      </c>
      <c r="AE416" s="233"/>
      <c r="AF416" s="229">
        <f t="shared" si="151"/>
        <v>0.96</v>
      </c>
      <c r="AG416" s="54">
        <v>18</v>
      </c>
      <c r="AH416" s="5">
        <v>16</v>
      </c>
      <c r="AI416" s="5">
        <v>18</v>
      </c>
      <c r="AJ416" s="5">
        <v>1</v>
      </c>
      <c r="AK416" s="5">
        <v>145</v>
      </c>
      <c r="AL416" s="17">
        <f t="shared" si="152"/>
        <v>0.14499999999999999</v>
      </c>
      <c r="AM416" s="104">
        <f t="shared" si="153"/>
        <v>2.61</v>
      </c>
      <c r="AN416" s="111">
        <f t="shared" si="154"/>
        <v>79.343999999999994</v>
      </c>
      <c r="AO416" s="38">
        <v>70</v>
      </c>
      <c r="AP416" s="55">
        <f t="shared" si="155"/>
        <v>0.11776567856422659</v>
      </c>
      <c r="AR416" s="58" t="s">
        <v>191</v>
      </c>
      <c r="AS416" s="6"/>
      <c r="AT416" s="6"/>
      <c r="AU416" s="6"/>
      <c r="AV416" s="24">
        <f t="shared" si="156"/>
        <v>0</v>
      </c>
      <c r="AW416" s="105">
        <f t="shared" si="157"/>
        <v>0</v>
      </c>
      <c r="AX416" s="83">
        <f t="shared" si="158"/>
        <v>0</v>
      </c>
      <c r="AY416" s="29"/>
      <c r="AZ416" s="55"/>
      <c r="BA416" s="46">
        <f t="shared" si="167"/>
        <v>2.61</v>
      </c>
      <c r="BB416" s="83">
        <f t="shared" si="159"/>
        <v>79.343999999999994</v>
      </c>
      <c r="BC416" s="26">
        <f t="shared" si="160"/>
        <v>70</v>
      </c>
      <c r="BD416" s="55">
        <f t="shared" si="161"/>
        <v>0.11776567856422659</v>
      </c>
      <c r="BE416" s="233"/>
      <c r="BF416" s="35"/>
      <c r="BG416" s="83">
        <f t="shared" si="162"/>
        <v>319.2</v>
      </c>
      <c r="BH416" s="26">
        <f t="shared" si="163"/>
        <v>328</v>
      </c>
      <c r="BI416" s="55">
        <f t="shared" si="164"/>
        <v>-2.7568922305764448E-2</v>
      </c>
      <c r="BJ416" s="35"/>
      <c r="BK416" s="205">
        <f t="shared" si="165"/>
        <v>0.8009153318077803</v>
      </c>
      <c r="BL416" s="211">
        <f t="shared" si="166"/>
        <v>0.82412060301507539</v>
      </c>
      <c r="BM416" s="34"/>
      <c r="BN416" s="3"/>
      <c r="BO416" s="3"/>
      <c r="BP416" s="3"/>
      <c r="BQ416" s="3"/>
      <c r="BR416" s="3"/>
      <c r="BS416" s="3"/>
      <c r="BT416" s="3"/>
      <c r="BU416" s="3"/>
      <c r="BV416" s="3"/>
      <c r="BW416" s="3"/>
      <c r="BX416" s="3"/>
      <c r="BY416" s="3"/>
      <c r="BZ416" s="3"/>
      <c r="CA416" s="3"/>
      <c r="CB416" s="3"/>
    </row>
    <row r="417" spans="2:80" x14ac:dyDescent="0.25">
      <c r="B417" s="8">
        <v>453</v>
      </c>
      <c r="C417" s="69">
        <v>31668</v>
      </c>
      <c r="D417" s="48">
        <v>39826</v>
      </c>
      <c r="E417" s="54"/>
      <c r="F417" s="5"/>
      <c r="G417" s="5"/>
      <c r="H417" s="5"/>
      <c r="I417" s="5"/>
      <c r="J417" s="5"/>
      <c r="K417" s="5"/>
      <c r="L417" s="5">
        <v>1</v>
      </c>
      <c r="M417" s="5"/>
      <c r="N417" s="5"/>
      <c r="O417" s="5"/>
      <c r="P417" s="5"/>
      <c r="Q417" s="5">
        <v>1</v>
      </c>
      <c r="R417" s="5" t="s">
        <v>215</v>
      </c>
      <c r="S417" s="5">
        <v>115</v>
      </c>
      <c r="T417" s="5">
        <v>16.2</v>
      </c>
      <c r="U417" s="5">
        <v>6</v>
      </c>
      <c r="V417" s="5">
        <f t="shared" si="168"/>
        <v>1863</v>
      </c>
      <c r="W417" s="5">
        <f t="shared" si="145"/>
        <v>11.178000000000001</v>
      </c>
      <c r="X417" s="15">
        <f t="shared" si="146"/>
        <v>1.863</v>
      </c>
      <c r="Y417" s="114">
        <f t="shared" si="147"/>
        <v>11.178000000000001</v>
      </c>
      <c r="Z417" s="83">
        <f t="shared" si="148"/>
        <v>339.81119999999999</v>
      </c>
      <c r="AA417" s="30">
        <v>339</v>
      </c>
      <c r="AB417" s="55">
        <f t="shared" si="149"/>
        <v>2.3872079554764095E-3</v>
      </c>
      <c r="AC417" s="233"/>
      <c r="AD417" s="233" t="b">
        <f t="shared" si="150"/>
        <v>1</v>
      </c>
      <c r="AE417" s="233"/>
      <c r="AF417" s="229">
        <f t="shared" si="151"/>
        <v>1.35</v>
      </c>
      <c r="AG417" s="54">
        <v>12</v>
      </c>
      <c r="AH417" s="5">
        <v>15</v>
      </c>
      <c r="AI417" s="5">
        <v>18</v>
      </c>
      <c r="AJ417" s="5">
        <v>1</v>
      </c>
      <c r="AK417" s="5">
        <v>125</v>
      </c>
      <c r="AL417" s="17">
        <f t="shared" si="152"/>
        <v>0.125</v>
      </c>
      <c r="AM417" s="104">
        <f t="shared" si="153"/>
        <v>2.25</v>
      </c>
      <c r="AN417" s="111">
        <f t="shared" si="154"/>
        <v>68.399999999999991</v>
      </c>
      <c r="AO417" s="29">
        <v>68</v>
      </c>
      <c r="AP417" s="55">
        <f t="shared" si="155"/>
        <v>5.8479532163741446E-3</v>
      </c>
      <c r="AR417" s="58" t="s">
        <v>191</v>
      </c>
      <c r="AS417" s="6"/>
      <c r="AT417" s="6"/>
      <c r="AU417" s="6"/>
      <c r="AV417" s="24">
        <f t="shared" si="156"/>
        <v>0</v>
      </c>
      <c r="AW417" s="105">
        <f t="shared" si="157"/>
        <v>0</v>
      </c>
      <c r="AX417" s="83">
        <f t="shared" si="158"/>
        <v>0</v>
      </c>
      <c r="AY417" s="29"/>
      <c r="AZ417" s="55"/>
      <c r="BA417" s="46">
        <f t="shared" si="167"/>
        <v>2.25</v>
      </c>
      <c r="BB417" s="83">
        <f t="shared" si="159"/>
        <v>68.399999999999991</v>
      </c>
      <c r="BC417" s="26">
        <f t="shared" si="160"/>
        <v>68</v>
      </c>
      <c r="BD417" s="55">
        <f t="shared" si="161"/>
        <v>5.8479532163741446E-3</v>
      </c>
      <c r="BE417" s="233"/>
      <c r="BF417" s="35"/>
      <c r="BG417" s="83">
        <f t="shared" si="162"/>
        <v>271.41120000000001</v>
      </c>
      <c r="BH417" s="26">
        <f t="shared" si="163"/>
        <v>271</v>
      </c>
      <c r="BI417" s="55">
        <f t="shared" si="164"/>
        <v>1.5150443312582826E-3</v>
      </c>
      <c r="BJ417" s="35"/>
      <c r="BK417" s="205">
        <f t="shared" si="165"/>
        <v>0.79871175523349447</v>
      </c>
      <c r="BL417" s="211">
        <f t="shared" si="166"/>
        <v>0.79941002949852502</v>
      </c>
      <c r="BM417" s="34"/>
      <c r="BN417" s="3"/>
      <c r="BO417" s="3"/>
      <c r="BP417" s="3"/>
      <c r="BQ417" s="3"/>
      <c r="BR417" s="3"/>
      <c r="BS417" s="3"/>
      <c r="BT417" s="3"/>
      <c r="BU417" s="3"/>
      <c r="BV417" s="3"/>
      <c r="BW417" s="3"/>
      <c r="BX417" s="3"/>
      <c r="BY417" s="3"/>
      <c r="BZ417" s="3"/>
      <c r="CA417" s="3"/>
      <c r="CB417" s="3"/>
    </row>
    <row r="418" spans="2:80" x14ac:dyDescent="0.25">
      <c r="B418" s="8">
        <v>454</v>
      </c>
      <c r="C418" s="69">
        <v>31662</v>
      </c>
      <c r="D418" s="48">
        <v>39826</v>
      </c>
      <c r="E418" s="54"/>
      <c r="F418" s="5"/>
      <c r="G418" s="5"/>
      <c r="H418" s="5"/>
      <c r="I418" s="5"/>
      <c r="J418" s="5"/>
      <c r="K418" s="5"/>
      <c r="L418" s="5"/>
      <c r="M418" s="5"/>
      <c r="N418" s="5"/>
      <c r="O418" s="5" t="s">
        <v>13</v>
      </c>
      <c r="P418" s="5">
        <v>1</v>
      </c>
      <c r="Q418" s="5">
        <v>1</v>
      </c>
      <c r="R418" s="5" t="s">
        <v>218</v>
      </c>
      <c r="S418" s="5">
        <v>230</v>
      </c>
      <c r="T418" s="5">
        <v>7.8</v>
      </c>
      <c r="U418" s="5">
        <v>4</v>
      </c>
      <c r="V418" s="5">
        <f t="shared" si="168"/>
        <v>1794</v>
      </c>
      <c r="W418" s="5">
        <f t="shared" si="145"/>
        <v>7.1760000000000002</v>
      </c>
      <c r="X418" s="15">
        <f t="shared" si="146"/>
        <v>1.794</v>
      </c>
      <c r="Y418" s="114">
        <f t="shared" si="147"/>
        <v>7.1760000000000002</v>
      </c>
      <c r="Z418" s="83">
        <f t="shared" si="148"/>
        <v>218.15039999999999</v>
      </c>
      <c r="AA418" s="30">
        <v>218</v>
      </c>
      <c r="AB418" s="55">
        <f t="shared" si="149"/>
        <v>6.8943261162936469E-4</v>
      </c>
      <c r="AC418" s="233"/>
      <c r="AD418" s="233" t="b">
        <f t="shared" si="150"/>
        <v>1</v>
      </c>
      <c r="AE418" s="233"/>
      <c r="AF418" s="229">
        <f t="shared" si="151"/>
        <v>1.62</v>
      </c>
      <c r="AG418" s="54">
        <v>10</v>
      </c>
      <c r="AH418" s="5">
        <v>15</v>
      </c>
      <c r="AI418" s="5">
        <v>18</v>
      </c>
      <c r="AJ418" s="5">
        <v>1</v>
      </c>
      <c r="AK418" s="5">
        <v>123</v>
      </c>
      <c r="AL418" s="17">
        <f t="shared" si="152"/>
        <v>0.123</v>
      </c>
      <c r="AM418" s="104">
        <f t="shared" si="153"/>
        <v>2.214</v>
      </c>
      <c r="AN418" s="111">
        <f t="shared" si="154"/>
        <v>67.305599999999998</v>
      </c>
      <c r="AO418" s="29">
        <v>67</v>
      </c>
      <c r="AP418" s="55">
        <f t="shared" si="155"/>
        <v>4.5404840013312164E-3</v>
      </c>
      <c r="AR418" s="58" t="s">
        <v>191</v>
      </c>
      <c r="AS418" s="6"/>
      <c r="AT418" s="6"/>
      <c r="AU418" s="6"/>
      <c r="AV418" s="24">
        <f t="shared" si="156"/>
        <v>0</v>
      </c>
      <c r="AW418" s="105">
        <f t="shared" si="157"/>
        <v>0</v>
      </c>
      <c r="AX418" s="83">
        <f t="shared" si="158"/>
        <v>0</v>
      </c>
      <c r="AY418" s="29"/>
      <c r="AZ418" s="55"/>
      <c r="BA418" s="46">
        <f t="shared" si="167"/>
        <v>2.214</v>
      </c>
      <c r="BB418" s="83">
        <f t="shared" si="159"/>
        <v>67.305599999999998</v>
      </c>
      <c r="BC418" s="26">
        <f t="shared" si="160"/>
        <v>67</v>
      </c>
      <c r="BD418" s="55">
        <f t="shared" si="161"/>
        <v>4.5404840013312164E-3</v>
      </c>
      <c r="BE418" s="233"/>
      <c r="BF418" s="35"/>
      <c r="BG418" s="83">
        <f t="shared" si="162"/>
        <v>150.84479999999999</v>
      </c>
      <c r="BH418" s="26">
        <f t="shared" si="163"/>
        <v>151</v>
      </c>
      <c r="BI418" s="55">
        <f t="shared" si="164"/>
        <v>-1.0288720592291399E-3</v>
      </c>
      <c r="BJ418" s="35"/>
      <c r="BK418" s="205">
        <f t="shared" si="165"/>
        <v>0.69147157190635455</v>
      </c>
      <c r="BL418" s="211">
        <f t="shared" si="166"/>
        <v>0.69266055045871555</v>
      </c>
      <c r="BM418" s="34"/>
      <c r="BN418" s="3"/>
      <c r="BO418" s="3"/>
      <c r="BP418" s="3"/>
      <c r="BQ418" s="3"/>
      <c r="BR418" s="3"/>
      <c r="BS418" s="3"/>
      <c r="BT418" s="3"/>
      <c r="BU418" s="3"/>
      <c r="BV418" s="3"/>
      <c r="BW418" s="3"/>
      <c r="BX418" s="3"/>
      <c r="BY418" s="3"/>
      <c r="BZ418" s="3"/>
      <c r="CA418" s="3"/>
      <c r="CB418" s="3"/>
    </row>
    <row r="419" spans="2:80" x14ac:dyDescent="0.25">
      <c r="B419" s="8">
        <v>455</v>
      </c>
      <c r="C419" s="69">
        <v>31661</v>
      </c>
      <c r="D419" s="48">
        <v>39847</v>
      </c>
      <c r="E419" s="54"/>
      <c r="F419" s="5"/>
      <c r="G419" s="5"/>
      <c r="H419" s="5"/>
      <c r="I419" s="5">
        <v>1</v>
      </c>
      <c r="J419" s="5"/>
      <c r="K419" s="5"/>
      <c r="L419" s="5"/>
      <c r="M419" s="5"/>
      <c r="N419" s="5"/>
      <c r="O419" s="5"/>
      <c r="P419" s="5"/>
      <c r="Q419" s="5">
        <v>2.5</v>
      </c>
      <c r="R419" s="5" t="s">
        <v>218</v>
      </c>
      <c r="S419" s="5">
        <v>230</v>
      </c>
      <c r="T419" s="5">
        <v>10</v>
      </c>
      <c r="U419" s="5">
        <v>4</v>
      </c>
      <c r="V419" s="5">
        <f t="shared" si="168"/>
        <v>2300</v>
      </c>
      <c r="W419" s="5">
        <f t="shared" si="145"/>
        <v>9.1999999999999993</v>
      </c>
      <c r="X419" s="15">
        <f t="shared" si="146"/>
        <v>2.2999999999999998</v>
      </c>
      <c r="Y419" s="114">
        <f t="shared" si="147"/>
        <v>9.1999999999999993</v>
      </c>
      <c r="Z419" s="83">
        <f t="shared" si="148"/>
        <v>279.67999999999995</v>
      </c>
      <c r="AA419" s="30">
        <v>279</v>
      </c>
      <c r="AB419" s="55">
        <f t="shared" si="149"/>
        <v>2.4313501144162977E-3</v>
      </c>
      <c r="AC419" s="233"/>
      <c r="AD419" s="233" t="b">
        <f t="shared" si="150"/>
        <v>1</v>
      </c>
      <c r="AE419" s="233"/>
      <c r="AF419" s="229">
        <f t="shared" si="151"/>
        <v>1.5</v>
      </c>
      <c r="AG419" s="54">
        <v>6</v>
      </c>
      <c r="AH419" s="5">
        <v>15</v>
      </c>
      <c r="AI419" s="5">
        <v>10</v>
      </c>
      <c r="AJ419" s="5">
        <v>1</v>
      </c>
      <c r="AK419" s="5">
        <v>120</v>
      </c>
      <c r="AL419" s="17">
        <f t="shared" si="152"/>
        <v>0.12</v>
      </c>
      <c r="AM419" s="104">
        <f t="shared" si="153"/>
        <v>1.2</v>
      </c>
      <c r="AN419" s="111">
        <f t="shared" si="154"/>
        <v>36.479999999999997</v>
      </c>
      <c r="AO419" s="29">
        <v>36</v>
      </c>
      <c r="AP419" s="55">
        <f t="shared" si="155"/>
        <v>1.3157894736842021E-2</v>
      </c>
      <c r="AR419" s="58" t="s">
        <v>191</v>
      </c>
      <c r="AS419" s="6"/>
      <c r="AT419" s="6"/>
      <c r="AU419" s="6"/>
      <c r="AV419" s="24">
        <f t="shared" si="156"/>
        <v>0</v>
      </c>
      <c r="AW419" s="105">
        <f t="shared" si="157"/>
        <v>0</v>
      </c>
      <c r="AX419" s="83">
        <f t="shared" si="158"/>
        <v>0</v>
      </c>
      <c r="AY419" s="29"/>
      <c r="AZ419" s="55"/>
      <c r="BA419" s="46">
        <f t="shared" si="167"/>
        <v>1.2</v>
      </c>
      <c r="BB419" s="83">
        <f t="shared" si="159"/>
        <v>36.479999999999997</v>
      </c>
      <c r="BC419" s="26">
        <f t="shared" si="160"/>
        <v>36</v>
      </c>
      <c r="BD419" s="55">
        <f t="shared" si="161"/>
        <v>1.3157894736842021E-2</v>
      </c>
      <c r="BE419" s="233"/>
      <c r="BF419" s="35"/>
      <c r="BG419" s="83">
        <f t="shared" si="162"/>
        <v>243.19999999999996</v>
      </c>
      <c r="BH419" s="26">
        <f t="shared" si="163"/>
        <v>243</v>
      </c>
      <c r="BI419" s="55">
        <f t="shared" si="164"/>
        <v>8.2236842105246814E-4</v>
      </c>
      <c r="BJ419" s="35"/>
      <c r="BK419" s="205">
        <f t="shared" si="165"/>
        <v>0.86956521739130432</v>
      </c>
      <c r="BL419" s="211">
        <f t="shared" si="166"/>
        <v>0.87096774193548387</v>
      </c>
      <c r="BM419" s="34"/>
      <c r="BN419" s="3"/>
      <c r="BO419" s="3"/>
      <c r="BP419" s="3"/>
      <c r="BQ419" s="3"/>
      <c r="BR419" s="3"/>
      <c r="BS419" s="3"/>
      <c r="BT419" s="3"/>
      <c r="BU419" s="3"/>
      <c r="BV419" s="3"/>
      <c r="BW419" s="3"/>
      <c r="BX419" s="3"/>
      <c r="BY419" s="3"/>
      <c r="BZ419" s="3"/>
      <c r="CA419" s="3"/>
      <c r="CB419" s="3"/>
    </row>
    <row r="420" spans="2:80" x14ac:dyDescent="0.25">
      <c r="B420" s="8">
        <v>456</v>
      </c>
      <c r="C420" s="69">
        <v>31658</v>
      </c>
      <c r="D420" s="48">
        <v>39825</v>
      </c>
      <c r="E420" s="54"/>
      <c r="F420" s="5"/>
      <c r="G420" s="5"/>
      <c r="H420" s="5"/>
      <c r="I420" s="5"/>
      <c r="J420" s="5"/>
      <c r="K420" s="5"/>
      <c r="L420" s="5"/>
      <c r="M420" s="5"/>
      <c r="N420" s="5"/>
      <c r="O420" s="5" t="s">
        <v>192</v>
      </c>
      <c r="P420" s="5">
        <v>1</v>
      </c>
      <c r="Q420" s="5">
        <v>2</v>
      </c>
      <c r="R420" s="5" t="s">
        <v>218</v>
      </c>
      <c r="S420" s="5">
        <v>230</v>
      </c>
      <c r="T420" s="5">
        <v>11.5</v>
      </c>
      <c r="U420" s="5">
        <v>6</v>
      </c>
      <c r="V420" s="5">
        <f t="shared" si="168"/>
        <v>2645</v>
      </c>
      <c r="W420" s="5">
        <f t="shared" si="145"/>
        <v>15.87</v>
      </c>
      <c r="X420" s="15">
        <f t="shared" si="146"/>
        <v>2.645</v>
      </c>
      <c r="Y420" s="114">
        <f t="shared" si="147"/>
        <v>15.870000000000001</v>
      </c>
      <c r="Z420" s="83">
        <f t="shared" si="148"/>
        <v>482.44800000000004</v>
      </c>
      <c r="AA420" s="30">
        <v>482</v>
      </c>
      <c r="AB420" s="55">
        <f t="shared" si="149"/>
        <v>9.2859748615402261E-4</v>
      </c>
      <c r="AC420" s="233"/>
      <c r="AD420" s="233" t="b">
        <f t="shared" si="150"/>
        <v>1</v>
      </c>
      <c r="AE420" s="233"/>
      <c r="AF420" s="229">
        <f t="shared" si="151"/>
        <v>1.08</v>
      </c>
      <c r="AG420" s="54">
        <v>15</v>
      </c>
      <c r="AH420" s="5">
        <v>15</v>
      </c>
      <c r="AI420" s="5">
        <v>18</v>
      </c>
      <c r="AJ420" s="5">
        <v>1</v>
      </c>
      <c r="AK420" s="5">
        <v>154</v>
      </c>
      <c r="AL420" s="17">
        <f t="shared" si="152"/>
        <v>0.154</v>
      </c>
      <c r="AM420" s="104">
        <f t="shared" si="153"/>
        <v>2.7719999999999998</v>
      </c>
      <c r="AN420" s="111">
        <f t="shared" si="154"/>
        <v>84.268799999999985</v>
      </c>
      <c r="AO420" s="29">
        <v>84</v>
      </c>
      <c r="AP420" s="55">
        <f t="shared" si="155"/>
        <v>3.1897926634766919E-3</v>
      </c>
      <c r="AR420" s="58">
        <v>3</v>
      </c>
      <c r="AS420" s="6">
        <v>2</v>
      </c>
      <c r="AT420" s="6">
        <v>1</v>
      </c>
      <c r="AU420" s="6">
        <v>753</v>
      </c>
      <c r="AV420" s="24">
        <f t="shared" si="156"/>
        <v>0.753</v>
      </c>
      <c r="AW420" s="105">
        <f t="shared" si="157"/>
        <v>1.506</v>
      </c>
      <c r="AX420" s="83">
        <f t="shared" si="158"/>
        <v>45.782399999999996</v>
      </c>
      <c r="AY420" s="29">
        <v>45</v>
      </c>
      <c r="AZ420" s="55">
        <f>(AX420-AY420)/AX420</f>
        <v>1.7089536590480087E-2</v>
      </c>
      <c r="BA420" s="46">
        <f t="shared" si="167"/>
        <v>4.2779999999999996</v>
      </c>
      <c r="BB420" s="83">
        <f t="shared" si="159"/>
        <v>130.05119999999999</v>
      </c>
      <c r="BC420" s="26">
        <f t="shared" si="160"/>
        <v>129</v>
      </c>
      <c r="BD420" s="55">
        <f t="shared" si="161"/>
        <v>8.0829703993503671E-3</v>
      </c>
      <c r="BE420" s="233"/>
      <c r="BF420" s="35"/>
      <c r="BG420" s="83">
        <f t="shared" si="162"/>
        <v>352.39680000000004</v>
      </c>
      <c r="BH420" s="26">
        <f t="shared" si="163"/>
        <v>353</v>
      </c>
      <c r="BI420" s="55">
        <f t="shared" si="164"/>
        <v>-1.7117068032398658E-3</v>
      </c>
      <c r="BJ420" s="35"/>
      <c r="BK420" s="205">
        <f t="shared" si="165"/>
        <v>0.73043478260869565</v>
      </c>
      <c r="BL420" s="211">
        <f t="shared" si="166"/>
        <v>0.73236514522821572</v>
      </c>
      <c r="BM420" s="34"/>
      <c r="BN420" s="3"/>
      <c r="BO420" s="3"/>
      <c r="BP420" s="3"/>
      <c r="BQ420" s="3"/>
      <c r="BR420" s="3"/>
      <c r="BS420" s="3"/>
      <c r="BT420" s="3"/>
      <c r="BU420" s="3"/>
      <c r="BV420" s="3"/>
      <c r="BW420" s="3"/>
      <c r="BX420" s="3"/>
      <c r="BY420" s="3"/>
      <c r="BZ420" s="3"/>
      <c r="CA420" s="3"/>
      <c r="CB420" s="3"/>
    </row>
    <row r="421" spans="2:80" x14ac:dyDescent="0.25">
      <c r="B421" s="8">
        <v>457</v>
      </c>
      <c r="C421" s="69">
        <v>31636</v>
      </c>
      <c r="D421" s="48">
        <v>39822</v>
      </c>
      <c r="E421" s="54"/>
      <c r="F421" s="5"/>
      <c r="G421" s="5"/>
      <c r="H421" s="5"/>
      <c r="I421" s="5"/>
      <c r="J421" s="5"/>
      <c r="K421" s="5">
        <v>1</v>
      </c>
      <c r="L421" s="5"/>
      <c r="M421" s="5"/>
      <c r="N421" s="5"/>
      <c r="O421" s="5"/>
      <c r="P421" s="5"/>
      <c r="Q421" s="5">
        <v>1.5</v>
      </c>
      <c r="R421" s="5" t="s">
        <v>215</v>
      </c>
      <c r="S421" s="5">
        <v>230</v>
      </c>
      <c r="T421" s="5">
        <v>9.6</v>
      </c>
      <c r="U421" s="5">
        <v>8</v>
      </c>
      <c r="V421" s="5">
        <f t="shared" si="168"/>
        <v>2208</v>
      </c>
      <c r="W421" s="5">
        <f t="shared" si="145"/>
        <v>17.664000000000001</v>
      </c>
      <c r="X421" s="15">
        <f t="shared" si="146"/>
        <v>2.2080000000000002</v>
      </c>
      <c r="Y421" s="114">
        <f t="shared" si="147"/>
        <v>17.664000000000001</v>
      </c>
      <c r="Z421" s="83">
        <f t="shared" si="148"/>
        <v>536.98559999999998</v>
      </c>
      <c r="AA421" s="30">
        <v>537</v>
      </c>
      <c r="AB421" s="55">
        <f t="shared" si="149"/>
        <v>-2.6816361556107433E-5</v>
      </c>
      <c r="AC421" s="233"/>
      <c r="AD421" s="233" t="b">
        <f t="shared" si="150"/>
        <v>1</v>
      </c>
      <c r="AE421" s="233"/>
      <c r="AF421" s="229">
        <f t="shared" si="151"/>
        <v>0.99360000000000004</v>
      </c>
      <c r="AG421" s="54">
        <v>25</v>
      </c>
      <c r="AH421" s="5">
        <v>23</v>
      </c>
      <c r="AI421" s="5">
        <v>18</v>
      </c>
      <c r="AJ421" s="5">
        <v>1</v>
      </c>
      <c r="AK421" s="5">
        <v>305</v>
      </c>
      <c r="AL421" s="17">
        <f t="shared" si="152"/>
        <v>0.30499999999999999</v>
      </c>
      <c r="AM421" s="104">
        <f t="shared" si="153"/>
        <v>5.49</v>
      </c>
      <c r="AN421" s="111">
        <f t="shared" si="154"/>
        <v>166.89599999999999</v>
      </c>
      <c r="AO421" s="29">
        <v>166</v>
      </c>
      <c r="AP421" s="55">
        <f t="shared" si="155"/>
        <v>5.3686127888025277E-3</v>
      </c>
      <c r="AR421" s="58" t="s">
        <v>191</v>
      </c>
      <c r="AS421" s="6"/>
      <c r="AT421" s="6"/>
      <c r="AU421" s="6"/>
      <c r="AV421" s="24">
        <f t="shared" si="156"/>
        <v>0</v>
      </c>
      <c r="AW421" s="105">
        <f t="shared" si="157"/>
        <v>0</v>
      </c>
      <c r="AX421" s="83">
        <f t="shared" si="158"/>
        <v>0</v>
      </c>
      <c r="AY421" s="29"/>
      <c r="AZ421" s="55"/>
      <c r="BA421" s="46">
        <f t="shared" si="167"/>
        <v>5.49</v>
      </c>
      <c r="BB421" s="83">
        <f t="shared" si="159"/>
        <v>166.89599999999999</v>
      </c>
      <c r="BC421" s="26">
        <f t="shared" si="160"/>
        <v>166</v>
      </c>
      <c r="BD421" s="55">
        <f t="shared" si="161"/>
        <v>5.3686127888025277E-3</v>
      </c>
      <c r="BE421" s="233"/>
      <c r="BF421" s="35"/>
      <c r="BG421" s="83">
        <f t="shared" si="162"/>
        <v>370.08960000000002</v>
      </c>
      <c r="BH421" s="26">
        <f t="shared" si="163"/>
        <v>371</v>
      </c>
      <c r="BI421" s="55">
        <f t="shared" si="164"/>
        <v>-2.4599448349804519E-3</v>
      </c>
      <c r="BJ421" s="35"/>
      <c r="BK421" s="205">
        <f t="shared" si="165"/>
        <v>0.68919836956521741</v>
      </c>
      <c r="BL421" s="211">
        <f t="shared" si="166"/>
        <v>0.69087523277467411</v>
      </c>
      <c r="BM421" s="34"/>
      <c r="BN421" s="3"/>
      <c r="BO421" s="3"/>
      <c r="BP421" s="3"/>
      <c r="BQ421" s="3"/>
      <c r="BR421" s="3"/>
      <c r="BS421" s="3"/>
      <c r="BT421" s="3"/>
      <c r="BU421" s="3"/>
      <c r="BV421" s="3"/>
      <c r="BW421" s="3"/>
      <c r="BX421" s="3"/>
      <c r="BY421" s="3"/>
      <c r="BZ421" s="3"/>
      <c r="CA421" s="3"/>
      <c r="CB421" s="3"/>
    </row>
    <row r="422" spans="2:80" x14ac:dyDescent="0.25">
      <c r="B422" s="8">
        <v>458</v>
      </c>
      <c r="C422" s="69">
        <v>31630</v>
      </c>
      <c r="D422" s="48">
        <v>39843</v>
      </c>
      <c r="E422" s="54"/>
      <c r="F422" s="5"/>
      <c r="G422" s="5"/>
      <c r="H422" s="5"/>
      <c r="I422" s="5">
        <v>1</v>
      </c>
      <c r="J422" s="5"/>
      <c r="K422" s="5"/>
      <c r="L422" s="5"/>
      <c r="M422" s="5"/>
      <c r="N422" s="5"/>
      <c r="O422" s="5"/>
      <c r="P422" s="5"/>
      <c r="Q422" s="5">
        <v>1</v>
      </c>
      <c r="R422" s="5" t="s">
        <v>215</v>
      </c>
      <c r="S422" s="5">
        <v>230</v>
      </c>
      <c r="T422" s="5">
        <v>8.4</v>
      </c>
      <c r="U422" s="5">
        <v>6</v>
      </c>
      <c r="V422" s="5">
        <f t="shared" si="168"/>
        <v>1932</v>
      </c>
      <c r="W422" s="5">
        <f t="shared" si="145"/>
        <v>11.592000000000001</v>
      </c>
      <c r="X422" s="15">
        <f t="shared" si="146"/>
        <v>1.9319999999999999</v>
      </c>
      <c r="Y422" s="114">
        <f t="shared" si="147"/>
        <v>11.591999999999999</v>
      </c>
      <c r="Z422" s="83">
        <f t="shared" si="148"/>
        <v>352.39679999999993</v>
      </c>
      <c r="AA422" s="30">
        <v>352</v>
      </c>
      <c r="AB422" s="55">
        <f t="shared" si="149"/>
        <v>1.1260034143327294E-3</v>
      </c>
      <c r="AC422" s="233"/>
      <c r="AD422" s="233" t="b">
        <f t="shared" si="150"/>
        <v>1</v>
      </c>
      <c r="AE422" s="233"/>
      <c r="AF422" s="229">
        <f t="shared" si="151"/>
        <v>1.62</v>
      </c>
      <c r="AG422" s="54">
        <v>10</v>
      </c>
      <c r="AH422" s="5">
        <v>15</v>
      </c>
      <c r="AI422" s="5">
        <v>18</v>
      </c>
      <c r="AJ422" s="5">
        <v>1</v>
      </c>
      <c r="AK422" s="5">
        <v>120</v>
      </c>
      <c r="AL422" s="17">
        <f t="shared" si="152"/>
        <v>0.12</v>
      </c>
      <c r="AM422" s="104">
        <f t="shared" si="153"/>
        <v>2.16</v>
      </c>
      <c r="AN422" s="111">
        <f t="shared" si="154"/>
        <v>65.664000000000001</v>
      </c>
      <c r="AO422" s="29">
        <v>65</v>
      </c>
      <c r="AP422" s="55">
        <f t="shared" si="155"/>
        <v>1.0112085769980529E-2</v>
      </c>
      <c r="AR422" s="58" t="s">
        <v>191</v>
      </c>
      <c r="AS422" s="6"/>
      <c r="AT422" s="6"/>
      <c r="AU422" s="6"/>
      <c r="AV422" s="24">
        <f t="shared" si="156"/>
        <v>0</v>
      </c>
      <c r="AW422" s="105">
        <f t="shared" si="157"/>
        <v>0</v>
      </c>
      <c r="AX422" s="83">
        <f t="shared" si="158"/>
        <v>0</v>
      </c>
      <c r="AY422" s="29"/>
      <c r="AZ422" s="55"/>
      <c r="BA422" s="46">
        <f t="shared" si="167"/>
        <v>2.16</v>
      </c>
      <c r="BB422" s="83">
        <f t="shared" si="159"/>
        <v>65.664000000000001</v>
      </c>
      <c r="BC422" s="26">
        <f t="shared" si="160"/>
        <v>65</v>
      </c>
      <c r="BD422" s="55">
        <f t="shared" si="161"/>
        <v>1.0112085769980529E-2</v>
      </c>
      <c r="BE422" s="233"/>
      <c r="BF422" s="35"/>
      <c r="BG422" s="83">
        <f t="shared" si="162"/>
        <v>286.73279999999994</v>
      </c>
      <c r="BH422" s="26">
        <f t="shared" si="163"/>
        <v>287</v>
      </c>
      <c r="BI422" s="55">
        <f t="shared" si="164"/>
        <v>-9.318780411590842E-4</v>
      </c>
      <c r="BJ422" s="35"/>
      <c r="BK422" s="205">
        <f t="shared" si="165"/>
        <v>0.81366459627329191</v>
      </c>
      <c r="BL422" s="211">
        <f t="shared" si="166"/>
        <v>0.81534090909090906</v>
      </c>
      <c r="BM422" s="34"/>
      <c r="BN422" s="3"/>
      <c r="BO422" s="3"/>
      <c r="BP422" s="3"/>
      <c r="BQ422" s="3"/>
      <c r="BR422" s="3"/>
      <c r="BS422" s="3"/>
      <c r="BT422" s="3"/>
      <c r="BU422" s="3"/>
      <c r="BV422" s="3"/>
      <c r="BW422" s="3"/>
      <c r="BX422" s="3"/>
      <c r="BY422" s="3"/>
      <c r="BZ422" s="3"/>
      <c r="CA422" s="3"/>
      <c r="CB422" s="3"/>
    </row>
    <row r="423" spans="2:80" x14ac:dyDescent="0.25">
      <c r="B423" s="8">
        <v>459</v>
      </c>
      <c r="C423" s="69">
        <v>31610</v>
      </c>
      <c r="D423" s="48">
        <v>39825</v>
      </c>
      <c r="E423" s="54"/>
      <c r="F423" s="5"/>
      <c r="G423" s="5"/>
      <c r="H423" s="5"/>
      <c r="I423" s="5"/>
      <c r="J423" s="5"/>
      <c r="K423" s="5">
        <v>1</v>
      </c>
      <c r="L423" s="5"/>
      <c r="M423" s="5"/>
      <c r="N423" s="5"/>
      <c r="O423" s="5"/>
      <c r="P423" s="5"/>
      <c r="Q423" s="5">
        <v>1.5</v>
      </c>
      <c r="R423" s="5" t="s">
        <v>218</v>
      </c>
      <c r="S423" s="5">
        <v>230</v>
      </c>
      <c r="T423" s="5">
        <v>9.6</v>
      </c>
      <c r="U423" s="5">
        <v>11</v>
      </c>
      <c r="V423" s="5">
        <f t="shared" si="168"/>
        <v>2208</v>
      </c>
      <c r="W423" s="5">
        <f t="shared" si="145"/>
        <v>24.288</v>
      </c>
      <c r="X423" s="15">
        <f t="shared" si="146"/>
        <v>2.2080000000000002</v>
      </c>
      <c r="Y423" s="114">
        <f t="shared" si="147"/>
        <v>24.288000000000004</v>
      </c>
      <c r="Z423" s="83">
        <f t="shared" si="148"/>
        <v>738.35520000000008</v>
      </c>
      <c r="AA423" s="30">
        <v>738</v>
      </c>
      <c r="AB423" s="55">
        <f t="shared" si="149"/>
        <v>4.8106927397556303E-4</v>
      </c>
      <c r="AC423" s="233"/>
      <c r="AD423" s="233" t="b">
        <f t="shared" si="150"/>
        <v>1</v>
      </c>
      <c r="AE423" s="233"/>
      <c r="AF423" s="229">
        <f t="shared" si="151"/>
        <v>1.157142857142857</v>
      </c>
      <c r="AG423" s="54">
        <v>14</v>
      </c>
      <c r="AH423" s="5">
        <v>15</v>
      </c>
      <c r="AI423" s="5">
        <v>18</v>
      </c>
      <c r="AJ423" s="5">
        <v>1</v>
      </c>
      <c r="AK423" s="5">
        <v>134</v>
      </c>
      <c r="AL423" s="17">
        <f t="shared" si="152"/>
        <v>0.13400000000000001</v>
      </c>
      <c r="AM423" s="104">
        <f t="shared" si="153"/>
        <v>2.4119999999999999</v>
      </c>
      <c r="AN423" s="111">
        <f t="shared" si="154"/>
        <v>73.324799999999996</v>
      </c>
      <c r="AO423" s="29">
        <v>73</v>
      </c>
      <c r="AP423" s="55">
        <f t="shared" si="155"/>
        <v>4.4296063541938912E-3</v>
      </c>
      <c r="AR423" s="58" t="s">
        <v>191</v>
      </c>
      <c r="AS423" s="6"/>
      <c r="AT423" s="6"/>
      <c r="AU423" s="6"/>
      <c r="AV423" s="24">
        <f t="shared" si="156"/>
        <v>0</v>
      </c>
      <c r="AW423" s="105">
        <f t="shared" si="157"/>
        <v>0</v>
      </c>
      <c r="AX423" s="83">
        <f t="shared" si="158"/>
        <v>0</v>
      </c>
      <c r="AY423" s="29"/>
      <c r="AZ423" s="55"/>
      <c r="BA423" s="46">
        <f t="shared" si="167"/>
        <v>2.4119999999999999</v>
      </c>
      <c r="BB423" s="83">
        <f t="shared" si="159"/>
        <v>73.324799999999996</v>
      </c>
      <c r="BC423" s="26">
        <f t="shared" si="160"/>
        <v>73</v>
      </c>
      <c r="BD423" s="55">
        <f t="shared" si="161"/>
        <v>4.4296063541938912E-3</v>
      </c>
      <c r="BE423" s="233"/>
      <c r="BF423" s="35"/>
      <c r="BG423" s="83">
        <f t="shared" si="162"/>
        <v>665.0304000000001</v>
      </c>
      <c r="BH423" s="26">
        <f t="shared" si="163"/>
        <v>665</v>
      </c>
      <c r="BI423" s="55">
        <f t="shared" si="164"/>
        <v>4.571219601404639E-5</v>
      </c>
      <c r="BJ423" s="35"/>
      <c r="BK423" s="205">
        <f t="shared" si="165"/>
        <v>0.90069169960474316</v>
      </c>
      <c r="BL423" s="211">
        <f t="shared" si="166"/>
        <v>0.90108401084010836</v>
      </c>
      <c r="BM423" s="34"/>
      <c r="BN423" s="3"/>
      <c r="BO423" s="3"/>
      <c r="BP423" s="3"/>
      <c r="BQ423" s="3"/>
      <c r="BR423" s="3"/>
      <c r="BS423" s="3"/>
      <c r="BT423" s="3"/>
      <c r="BU423" s="3"/>
      <c r="BV423" s="3"/>
      <c r="BW423" s="3"/>
      <c r="BX423" s="3"/>
      <c r="BY423" s="3"/>
      <c r="BZ423" s="3"/>
      <c r="CA423" s="3"/>
      <c r="CB423" s="3"/>
    </row>
    <row r="424" spans="2:80" x14ac:dyDescent="0.25">
      <c r="B424" s="8">
        <v>460</v>
      </c>
      <c r="C424" s="69">
        <v>31604</v>
      </c>
      <c r="D424" s="48">
        <v>39831</v>
      </c>
      <c r="E424" s="54"/>
      <c r="F424" s="5"/>
      <c r="G424" s="5"/>
      <c r="H424" s="5"/>
      <c r="I424" s="5">
        <v>1</v>
      </c>
      <c r="J424" s="5"/>
      <c r="K424" s="5"/>
      <c r="L424" s="5"/>
      <c r="M424" s="5"/>
      <c r="N424" s="5"/>
      <c r="O424" s="5"/>
      <c r="P424" s="5"/>
      <c r="Q424" s="5">
        <v>1.5</v>
      </c>
      <c r="R424" s="5" t="s">
        <v>215</v>
      </c>
      <c r="S424" s="5">
        <v>230</v>
      </c>
      <c r="T424" s="5">
        <v>9.1999999999999993</v>
      </c>
      <c r="U424" s="5">
        <v>8</v>
      </c>
      <c r="V424" s="5">
        <f t="shared" si="168"/>
        <v>2116</v>
      </c>
      <c r="W424" s="5">
        <f t="shared" si="145"/>
        <v>16.928000000000001</v>
      </c>
      <c r="X424" s="15">
        <f t="shared" si="146"/>
        <v>2.1160000000000001</v>
      </c>
      <c r="Y424" s="114">
        <f t="shared" si="147"/>
        <v>16.928000000000001</v>
      </c>
      <c r="Z424" s="83">
        <f t="shared" si="148"/>
        <v>514.61120000000005</v>
      </c>
      <c r="AA424" s="30">
        <v>514</v>
      </c>
      <c r="AB424" s="55">
        <f t="shared" si="149"/>
        <v>1.1876927668889705E-3</v>
      </c>
      <c r="AC424" s="233"/>
      <c r="AD424" s="233" t="b">
        <f t="shared" si="150"/>
        <v>1</v>
      </c>
      <c r="AE424" s="233"/>
      <c r="AF424" s="229">
        <f t="shared" si="151"/>
        <v>1.157142857142857</v>
      </c>
      <c r="AG424" s="54">
        <v>14</v>
      </c>
      <c r="AH424" s="5">
        <v>15</v>
      </c>
      <c r="AI424" s="5">
        <v>18</v>
      </c>
      <c r="AJ424" s="5">
        <v>1</v>
      </c>
      <c r="AK424" s="5">
        <v>120</v>
      </c>
      <c r="AL424" s="17">
        <f t="shared" si="152"/>
        <v>0.12</v>
      </c>
      <c r="AM424" s="104">
        <f t="shared" si="153"/>
        <v>2.16</v>
      </c>
      <c r="AN424" s="111">
        <f t="shared" si="154"/>
        <v>65.664000000000001</v>
      </c>
      <c r="AO424" s="29">
        <v>65</v>
      </c>
      <c r="AP424" s="55">
        <f t="shared" si="155"/>
        <v>1.0112085769980529E-2</v>
      </c>
      <c r="AR424" s="58">
        <v>50</v>
      </c>
      <c r="AS424" s="6">
        <v>4</v>
      </c>
      <c r="AT424" s="6">
        <v>1</v>
      </c>
      <c r="AU424" s="6">
        <v>636</v>
      </c>
      <c r="AV424" s="24">
        <f t="shared" si="156"/>
        <v>0.63600000000000001</v>
      </c>
      <c r="AW424" s="105">
        <f t="shared" si="157"/>
        <v>2.544</v>
      </c>
      <c r="AX424" s="83">
        <f t="shared" si="158"/>
        <v>77.337599999999995</v>
      </c>
      <c r="AY424" s="29">
        <v>77</v>
      </c>
      <c r="AZ424" s="55">
        <f>(AX424-AY424)/AX424</f>
        <v>4.3652763985434617E-3</v>
      </c>
      <c r="BA424" s="46">
        <f t="shared" si="167"/>
        <v>4.7040000000000006</v>
      </c>
      <c r="BB424" s="83">
        <f t="shared" si="159"/>
        <v>143.0016</v>
      </c>
      <c r="BC424" s="26">
        <f t="shared" si="160"/>
        <v>142</v>
      </c>
      <c r="BD424" s="55">
        <f t="shared" si="161"/>
        <v>7.0041174364482376E-3</v>
      </c>
      <c r="BE424" s="233"/>
      <c r="BF424" s="35"/>
      <c r="BG424" s="83">
        <f t="shared" si="162"/>
        <v>371.60960000000006</v>
      </c>
      <c r="BH424" s="26">
        <f t="shared" si="163"/>
        <v>372</v>
      </c>
      <c r="BI424" s="55">
        <f t="shared" si="164"/>
        <v>-1.0505648939100141E-3</v>
      </c>
      <c r="BJ424" s="35"/>
      <c r="BK424" s="205">
        <f t="shared" si="165"/>
        <v>0.72211720226843101</v>
      </c>
      <c r="BL424" s="211">
        <f t="shared" si="166"/>
        <v>0.72373540856031127</v>
      </c>
      <c r="BM424" s="34"/>
      <c r="BN424" s="3"/>
      <c r="BO424" s="3"/>
      <c r="BP424" s="3"/>
      <c r="BQ424" s="3"/>
      <c r="BR424" s="3"/>
      <c r="BS424" s="3"/>
      <c r="BT424" s="3"/>
      <c r="BU424" s="3"/>
      <c r="BV424" s="3"/>
      <c r="BW424" s="3"/>
      <c r="BX424" s="3"/>
      <c r="BY424" s="3"/>
      <c r="BZ424" s="3"/>
      <c r="CA424" s="3"/>
      <c r="CB424" s="3"/>
    </row>
    <row r="425" spans="2:80" x14ac:dyDescent="0.25">
      <c r="B425" s="8">
        <v>461</v>
      </c>
      <c r="C425" s="69">
        <v>31594</v>
      </c>
      <c r="D425" s="48">
        <v>39822</v>
      </c>
      <c r="E425" s="54"/>
      <c r="F425" s="5"/>
      <c r="G425" s="5"/>
      <c r="H425" s="5"/>
      <c r="I425" s="5"/>
      <c r="J425" s="5"/>
      <c r="K425" s="5">
        <v>1</v>
      </c>
      <c r="L425" s="5"/>
      <c r="M425" s="5"/>
      <c r="N425" s="5"/>
      <c r="O425" s="5"/>
      <c r="P425" s="5"/>
      <c r="Q425" s="5">
        <v>1.5</v>
      </c>
      <c r="R425" s="5" t="s">
        <v>218</v>
      </c>
      <c r="S425" s="5">
        <v>230</v>
      </c>
      <c r="T425" s="5">
        <v>12.2</v>
      </c>
      <c r="U425" s="5">
        <v>5</v>
      </c>
      <c r="V425" s="5">
        <f t="shared" si="168"/>
        <v>2806</v>
      </c>
      <c r="W425" s="5">
        <f t="shared" si="145"/>
        <v>14.03</v>
      </c>
      <c r="X425" s="15">
        <f t="shared" si="146"/>
        <v>2.806</v>
      </c>
      <c r="Y425" s="114">
        <f t="shared" si="147"/>
        <v>14.030000000000001</v>
      </c>
      <c r="Z425" s="83">
        <f t="shared" si="148"/>
        <v>426.512</v>
      </c>
      <c r="AA425" s="30">
        <v>426</v>
      </c>
      <c r="AB425" s="55">
        <f t="shared" si="149"/>
        <v>1.2004351577446835E-3</v>
      </c>
      <c r="AC425" s="233"/>
      <c r="AD425" s="233" t="b">
        <f t="shared" si="150"/>
        <v>1</v>
      </c>
      <c r="AE425" s="233"/>
      <c r="AF425" s="229">
        <f t="shared" si="151"/>
        <v>1.2461538461538462</v>
      </c>
      <c r="AG425" s="54">
        <v>13</v>
      </c>
      <c r="AH425" s="5">
        <v>15</v>
      </c>
      <c r="AI425" s="5">
        <v>18</v>
      </c>
      <c r="AJ425" s="5">
        <v>1</v>
      </c>
      <c r="AK425" s="5">
        <v>165</v>
      </c>
      <c r="AL425" s="17">
        <f t="shared" si="152"/>
        <v>0.16500000000000001</v>
      </c>
      <c r="AM425" s="104">
        <f t="shared" si="153"/>
        <v>2.97</v>
      </c>
      <c r="AN425" s="111">
        <f t="shared" si="154"/>
        <v>90.287999999999997</v>
      </c>
      <c r="AO425" s="29">
        <v>90</v>
      </c>
      <c r="AP425" s="55">
        <f t="shared" si="155"/>
        <v>3.1897926634768376E-3</v>
      </c>
      <c r="AR425" s="58" t="s">
        <v>191</v>
      </c>
      <c r="AS425" s="6"/>
      <c r="AT425" s="6"/>
      <c r="AU425" s="6"/>
      <c r="AV425" s="24">
        <f t="shared" si="156"/>
        <v>0</v>
      </c>
      <c r="AW425" s="105">
        <f t="shared" si="157"/>
        <v>0</v>
      </c>
      <c r="AX425" s="83">
        <f t="shared" si="158"/>
        <v>0</v>
      </c>
      <c r="AY425" s="29"/>
      <c r="AZ425" s="55"/>
      <c r="BA425" s="46">
        <f t="shared" si="167"/>
        <v>2.97</v>
      </c>
      <c r="BB425" s="83">
        <f t="shared" si="159"/>
        <v>90.287999999999997</v>
      </c>
      <c r="BC425" s="26">
        <f t="shared" si="160"/>
        <v>90</v>
      </c>
      <c r="BD425" s="55">
        <f t="shared" si="161"/>
        <v>3.1897926634768376E-3</v>
      </c>
      <c r="BE425" s="233"/>
      <c r="BF425" s="35"/>
      <c r="BG425" s="83">
        <f t="shared" si="162"/>
        <v>336.22399999999999</v>
      </c>
      <c r="BH425" s="26">
        <f t="shared" si="163"/>
        <v>336</v>
      </c>
      <c r="BI425" s="55">
        <f t="shared" si="164"/>
        <v>6.6622251832108815E-4</v>
      </c>
      <c r="BJ425" s="35"/>
      <c r="BK425" s="205">
        <f t="shared" si="165"/>
        <v>0.78831076265146116</v>
      </c>
      <c r="BL425" s="211">
        <f t="shared" si="166"/>
        <v>0.78873239436619713</v>
      </c>
      <c r="BM425" s="34"/>
      <c r="BN425" s="3"/>
      <c r="BO425" s="3"/>
      <c r="BP425" s="3"/>
      <c r="BQ425" s="3"/>
      <c r="BR425" s="3"/>
      <c r="BS425" s="3"/>
      <c r="BT425" s="3"/>
      <c r="BU425" s="3"/>
      <c r="BV425" s="3"/>
      <c r="BW425" s="3"/>
      <c r="BX425" s="3"/>
      <c r="BY425" s="3"/>
      <c r="BZ425" s="3"/>
      <c r="CA425" s="3"/>
      <c r="CB425" s="3"/>
    </row>
    <row r="426" spans="2:80" x14ac:dyDescent="0.25">
      <c r="B426" s="8">
        <v>462</v>
      </c>
      <c r="C426" s="69">
        <v>31574</v>
      </c>
      <c r="D426" s="48">
        <v>39836</v>
      </c>
      <c r="E426" s="54"/>
      <c r="F426" s="5"/>
      <c r="G426" s="5"/>
      <c r="H426" s="5"/>
      <c r="I426" s="5"/>
      <c r="J426" s="5"/>
      <c r="K426" s="5">
        <v>1</v>
      </c>
      <c r="L426" s="5"/>
      <c r="M426" s="5"/>
      <c r="N426" s="5"/>
      <c r="O426" s="5"/>
      <c r="P426" s="5"/>
      <c r="Q426" s="5">
        <v>2</v>
      </c>
      <c r="R426" s="5" t="s">
        <v>218</v>
      </c>
      <c r="S426" s="5">
        <v>230</v>
      </c>
      <c r="T426" s="5">
        <v>11</v>
      </c>
      <c r="U426" s="5">
        <v>8</v>
      </c>
      <c r="V426" s="5">
        <f t="shared" si="168"/>
        <v>2530</v>
      </c>
      <c r="W426" s="5">
        <f t="shared" si="145"/>
        <v>20.239999999999998</v>
      </c>
      <c r="X426" s="15">
        <f t="shared" si="146"/>
        <v>2.5299999999999998</v>
      </c>
      <c r="Y426" s="114">
        <f t="shared" si="147"/>
        <v>20.239999999999998</v>
      </c>
      <c r="Z426" s="83">
        <f t="shared" si="148"/>
        <v>615.29599999999994</v>
      </c>
      <c r="AA426" s="30">
        <v>571</v>
      </c>
      <c r="AB426" s="55">
        <f t="shared" si="149"/>
        <v>7.1991366756812877E-2</v>
      </c>
      <c r="AC426" s="233"/>
      <c r="AD426" s="233" t="b">
        <f t="shared" si="150"/>
        <v>1</v>
      </c>
      <c r="AE426" s="233"/>
      <c r="AF426" s="229">
        <f t="shared" si="151"/>
        <v>1.4727272727272727</v>
      </c>
      <c r="AG426" s="54">
        <v>11</v>
      </c>
      <c r="AH426" s="5">
        <v>15</v>
      </c>
      <c r="AI426" s="5">
        <v>18</v>
      </c>
      <c r="AJ426" s="5">
        <v>1</v>
      </c>
      <c r="AK426" s="5">
        <v>143</v>
      </c>
      <c r="AL426" s="17">
        <f t="shared" si="152"/>
        <v>0.14299999999999999</v>
      </c>
      <c r="AM426" s="104">
        <f t="shared" si="153"/>
        <v>2.5739999999999998</v>
      </c>
      <c r="AN426" s="111">
        <f t="shared" si="154"/>
        <v>78.249599999999987</v>
      </c>
      <c r="AO426" s="29">
        <v>78</v>
      </c>
      <c r="AP426" s="55">
        <f t="shared" si="155"/>
        <v>3.1897926634767049E-3</v>
      </c>
      <c r="AR426" s="58">
        <v>70</v>
      </c>
      <c r="AS426" s="6">
        <v>2</v>
      </c>
      <c r="AT426" s="6">
        <v>1</v>
      </c>
      <c r="AU426" s="6">
        <v>1103</v>
      </c>
      <c r="AV426" s="24">
        <f t="shared" si="156"/>
        <v>1.103</v>
      </c>
      <c r="AW426" s="105">
        <f t="shared" si="157"/>
        <v>2.206</v>
      </c>
      <c r="AX426" s="83">
        <f t="shared" si="158"/>
        <v>67.062399999999997</v>
      </c>
      <c r="AY426" s="29">
        <v>67</v>
      </c>
      <c r="AZ426" s="55">
        <f>(AX426-AY426)/AX426</f>
        <v>9.304766903659381E-4</v>
      </c>
      <c r="BA426" s="46">
        <f t="shared" si="167"/>
        <v>4.7799999999999994</v>
      </c>
      <c r="BB426" s="83">
        <f t="shared" si="159"/>
        <v>145.31199999999998</v>
      </c>
      <c r="BC426" s="26">
        <f t="shared" si="160"/>
        <v>145</v>
      </c>
      <c r="BD426" s="55">
        <f t="shared" si="161"/>
        <v>2.1471041620787232E-3</v>
      </c>
      <c r="BE426" s="233"/>
      <c r="BF426" s="35"/>
      <c r="BG426" s="83">
        <f t="shared" si="162"/>
        <v>469.98399999999992</v>
      </c>
      <c r="BH426" s="26">
        <f t="shared" si="163"/>
        <v>426</v>
      </c>
      <c r="BI426" s="55">
        <f t="shared" si="164"/>
        <v>9.3586164635391697E-2</v>
      </c>
      <c r="BJ426" s="35"/>
      <c r="BK426" s="205">
        <f t="shared" si="165"/>
        <v>0.76383399209486158</v>
      </c>
      <c r="BL426" s="211">
        <f t="shared" si="166"/>
        <v>0.74605954465849389</v>
      </c>
      <c r="BM426" s="34"/>
      <c r="BN426" s="3"/>
      <c r="BO426" s="3"/>
      <c r="BP426" s="3"/>
      <c r="BQ426" s="3"/>
      <c r="BR426" s="3"/>
      <c r="BS426" s="3"/>
      <c r="BT426" s="3"/>
      <c r="BU426" s="3"/>
      <c r="BV426" s="3"/>
      <c r="BW426" s="3"/>
      <c r="BX426" s="3"/>
      <c r="BY426" s="3"/>
      <c r="BZ426" s="3"/>
      <c r="CA426" s="3"/>
      <c r="CB426" s="3"/>
    </row>
    <row r="427" spans="2:80" x14ac:dyDescent="0.25">
      <c r="B427" s="8">
        <v>463</v>
      </c>
      <c r="C427" s="69">
        <v>31562</v>
      </c>
      <c r="D427" s="48">
        <v>39828</v>
      </c>
      <c r="E427" s="54"/>
      <c r="F427" s="5"/>
      <c r="G427" s="5"/>
      <c r="H427" s="5"/>
      <c r="I427" s="5"/>
      <c r="J427" s="5"/>
      <c r="K427" s="5">
        <v>1</v>
      </c>
      <c r="L427" s="5"/>
      <c r="M427" s="5"/>
      <c r="N427" s="5"/>
      <c r="O427" s="5"/>
      <c r="P427" s="5"/>
      <c r="Q427" s="5">
        <v>1.5</v>
      </c>
      <c r="R427" s="5" t="s">
        <v>215</v>
      </c>
      <c r="S427" s="5">
        <v>230</v>
      </c>
      <c r="T427" s="5">
        <v>12.2</v>
      </c>
      <c r="U427" s="5">
        <v>6</v>
      </c>
      <c r="V427" s="5">
        <f t="shared" si="168"/>
        <v>2806</v>
      </c>
      <c r="W427" s="5">
        <f t="shared" si="145"/>
        <v>16.835999999999999</v>
      </c>
      <c r="X427" s="15">
        <f t="shared" si="146"/>
        <v>2.806</v>
      </c>
      <c r="Y427" s="114">
        <f t="shared" si="147"/>
        <v>16.835999999999999</v>
      </c>
      <c r="Z427" s="83">
        <f t="shared" si="148"/>
        <v>511.81439999999992</v>
      </c>
      <c r="AA427" s="30">
        <v>505</v>
      </c>
      <c r="AB427" s="55">
        <f t="shared" si="149"/>
        <v>1.3314201398006625E-2</v>
      </c>
      <c r="AC427" s="233"/>
      <c r="AD427" s="233" t="b">
        <f t="shared" si="150"/>
        <v>1</v>
      </c>
      <c r="AE427" s="233"/>
      <c r="AF427" s="229">
        <f t="shared" si="151"/>
        <v>1.02</v>
      </c>
      <c r="AG427" s="54">
        <v>18</v>
      </c>
      <c r="AH427" s="5">
        <v>17</v>
      </c>
      <c r="AI427" s="5">
        <v>18</v>
      </c>
      <c r="AJ427" s="5">
        <v>1</v>
      </c>
      <c r="AK427" s="5">
        <v>135</v>
      </c>
      <c r="AL427" s="17">
        <f t="shared" si="152"/>
        <v>0.13500000000000001</v>
      </c>
      <c r="AM427" s="104">
        <f t="shared" si="153"/>
        <v>2.4300000000000002</v>
      </c>
      <c r="AN427" s="111">
        <f t="shared" si="154"/>
        <v>73.872</v>
      </c>
      <c r="AO427" s="29">
        <v>73</v>
      </c>
      <c r="AP427" s="55">
        <f t="shared" si="155"/>
        <v>1.1804201862681394E-2</v>
      </c>
      <c r="AR427" s="58" t="s">
        <v>191</v>
      </c>
      <c r="AS427" s="6"/>
      <c r="AT427" s="6"/>
      <c r="AU427" s="6"/>
      <c r="AV427" s="24">
        <f t="shared" si="156"/>
        <v>0</v>
      </c>
      <c r="AW427" s="105">
        <f t="shared" si="157"/>
        <v>0</v>
      </c>
      <c r="AX427" s="83">
        <f t="shared" si="158"/>
        <v>0</v>
      </c>
      <c r="AY427" s="29"/>
      <c r="AZ427" s="55"/>
      <c r="BA427" s="46">
        <f t="shared" si="167"/>
        <v>2.4300000000000002</v>
      </c>
      <c r="BB427" s="83">
        <f t="shared" si="159"/>
        <v>73.872</v>
      </c>
      <c r="BC427" s="26">
        <f t="shared" si="160"/>
        <v>73</v>
      </c>
      <c r="BD427" s="55">
        <f t="shared" si="161"/>
        <v>1.1804201862681394E-2</v>
      </c>
      <c r="BE427" s="233"/>
      <c r="BF427" s="35"/>
      <c r="BG427" s="83">
        <f t="shared" si="162"/>
        <v>437.94239999999991</v>
      </c>
      <c r="BH427" s="26">
        <f t="shared" si="163"/>
        <v>432</v>
      </c>
      <c r="BI427" s="55">
        <f t="shared" si="164"/>
        <v>1.3568907691970241E-2</v>
      </c>
      <c r="BJ427" s="35"/>
      <c r="BK427" s="205">
        <f t="shared" si="165"/>
        <v>0.85566642908054169</v>
      </c>
      <c r="BL427" s="211">
        <f t="shared" si="166"/>
        <v>0.85544554455445543</v>
      </c>
      <c r="BM427" s="34"/>
      <c r="BN427" s="3"/>
      <c r="BO427" s="3"/>
      <c r="BP427" s="3"/>
      <c r="BQ427" s="3"/>
      <c r="BR427" s="3"/>
      <c r="BS427" s="3"/>
      <c r="BT427" s="3"/>
      <c r="BU427" s="3"/>
      <c r="BV427" s="3"/>
      <c r="BW427" s="3"/>
      <c r="BX427" s="3"/>
      <c r="BY427" s="3"/>
      <c r="BZ427" s="3"/>
      <c r="CA427" s="3"/>
      <c r="CB427" s="3"/>
    </row>
    <row r="428" spans="2:80" x14ac:dyDescent="0.25">
      <c r="B428" s="8">
        <v>464</v>
      </c>
      <c r="C428" s="69">
        <v>31560</v>
      </c>
      <c r="D428" s="48">
        <v>39815</v>
      </c>
      <c r="E428" s="54"/>
      <c r="F428" s="5"/>
      <c r="G428" s="5"/>
      <c r="H428" s="5"/>
      <c r="I428" s="5"/>
      <c r="J428" s="5"/>
      <c r="K428" s="5">
        <v>1</v>
      </c>
      <c r="L428" s="5"/>
      <c r="M428" s="5"/>
      <c r="N428" s="5"/>
      <c r="O428" s="5"/>
      <c r="P428" s="5"/>
      <c r="Q428" s="5">
        <v>1.5</v>
      </c>
      <c r="R428" s="5" t="s">
        <v>215</v>
      </c>
      <c r="S428" s="5">
        <v>230</v>
      </c>
      <c r="T428" s="5">
        <v>12.2</v>
      </c>
      <c r="U428" s="5">
        <v>6</v>
      </c>
      <c r="V428" s="5">
        <f t="shared" si="168"/>
        <v>2806</v>
      </c>
      <c r="W428" s="5">
        <f t="shared" si="145"/>
        <v>16.835999999999999</v>
      </c>
      <c r="X428" s="15">
        <f t="shared" si="146"/>
        <v>2.806</v>
      </c>
      <c r="Y428" s="114">
        <f t="shared" si="147"/>
        <v>16.835999999999999</v>
      </c>
      <c r="Z428" s="83">
        <f t="shared" si="148"/>
        <v>511.81439999999992</v>
      </c>
      <c r="AA428" s="30">
        <v>512</v>
      </c>
      <c r="AB428" s="55">
        <f t="shared" si="149"/>
        <v>-3.6263145390219397E-4</v>
      </c>
      <c r="AC428" s="233"/>
      <c r="AD428" s="233" t="b">
        <f t="shared" si="150"/>
        <v>1</v>
      </c>
      <c r="AE428" s="233"/>
      <c r="AF428" s="229">
        <f t="shared" si="151"/>
        <v>0.97411764705882353</v>
      </c>
      <c r="AG428" s="54">
        <v>17</v>
      </c>
      <c r="AH428" s="5">
        <v>23</v>
      </c>
      <c r="AI428" s="5">
        <v>12</v>
      </c>
      <c r="AJ428" s="5">
        <v>1</v>
      </c>
      <c r="AK428" s="5">
        <v>215</v>
      </c>
      <c r="AL428" s="17">
        <f t="shared" si="152"/>
        <v>0.215</v>
      </c>
      <c r="AM428" s="104">
        <f t="shared" si="153"/>
        <v>2.58</v>
      </c>
      <c r="AN428" s="111">
        <f t="shared" si="154"/>
        <v>78.432000000000002</v>
      </c>
      <c r="AO428" s="29">
        <v>78</v>
      </c>
      <c r="AP428" s="55">
        <f t="shared" si="155"/>
        <v>5.5079559363525364E-3</v>
      </c>
      <c r="AR428" s="58" t="s">
        <v>191</v>
      </c>
      <c r="AS428" s="6"/>
      <c r="AT428" s="6"/>
      <c r="AU428" s="6"/>
      <c r="AV428" s="24">
        <f t="shared" si="156"/>
        <v>0</v>
      </c>
      <c r="AW428" s="105">
        <f t="shared" si="157"/>
        <v>0</v>
      </c>
      <c r="AX428" s="83">
        <f t="shared" si="158"/>
        <v>0</v>
      </c>
      <c r="AY428" s="29"/>
      <c r="AZ428" s="55"/>
      <c r="BA428" s="46">
        <f t="shared" si="167"/>
        <v>2.58</v>
      </c>
      <c r="BB428" s="83">
        <f t="shared" si="159"/>
        <v>78.432000000000002</v>
      </c>
      <c r="BC428" s="26">
        <f t="shared" si="160"/>
        <v>78</v>
      </c>
      <c r="BD428" s="55">
        <f t="shared" si="161"/>
        <v>5.5079559363525364E-3</v>
      </c>
      <c r="BE428" s="233"/>
      <c r="BF428" s="35"/>
      <c r="BG428" s="83">
        <f t="shared" si="162"/>
        <v>433.3823999999999</v>
      </c>
      <c r="BH428" s="26">
        <f t="shared" si="163"/>
        <v>434</v>
      </c>
      <c r="BI428" s="55">
        <f t="shared" si="164"/>
        <v>-1.4250694075257683E-3</v>
      </c>
      <c r="BJ428" s="35"/>
      <c r="BK428" s="205">
        <f t="shared" si="165"/>
        <v>0.84675694939415536</v>
      </c>
      <c r="BL428" s="211">
        <f t="shared" si="166"/>
        <v>0.84765625</v>
      </c>
      <c r="BM428" s="34"/>
      <c r="BN428" s="3"/>
      <c r="BO428" s="3"/>
      <c r="BP428" s="3"/>
      <c r="BQ428" s="3"/>
      <c r="BR428" s="3"/>
      <c r="BS428" s="3"/>
      <c r="BT428" s="3"/>
      <c r="BU428" s="3"/>
      <c r="BV428" s="3"/>
      <c r="BW428" s="3"/>
      <c r="BX428" s="3"/>
      <c r="BY428" s="3"/>
      <c r="BZ428" s="3"/>
      <c r="CA428" s="3"/>
      <c r="CB428" s="3"/>
    </row>
    <row r="429" spans="2:80" x14ac:dyDescent="0.25">
      <c r="B429" s="8">
        <v>465</v>
      </c>
      <c r="C429" s="69">
        <v>31555</v>
      </c>
      <c r="D429" s="48">
        <v>39815</v>
      </c>
      <c r="E429" s="54"/>
      <c r="F429" s="5"/>
      <c r="G429" s="5"/>
      <c r="H429" s="5"/>
      <c r="I429" s="5"/>
      <c r="J429" s="5"/>
      <c r="K429" s="5">
        <v>1</v>
      </c>
      <c r="L429" s="5"/>
      <c r="M429" s="5"/>
      <c r="N429" s="5"/>
      <c r="O429" s="5"/>
      <c r="P429" s="5"/>
      <c r="Q429" s="5">
        <v>2</v>
      </c>
      <c r="R429" s="5" t="s">
        <v>215</v>
      </c>
      <c r="S429" s="5">
        <v>230</v>
      </c>
      <c r="T429" s="5">
        <v>10.4</v>
      </c>
      <c r="U429" s="5">
        <v>4</v>
      </c>
      <c r="V429" s="5">
        <f t="shared" si="168"/>
        <v>2392</v>
      </c>
      <c r="W429" s="5">
        <f t="shared" si="145"/>
        <v>9.5679999999999996</v>
      </c>
      <c r="X429" s="15">
        <f t="shared" si="146"/>
        <v>2.3919999999999999</v>
      </c>
      <c r="Y429" s="114">
        <f t="shared" si="147"/>
        <v>9.5679999999999996</v>
      </c>
      <c r="Z429" s="83">
        <f t="shared" si="148"/>
        <v>290.86719999999997</v>
      </c>
      <c r="AA429" s="30">
        <v>291</v>
      </c>
      <c r="AB429" s="55">
        <f t="shared" si="149"/>
        <v>-4.5656574546745586E-4</v>
      </c>
      <c r="AC429" s="233"/>
      <c r="AD429" s="233" t="b">
        <f t="shared" si="150"/>
        <v>1</v>
      </c>
      <c r="AE429" s="233"/>
      <c r="AF429" s="229">
        <f t="shared" si="151"/>
        <v>0.96</v>
      </c>
      <c r="AG429" s="54">
        <v>15</v>
      </c>
      <c r="AH429" s="5">
        <v>20</v>
      </c>
      <c r="AI429" s="5">
        <v>12</v>
      </c>
      <c r="AJ429" s="5">
        <v>1</v>
      </c>
      <c r="AK429" s="5">
        <v>291</v>
      </c>
      <c r="AL429" s="17">
        <f t="shared" si="152"/>
        <v>0.29099999999999998</v>
      </c>
      <c r="AM429" s="104">
        <f t="shared" si="153"/>
        <v>3.492</v>
      </c>
      <c r="AN429" s="111">
        <f t="shared" si="154"/>
        <v>106.15679999999999</v>
      </c>
      <c r="AO429" s="29">
        <v>106</v>
      </c>
      <c r="AP429" s="55">
        <f t="shared" si="155"/>
        <v>1.4770603484655703E-3</v>
      </c>
      <c r="AR429" s="58" t="s">
        <v>191</v>
      </c>
      <c r="AS429" s="6"/>
      <c r="AT429" s="6"/>
      <c r="AU429" s="6"/>
      <c r="AV429" s="24">
        <f t="shared" si="156"/>
        <v>0</v>
      </c>
      <c r="AW429" s="105">
        <f t="shared" si="157"/>
        <v>0</v>
      </c>
      <c r="AX429" s="83">
        <f t="shared" si="158"/>
        <v>0</v>
      </c>
      <c r="AY429" s="29"/>
      <c r="AZ429" s="55"/>
      <c r="BA429" s="46">
        <f t="shared" si="167"/>
        <v>3.492</v>
      </c>
      <c r="BB429" s="83">
        <f t="shared" si="159"/>
        <v>106.15679999999999</v>
      </c>
      <c r="BC429" s="26">
        <f t="shared" si="160"/>
        <v>106</v>
      </c>
      <c r="BD429" s="55">
        <f t="shared" si="161"/>
        <v>1.4770603484655703E-3</v>
      </c>
      <c r="BE429" s="233"/>
      <c r="BF429" s="35"/>
      <c r="BG429" s="83">
        <f t="shared" si="162"/>
        <v>184.71039999999999</v>
      </c>
      <c r="BH429" s="26">
        <f t="shared" si="163"/>
        <v>185</v>
      </c>
      <c r="BI429" s="55">
        <f t="shared" si="164"/>
        <v>-1.5678597415197369E-3</v>
      </c>
      <c r="BJ429" s="35"/>
      <c r="BK429" s="205">
        <f t="shared" si="165"/>
        <v>0.63503344481605351</v>
      </c>
      <c r="BL429" s="211">
        <f t="shared" si="166"/>
        <v>0.63573883161512024</v>
      </c>
      <c r="BM429" s="34"/>
      <c r="BN429" s="3"/>
      <c r="BO429" s="3"/>
      <c r="BP429" s="3"/>
      <c r="BQ429" s="3"/>
      <c r="BR429" s="3"/>
      <c r="BS429" s="3"/>
      <c r="BT429" s="3"/>
      <c r="BU429" s="3"/>
      <c r="BV429" s="3"/>
      <c r="BW429" s="3"/>
      <c r="BX429" s="3"/>
      <c r="BY429" s="3"/>
      <c r="BZ429" s="3"/>
      <c r="CA429" s="3"/>
      <c r="CB429" s="3"/>
    </row>
    <row r="430" spans="2:80" x14ac:dyDescent="0.25">
      <c r="B430" s="8">
        <v>466</v>
      </c>
      <c r="C430" s="69">
        <v>31554</v>
      </c>
      <c r="D430" s="48">
        <v>39834</v>
      </c>
      <c r="E430" s="54"/>
      <c r="F430" s="5"/>
      <c r="G430" s="5"/>
      <c r="H430" s="5"/>
      <c r="I430" s="5"/>
      <c r="J430" s="5"/>
      <c r="K430" s="5"/>
      <c r="L430" s="5">
        <v>1</v>
      </c>
      <c r="M430" s="5"/>
      <c r="N430" s="5"/>
      <c r="O430" s="5"/>
      <c r="P430" s="5"/>
      <c r="Q430" s="5">
        <v>1</v>
      </c>
      <c r="R430" s="5" t="s">
        <v>218</v>
      </c>
      <c r="S430" s="5">
        <v>230</v>
      </c>
      <c r="T430" s="37">
        <v>22</v>
      </c>
      <c r="U430" s="5">
        <v>7</v>
      </c>
      <c r="V430" s="37">
        <f t="shared" si="168"/>
        <v>5060</v>
      </c>
      <c r="W430" s="5">
        <f t="shared" si="145"/>
        <v>35.42</v>
      </c>
      <c r="X430" s="15">
        <f t="shared" si="146"/>
        <v>5.0599999999999996</v>
      </c>
      <c r="Y430" s="114">
        <f t="shared" si="147"/>
        <v>35.419999999999995</v>
      </c>
      <c r="Z430" s="83">
        <f t="shared" si="148"/>
        <v>1076.7679999999998</v>
      </c>
      <c r="AA430" s="30">
        <v>539</v>
      </c>
      <c r="AB430" s="55">
        <f t="shared" si="149"/>
        <v>0.49942791762013722</v>
      </c>
      <c r="AC430" s="233"/>
      <c r="AD430" s="233" t="b">
        <f t="shared" si="150"/>
        <v>1</v>
      </c>
      <c r="AE430" s="233"/>
      <c r="AF430" s="229">
        <f t="shared" si="151"/>
        <v>0.97199999999999998</v>
      </c>
      <c r="AG430" s="54">
        <v>20</v>
      </c>
      <c r="AH430" s="5">
        <v>18</v>
      </c>
      <c r="AI430" s="5">
        <v>18</v>
      </c>
      <c r="AJ430" s="5">
        <v>1</v>
      </c>
      <c r="AK430" s="5">
        <v>185</v>
      </c>
      <c r="AL430" s="17">
        <f t="shared" si="152"/>
        <v>0.185</v>
      </c>
      <c r="AM430" s="104">
        <f t="shared" si="153"/>
        <v>3.33</v>
      </c>
      <c r="AN430" s="111">
        <f t="shared" si="154"/>
        <v>101.232</v>
      </c>
      <c r="AO430" s="29">
        <v>101</v>
      </c>
      <c r="AP430" s="55">
        <f t="shared" si="155"/>
        <v>2.2917654496601796E-3</v>
      </c>
      <c r="AR430" s="58" t="s">
        <v>191</v>
      </c>
      <c r="AS430" s="6"/>
      <c r="AT430" s="6"/>
      <c r="AU430" s="6"/>
      <c r="AV430" s="24">
        <f t="shared" si="156"/>
        <v>0</v>
      </c>
      <c r="AW430" s="105">
        <f t="shared" si="157"/>
        <v>0</v>
      </c>
      <c r="AX430" s="83">
        <f t="shared" si="158"/>
        <v>0</v>
      </c>
      <c r="AY430" s="29"/>
      <c r="AZ430" s="55"/>
      <c r="BA430" s="46">
        <f t="shared" si="167"/>
        <v>3.33</v>
      </c>
      <c r="BB430" s="83">
        <f t="shared" si="159"/>
        <v>101.232</v>
      </c>
      <c r="BC430" s="26">
        <f t="shared" si="160"/>
        <v>101</v>
      </c>
      <c r="BD430" s="55">
        <f t="shared" si="161"/>
        <v>2.2917654496601796E-3</v>
      </c>
      <c r="BE430" s="233"/>
      <c r="BF430" s="35"/>
      <c r="BG430" s="83">
        <f t="shared" si="162"/>
        <v>975.53599999999983</v>
      </c>
      <c r="BH430" s="26">
        <f t="shared" si="163"/>
        <v>438</v>
      </c>
      <c r="BI430" s="55">
        <f t="shared" si="164"/>
        <v>0.55101605681389509</v>
      </c>
      <c r="BJ430" s="35"/>
      <c r="BK430" s="205">
        <f t="shared" si="165"/>
        <v>0.90598531902879731</v>
      </c>
      <c r="BL430" s="211">
        <f t="shared" si="166"/>
        <v>0.81261595547309828</v>
      </c>
      <c r="BM430" s="34"/>
      <c r="BN430" s="3"/>
      <c r="BO430" s="3"/>
      <c r="BP430" s="3"/>
      <c r="BQ430" s="3"/>
      <c r="BR430" s="3"/>
      <c r="BS430" s="3"/>
      <c r="BT430" s="3"/>
      <c r="BU430" s="3"/>
      <c r="BV430" s="3"/>
      <c r="BW430" s="3"/>
      <c r="BX430" s="3"/>
      <c r="BY430" s="3"/>
      <c r="BZ430" s="3"/>
      <c r="CA430" s="3"/>
      <c r="CB430" s="3"/>
    </row>
    <row r="431" spans="2:80" x14ac:dyDescent="0.25">
      <c r="B431" s="8">
        <v>467</v>
      </c>
      <c r="C431" s="69">
        <v>31526</v>
      </c>
      <c r="D431" s="48">
        <v>39855</v>
      </c>
      <c r="E431" s="54"/>
      <c r="F431" s="5"/>
      <c r="G431" s="5"/>
      <c r="H431" s="5"/>
      <c r="I431" s="5"/>
      <c r="J431" s="5"/>
      <c r="K431" s="5">
        <v>1</v>
      </c>
      <c r="L431" s="5"/>
      <c r="M431" s="5"/>
      <c r="N431" s="5"/>
      <c r="O431" s="5"/>
      <c r="P431" s="5"/>
      <c r="Q431" s="5">
        <v>1</v>
      </c>
      <c r="R431" s="5" t="s">
        <v>215</v>
      </c>
      <c r="S431" s="5">
        <v>230</v>
      </c>
      <c r="T431" s="5">
        <v>8</v>
      </c>
      <c r="U431" s="5">
        <v>4</v>
      </c>
      <c r="V431" s="5">
        <f t="shared" si="168"/>
        <v>1840</v>
      </c>
      <c r="W431" s="5">
        <f t="shared" si="145"/>
        <v>7.36</v>
      </c>
      <c r="X431" s="15">
        <f t="shared" si="146"/>
        <v>1.84</v>
      </c>
      <c r="Y431" s="114">
        <f t="shared" si="147"/>
        <v>7.36</v>
      </c>
      <c r="Z431" s="83">
        <f t="shared" si="148"/>
        <v>223.744</v>
      </c>
      <c r="AA431" s="30">
        <v>223</v>
      </c>
      <c r="AB431" s="55">
        <f t="shared" si="149"/>
        <v>3.3252288329519439E-3</v>
      </c>
      <c r="AC431" s="233"/>
      <c r="AD431" s="233" t="b">
        <f t="shared" si="150"/>
        <v>1</v>
      </c>
      <c r="AE431" s="233"/>
      <c r="AF431" s="229">
        <f t="shared" si="151"/>
        <v>1.35</v>
      </c>
      <c r="AG431" s="54">
        <v>12</v>
      </c>
      <c r="AH431" s="5">
        <v>15</v>
      </c>
      <c r="AI431" s="5">
        <v>18</v>
      </c>
      <c r="AJ431" s="5">
        <v>1</v>
      </c>
      <c r="AK431" s="5">
        <v>230</v>
      </c>
      <c r="AL431" s="17">
        <f t="shared" si="152"/>
        <v>0.23</v>
      </c>
      <c r="AM431" s="104">
        <f t="shared" si="153"/>
        <v>4.1400000000000006</v>
      </c>
      <c r="AN431" s="111">
        <f t="shared" si="154"/>
        <v>125.85600000000001</v>
      </c>
      <c r="AO431" s="29">
        <v>125</v>
      </c>
      <c r="AP431" s="55">
        <f t="shared" si="155"/>
        <v>6.8014238494788389E-3</v>
      </c>
      <c r="AR431" s="58">
        <v>30</v>
      </c>
      <c r="AS431" s="6">
        <v>2</v>
      </c>
      <c r="AT431" s="6">
        <v>1</v>
      </c>
      <c r="AU431" s="6">
        <v>670</v>
      </c>
      <c r="AV431" s="24">
        <f t="shared" si="156"/>
        <v>0.67</v>
      </c>
      <c r="AW431" s="105">
        <f t="shared" si="157"/>
        <v>1.34</v>
      </c>
      <c r="AX431" s="83">
        <f t="shared" si="158"/>
        <v>40.735999999999997</v>
      </c>
      <c r="AY431" s="29">
        <v>40</v>
      </c>
      <c r="AZ431" s="55">
        <f>(AX431-AY431)/AX431</f>
        <v>1.8067556952081627E-2</v>
      </c>
      <c r="BA431" s="46">
        <f t="shared" si="167"/>
        <v>5.48</v>
      </c>
      <c r="BB431" s="83">
        <f t="shared" si="159"/>
        <v>166.59200000000001</v>
      </c>
      <c r="BC431" s="26">
        <f t="shared" si="160"/>
        <v>165</v>
      </c>
      <c r="BD431" s="55">
        <f t="shared" si="161"/>
        <v>9.5562812139839415E-3</v>
      </c>
      <c r="BE431" s="233"/>
      <c r="BF431" s="35"/>
      <c r="BG431" s="83">
        <f t="shared" si="162"/>
        <v>57.151999999999987</v>
      </c>
      <c r="BH431" s="26">
        <f t="shared" si="163"/>
        <v>58</v>
      </c>
      <c r="BI431" s="55">
        <f t="shared" si="164"/>
        <v>-1.483762597984346E-2</v>
      </c>
      <c r="BJ431" s="35"/>
      <c r="BK431" s="205">
        <f t="shared" si="165"/>
        <v>0.25543478260869562</v>
      </c>
      <c r="BL431" s="211">
        <f t="shared" si="166"/>
        <v>0.26008968609865468</v>
      </c>
      <c r="BM431" s="34"/>
      <c r="BN431" s="3"/>
      <c r="BO431" s="3"/>
      <c r="BP431" s="3"/>
      <c r="BQ431" s="3"/>
      <c r="BR431" s="3"/>
      <c r="BS431" s="3"/>
      <c r="BT431" s="3"/>
      <c r="BU431" s="3"/>
      <c r="BV431" s="3"/>
      <c r="BW431" s="3"/>
      <c r="BX431" s="3"/>
      <c r="BY431" s="3"/>
      <c r="BZ431" s="3"/>
      <c r="CA431" s="3"/>
      <c r="CB431" s="3"/>
    </row>
    <row r="432" spans="2:80" hidden="1" x14ac:dyDescent="0.25">
      <c r="B432" s="8">
        <v>468</v>
      </c>
      <c r="C432" s="69">
        <v>31520</v>
      </c>
      <c r="D432" s="48">
        <v>39829</v>
      </c>
      <c r="E432" s="54"/>
      <c r="F432" s="5"/>
      <c r="G432" s="5"/>
      <c r="H432" s="5"/>
      <c r="I432" s="5"/>
      <c r="J432" s="5"/>
      <c r="K432" s="5">
        <v>1</v>
      </c>
      <c r="L432" s="5"/>
      <c r="M432" s="5"/>
      <c r="N432" s="5"/>
      <c r="O432" s="5"/>
      <c r="P432" s="5"/>
      <c r="Q432" s="5">
        <v>0.5</v>
      </c>
      <c r="R432" s="5" t="s">
        <v>218</v>
      </c>
      <c r="S432" s="5">
        <v>230</v>
      </c>
      <c r="T432" s="5">
        <v>6</v>
      </c>
      <c r="U432" s="5">
        <v>5</v>
      </c>
      <c r="V432" s="5">
        <f t="shared" si="168"/>
        <v>1380</v>
      </c>
      <c r="W432" s="5">
        <f t="shared" si="145"/>
        <v>6.9</v>
      </c>
      <c r="X432" s="15">
        <f t="shared" si="146"/>
        <v>1.38</v>
      </c>
      <c r="Y432" s="114">
        <f t="shared" si="147"/>
        <v>6.8999999999999995</v>
      </c>
      <c r="Z432" s="83">
        <f t="shared" si="148"/>
        <v>209.75999999999996</v>
      </c>
      <c r="AA432" s="30">
        <v>209</v>
      </c>
      <c r="AB432" s="55">
        <f t="shared" si="149"/>
        <v>3.6231884057969233E-3</v>
      </c>
      <c r="AC432" s="233"/>
      <c r="AD432" s="233" t="b">
        <f t="shared" si="150"/>
        <v>1</v>
      </c>
      <c r="AE432" s="233"/>
      <c r="AF432" s="229">
        <f t="shared" si="151"/>
        <v>1.157142857142857</v>
      </c>
      <c r="AG432" s="54">
        <v>14</v>
      </c>
      <c r="AH432" s="5">
        <v>15</v>
      </c>
      <c r="AI432" s="5">
        <v>18</v>
      </c>
      <c r="AJ432" s="5">
        <v>1</v>
      </c>
      <c r="AK432" s="5">
        <v>120</v>
      </c>
      <c r="AL432" s="17">
        <f t="shared" si="152"/>
        <v>0.12</v>
      </c>
      <c r="AM432" s="104">
        <f t="shared" si="153"/>
        <v>2.16</v>
      </c>
      <c r="AN432" s="111">
        <f t="shared" si="154"/>
        <v>65.664000000000001</v>
      </c>
      <c r="AO432" s="38">
        <v>58</v>
      </c>
      <c r="AP432" s="55">
        <f t="shared" si="155"/>
        <v>0.11671539961013647</v>
      </c>
      <c r="AR432" s="58" t="s">
        <v>191</v>
      </c>
      <c r="AS432" s="6"/>
      <c r="AT432" s="6"/>
      <c r="AU432" s="6"/>
      <c r="AV432" s="24">
        <f t="shared" si="156"/>
        <v>0</v>
      </c>
      <c r="AW432" s="105">
        <f t="shared" si="157"/>
        <v>0</v>
      </c>
      <c r="AX432" s="83">
        <f t="shared" si="158"/>
        <v>0</v>
      </c>
      <c r="AY432" s="29"/>
      <c r="AZ432" s="55"/>
      <c r="BA432" s="46">
        <f t="shared" si="167"/>
        <v>2.16</v>
      </c>
      <c r="BB432" s="83">
        <f t="shared" si="159"/>
        <v>65.664000000000001</v>
      </c>
      <c r="BC432" s="26">
        <f t="shared" si="160"/>
        <v>58</v>
      </c>
      <c r="BD432" s="55">
        <f t="shared" si="161"/>
        <v>0.11671539961013647</v>
      </c>
      <c r="BE432" s="233"/>
      <c r="BF432" s="35"/>
      <c r="BG432" s="83">
        <f t="shared" si="162"/>
        <v>144.09599999999995</v>
      </c>
      <c r="BH432" s="26">
        <f t="shared" si="163"/>
        <v>151</v>
      </c>
      <c r="BI432" s="55">
        <f t="shared" si="164"/>
        <v>-4.7912502775927547E-2</v>
      </c>
      <c r="BJ432" s="35"/>
      <c r="BK432" s="205">
        <f t="shared" si="165"/>
        <v>0.68695652173913035</v>
      </c>
      <c r="BL432" s="211">
        <f t="shared" si="166"/>
        <v>0.72248803827751196</v>
      </c>
      <c r="BM432" s="34"/>
      <c r="BN432" s="3"/>
      <c r="BO432" s="3"/>
      <c r="BP432" s="3"/>
      <c r="BQ432" s="3"/>
      <c r="BR432" s="3"/>
      <c r="BS432" s="3"/>
      <c r="BT432" s="3"/>
      <c r="BU432" s="3"/>
      <c r="BV432" s="3"/>
      <c r="BW432" s="3"/>
      <c r="BX432" s="3"/>
      <c r="BY432" s="3"/>
      <c r="BZ432" s="3"/>
      <c r="CA432" s="3"/>
      <c r="CB432" s="3"/>
    </row>
    <row r="433" spans="2:80" x14ac:dyDescent="0.25">
      <c r="B433" s="8">
        <v>469</v>
      </c>
      <c r="C433" s="69">
        <v>31504</v>
      </c>
      <c r="D433" s="48">
        <v>39832</v>
      </c>
      <c r="E433" s="54"/>
      <c r="F433" s="5"/>
      <c r="G433" s="5"/>
      <c r="H433" s="5"/>
      <c r="I433" s="5"/>
      <c r="J433" s="5"/>
      <c r="K433" s="5">
        <v>1</v>
      </c>
      <c r="L433" s="5"/>
      <c r="M433" s="5"/>
      <c r="N433" s="5"/>
      <c r="O433" s="5"/>
      <c r="P433" s="5"/>
      <c r="Q433" s="5">
        <v>1.5</v>
      </c>
      <c r="R433" s="5" t="s">
        <v>215</v>
      </c>
      <c r="S433" s="5">
        <v>230</v>
      </c>
      <c r="T433" s="5">
        <v>9.6</v>
      </c>
      <c r="U433" s="5">
        <v>6</v>
      </c>
      <c r="V433" s="5">
        <f t="shared" si="168"/>
        <v>2208</v>
      </c>
      <c r="W433" s="5">
        <f t="shared" si="145"/>
        <v>13.247999999999999</v>
      </c>
      <c r="X433" s="15">
        <f t="shared" si="146"/>
        <v>2.2080000000000002</v>
      </c>
      <c r="Y433" s="114">
        <f t="shared" si="147"/>
        <v>13.248000000000001</v>
      </c>
      <c r="Z433" s="83">
        <f t="shared" si="148"/>
        <v>402.73920000000004</v>
      </c>
      <c r="AA433" s="30">
        <v>402</v>
      </c>
      <c r="AB433" s="55">
        <f t="shared" si="149"/>
        <v>1.8354309687262608E-3</v>
      </c>
      <c r="AC433" s="233"/>
      <c r="AD433" s="233" t="b">
        <f t="shared" si="150"/>
        <v>1</v>
      </c>
      <c r="AE433" s="233"/>
      <c r="AF433" s="229">
        <f t="shared" si="151"/>
        <v>0.96631578947368413</v>
      </c>
      <c r="AG433" s="54">
        <v>19</v>
      </c>
      <c r="AH433" s="5">
        <v>17</v>
      </c>
      <c r="AI433" s="5">
        <v>18</v>
      </c>
      <c r="AJ433" s="5">
        <v>1</v>
      </c>
      <c r="AK433" s="5">
        <v>215</v>
      </c>
      <c r="AL433" s="17">
        <f t="shared" si="152"/>
        <v>0.215</v>
      </c>
      <c r="AM433" s="104">
        <f t="shared" si="153"/>
        <v>3.87</v>
      </c>
      <c r="AN433" s="111">
        <f t="shared" si="154"/>
        <v>117.648</v>
      </c>
      <c r="AO433" s="29">
        <v>117</v>
      </c>
      <c r="AP433" s="55">
        <f t="shared" si="155"/>
        <v>5.5079559363524766E-3</v>
      </c>
      <c r="AR433" s="58" t="s">
        <v>191</v>
      </c>
      <c r="AS433" s="6"/>
      <c r="AT433" s="6"/>
      <c r="AU433" s="6"/>
      <c r="AV433" s="24">
        <f t="shared" si="156"/>
        <v>0</v>
      </c>
      <c r="AW433" s="105">
        <f t="shared" si="157"/>
        <v>0</v>
      </c>
      <c r="AX433" s="83">
        <f t="shared" si="158"/>
        <v>0</v>
      </c>
      <c r="AY433" s="29"/>
      <c r="AZ433" s="55"/>
      <c r="BA433" s="46">
        <f t="shared" si="167"/>
        <v>3.87</v>
      </c>
      <c r="BB433" s="83">
        <f t="shared" si="159"/>
        <v>117.648</v>
      </c>
      <c r="BC433" s="26">
        <f t="shared" si="160"/>
        <v>117</v>
      </c>
      <c r="BD433" s="55">
        <f t="shared" si="161"/>
        <v>5.5079559363524766E-3</v>
      </c>
      <c r="BE433" s="233"/>
      <c r="BF433" s="35"/>
      <c r="BG433" s="83">
        <f t="shared" si="162"/>
        <v>285.09120000000007</v>
      </c>
      <c r="BH433" s="26">
        <f t="shared" si="163"/>
        <v>285</v>
      </c>
      <c r="BI433" s="55">
        <f t="shared" si="164"/>
        <v>3.198976327577689E-4</v>
      </c>
      <c r="BJ433" s="35"/>
      <c r="BK433" s="205">
        <f t="shared" si="165"/>
        <v>0.70788043478260876</v>
      </c>
      <c r="BL433" s="211">
        <f t="shared" si="166"/>
        <v>0.70895522388059706</v>
      </c>
      <c r="BM433" s="34"/>
      <c r="BN433" s="3"/>
      <c r="BO433" s="3"/>
      <c r="BP433" s="3"/>
      <c r="BQ433" s="3"/>
      <c r="BR433" s="3"/>
      <c r="BS433" s="3"/>
      <c r="BT433" s="3"/>
      <c r="BU433" s="3"/>
      <c r="BV433" s="3"/>
      <c r="BW433" s="3"/>
      <c r="BX433" s="3"/>
      <c r="BY433" s="3"/>
      <c r="BZ433" s="3"/>
      <c r="CA433" s="3"/>
      <c r="CB433" s="3"/>
    </row>
    <row r="434" spans="2:80" x14ac:dyDescent="0.25">
      <c r="B434" s="8">
        <v>470</v>
      </c>
      <c r="C434" s="69">
        <v>31485</v>
      </c>
      <c r="D434" s="48">
        <v>39822</v>
      </c>
      <c r="E434" s="54"/>
      <c r="F434" s="5"/>
      <c r="G434" s="5"/>
      <c r="H434" s="5"/>
      <c r="I434" s="5"/>
      <c r="J434" s="5">
        <v>1</v>
      </c>
      <c r="K434" s="5"/>
      <c r="L434" s="5"/>
      <c r="M434" s="5"/>
      <c r="N434" s="5"/>
      <c r="O434" s="5"/>
      <c r="P434" s="5"/>
      <c r="Q434" s="5">
        <v>2.5</v>
      </c>
      <c r="R434" s="5" t="s">
        <v>218</v>
      </c>
      <c r="S434" s="5">
        <v>230</v>
      </c>
      <c r="T434" s="5">
        <v>10.5</v>
      </c>
      <c r="U434" s="5">
        <v>4</v>
      </c>
      <c r="V434" s="5">
        <f t="shared" si="168"/>
        <v>2415</v>
      </c>
      <c r="W434" s="5">
        <f t="shared" si="145"/>
        <v>9.66</v>
      </c>
      <c r="X434" s="15">
        <f t="shared" si="146"/>
        <v>2.415</v>
      </c>
      <c r="Y434" s="114">
        <f t="shared" si="147"/>
        <v>9.66</v>
      </c>
      <c r="Z434" s="83">
        <f t="shared" si="148"/>
        <v>293.66399999999999</v>
      </c>
      <c r="AA434" s="30">
        <v>293</v>
      </c>
      <c r="AB434" s="55">
        <f t="shared" si="149"/>
        <v>2.2610875013620575E-3</v>
      </c>
      <c r="AC434" s="233"/>
      <c r="AD434" s="233" t="b">
        <f t="shared" si="150"/>
        <v>1</v>
      </c>
      <c r="AE434" s="233"/>
      <c r="AF434" s="229">
        <f t="shared" si="151"/>
        <v>1.35</v>
      </c>
      <c r="AG434" s="54">
        <v>12</v>
      </c>
      <c r="AH434" s="5">
        <v>15</v>
      </c>
      <c r="AI434" s="5">
        <v>18</v>
      </c>
      <c r="AJ434" s="5">
        <v>1</v>
      </c>
      <c r="AK434" s="5">
        <v>190</v>
      </c>
      <c r="AL434" s="17">
        <f t="shared" si="152"/>
        <v>0.19</v>
      </c>
      <c r="AM434" s="104">
        <f t="shared" si="153"/>
        <v>3.42</v>
      </c>
      <c r="AN434" s="111">
        <f t="shared" si="154"/>
        <v>103.96799999999999</v>
      </c>
      <c r="AO434" s="29">
        <v>104</v>
      </c>
      <c r="AP434" s="55">
        <f t="shared" si="155"/>
        <v>-3.0778701138822225E-4</v>
      </c>
      <c r="AR434" s="58" t="s">
        <v>191</v>
      </c>
      <c r="AS434" s="6"/>
      <c r="AT434" s="6"/>
      <c r="AU434" s="6"/>
      <c r="AV434" s="24">
        <f t="shared" si="156"/>
        <v>0</v>
      </c>
      <c r="AW434" s="105">
        <f t="shared" si="157"/>
        <v>0</v>
      </c>
      <c r="AX434" s="83">
        <f t="shared" si="158"/>
        <v>0</v>
      </c>
      <c r="AY434" s="29"/>
      <c r="AZ434" s="55"/>
      <c r="BA434" s="46">
        <f t="shared" si="167"/>
        <v>3.42</v>
      </c>
      <c r="BB434" s="83">
        <f t="shared" si="159"/>
        <v>103.96799999999999</v>
      </c>
      <c r="BC434" s="26">
        <f t="shared" si="160"/>
        <v>104</v>
      </c>
      <c r="BD434" s="55">
        <f t="shared" si="161"/>
        <v>-3.0778701138822225E-4</v>
      </c>
      <c r="BE434" s="233"/>
      <c r="BF434" s="35"/>
      <c r="BG434" s="83">
        <f t="shared" si="162"/>
        <v>189.696</v>
      </c>
      <c r="BH434" s="26">
        <f t="shared" si="163"/>
        <v>189</v>
      </c>
      <c r="BI434" s="55">
        <f t="shared" si="164"/>
        <v>3.6690283400809607E-3</v>
      </c>
      <c r="BJ434" s="35"/>
      <c r="BK434" s="205">
        <f t="shared" si="165"/>
        <v>0.64596273291925466</v>
      </c>
      <c r="BL434" s="211">
        <f t="shared" si="166"/>
        <v>0.6450511945392492</v>
      </c>
      <c r="BM434" s="34"/>
      <c r="BN434" s="3"/>
      <c r="BO434" s="3"/>
      <c r="BP434" s="3"/>
      <c r="BQ434" s="3"/>
      <c r="BR434" s="3"/>
      <c r="BS434" s="3"/>
      <c r="BT434" s="3"/>
      <c r="BU434" s="3"/>
      <c r="BV434" s="3"/>
      <c r="BW434" s="3"/>
      <c r="BX434" s="3"/>
      <c r="BY434" s="3"/>
      <c r="BZ434" s="3"/>
      <c r="CA434" s="3"/>
      <c r="CB434" s="3"/>
    </row>
    <row r="435" spans="2:80" x14ac:dyDescent="0.25">
      <c r="B435" s="8">
        <v>471</v>
      </c>
      <c r="C435" s="69">
        <v>31438</v>
      </c>
      <c r="D435" s="48">
        <v>39828</v>
      </c>
      <c r="E435" s="54"/>
      <c r="F435" s="5"/>
      <c r="G435" s="5"/>
      <c r="H435" s="5"/>
      <c r="I435" s="5"/>
      <c r="J435" s="5"/>
      <c r="K435" s="5">
        <v>1</v>
      </c>
      <c r="L435" s="5"/>
      <c r="M435" s="5"/>
      <c r="N435" s="5"/>
      <c r="O435" s="5"/>
      <c r="P435" s="5"/>
      <c r="Q435" s="5">
        <v>2</v>
      </c>
      <c r="R435" s="5" t="s">
        <v>215</v>
      </c>
      <c r="S435" s="5">
        <v>230</v>
      </c>
      <c r="T435" s="5">
        <v>11</v>
      </c>
      <c r="U435" s="5">
        <v>4</v>
      </c>
      <c r="V435" s="5">
        <f t="shared" si="168"/>
        <v>2530</v>
      </c>
      <c r="W435" s="5">
        <f t="shared" si="145"/>
        <v>10.119999999999999</v>
      </c>
      <c r="X435" s="15">
        <f t="shared" si="146"/>
        <v>2.5299999999999998</v>
      </c>
      <c r="Y435" s="114">
        <f t="shared" si="147"/>
        <v>10.119999999999999</v>
      </c>
      <c r="Z435" s="83">
        <f t="shared" si="148"/>
        <v>307.64799999999997</v>
      </c>
      <c r="AA435" s="30">
        <v>307</v>
      </c>
      <c r="AB435" s="55">
        <f t="shared" si="149"/>
        <v>2.1063033076762008E-3</v>
      </c>
      <c r="AC435" s="233"/>
      <c r="AD435" s="233" t="b">
        <f t="shared" si="150"/>
        <v>1</v>
      </c>
      <c r="AE435" s="233"/>
      <c r="AF435" s="229">
        <f t="shared" si="151"/>
        <v>1.2923076923076924</v>
      </c>
      <c r="AG435" s="54">
        <v>13</v>
      </c>
      <c r="AH435" s="5">
        <v>28</v>
      </c>
      <c r="AI435" s="5">
        <v>10</v>
      </c>
      <c r="AJ435" s="5">
        <v>1</v>
      </c>
      <c r="AK435" s="5">
        <v>308</v>
      </c>
      <c r="AL435" s="17">
        <f t="shared" si="152"/>
        <v>0.308</v>
      </c>
      <c r="AM435" s="104">
        <f t="shared" si="153"/>
        <v>3.08</v>
      </c>
      <c r="AN435" s="111">
        <f t="shared" si="154"/>
        <v>93.631999999999991</v>
      </c>
      <c r="AO435" s="29">
        <v>92</v>
      </c>
      <c r="AP435" s="55">
        <f t="shared" si="155"/>
        <v>1.7429938482569966E-2</v>
      </c>
      <c r="AR435" s="58" t="s">
        <v>191</v>
      </c>
      <c r="AS435" s="6"/>
      <c r="AT435" s="6"/>
      <c r="AU435" s="6"/>
      <c r="AV435" s="24">
        <f t="shared" si="156"/>
        <v>0</v>
      </c>
      <c r="AW435" s="105">
        <f t="shared" si="157"/>
        <v>0</v>
      </c>
      <c r="AX435" s="83">
        <f t="shared" si="158"/>
        <v>0</v>
      </c>
      <c r="AY435" s="29"/>
      <c r="AZ435" s="55"/>
      <c r="BA435" s="46">
        <f t="shared" si="167"/>
        <v>3.08</v>
      </c>
      <c r="BB435" s="83">
        <f t="shared" si="159"/>
        <v>93.631999999999991</v>
      </c>
      <c r="BC435" s="26">
        <f t="shared" si="160"/>
        <v>92</v>
      </c>
      <c r="BD435" s="55">
        <f t="shared" si="161"/>
        <v>1.7429938482569966E-2</v>
      </c>
      <c r="BE435" s="233"/>
      <c r="BF435" s="35"/>
      <c r="BG435" s="83">
        <f t="shared" si="162"/>
        <v>214.01599999999996</v>
      </c>
      <c r="BH435" s="26">
        <f t="shared" si="163"/>
        <v>215</v>
      </c>
      <c r="BI435" s="55">
        <f t="shared" si="164"/>
        <v>-4.5977870813398878E-3</v>
      </c>
      <c r="BJ435" s="35"/>
      <c r="BK435" s="205">
        <f t="shared" si="165"/>
        <v>0.69565217391304346</v>
      </c>
      <c r="BL435" s="211">
        <f t="shared" si="166"/>
        <v>0.70032573289902278</v>
      </c>
      <c r="BM435" s="34"/>
      <c r="BN435" s="3"/>
      <c r="BO435" s="3"/>
      <c r="BP435" s="3"/>
      <c r="BQ435" s="3"/>
      <c r="BR435" s="3"/>
      <c r="BS435" s="3"/>
      <c r="BT435" s="3"/>
      <c r="BU435" s="3"/>
      <c r="BV435" s="3"/>
      <c r="BW435" s="3"/>
      <c r="BX435" s="3"/>
      <c r="BY435" s="3"/>
      <c r="BZ435" s="3"/>
      <c r="CA435" s="3"/>
      <c r="CB435" s="3"/>
    </row>
    <row r="436" spans="2:80" x14ac:dyDescent="0.25">
      <c r="B436" s="8">
        <v>472</v>
      </c>
      <c r="C436" s="69">
        <v>31423</v>
      </c>
      <c r="D436" s="48">
        <v>39835</v>
      </c>
      <c r="E436" s="54"/>
      <c r="F436" s="5"/>
      <c r="G436" s="5"/>
      <c r="H436" s="5"/>
      <c r="I436" s="5"/>
      <c r="J436" s="5"/>
      <c r="K436" s="5">
        <v>1</v>
      </c>
      <c r="L436" s="5"/>
      <c r="M436" s="5"/>
      <c r="N436" s="5"/>
      <c r="O436" s="5"/>
      <c r="P436" s="5"/>
      <c r="Q436" s="5">
        <v>1</v>
      </c>
      <c r="R436" s="5" t="s">
        <v>215</v>
      </c>
      <c r="S436" s="5">
        <v>230</v>
      </c>
      <c r="T436" s="5">
        <v>7.8</v>
      </c>
      <c r="U436" s="5">
        <v>6</v>
      </c>
      <c r="V436" s="5">
        <f t="shared" si="168"/>
        <v>1794</v>
      </c>
      <c r="W436" s="5">
        <f t="shared" si="145"/>
        <v>10.763999999999999</v>
      </c>
      <c r="X436" s="15">
        <f t="shared" si="146"/>
        <v>1.794</v>
      </c>
      <c r="Y436" s="114">
        <f t="shared" si="147"/>
        <v>10.763999999999999</v>
      </c>
      <c r="Z436" s="83">
        <f t="shared" si="148"/>
        <v>327.22559999999999</v>
      </c>
      <c r="AA436" s="30">
        <v>327</v>
      </c>
      <c r="AB436" s="55">
        <f t="shared" si="149"/>
        <v>6.8943261162936469E-4</v>
      </c>
      <c r="AC436" s="233"/>
      <c r="AD436" s="233" t="b">
        <f t="shared" si="150"/>
        <v>1</v>
      </c>
      <c r="AE436" s="233"/>
      <c r="AF436" s="229">
        <f t="shared" si="151"/>
        <v>1.157142857142857</v>
      </c>
      <c r="AG436" s="54">
        <v>14</v>
      </c>
      <c r="AH436" s="5">
        <v>15</v>
      </c>
      <c r="AI436" s="5">
        <v>18</v>
      </c>
      <c r="AJ436" s="5">
        <v>1</v>
      </c>
      <c r="AK436" s="5">
        <v>154</v>
      </c>
      <c r="AL436" s="17">
        <f t="shared" si="152"/>
        <v>0.154</v>
      </c>
      <c r="AM436" s="104">
        <f t="shared" si="153"/>
        <v>2.7719999999999998</v>
      </c>
      <c r="AN436" s="111">
        <f t="shared" si="154"/>
        <v>84.268799999999985</v>
      </c>
      <c r="AO436" s="29">
        <v>84</v>
      </c>
      <c r="AP436" s="55">
        <f t="shared" si="155"/>
        <v>3.1897926634766919E-3</v>
      </c>
      <c r="AR436" s="58" t="s">
        <v>191</v>
      </c>
      <c r="AS436" s="6"/>
      <c r="AT436" s="6"/>
      <c r="AU436" s="6"/>
      <c r="AV436" s="24">
        <f t="shared" si="156"/>
        <v>0</v>
      </c>
      <c r="AW436" s="105">
        <f t="shared" si="157"/>
        <v>0</v>
      </c>
      <c r="AX436" s="83">
        <f t="shared" si="158"/>
        <v>0</v>
      </c>
      <c r="AY436" s="29"/>
      <c r="AZ436" s="55"/>
      <c r="BA436" s="46">
        <f t="shared" si="167"/>
        <v>2.7719999999999998</v>
      </c>
      <c r="BB436" s="83">
        <f t="shared" si="159"/>
        <v>84.268799999999985</v>
      </c>
      <c r="BC436" s="26">
        <f t="shared" si="160"/>
        <v>84</v>
      </c>
      <c r="BD436" s="55">
        <f t="shared" si="161"/>
        <v>3.1897926634766919E-3</v>
      </c>
      <c r="BE436" s="233"/>
      <c r="BF436" s="35"/>
      <c r="BG436" s="83">
        <f t="shared" si="162"/>
        <v>242.95679999999999</v>
      </c>
      <c r="BH436" s="26">
        <f t="shared" si="163"/>
        <v>243</v>
      </c>
      <c r="BI436" s="55">
        <f t="shared" si="164"/>
        <v>-1.7780938833575767E-4</v>
      </c>
      <c r="BJ436" s="35"/>
      <c r="BK436" s="205">
        <f t="shared" si="165"/>
        <v>0.74247491638795982</v>
      </c>
      <c r="BL436" s="211">
        <f t="shared" si="166"/>
        <v>0.74311926605504586</v>
      </c>
      <c r="BM436" s="34"/>
      <c r="BN436" s="3"/>
      <c r="BO436" s="3"/>
      <c r="BP436" s="3"/>
      <c r="BQ436" s="3"/>
      <c r="BR436" s="3"/>
      <c r="BS436" s="3"/>
      <c r="BT436" s="3"/>
      <c r="BU436" s="3"/>
      <c r="BV436" s="3"/>
      <c r="BW436" s="3"/>
      <c r="BX436" s="3"/>
      <c r="BY436" s="3"/>
      <c r="BZ436" s="3"/>
      <c r="CA436" s="3"/>
      <c r="CB436" s="3"/>
    </row>
    <row r="437" spans="2:80" x14ac:dyDescent="0.25">
      <c r="B437" s="8">
        <v>473</v>
      </c>
      <c r="C437" s="69">
        <v>31402</v>
      </c>
      <c r="D437" s="48">
        <v>39834</v>
      </c>
      <c r="E437" s="54"/>
      <c r="F437" s="5"/>
      <c r="G437" s="5"/>
      <c r="H437" s="5"/>
      <c r="I437" s="5"/>
      <c r="J437" s="5">
        <v>1</v>
      </c>
      <c r="K437" s="5"/>
      <c r="L437" s="5"/>
      <c r="M437" s="5"/>
      <c r="N437" s="5"/>
      <c r="O437" s="5"/>
      <c r="P437" s="5"/>
      <c r="Q437" s="5">
        <v>2.5</v>
      </c>
      <c r="R437" s="5" t="s">
        <v>215</v>
      </c>
      <c r="S437" s="5">
        <v>230</v>
      </c>
      <c r="T437" s="5">
        <v>10.5</v>
      </c>
      <c r="U437" s="5">
        <v>4</v>
      </c>
      <c r="V437" s="5">
        <f t="shared" si="168"/>
        <v>2415</v>
      </c>
      <c r="W437" s="5">
        <f t="shared" si="145"/>
        <v>9.66</v>
      </c>
      <c r="X437" s="15">
        <f t="shared" si="146"/>
        <v>2.415</v>
      </c>
      <c r="Y437" s="114">
        <f t="shared" si="147"/>
        <v>9.66</v>
      </c>
      <c r="Z437" s="83">
        <f t="shared" si="148"/>
        <v>293.66399999999999</v>
      </c>
      <c r="AA437" s="30">
        <v>293</v>
      </c>
      <c r="AB437" s="55">
        <f t="shared" si="149"/>
        <v>2.2610875013620575E-3</v>
      </c>
      <c r="AC437" s="233"/>
      <c r="AD437" s="233" t="b">
        <f t="shared" si="150"/>
        <v>1</v>
      </c>
      <c r="AE437" s="233"/>
      <c r="AF437" s="229">
        <f t="shared" si="151"/>
        <v>1.2</v>
      </c>
      <c r="AG437" s="54">
        <v>15</v>
      </c>
      <c r="AH437" s="5">
        <v>25</v>
      </c>
      <c r="AI437" s="5">
        <v>12</v>
      </c>
      <c r="AJ437" s="5">
        <v>1</v>
      </c>
      <c r="AK437" s="5">
        <v>290</v>
      </c>
      <c r="AL437" s="17">
        <f t="shared" si="152"/>
        <v>0.28999999999999998</v>
      </c>
      <c r="AM437" s="104">
        <f t="shared" si="153"/>
        <v>3.4799999999999995</v>
      </c>
      <c r="AN437" s="111">
        <f t="shared" si="154"/>
        <v>105.79199999999999</v>
      </c>
      <c r="AO437" s="29">
        <v>105</v>
      </c>
      <c r="AP437" s="55">
        <f t="shared" si="155"/>
        <v>7.4863883847548721E-3</v>
      </c>
      <c r="AR437" s="58" t="s">
        <v>191</v>
      </c>
      <c r="AS437" s="6"/>
      <c r="AT437" s="6"/>
      <c r="AU437" s="6"/>
      <c r="AV437" s="24">
        <f t="shared" si="156"/>
        <v>0</v>
      </c>
      <c r="AW437" s="105">
        <f t="shared" si="157"/>
        <v>0</v>
      </c>
      <c r="AX437" s="83">
        <f t="shared" si="158"/>
        <v>0</v>
      </c>
      <c r="AY437" s="29"/>
      <c r="AZ437" s="55"/>
      <c r="BA437" s="46">
        <f t="shared" si="167"/>
        <v>3.4799999999999995</v>
      </c>
      <c r="BB437" s="83">
        <f t="shared" si="159"/>
        <v>105.79199999999999</v>
      </c>
      <c r="BC437" s="26">
        <f t="shared" si="160"/>
        <v>105</v>
      </c>
      <c r="BD437" s="55">
        <f t="shared" si="161"/>
        <v>7.4863883847548721E-3</v>
      </c>
      <c r="BE437" s="233"/>
      <c r="BF437" s="35"/>
      <c r="BG437" s="83">
        <f t="shared" si="162"/>
        <v>187.87200000000001</v>
      </c>
      <c r="BH437" s="26">
        <f t="shared" si="163"/>
        <v>188</v>
      </c>
      <c r="BI437" s="55">
        <f t="shared" si="164"/>
        <v>-6.8131493782993679E-4</v>
      </c>
      <c r="BJ437" s="35"/>
      <c r="BK437" s="205">
        <f t="shared" si="165"/>
        <v>0.63975155279503115</v>
      </c>
      <c r="BL437" s="211">
        <f t="shared" si="166"/>
        <v>0.64163822525597269</v>
      </c>
      <c r="BM437" s="34"/>
      <c r="BN437" s="3"/>
      <c r="BO437" s="3"/>
      <c r="BP437" s="3"/>
      <c r="BQ437" s="3"/>
      <c r="BR437" s="3"/>
      <c r="BS437" s="3"/>
      <c r="BT437" s="3"/>
      <c r="BU437" s="3"/>
      <c r="BV437" s="3"/>
      <c r="BW437" s="3"/>
      <c r="BX437" s="3"/>
      <c r="BY437" s="3"/>
      <c r="BZ437" s="3"/>
      <c r="CA437" s="3"/>
      <c r="CB437" s="3"/>
    </row>
    <row r="438" spans="2:80" x14ac:dyDescent="0.25">
      <c r="B438" s="8">
        <v>474</v>
      </c>
      <c r="C438" s="69">
        <v>31392</v>
      </c>
      <c r="D438" s="48">
        <v>39826</v>
      </c>
      <c r="E438" s="54"/>
      <c r="F438" s="5"/>
      <c r="G438" s="5"/>
      <c r="H438" s="5"/>
      <c r="I438" s="5"/>
      <c r="J438" s="5"/>
      <c r="K438" s="5">
        <v>1</v>
      </c>
      <c r="L438" s="5"/>
      <c r="M438" s="5"/>
      <c r="N438" s="5"/>
      <c r="O438" s="5"/>
      <c r="P438" s="5"/>
      <c r="Q438" s="5">
        <v>1</v>
      </c>
      <c r="R438" s="5" t="s">
        <v>218</v>
      </c>
      <c r="S438" s="5">
        <v>230</v>
      </c>
      <c r="T438" s="5">
        <v>7.8</v>
      </c>
      <c r="U438" s="5">
        <v>4</v>
      </c>
      <c r="V438" s="5">
        <f t="shared" si="168"/>
        <v>1794</v>
      </c>
      <c r="W438" s="5">
        <f t="shared" si="145"/>
        <v>7.1760000000000002</v>
      </c>
      <c r="X438" s="15">
        <f t="shared" si="146"/>
        <v>1.794</v>
      </c>
      <c r="Y438" s="114">
        <f t="shared" si="147"/>
        <v>7.1760000000000002</v>
      </c>
      <c r="Z438" s="83">
        <f t="shared" si="148"/>
        <v>218.15039999999999</v>
      </c>
      <c r="AA438" s="30">
        <v>218</v>
      </c>
      <c r="AB438" s="55">
        <f t="shared" si="149"/>
        <v>6.8943261162936469E-4</v>
      </c>
      <c r="AC438" s="233"/>
      <c r="AD438" s="233" t="b">
        <f t="shared" si="150"/>
        <v>1</v>
      </c>
      <c r="AE438" s="233"/>
      <c r="AF438" s="229">
        <f t="shared" si="151"/>
        <v>1.8</v>
      </c>
      <c r="AG438" s="54">
        <v>6</v>
      </c>
      <c r="AH438" s="5">
        <v>15</v>
      </c>
      <c r="AI438" s="5">
        <v>12</v>
      </c>
      <c r="AJ438" s="5">
        <v>1</v>
      </c>
      <c r="AK438" s="5">
        <v>110</v>
      </c>
      <c r="AL438" s="17">
        <f t="shared" si="152"/>
        <v>0.11</v>
      </c>
      <c r="AM438" s="104">
        <f t="shared" si="153"/>
        <v>1.32</v>
      </c>
      <c r="AN438" s="111">
        <f t="shared" si="154"/>
        <v>40.128</v>
      </c>
      <c r="AO438" s="29">
        <v>40</v>
      </c>
      <c r="AP438" s="55">
        <f t="shared" si="155"/>
        <v>3.1897926634768766E-3</v>
      </c>
      <c r="AR438" s="58" t="s">
        <v>191</v>
      </c>
      <c r="AS438" s="6"/>
      <c r="AT438" s="6"/>
      <c r="AU438" s="6"/>
      <c r="AV438" s="24">
        <f t="shared" si="156"/>
        <v>0</v>
      </c>
      <c r="AW438" s="105">
        <f t="shared" si="157"/>
        <v>0</v>
      </c>
      <c r="AX438" s="83">
        <f t="shared" si="158"/>
        <v>0</v>
      </c>
      <c r="AY438" s="29"/>
      <c r="AZ438" s="55"/>
      <c r="BA438" s="46">
        <f t="shared" si="167"/>
        <v>1.32</v>
      </c>
      <c r="BB438" s="83">
        <f t="shared" si="159"/>
        <v>40.128</v>
      </c>
      <c r="BC438" s="26">
        <f t="shared" si="160"/>
        <v>40</v>
      </c>
      <c r="BD438" s="55">
        <f t="shared" si="161"/>
        <v>3.1897926634768766E-3</v>
      </c>
      <c r="BE438" s="233"/>
      <c r="BF438" s="35"/>
      <c r="BG438" s="83">
        <f t="shared" si="162"/>
        <v>178.0224</v>
      </c>
      <c r="BH438" s="26">
        <f t="shared" si="163"/>
        <v>178</v>
      </c>
      <c r="BI438" s="55">
        <f t="shared" si="164"/>
        <v>1.2582686223758718E-4</v>
      </c>
      <c r="BJ438" s="35"/>
      <c r="BK438" s="205">
        <f t="shared" si="165"/>
        <v>0.81605351170568563</v>
      </c>
      <c r="BL438" s="211">
        <f t="shared" si="166"/>
        <v>0.8165137614678899</v>
      </c>
      <c r="BM438" s="34"/>
      <c r="BN438" s="3"/>
      <c r="BO438" s="3"/>
      <c r="BP438" s="3"/>
      <c r="BQ438" s="3"/>
      <c r="BR438" s="3"/>
      <c r="BS438" s="3"/>
      <c r="BT438" s="3"/>
      <c r="BU438" s="3"/>
      <c r="BV438" s="3"/>
      <c r="BW438" s="3"/>
      <c r="BX438" s="3"/>
      <c r="BY438" s="3"/>
      <c r="BZ438" s="3"/>
      <c r="CA438" s="3"/>
      <c r="CB438" s="3"/>
    </row>
    <row r="439" spans="2:80" hidden="1" x14ac:dyDescent="0.25">
      <c r="B439" s="8">
        <v>475</v>
      </c>
      <c r="C439" s="69">
        <v>31360</v>
      </c>
      <c r="D439" s="48">
        <v>39828</v>
      </c>
      <c r="E439" s="54"/>
      <c r="F439" s="5"/>
      <c r="G439" s="5"/>
      <c r="H439" s="5"/>
      <c r="I439" s="5"/>
      <c r="J439" s="5"/>
      <c r="K439" s="5">
        <v>1</v>
      </c>
      <c r="L439" s="5"/>
      <c r="M439" s="5"/>
      <c r="N439" s="5"/>
      <c r="O439" s="5"/>
      <c r="P439" s="5"/>
      <c r="Q439" s="5">
        <v>0.75</v>
      </c>
      <c r="R439" s="5" t="s">
        <v>218</v>
      </c>
      <c r="S439" s="5">
        <v>230</v>
      </c>
      <c r="T439" s="5">
        <v>6.6</v>
      </c>
      <c r="U439" s="5">
        <v>5</v>
      </c>
      <c r="V439" s="5">
        <f t="shared" si="168"/>
        <v>1518</v>
      </c>
      <c r="W439" s="5">
        <f t="shared" si="145"/>
        <v>7.59</v>
      </c>
      <c r="X439" s="15">
        <f t="shared" si="146"/>
        <v>1.518</v>
      </c>
      <c r="Y439" s="114">
        <f t="shared" si="147"/>
        <v>7.59</v>
      </c>
      <c r="Z439" s="83">
        <f t="shared" si="148"/>
        <v>230.73599999999999</v>
      </c>
      <c r="AA439" s="30">
        <v>230</v>
      </c>
      <c r="AB439" s="55">
        <f t="shared" si="149"/>
        <v>3.1897926634768307E-3</v>
      </c>
      <c r="AC439" s="233"/>
      <c r="AD439" s="233" t="b">
        <f t="shared" si="150"/>
        <v>1</v>
      </c>
      <c r="AE439" s="233"/>
      <c r="AF439" s="229">
        <f t="shared" si="151"/>
        <v>0.96631578947368413</v>
      </c>
      <c r="AG439" s="54">
        <v>19</v>
      </c>
      <c r="AH439" s="5">
        <v>17</v>
      </c>
      <c r="AI439" s="5">
        <v>18</v>
      </c>
      <c r="AJ439" s="5">
        <v>1</v>
      </c>
      <c r="AK439" s="5">
        <v>145</v>
      </c>
      <c r="AL439" s="17">
        <f t="shared" si="152"/>
        <v>0.14499999999999999</v>
      </c>
      <c r="AM439" s="104">
        <f t="shared" si="153"/>
        <v>2.61</v>
      </c>
      <c r="AN439" s="111">
        <f t="shared" si="154"/>
        <v>79.343999999999994</v>
      </c>
      <c r="AO439" s="29">
        <v>79</v>
      </c>
      <c r="AP439" s="55">
        <f t="shared" si="155"/>
        <v>4.335551522484298E-3</v>
      </c>
      <c r="AR439" s="58" t="s">
        <v>191</v>
      </c>
      <c r="AS439" s="6"/>
      <c r="AT439" s="6"/>
      <c r="AU439" s="6"/>
      <c r="AV439" s="24">
        <f t="shared" si="156"/>
        <v>0</v>
      </c>
      <c r="AW439" s="105">
        <f t="shared" si="157"/>
        <v>0</v>
      </c>
      <c r="AX439" s="83">
        <f t="shared" si="158"/>
        <v>0</v>
      </c>
      <c r="AY439" s="29"/>
      <c r="AZ439" s="55"/>
      <c r="BA439" s="46">
        <f t="shared" si="167"/>
        <v>2.61</v>
      </c>
      <c r="BB439" s="83">
        <f t="shared" si="159"/>
        <v>79.343999999999994</v>
      </c>
      <c r="BC439" s="26">
        <f t="shared" si="160"/>
        <v>79</v>
      </c>
      <c r="BD439" s="55">
        <f t="shared" si="161"/>
        <v>4.335551522484298E-3</v>
      </c>
      <c r="BE439" s="233"/>
      <c r="BF439" s="35"/>
      <c r="BG439" s="83">
        <f t="shared" si="162"/>
        <v>151.392</v>
      </c>
      <c r="BH439" s="26">
        <f t="shared" si="163"/>
        <v>151</v>
      </c>
      <c r="BI439" s="55">
        <f t="shared" si="164"/>
        <v>2.5893045867680983E-3</v>
      </c>
      <c r="BJ439" s="35"/>
      <c r="BK439" s="205">
        <f t="shared" si="165"/>
        <v>0.65612648221343872</v>
      </c>
      <c r="BL439" s="211">
        <f t="shared" si="166"/>
        <v>0.65652173913043477</v>
      </c>
      <c r="BM439" s="34"/>
      <c r="BN439" s="3"/>
      <c r="BO439" s="3"/>
      <c r="BP439" s="3"/>
      <c r="BQ439" s="3"/>
      <c r="BR439" s="3"/>
      <c r="BS439" s="3"/>
      <c r="BT439" s="3"/>
      <c r="BU439" s="3"/>
      <c r="BV439" s="3"/>
      <c r="BW439" s="3"/>
      <c r="BX439" s="3"/>
      <c r="BY439" s="3"/>
      <c r="BZ439" s="3"/>
      <c r="CA439" s="3"/>
      <c r="CB439" s="3"/>
    </row>
    <row r="440" spans="2:80" x14ac:dyDescent="0.25">
      <c r="B440" s="8">
        <v>476</v>
      </c>
      <c r="C440" s="69">
        <v>31354</v>
      </c>
      <c r="D440" s="48">
        <v>39836</v>
      </c>
      <c r="E440" s="54"/>
      <c r="F440" s="5"/>
      <c r="G440" s="5"/>
      <c r="H440" s="5"/>
      <c r="I440" s="5"/>
      <c r="J440" s="5">
        <v>1</v>
      </c>
      <c r="K440" s="5"/>
      <c r="L440" s="5"/>
      <c r="M440" s="5"/>
      <c r="N440" s="5"/>
      <c r="O440" s="5"/>
      <c r="P440" s="5"/>
      <c r="Q440" s="5">
        <v>2.5</v>
      </c>
      <c r="R440" s="5" t="s">
        <v>215</v>
      </c>
      <c r="S440" s="5">
        <v>230</v>
      </c>
      <c r="T440" s="5">
        <v>11.5</v>
      </c>
      <c r="U440" s="5">
        <v>9</v>
      </c>
      <c r="V440" s="5">
        <f t="shared" si="168"/>
        <v>2645</v>
      </c>
      <c r="W440" s="5">
        <f t="shared" si="145"/>
        <v>23.805</v>
      </c>
      <c r="X440" s="15">
        <f t="shared" si="146"/>
        <v>2.645</v>
      </c>
      <c r="Y440" s="114">
        <f t="shared" si="147"/>
        <v>23.805</v>
      </c>
      <c r="Z440" s="83">
        <f t="shared" si="148"/>
        <v>723.67199999999991</v>
      </c>
      <c r="AA440" s="30">
        <v>714</v>
      </c>
      <c r="AB440" s="55">
        <f t="shared" si="149"/>
        <v>1.3365170961429919E-2</v>
      </c>
      <c r="AC440" s="233"/>
      <c r="AD440" s="233" t="b">
        <f t="shared" si="150"/>
        <v>1</v>
      </c>
      <c r="AE440" s="233"/>
      <c r="AF440" s="229">
        <f t="shared" si="151"/>
        <v>0.96</v>
      </c>
      <c r="AG440" s="54">
        <v>18</v>
      </c>
      <c r="AH440" s="5">
        <v>16</v>
      </c>
      <c r="AI440" s="5">
        <v>18</v>
      </c>
      <c r="AJ440" s="5">
        <v>1</v>
      </c>
      <c r="AK440" s="5">
        <v>284</v>
      </c>
      <c r="AL440" s="17">
        <f t="shared" si="152"/>
        <v>0.28399999999999997</v>
      </c>
      <c r="AM440" s="104">
        <f t="shared" si="153"/>
        <v>5.1119999999999992</v>
      </c>
      <c r="AN440" s="111">
        <f t="shared" si="154"/>
        <v>155.40479999999997</v>
      </c>
      <c r="AO440" s="29">
        <v>155</v>
      </c>
      <c r="AP440" s="55">
        <f t="shared" si="155"/>
        <v>2.6048101474340957E-3</v>
      </c>
      <c r="AR440" s="58">
        <v>40</v>
      </c>
      <c r="AS440" s="6">
        <v>2</v>
      </c>
      <c r="AT440" s="6">
        <v>1</v>
      </c>
      <c r="AU440" s="6">
        <v>770</v>
      </c>
      <c r="AV440" s="24">
        <f t="shared" si="156"/>
        <v>0.77</v>
      </c>
      <c r="AW440" s="105">
        <f t="shared" si="157"/>
        <v>1.54</v>
      </c>
      <c r="AX440" s="83">
        <f t="shared" si="158"/>
        <v>46.815999999999995</v>
      </c>
      <c r="AY440" s="29">
        <v>47</v>
      </c>
      <c r="AZ440" s="55">
        <f>(AX440-AY440)/AX440</f>
        <v>-3.9302802460698186E-3</v>
      </c>
      <c r="BA440" s="46">
        <f t="shared" si="167"/>
        <v>6.6519999999999992</v>
      </c>
      <c r="BB440" s="83">
        <f t="shared" si="159"/>
        <v>202.22079999999997</v>
      </c>
      <c r="BC440" s="26">
        <f t="shared" si="160"/>
        <v>202</v>
      </c>
      <c r="BD440" s="55">
        <f t="shared" si="161"/>
        <v>1.0918758109945594E-3</v>
      </c>
      <c r="BE440" s="233"/>
      <c r="BF440" s="35"/>
      <c r="BG440" s="83">
        <f t="shared" si="162"/>
        <v>521.45119999999997</v>
      </c>
      <c r="BH440" s="26">
        <f t="shared" si="163"/>
        <v>512</v>
      </c>
      <c r="BI440" s="55">
        <f t="shared" si="164"/>
        <v>1.8124802474325446E-2</v>
      </c>
      <c r="BJ440" s="35"/>
      <c r="BK440" s="205">
        <f t="shared" si="165"/>
        <v>0.72056290695232095</v>
      </c>
      <c r="BL440" s="211">
        <f t="shared" si="166"/>
        <v>0.71708683473389356</v>
      </c>
      <c r="BM440" s="34"/>
      <c r="BN440" s="3"/>
      <c r="BO440" s="3"/>
      <c r="BP440" s="3"/>
      <c r="BQ440" s="3"/>
      <c r="BR440" s="3"/>
      <c r="BS440" s="3"/>
      <c r="BT440" s="3"/>
      <c r="BU440" s="3"/>
      <c r="BV440" s="3"/>
      <c r="BW440" s="3"/>
      <c r="BX440" s="3"/>
      <c r="BY440" s="3"/>
      <c r="BZ440" s="3"/>
      <c r="CA440" s="3"/>
      <c r="CB440" s="3"/>
    </row>
    <row r="441" spans="2:80" x14ac:dyDescent="0.25">
      <c r="B441" s="8">
        <v>477</v>
      </c>
      <c r="C441" s="69">
        <v>31306</v>
      </c>
      <c r="D441" s="48">
        <v>39815</v>
      </c>
      <c r="E441" s="54"/>
      <c r="F441" s="5"/>
      <c r="G441" s="5"/>
      <c r="H441" s="5"/>
      <c r="I441" s="5"/>
      <c r="J441" s="5"/>
      <c r="K441" s="5"/>
      <c r="L441" s="5"/>
      <c r="M441" s="5"/>
      <c r="N441" s="5"/>
      <c r="O441" s="5" t="s">
        <v>191</v>
      </c>
      <c r="P441" s="5">
        <v>1</v>
      </c>
      <c r="Q441" s="5">
        <v>1</v>
      </c>
      <c r="R441" s="5" t="s">
        <v>218</v>
      </c>
      <c r="S441" s="5">
        <v>230</v>
      </c>
      <c r="T441" s="5">
        <v>9.6</v>
      </c>
      <c r="U441" s="5">
        <v>5</v>
      </c>
      <c r="V441" s="5">
        <f t="shared" si="168"/>
        <v>2208</v>
      </c>
      <c r="W441" s="5">
        <f t="shared" si="145"/>
        <v>11.04</v>
      </c>
      <c r="X441" s="15">
        <f t="shared" si="146"/>
        <v>2.2080000000000002</v>
      </c>
      <c r="Y441" s="114">
        <f t="shared" si="147"/>
        <v>11.040000000000001</v>
      </c>
      <c r="Z441" s="83">
        <f t="shared" si="148"/>
        <v>335.61599999999999</v>
      </c>
      <c r="AA441" s="38">
        <v>402</v>
      </c>
      <c r="AB441" s="55">
        <f t="shared" si="149"/>
        <v>-0.19779748283752865</v>
      </c>
      <c r="AC441" s="233"/>
      <c r="AD441" s="233" t="b">
        <f t="shared" si="150"/>
        <v>1</v>
      </c>
      <c r="AE441" s="233"/>
      <c r="AF441" s="229">
        <f t="shared" si="151"/>
        <v>0.97411764705882353</v>
      </c>
      <c r="AG441" s="54">
        <v>17</v>
      </c>
      <c r="AH441" s="5">
        <v>23</v>
      </c>
      <c r="AI441" s="5">
        <v>12</v>
      </c>
      <c r="AJ441" s="5">
        <v>1</v>
      </c>
      <c r="AK441" s="5">
        <v>153</v>
      </c>
      <c r="AL441" s="17">
        <f t="shared" si="152"/>
        <v>0.153</v>
      </c>
      <c r="AM441" s="104">
        <f t="shared" si="153"/>
        <v>1.8359999999999999</v>
      </c>
      <c r="AN441" s="111">
        <f t="shared" si="154"/>
        <v>55.814399999999992</v>
      </c>
      <c r="AO441" s="29">
        <v>55</v>
      </c>
      <c r="AP441" s="55">
        <f t="shared" si="155"/>
        <v>1.4591216603600363E-2</v>
      </c>
      <c r="AR441" s="58" t="s">
        <v>191</v>
      </c>
      <c r="AS441" s="6"/>
      <c r="AT441" s="6"/>
      <c r="AU441" s="6"/>
      <c r="AV441" s="24">
        <f t="shared" si="156"/>
        <v>0</v>
      </c>
      <c r="AW441" s="105">
        <f t="shared" si="157"/>
        <v>0</v>
      </c>
      <c r="AX441" s="83">
        <f t="shared" si="158"/>
        <v>0</v>
      </c>
      <c r="AY441" s="29"/>
      <c r="AZ441" s="55"/>
      <c r="BA441" s="46">
        <f t="shared" si="167"/>
        <v>1.8359999999999999</v>
      </c>
      <c r="BB441" s="83">
        <f t="shared" si="159"/>
        <v>55.814399999999992</v>
      </c>
      <c r="BC441" s="26">
        <f t="shared" si="160"/>
        <v>55</v>
      </c>
      <c r="BD441" s="55">
        <f t="shared" si="161"/>
        <v>1.4591216603600363E-2</v>
      </c>
      <c r="BE441" s="233"/>
      <c r="BF441" s="35"/>
      <c r="BG441" s="83">
        <f t="shared" si="162"/>
        <v>279.80160000000001</v>
      </c>
      <c r="BH441" s="26">
        <f t="shared" si="163"/>
        <v>347</v>
      </c>
      <c r="BI441" s="55">
        <f t="shared" si="164"/>
        <v>-0.24016445938836659</v>
      </c>
      <c r="BJ441" s="35"/>
      <c r="BK441" s="205">
        <f t="shared" si="165"/>
        <v>0.83369565217391306</v>
      </c>
      <c r="BL441" s="211">
        <f t="shared" si="166"/>
        <v>0.86318407960199006</v>
      </c>
      <c r="BM441" s="34"/>
      <c r="BN441" s="3"/>
      <c r="BO441" s="3"/>
      <c r="BP441" s="3"/>
      <c r="BQ441" s="3"/>
      <c r="BR441" s="3"/>
      <c r="BS441" s="3"/>
      <c r="BT441" s="3"/>
      <c r="BU441" s="3"/>
      <c r="BV441" s="3"/>
      <c r="BW441" s="3"/>
      <c r="BX441" s="3"/>
      <c r="BY441" s="3"/>
      <c r="BZ441" s="3"/>
      <c r="CA441" s="3"/>
      <c r="CB441" s="3"/>
    </row>
    <row r="442" spans="2:80" x14ac:dyDescent="0.25">
      <c r="B442" s="8">
        <v>478</v>
      </c>
      <c r="C442" s="69">
        <v>31290</v>
      </c>
      <c r="D442" s="48">
        <v>39847</v>
      </c>
      <c r="E442" s="54"/>
      <c r="F442" s="5"/>
      <c r="G442" s="5"/>
      <c r="H442" s="5"/>
      <c r="I442" s="5"/>
      <c r="J442" s="5"/>
      <c r="K442" s="5"/>
      <c r="L442" s="5">
        <v>1</v>
      </c>
      <c r="M442" s="5"/>
      <c r="N442" s="5"/>
      <c r="O442" s="5"/>
      <c r="P442" s="5"/>
      <c r="Q442" s="5">
        <v>1</v>
      </c>
      <c r="R442" s="5" t="s">
        <v>215</v>
      </c>
      <c r="S442" s="5">
        <v>230</v>
      </c>
      <c r="T442" s="5">
        <v>7.2</v>
      </c>
      <c r="U442" s="5">
        <v>6</v>
      </c>
      <c r="V442" s="5">
        <f t="shared" si="168"/>
        <v>1656</v>
      </c>
      <c r="W442" s="5">
        <f t="shared" si="145"/>
        <v>9.9359999999999999</v>
      </c>
      <c r="X442" s="15">
        <f t="shared" si="146"/>
        <v>1.6559999999999999</v>
      </c>
      <c r="Y442" s="114">
        <f t="shared" si="147"/>
        <v>9.9359999999999999</v>
      </c>
      <c r="Z442" s="83">
        <f t="shared" si="148"/>
        <v>302.05439999999999</v>
      </c>
      <c r="AA442" s="30">
        <v>302</v>
      </c>
      <c r="AB442" s="55">
        <f t="shared" si="149"/>
        <v>1.8010000847525117E-4</v>
      </c>
      <c r="AC442" s="233"/>
      <c r="AD442" s="233" t="b">
        <f t="shared" si="150"/>
        <v>1</v>
      </c>
      <c r="AE442" s="233"/>
      <c r="AF442" s="229">
        <f t="shared" si="151"/>
        <v>0.96631578947368413</v>
      </c>
      <c r="AG442" s="54">
        <v>19</v>
      </c>
      <c r="AH442" s="5">
        <v>17</v>
      </c>
      <c r="AI442" s="5">
        <v>18</v>
      </c>
      <c r="AJ442" s="5">
        <v>1</v>
      </c>
      <c r="AK442" s="5">
        <v>146</v>
      </c>
      <c r="AL442" s="17">
        <f t="shared" si="152"/>
        <v>0.14599999999999999</v>
      </c>
      <c r="AM442" s="104">
        <f t="shared" si="153"/>
        <v>2.6279999999999997</v>
      </c>
      <c r="AN442" s="111">
        <f t="shared" si="154"/>
        <v>79.891199999999984</v>
      </c>
      <c r="AO442" s="29">
        <v>79</v>
      </c>
      <c r="AP442" s="55">
        <f t="shared" si="155"/>
        <v>1.1155171032604138E-2</v>
      </c>
      <c r="AR442" s="58" t="s">
        <v>191</v>
      </c>
      <c r="AS442" s="6"/>
      <c r="AT442" s="6"/>
      <c r="AU442" s="6"/>
      <c r="AV442" s="24">
        <f t="shared" si="156"/>
        <v>0</v>
      </c>
      <c r="AW442" s="105">
        <f t="shared" si="157"/>
        <v>0</v>
      </c>
      <c r="AX442" s="83">
        <f t="shared" si="158"/>
        <v>0</v>
      </c>
      <c r="AY442" s="29"/>
      <c r="AZ442" s="55"/>
      <c r="BA442" s="46">
        <f t="shared" si="167"/>
        <v>2.6279999999999997</v>
      </c>
      <c r="BB442" s="83">
        <f t="shared" si="159"/>
        <v>79.891199999999984</v>
      </c>
      <c r="BC442" s="26">
        <f t="shared" si="160"/>
        <v>79</v>
      </c>
      <c r="BD442" s="55">
        <f t="shared" si="161"/>
        <v>1.1155171032604138E-2</v>
      </c>
      <c r="BE442" s="233"/>
      <c r="BF442" s="35"/>
      <c r="BG442" s="83">
        <f t="shared" si="162"/>
        <v>222.16320000000002</v>
      </c>
      <c r="BH442" s="26">
        <f t="shared" si="163"/>
        <v>223</v>
      </c>
      <c r="BI442" s="55">
        <f t="shared" si="164"/>
        <v>-3.7666004090685695E-3</v>
      </c>
      <c r="BJ442" s="35"/>
      <c r="BK442" s="205">
        <f t="shared" si="165"/>
        <v>0.73550724637681164</v>
      </c>
      <c r="BL442" s="211">
        <f t="shared" si="166"/>
        <v>0.73841059602649006</v>
      </c>
      <c r="BM442" s="34"/>
      <c r="BN442" s="3"/>
      <c r="BO442" s="3"/>
      <c r="BP442" s="3"/>
      <c r="BQ442" s="3"/>
      <c r="BR442" s="3"/>
      <c r="BS442" s="3"/>
      <c r="BT442" s="3"/>
      <c r="BU442" s="3"/>
      <c r="BV442" s="3"/>
      <c r="BW442" s="3"/>
      <c r="BX442" s="3"/>
      <c r="BY442" s="3"/>
      <c r="BZ442" s="3"/>
      <c r="CA442" s="3"/>
      <c r="CB442" s="3"/>
    </row>
    <row r="443" spans="2:80" x14ac:dyDescent="0.25">
      <c r="B443" s="8">
        <v>479</v>
      </c>
      <c r="C443" s="69">
        <v>31262</v>
      </c>
      <c r="D443" s="48">
        <v>39821</v>
      </c>
      <c r="E443" s="54"/>
      <c r="F443" s="5"/>
      <c r="G443" s="5"/>
      <c r="H443" s="5"/>
      <c r="I443" s="5">
        <v>1</v>
      </c>
      <c r="J443" s="5"/>
      <c r="K443" s="5"/>
      <c r="L443" s="5"/>
      <c r="M443" s="5"/>
      <c r="N443" s="5"/>
      <c r="O443" s="5"/>
      <c r="P443" s="5"/>
      <c r="Q443" s="5">
        <v>2.5</v>
      </c>
      <c r="R443" s="5" t="s">
        <v>215</v>
      </c>
      <c r="S443" s="5">
        <v>230</v>
      </c>
      <c r="T443" s="5">
        <v>10</v>
      </c>
      <c r="U443" s="5">
        <v>6</v>
      </c>
      <c r="V443" s="5">
        <f t="shared" si="168"/>
        <v>2300</v>
      </c>
      <c r="W443" s="5">
        <f t="shared" si="145"/>
        <v>13.8</v>
      </c>
      <c r="X443" s="15">
        <f t="shared" si="146"/>
        <v>2.2999999999999998</v>
      </c>
      <c r="Y443" s="114">
        <f t="shared" si="147"/>
        <v>13.799999999999999</v>
      </c>
      <c r="Z443" s="83">
        <f t="shared" si="148"/>
        <v>419.51999999999992</v>
      </c>
      <c r="AA443" s="30">
        <v>419</v>
      </c>
      <c r="AB443" s="55">
        <f t="shared" si="149"/>
        <v>1.2395118230356719E-3</v>
      </c>
      <c r="AC443" s="233"/>
      <c r="AD443" s="233" t="b">
        <f t="shared" si="150"/>
        <v>1</v>
      </c>
      <c r="AE443" s="233"/>
      <c r="AF443" s="229">
        <f t="shared" si="151"/>
        <v>1.4727272727272727</v>
      </c>
      <c r="AG443" s="54">
        <v>11</v>
      </c>
      <c r="AH443" s="5">
        <v>15</v>
      </c>
      <c r="AI443" s="5">
        <v>18</v>
      </c>
      <c r="AJ443" s="5">
        <v>1</v>
      </c>
      <c r="AK443" s="5">
        <v>141</v>
      </c>
      <c r="AL443" s="17">
        <f t="shared" si="152"/>
        <v>0.14099999999999999</v>
      </c>
      <c r="AM443" s="104">
        <f t="shared" si="153"/>
        <v>2.5379999999999998</v>
      </c>
      <c r="AN443" s="111">
        <f t="shared" si="154"/>
        <v>77.155199999999994</v>
      </c>
      <c r="AO443" s="29">
        <v>77</v>
      </c>
      <c r="AP443" s="55">
        <f t="shared" si="155"/>
        <v>2.0115300070506405E-3</v>
      </c>
      <c r="AR443" s="58" t="s">
        <v>191</v>
      </c>
      <c r="AS443" s="6"/>
      <c r="AT443" s="6"/>
      <c r="AU443" s="6"/>
      <c r="AV443" s="24">
        <f t="shared" si="156"/>
        <v>0</v>
      </c>
      <c r="AW443" s="105">
        <f t="shared" si="157"/>
        <v>0</v>
      </c>
      <c r="AX443" s="83">
        <f t="shared" si="158"/>
        <v>0</v>
      </c>
      <c r="AY443" s="29"/>
      <c r="AZ443" s="55"/>
      <c r="BA443" s="46">
        <f t="shared" si="167"/>
        <v>2.5379999999999998</v>
      </c>
      <c r="BB443" s="83">
        <f t="shared" si="159"/>
        <v>77.155199999999994</v>
      </c>
      <c r="BC443" s="26">
        <f t="shared" si="160"/>
        <v>77</v>
      </c>
      <c r="BD443" s="55">
        <f t="shared" si="161"/>
        <v>2.0115300070506405E-3</v>
      </c>
      <c r="BE443" s="233"/>
      <c r="BF443" s="35"/>
      <c r="BG443" s="83">
        <f t="shared" si="162"/>
        <v>342.36479999999995</v>
      </c>
      <c r="BH443" s="26">
        <f t="shared" si="163"/>
        <v>342</v>
      </c>
      <c r="BI443" s="55">
        <f t="shared" si="164"/>
        <v>1.0655301012252008E-3</v>
      </c>
      <c r="BJ443" s="35"/>
      <c r="BK443" s="205">
        <f t="shared" si="165"/>
        <v>0.81608695652173913</v>
      </c>
      <c r="BL443" s="211">
        <f t="shared" si="166"/>
        <v>0.81622911694510736</v>
      </c>
      <c r="BM443" s="34"/>
      <c r="BN443" s="3"/>
      <c r="BO443" s="3"/>
      <c r="BP443" s="3"/>
      <c r="BQ443" s="3"/>
      <c r="BR443" s="3"/>
      <c r="BS443" s="3"/>
      <c r="BT443" s="3"/>
      <c r="BU443" s="3"/>
      <c r="BV443" s="3"/>
      <c r="BW443" s="3"/>
      <c r="BX443" s="3"/>
      <c r="BY443" s="3"/>
      <c r="BZ443" s="3"/>
      <c r="CA443" s="3"/>
      <c r="CB443" s="3"/>
    </row>
    <row r="444" spans="2:80" hidden="1" x14ac:dyDescent="0.25">
      <c r="B444" s="8">
        <v>480</v>
      </c>
      <c r="C444" s="69">
        <v>12362</v>
      </c>
      <c r="D444" s="48">
        <v>368622</v>
      </c>
      <c r="E444" s="54"/>
      <c r="F444" s="5"/>
      <c r="G444" s="5"/>
      <c r="H444" s="5"/>
      <c r="I444" s="5"/>
      <c r="J444" s="5"/>
      <c r="K444" s="5"/>
      <c r="L444" s="5"/>
      <c r="M444" s="5"/>
      <c r="N444" s="5"/>
      <c r="O444" s="5" t="s">
        <v>191</v>
      </c>
      <c r="P444" s="5">
        <v>1</v>
      </c>
      <c r="Q444" s="5">
        <v>0.75</v>
      </c>
      <c r="R444" s="5" t="s">
        <v>215</v>
      </c>
      <c r="S444" s="5">
        <v>230</v>
      </c>
      <c r="T444" s="5">
        <v>6</v>
      </c>
      <c r="U444" s="5">
        <v>2</v>
      </c>
      <c r="V444" s="5">
        <f t="shared" si="168"/>
        <v>1380</v>
      </c>
      <c r="W444" s="5">
        <f t="shared" si="145"/>
        <v>2.76</v>
      </c>
      <c r="X444" s="15">
        <f t="shared" si="146"/>
        <v>1.38</v>
      </c>
      <c r="Y444" s="114">
        <f t="shared" si="147"/>
        <v>2.76</v>
      </c>
      <c r="Z444" s="83">
        <f t="shared" si="148"/>
        <v>83.903999999999996</v>
      </c>
      <c r="AA444" s="30">
        <v>83</v>
      </c>
      <c r="AB444" s="55">
        <f t="shared" si="149"/>
        <v>1.0774218154080811E-2</v>
      </c>
      <c r="AC444" s="233"/>
      <c r="AD444" s="233" t="b">
        <f t="shared" si="150"/>
        <v>1</v>
      </c>
      <c r="AE444" s="233"/>
      <c r="AF444" s="229">
        <f t="shared" si="151"/>
        <v>0.81818181818181812</v>
      </c>
      <c r="AG444" s="54">
        <v>11</v>
      </c>
      <c r="AH444" s="5">
        <v>15</v>
      </c>
      <c r="AI444" s="5">
        <v>10</v>
      </c>
      <c r="AJ444" s="5">
        <v>1</v>
      </c>
      <c r="AK444" s="5">
        <v>180</v>
      </c>
      <c r="AL444" s="17">
        <f t="shared" si="152"/>
        <v>0.18</v>
      </c>
      <c r="AM444" s="104">
        <f t="shared" si="153"/>
        <v>1.7999999999999998</v>
      </c>
      <c r="AN444" s="111">
        <f t="shared" si="154"/>
        <v>54.719999999999992</v>
      </c>
      <c r="AO444" s="29">
        <v>54</v>
      </c>
      <c r="AP444" s="55">
        <f t="shared" si="155"/>
        <v>1.3157894736841957E-2</v>
      </c>
      <c r="AR444" s="58">
        <v>30</v>
      </c>
      <c r="AS444" s="6">
        <v>2</v>
      </c>
      <c r="AT444" s="6">
        <v>1</v>
      </c>
      <c r="AU444" s="6">
        <v>900</v>
      </c>
      <c r="AV444" s="24">
        <f t="shared" si="156"/>
        <v>0.9</v>
      </c>
      <c r="AW444" s="105">
        <f t="shared" si="157"/>
        <v>1.8</v>
      </c>
      <c r="AX444" s="83">
        <f t="shared" si="158"/>
        <v>54.72</v>
      </c>
      <c r="AY444" s="29">
        <v>54</v>
      </c>
      <c r="AZ444" s="55">
        <f>(AX444-AY444)/AX444</f>
        <v>1.3157894736842085E-2</v>
      </c>
      <c r="BA444" s="46">
        <f t="shared" si="167"/>
        <v>3.5999999999999996</v>
      </c>
      <c r="BB444" s="83">
        <f t="shared" si="159"/>
        <v>109.44</v>
      </c>
      <c r="BC444" s="26">
        <f t="shared" si="160"/>
        <v>108</v>
      </c>
      <c r="BD444" s="55">
        <f t="shared" si="161"/>
        <v>1.3157894736842085E-2</v>
      </c>
      <c r="BE444" s="233"/>
      <c r="BF444" s="35"/>
      <c r="BG444" s="83">
        <f t="shared" si="162"/>
        <v>-25.536000000000001</v>
      </c>
      <c r="BH444" s="26">
        <f t="shared" si="163"/>
        <v>-25</v>
      </c>
      <c r="BI444" s="55">
        <f t="shared" si="164"/>
        <v>2.0989974937343409E-2</v>
      </c>
      <c r="BJ444" s="35"/>
      <c r="BK444" s="205">
        <f t="shared" si="165"/>
        <v>-0.30434782608695654</v>
      </c>
      <c r="BL444" s="211">
        <f t="shared" si="166"/>
        <v>-0.30120481927710846</v>
      </c>
      <c r="BM444" s="34"/>
      <c r="BN444" s="3"/>
      <c r="BO444" s="3"/>
      <c r="BP444" s="3"/>
      <c r="BQ444" s="3"/>
      <c r="BR444" s="3"/>
      <c r="BS444" s="3"/>
      <c r="BT444" s="3"/>
      <c r="BU444" s="3"/>
      <c r="BV444" s="3"/>
      <c r="BW444" s="3"/>
      <c r="BX444" s="3"/>
      <c r="BY444" s="3"/>
      <c r="BZ444" s="3"/>
      <c r="CA444" s="3"/>
      <c r="CB444" s="3"/>
    </row>
    <row r="445" spans="2:80" x14ac:dyDescent="0.25">
      <c r="B445" s="8">
        <v>481</v>
      </c>
      <c r="C445" s="69">
        <v>33003</v>
      </c>
      <c r="D445" s="48">
        <v>39932</v>
      </c>
      <c r="E445" s="54"/>
      <c r="F445" s="5"/>
      <c r="G445" s="5"/>
      <c r="H445" s="5"/>
      <c r="I445" s="5"/>
      <c r="J445" s="5"/>
      <c r="K445" s="5">
        <v>1</v>
      </c>
      <c r="L445" s="5"/>
      <c r="M445" s="5"/>
      <c r="N445" s="5"/>
      <c r="O445" s="5"/>
      <c r="P445" s="5"/>
      <c r="Q445" s="5">
        <v>2</v>
      </c>
      <c r="R445" s="5" t="s">
        <v>191</v>
      </c>
      <c r="S445" s="5">
        <v>230</v>
      </c>
      <c r="T445" s="5">
        <v>11</v>
      </c>
      <c r="U445" s="5">
        <v>6</v>
      </c>
      <c r="V445" s="5">
        <f t="shared" si="168"/>
        <v>2530</v>
      </c>
      <c r="W445" s="5">
        <f t="shared" si="145"/>
        <v>15.18</v>
      </c>
      <c r="X445" s="15">
        <f t="shared" si="146"/>
        <v>2.5299999999999998</v>
      </c>
      <c r="Y445" s="114">
        <f t="shared" si="147"/>
        <v>15.18</v>
      </c>
      <c r="Z445" s="83">
        <f t="shared" si="148"/>
        <v>461.47199999999998</v>
      </c>
      <c r="AA445" s="30">
        <v>461</v>
      </c>
      <c r="AB445" s="55">
        <f t="shared" si="149"/>
        <v>1.0228139518756935E-3</v>
      </c>
      <c r="AC445" s="233"/>
      <c r="AD445" s="233" t="b">
        <f t="shared" si="150"/>
        <v>1</v>
      </c>
      <c r="AE445" s="233"/>
      <c r="AF445" s="229">
        <f t="shared" si="151"/>
        <v>0.8307692307692307</v>
      </c>
      <c r="AG445" s="54">
        <v>13</v>
      </c>
      <c r="AH445" s="5">
        <v>15</v>
      </c>
      <c r="AI445" s="5">
        <v>12</v>
      </c>
      <c r="AJ445" s="5">
        <v>1</v>
      </c>
      <c r="AK445" s="5">
        <v>125</v>
      </c>
      <c r="AL445" s="17">
        <f t="shared" si="152"/>
        <v>0.125</v>
      </c>
      <c r="AM445" s="104">
        <f t="shared" si="153"/>
        <v>1.5</v>
      </c>
      <c r="AN445" s="111">
        <f t="shared" si="154"/>
        <v>45.599999999999994</v>
      </c>
      <c r="AO445" s="29">
        <v>45</v>
      </c>
      <c r="AP445" s="55">
        <f t="shared" si="155"/>
        <v>1.3157894736841983E-2</v>
      </c>
      <c r="AR445" s="58" t="s">
        <v>191</v>
      </c>
      <c r="AS445" s="6"/>
      <c r="AT445" s="6"/>
      <c r="AU445" s="6"/>
      <c r="AV445" s="24">
        <f t="shared" si="156"/>
        <v>0</v>
      </c>
      <c r="AW445" s="105">
        <f t="shared" si="157"/>
        <v>0</v>
      </c>
      <c r="AX445" s="83">
        <f t="shared" si="158"/>
        <v>0</v>
      </c>
      <c r="AY445" s="29"/>
      <c r="AZ445" s="55"/>
      <c r="BA445" s="46">
        <f t="shared" si="167"/>
        <v>1.5</v>
      </c>
      <c r="BB445" s="83">
        <f t="shared" si="159"/>
        <v>45.599999999999994</v>
      </c>
      <c r="BC445" s="26">
        <f t="shared" si="160"/>
        <v>45</v>
      </c>
      <c r="BD445" s="55">
        <f t="shared" si="161"/>
        <v>1.3157894736841983E-2</v>
      </c>
      <c r="BE445" s="233"/>
      <c r="BF445" s="35"/>
      <c r="BG445" s="83">
        <f t="shared" si="162"/>
        <v>415.87199999999996</v>
      </c>
      <c r="BH445" s="26">
        <f t="shared" si="163"/>
        <v>416</v>
      </c>
      <c r="BI445" s="55">
        <f t="shared" si="164"/>
        <v>-3.0778701138822225E-4</v>
      </c>
      <c r="BJ445" s="35"/>
      <c r="BK445" s="205">
        <f t="shared" si="165"/>
        <v>0.90118577075098805</v>
      </c>
      <c r="BL445" s="211">
        <f t="shared" si="166"/>
        <v>0.90238611713665939</v>
      </c>
      <c r="BM445" s="34"/>
      <c r="BN445" s="3"/>
      <c r="BO445" s="3"/>
      <c r="BP445" s="3"/>
      <c r="BQ445" s="3"/>
      <c r="BR445" s="3"/>
      <c r="BS445" s="3"/>
      <c r="BT445" s="3"/>
      <c r="BU445" s="3"/>
      <c r="BV445" s="3"/>
      <c r="BW445" s="3"/>
      <c r="BX445" s="3"/>
      <c r="BY445" s="3"/>
      <c r="BZ445" s="3"/>
      <c r="CA445" s="3"/>
      <c r="CB445" s="3"/>
    </row>
    <row r="446" spans="2:80" x14ac:dyDescent="0.25">
      <c r="B446" s="8">
        <v>482</v>
      </c>
      <c r="C446" s="69">
        <v>32985</v>
      </c>
      <c r="D446" s="48">
        <v>39932</v>
      </c>
      <c r="E446" s="54"/>
      <c r="F446" s="5"/>
      <c r="G446" s="5"/>
      <c r="H446" s="5"/>
      <c r="I446" s="5"/>
      <c r="J446" s="5"/>
      <c r="K446" s="5">
        <v>1</v>
      </c>
      <c r="L446" s="5"/>
      <c r="M446" s="5"/>
      <c r="N446" s="5"/>
      <c r="O446" s="5"/>
      <c r="P446" s="5"/>
      <c r="Q446" s="5">
        <v>1</v>
      </c>
      <c r="R446" s="5" t="s">
        <v>191</v>
      </c>
      <c r="S446" s="5">
        <v>230</v>
      </c>
      <c r="T446" s="5">
        <v>8</v>
      </c>
      <c r="U446" s="5">
        <v>7</v>
      </c>
      <c r="V446" s="5">
        <f t="shared" si="168"/>
        <v>1840</v>
      </c>
      <c r="W446" s="5">
        <f t="shared" si="145"/>
        <v>12.88</v>
      </c>
      <c r="X446" s="15">
        <f t="shared" si="146"/>
        <v>1.84</v>
      </c>
      <c r="Y446" s="114">
        <f t="shared" si="147"/>
        <v>12.88</v>
      </c>
      <c r="Z446" s="83">
        <f t="shared" si="148"/>
        <v>391.55200000000002</v>
      </c>
      <c r="AA446" s="30">
        <v>391</v>
      </c>
      <c r="AB446" s="55">
        <f t="shared" si="149"/>
        <v>1.4097744360902788E-3</v>
      </c>
      <c r="AC446" s="233"/>
      <c r="AD446" s="233" t="b">
        <f t="shared" si="150"/>
        <v>1</v>
      </c>
      <c r="AE446" s="233"/>
      <c r="AF446" s="229">
        <f t="shared" si="151"/>
        <v>1.2</v>
      </c>
      <c r="AG446" s="54">
        <v>9</v>
      </c>
      <c r="AH446" s="5">
        <v>15</v>
      </c>
      <c r="AI446" s="5">
        <v>12</v>
      </c>
      <c r="AJ446" s="5">
        <v>1</v>
      </c>
      <c r="AK446" s="5">
        <v>120</v>
      </c>
      <c r="AL446" s="17">
        <f t="shared" si="152"/>
        <v>0.12</v>
      </c>
      <c r="AM446" s="104">
        <f t="shared" si="153"/>
        <v>1.44</v>
      </c>
      <c r="AN446" s="111">
        <f t="shared" si="154"/>
        <v>43.775999999999996</v>
      </c>
      <c r="AO446" s="29">
        <v>43</v>
      </c>
      <c r="AP446" s="55">
        <f t="shared" si="155"/>
        <v>1.772660818713442E-2</v>
      </c>
      <c r="AR446" s="58" t="s">
        <v>191</v>
      </c>
      <c r="AS446" s="6"/>
      <c r="AT446" s="6"/>
      <c r="AU446" s="6"/>
      <c r="AV446" s="24">
        <f t="shared" si="156"/>
        <v>0</v>
      </c>
      <c r="AW446" s="105">
        <f t="shared" si="157"/>
        <v>0</v>
      </c>
      <c r="AX446" s="83">
        <f t="shared" si="158"/>
        <v>0</v>
      </c>
      <c r="AY446" s="29"/>
      <c r="AZ446" s="55"/>
      <c r="BA446" s="46">
        <f t="shared" si="167"/>
        <v>1.44</v>
      </c>
      <c r="BB446" s="83">
        <f t="shared" si="159"/>
        <v>43.775999999999996</v>
      </c>
      <c r="BC446" s="26">
        <f t="shared" si="160"/>
        <v>43</v>
      </c>
      <c r="BD446" s="55">
        <f t="shared" si="161"/>
        <v>1.772660818713442E-2</v>
      </c>
      <c r="BE446" s="233"/>
      <c r="BF446" s="35"/>
      <c r="BG446" s="83">
        <f t="shared" si="162"/>
        <v>347.77600000000001</v>
      </c>
      <c r="BH446" s="26">
        <f t="shared" si="163"/>
        <v>348</v>
      </c>
      <c r="BI446" s="55">
        <f t="shared" si="164"/>
        <v>-6.4409274935587713E-4</v>
      </c>
      <c r="BJ446" s="35"/>
      <c r="BK446" s="205">
        <f t="shared" si="165"/>
        <v>0.88819875776397517</v>
      </c>
      <c r="BL446" s="211">
        <f t="shared" si="166"/>
        <v>0.89002557544757033</v>
      </c>
      <c r="BM446" s="34"/>
      <c r="BN446" s="3"/>
      <c r="BO446" s="3"/>
      <c r="BP446" s="3"/>
      <c r="BQ446" s="3"/>
      <c r="BR446" s="3"/>
      <c r="BS446" s="3"/>
      <c r="BT446" s="3"/>
      <c r="BU446" s="3"/>
      <c r="BV446" s="3"/>
      <c r="BW446" s="3"/>
      <c r="BX446" s="3"/>
      <c r="BY446" s="3"/>
      <c r="BZ446" s="3"/>
      <c r="CA446" s="3"/>
      <c r="CB446" s="3"/>
    </row>
    <row r="447" spans="2:80" x14ac:dyDescent="0.25">
      <c r="B447" s="8">
        <v>483</v>
      </c>
      <c r="C447" s="69">
        <v>24149</v>
      </c>
      <c r="D447" s="48">
        <v>39932</v>
      </c>
      <c r="E447" s="54"/>
      <c r="F447" s="5"/>
      <c r="G447" s="5"/>
      <c r="H447" s="5"/>
      <c r="I447" s="5"/>
      <c r="J447" s="5"/>
      <c r="K447" s="5"/>
      <c r="L447" s="5">
        <v>1</v>
      </c>
      <c r="M447" s="5"/>
      <c r="N447" s="5"/>
      <c r="O447" s="5"/>
      <c r="P447" s="5"/>
      <c r="Q447" s="5">
        <v>1.5</v>
      </c>
      <c r="R447" s="5" t="s">
        <v>191</v>
      </c>
      <c r="S447" s="5">
        <v>230</v>
      </c>
      <c r="T447" s="5">
        <v>9.6999999999999993</v>
      </c>
      <c r="U447" s="5">
        <v>5</v>
      </c>
      <c r="V447" s="5">
        <f t="shared" si="168"/>
        <v>2231</v>
      </c>
      <c r="W447" s="5">
        <f t="shared" si="145"/>
        <v>11.154999999999999</v>
      </c>
      <c r="X447" s="15">
        <f t="shared" si="146"/>
        <v>2.2309999999999999</v>
      </c>
      <c r="Y447" s="114">
        <f t="shared" si="147"/>
        <v>11.154999999999999</v>
      </c>
      <c r="Z447" s="83">
        <f t="shared" si="148"/>
        <v>339.11199999999997</v>
      </c>
      <c r="AA447" s="30">
        <v>339</v>
      </c>
      <c r="AB447" s="55">
        <f t="shared" si="149"/>
        <v>3.3027436363197515E-4</v>
      </c>
      <c r="AC447" s="233"/>
      <c r="AD447" s="233" t="b">
        <f t="shared" si="150"/>
        <v>1</v>
      </c>
      <c r="AE447" s="233"/>
      <c r="AF447" s="229">
        <f t="shared" si="151"/>
        <v>1.08</v>
      </c>
      <c r="AG447" s="54">
        <v>15</v>
      </c>
      <c r="AH447" s="5">
        <v>15</v>
      </c>
      <c r="AI447" s="5">
        <v>18</v>
      </c>
      <c r="AJ447" s="5">
        <v>1</v>
      </c>
      <c r="AK447" s="5">
        <v>250</v>
      </c>
      <c r="AL447" s="17">
        <f t="shared" si="152"/>
        <v>0.25</v>
      </c>
      <c r="AM447" s="104">
        <f t="shared" si="153"/>
        <v>4.5</v>
      </c>
      <c r="AN447" s="111">
        <f t="shared" si="154"/>
        <v>136.79999999999998</v>
      </c>
      <c r="AO447" s="29">
        <v>136</v>
      </c>
      <c r="AP447" s="55">
        <f t="shared" si="155"/>
        <v>5.8479532163741446E-3</v>
      </c>
      <c r="AR447" s="58">
        <v>30</v>
      </c>
      <c r="AS447" s="6">
        <v>2</v>
      </c>
      <c r="AT447" s="6">
        <v>1</v>
      </c>
      <c r="AU447" s="6">
        <v>140</v>
      </c>
      <c r="AV447" s="24">
        <f t="shared" si="156"/>
        <v>0.14000000000000001</v>
      </c>
      <c r="AW447" s="105">
        <f t="shared" si="157"/>
        <v>0.28000000000000003</v>
      </c>
      <c r="AX447" s="83">
        <f t="shared" si="158"/>
        <v>8.5120000000000005</v>
      </c>
      <c r="AY447" s="29">
        <v>9</v>
      </c>
      <c r="AZ447" s="55">
        <f>(AX447-AY447)/AX447</f>
        <v>-5.7330827067669114E-2</v>
      </c>
      <c r="BA447" s="46">
        <f t="shared" si="167"/>
        <v>4.78</v>
      </c>
      <c r="BB447" s="83">
        <f t="shared" si="159"/>
        <v>145.31199999999998</v>
      </c>
      <c r="BC447" s="26">
        <f t="shared" si="160"/>
        <v>145</v>
      </c>
      <c r="BD447" s="55">
        <f t="shared" si="161"/>
        <v>2.1471041620787232E-3</v>
      </c>
      <c r="BE447" s="233"/>
      <c r="BF447" s="35"/>
      <c r="BG447" s="83">
        <f t="shared" si="162"/>
        <v>193.79999999999998</v>
      </c>
      <c r="BH447" s="26">
        <f t="shared" si="163"/>
        <v>194</v>
      </c>
      <c r="BI447" s="55">
        <f t="shared" si="164"/>
        <v>-1.0319917440661356E-3</v>
      </c>
      <c r="BJ447" s="35"/>
      <c r="BK447" s="205">
        <f t="shared" si="165"/>
        <v>0.57149260421335724</v>
      </c>
      <c r="BL447" s="211">
        <f t="shared" si="166"/>
        <v>0.57227138643067843</v>
      </c>
      <c r="BM447" s="34"/>
      <c r="BN447" s="3"/>
      <c r="BO447" s="3"/>
      <c r="BP447" s="3"/>
      <c r="BQ447" s="3"/>
      <c r="BR447" s="3"/>
      <c r="BS447" s="3"/>
      <c r="BT447" s="3"/>
      <c r="BU447" s="3"/>
      <c r="BV447" s="3"/>
      <c r="BW447" s="3"/>
      <c r="BX447" s="3"/>
      <c r="BY447" s="3"/>
      <c r="BZ447" s="3"/>
      <c r="CA447" s="3"/>
      <c r="CB447" s="3"/>
    </row>
    <row r="448" spans="2:80" x14ac:dyDescent="0.25">
      <c r="B448" s="8">
        <v>484</v>
      </c>
      <c r="C448" s="69">
        <v>19234</v>
      </c>
      <c r="D448" s="48">
        <v>39930</v>
      </c>
      <c r="E448" s="54"/>
      <c r="F448" s="5"/>
      <c r="G448" s="5"/>
      <c r="H448" s="5"/>
      <c r="I448" s="5"/>
      <c r="J448" s="5"/>
      <c r="K448" s="5">
        <v>1</v>
      </c>
      <c r="L448" s="5"/>
      <c r="M448" s="5"/>
      <c r="N448" s="5"/>
      <c r="O448" s="5"/>
      <c r="P448" s="5"/>
      <c r="Q448" s="5">
        <v>2</v>
      </c>
      <c r="R448" s="5" t="s">
        <v>191</v>
      </c>
      <c r="S448" s="5">
        <v>230</v>
      </c>
      <c r="T448" s="5">
        <v>11</v>
      </c>
      <c r="U448" s="5">
        <v>4</v>
      </c>
      <c r="V448" s="5">
        <f t="shared" si="168"/>
        <v>2530</v>
      </c>
      <c r="W448" s="5">
        <f t="shared" si="145"/>
        <v>10.119999999999999</v>
      </c>
      <c r="X448" s="15">
        <f t="shared" si="146"/>
        <v>2.5299999999999998</v>
      </c>
      <c r="Y448" s="114">
        <f t="shared" si="147"/>
        <v>10.119999999999999</v>
      </c>
      <c r="Z448" s="83">
        <f t="shared" si="148"/>
        <v>307.64799999999997</v>
      </c>
      <c r="AA448" s="30">
        <v>307</v>
      </c>
      <c r="AB448" s="55">
        <f t="shared" si="149"/>
        <v>2.1063033076762008E-3</v>
      </c>
      <c r="AC448" s="233"/>
      <c r="AD448" s="233" t="b">
        <f t="shared" si="150"/>
        <v>1</v>
      </c>
      <c r="AE448" s="233"/>
      <c r="AF448" s="229">
        <f t="shared" si="151"/>
        <v>0.51923076923076927</v>
      </c>
      <c r="AG448" s="54">
        <v>26</v>
      </c>
      <c r="AH448" s="5">
        <v>15</v>
      </c>
      <c r="AI448" s="5">
        <v>15</v>
      </c>
      <c r="AJ448" s="5">
        <v>1</v>
      </c>
      <c r="AK448" s="5">
        <v>293</v>
      </c>
      <c r="AL448" s="17">
        <f t="shared" si="152"/>
        <v>0.29299999999999998</v>
      </c>
      <c r="AM448" s="104">
        <f t="shared" si="153"/>
        <v>4.3949999999999996</v>
      </c>
      <c r="AN448" s="111">
        <f t="shared" si="154"/>
        <v>133.60799999999998</v>
      </c>
      <c r="AO448" s="29">
        <v>133</v>
      </c>
      <c r="AP448" s="55">
        <f t="shared" si="155"/>
        <v>4.5506257110350858E-3</v>
      </c>
      <c r="AR448" s="58">
        <v>60</v>
      </c>
      <c r="AS448" s="6">
        <v>3</v>
      </c>
      <c r="AT448" s="6">
        <v>1</v>
      </c>
      <c r="AU448" s="6">
        <v>1400</v>
      </c>
      <c r="AV448" s="24">
        <f t="shared" si="156"/>
        <v>1.4</v>
      </c>
      <c r="AW448" s="105">
        <f t="shared" si="157"/>
        <v>4.1999999999999993</v>
      </c>
      <c r="AX448" s="83">
        <f t="shared" si="158"/>
        <v>127.67999999999998</v>
      </c>
      <c r="AY448" s="29">
        <v>127</v>
      </c>
      <c r="AZ448" s="55">
        <f>(AX448-AY448)/AX448</f>
        <v>5.3258145363406836E-3</v>
      </c>
      <c r="BA448" s="46">
        <f t="shared" si="167"/>
        <v>8.5949999999999989</v>
      </c>
      <c r="BB448" s="83">
        <f t="shared" si="159"/>
        <v>261.28799999999995</v>
      </c>
      <c r="BC448" s="26">
        <f t="shared" si="160"/>
        <v>260</v>
      </c>
      <c r="BD448" s="55">
        <f t="shared" si="161"/>
        <v>4.9294265331739475E-3</v>
      </c>
      <c r="BE448" s="233"/>
      <c r="BF448" s="35"/>
      <c r="BG448" s="83">
        <f t="shared" si="162"/>
        <v>46.360000000000014</v>
      </c>
      <c r="BH448" s="26">
        <f t="shared" si="163"/>
        <v>47</v>
      </c>
      <c r="BI448" s="55">
        <f t="shared" si="164"/>
        <v>-1.380500431406355E-2</v>
      </c>
      <c r="BJ448" s="35"/>
      <c r="BK448" s="205">
        <f t="shared" si="165"/>
        <v>0.15069169960474316</v>
      </c>
      <c r="BL448" s="211">
        <f t="shared" si="166"/>
        <v>0.15309446254071662</v>
      </c>
      <c r="BM448" s="34"/>
      <c r="BN448" s="3"/>
      <c r="BO448" s="3"/>
      <c r="BP448" s="3"/>
      <c r="BQ448" s="3"/>
      <c r="BR448" s="3"/>
      <c r="BS448" s="3"/>
      <c r="BT448" s="3"/>
      <c r="BU448" s="3"/>
      <c r="BV448" s="3"/>
      <c r="BW448" s="3"/>
      <c r="BX448" s="3"/>
      <c r="BY448" s="3"/>
      <c r="BZ448" s="3"/>
      <c r="CA448" s="3"/>
      <c r="CB448" s="3"/>
    </row>
    <row r="449" spans="2:80" x14ac:dyDescent="0.25">
      <c r="B449" s="8">
        <v>485</v>
      </c>
      <c r="C449" s="69">
        <v>32980</v>
      </c>
      <c r="D449" s="48">
        <v>39930</v>
      </c>
      <c r="E449" s="54"/>
      <c r="F449" s="5"/>
      <c r="G449" s="5"/>
      <c r="H449" s="5"/>
      <c r="I449" s="5"/>
      <c r="J449" s="5">
        <v>1</v>
      </c>
      <c r="K449" s="5"/>
      <c r="L449" s="5"/>
      <c r="M449" s="5"/>
      <c r="N449" s="5"/>
      <c r="O449" s="5"/>
      <c r="P449" s="5"/>
      <c r="Q449" s="5">
        <v>2.5</v>
      </c>
      <c r="R449" s="5" t="s">
        <v>191</v>
      </c>
      <c r="S449" s="5">
        <v>230</v>
      </c>
      <c r="T449" s="5">
        <v>10.5</v>
      </c>
      <c r="U449" s="5">
        <v>4</v>
      </c>
      <c r="V449" s="5">
        <f t="shared" si="168"/>
        <v>2415</v>
      </c>
      <c r="W449" s="5">
        <f t="shared" si="145"/>
        <v>9.66</v>
      </c>
      <c r="X449" s="15">
        <f t="shared" si="146"/>
        <v>2.415</v>
      </c>
      <c r="Y449" s="114">
        <f t="shared" si="147"/>
        <v>9.66</v>
      </c>
      <c r="Z449" s="83">
        <f t="shared" si="148"/>
        <v>293.66399999999999</v>
      </c>
      <c r="AA449" s="30">
        <v>294</v>
      </c>
      <c r="AB449" s="55">
        <f t="shared" si="149"/>
        <v>-1.1441647597254438E-3</v>
      </c>
      <c r="AC449" s="233"/>
      <c r="AD449" s="233" t="b">
        <f t="shared" si="150"/>
        <v>1</v>
      </c>
      <c r="AE449" s="233"/>
      <c r="AF449" s="229">
        <f t="shared" si="151"/>
        <v>0.85499999999999998</v>
      </c>
      <c r="AG449" s="54">
        <v>20</v>
      </c>
      <c r="AH449" s="5">
        <v>19</v>
      </c>
      <c r="AI449" s="5">
        <v>15</v>
      </c>
      <c r="AJ449" s="5">
        <v>1</v>
      </c>
      <c r="AK449" s="5">
        <v>289</v>
      </c>
      <c r="AL449" s="17">
        <f t="shared" si="152"/>
        <v>0.28899999999999998</v>
      </c>
      <c r="AM449" s="104">
        <f t="shared" si="153"/>
        <v>4.335</v>
      </c>
      <c r="AN449" s="111">
        <f t="shared" si="154"/>
        <v>131.78399999999999</v>
      </c>
      <c r="AO449" s="29">
        <v>131</v>
      </c>
      <c r="AP449" s="55">
        <f t="shared" si="155"/>
        <v>5.9491288775571534E-3</v>
      </c>
      <c r="AR449" s="58">
        <v>40</v>
      </c>
      <c r="AS449" s="6">
        <v>3</v>
      </c>
      <c r="AT449" s="6">
        <v>1</v>
      </c>
      <c r="AU449" s="6">
        <v>1100</v>
      </c>
      <c r="AV449" s="24">
        <f t="shared" si="156"/>
        <v>1.1000000000000001</v>
      </c>
      <c r="AW449" s="105">
        <f t="shared" si="157"/>
        <v>3.3000000000000003</v>
      </c>
      <c r="AX449" s="83">
        <f t="shared" si="158"/>
        <v>100.32000000000001</v>
      </c>
      <c r="AY449" s="29">
        <v>100</v>
      </c>
      <c r="AZ449" s="55">
        <f>(AX449-AY449)/AX449</f>
        <v>3.1897926634769473E-3</v>
      </c>
      <c r="BA449" s="46">
        <f t="shared" si="167"/>
        <v>7.6349999999999998</v>
      </c>
      <c r="BB449" s="83">
        <f t="shared" si="159"/>
        <v>232.10399999999998</v>
      </c>
      <c r="BC449" s="26">
        <f t="shared" si="160"/>
        <v>231</v>
      </c>
      <c r="BD449" s="55">
        <f t="shared" si="161"/>
        <v>4.7564884706854903E-3</v>
      </c>
      <c r="BE449" s="233"/>
      <c r="BF449" s="35"/>
      <c r="BG449" s="83">
        <f t="shared" si="162"/>
        <v>61.56</v>
      </c>
      <c r="BH449" s="26">
        <f t="shared" si="163"/>
        <v>63</v>
      </c>
      <c r="BI449" s="55">
        <f t="shared" si="164"/>
        <v>-2.3391812865497037E-2</v>
      </c>
      <c r="BJ449" s="35"/>
      <c r="BK449" s="205">
        <f t="shared" si="165"/>
        <v>0.20962732919254659</v>
      </c>
      <c r="BL449" s="211">
        <f t="shared" si="166"/>
        <v>0.21428571428571427</v>
      </c>
      <c r="BM449" s="34"/>
      <c r="BN449" s="3"/>
      <c r="BO449" s="3"/>
      <c r="BP449" s="3"/>
      <c r="BQ449" s="3"/>
      <c r="BR449" s="3"/>
      <c r="BS449" s="3"/>
      <c r="BT449" s="3"/>
      <c r="BU449" s="3"/>
      <c r="BV449" s="3"/>
      <c r="BW449" s="3"/>
      <c r="BX449" s="3"/>
      <c r="BY449" s="3"/>
      <c r="BZ449" s="3"/>
      <c r="CA449" s="3"/>
      <c r="CB449" s="3"/>
    </row>
    <row r="450" spans="2:80" x14ac:dyDescent="0.25">
      <c r="B450" s="8">
        <v>486</v>
      </c>
      <c r="C450" s="69">
        <v>23525</v>
      </c>
      <c r="D450" s="48">
        <v>39920</v>
      </c>
      <c r="E450" s="54"/>
      <c r="F450" s="5"/>
      <c r="G450" s="5"/>
      <c r="H450" s="5"/>
      <c r="I450" s="5">
        <v>1</v>
      </c>
      <c r="J450" s="5"/>
      <c r="K450" s="5"/>
      <c r="L450" s="5"/>
      <c r="M450" s="5"/>
      <c r="N450" s="5"/>
      <c r="O450" s="5"/>
      <c r="P450" s="5"/>
      <c r="Q450" s="5">
        <v>1.5</v>
      </c>
      <c r="R450" s="5" t="s">
        <v>191</v>
      </c>
      <c r="S450" s="5">
        <v>230</v>
      </c>
      <c r="T450" s="5">
        <v>10.9</v>
      </c>
      <c r="U450" s="5">
        <v>6</v>
      </c>
      <c r="V450" s="37">
        <f t="shared" si="168"/>
        <v>2507</v>
      </c>
      <c r="W450" s="5">
        <f t="shared" si="145"/>
        <v>15.042</v>
      </c>
      <c r="X450" s="15">
        <f t="shared" si="146"/>
        <v>2.5070000000000001</v>
      </c>
      <c r="Y450" s="114">
        <f t="shared" si="147"/>
        <v>15.042000000000002</v>
      </c>
      <c r="Z450" s="83">
        <f t="shared" si="148"/>
        <v>457.27680000000004</v>
      </c>
      <c r="AA450" s="30">
        <v>405</v>
      </c>
      <c r="AB450" s="55">
        <f t="shared" si="149"/>
        <v>0.11432200365292976</v>
      </c>
      <c r="AC450" s="233"/>
      <c r="AD450" s="233" t="b">
        <f t="shared" si="150"/>
        <v>1</v>
      </c>
      <c r="AE450" s="233"/>
      <c r="AF450" s="229">
        <f t="shared" si="151"/>
        <v>0.9882352941176471</v>
      </c>
      <c r="AG450" s="54">
        <v>17</v>
      </c>
      <c r="AH450" s="5">
        <v>28</v>
      </c>
      <c r="AI450" s="5">
        <v>10</v>
      </c>
      <c r="AJ450" s="5">
        <v>1</v>
      </c>
      <c r="AK450" s="5">
        <v>162</v>
      </c>
      <c r="AL450" s="17">
        <f t="shared" si="152"/>
        <v>0.16200000000000001</v>
      </c>
      <c r="AM450" s="104">
        <f t="shared" si="153"/>
        <v>1.62</v>
      </c>
      <c r="AN450" s="111">
        <f t="shared" si="154"/>
        <v>49.247999999999998</v>
      </c>
      <c r="AO450" s="29">
        <v>49</v>
      </c>
      <c r="AP450" s="55">
        <f t="shared" si="155"/>
        <v>5.035737491877793E-3</v>
      </c>
      <c r="AR450" s="58" t="s">
        <v>191</v>
      </c>
      <c r="AS450" s="6"/>
      <c r="AT450" s="6"/>
      <c r="AU450" s="6"/>
      <c r="AV450" s="24">
        <f t="shared" si="156"/>
        <v>0</v>
      </c>
      <c r="AW450" s="105">
        <f t="shared" si="157"/>
        <v>0</v>
      </c>
      <c r="AX450" s="83">
        <f t="shared" si="158"/>
        <v>0</v>
      </c>
      <c r="AY450" s="29"/>
      <c r="AZ450" s="55"/>
      <c r="BA450" s="46">
        <f t="shared" si="167"/>
        <v>1.62</v>
      </c>
      <c r="BB450" s="83">
        <f t="shared" si="159"/>
        <v>49.247999999999998</v>
      </c>
      <c r="BC450" s="26">
        <f t="shared" si="160"/>
        <v>49</v>
      </c>
      <c r="BD450" s="55">
        <f t="shared" si="161"/>
        <v>5.035737491877793E-3</v>
      </c>
      <c r="BE450" s="233"/>
      <c r="BF450" s="35"/>
      <c r="BG450" s="83">
        <f t="shared" si="162"/>
        <v>408.02880000000005</v>
      </c>
      <c r="BH450" s="26">
        <f t="shared" si="163"/>
        <v>356</v>
      </c>
      <c r="BI450" s="55">
        <f t="shared" si="164"/>
        <v>0.12751256774031647</v>
      </c>
      <c r="BJ450" s="35"/>
      <c r="BK450" s="205">
        <f t="shared" si="165"/>
        <v>0.89230155564419633</v>
      </c>
      <c r="BL450" s="211">
        <f t="shared" si="166"/>
        <v>0.87901234567901232</v>
      </c>
      <c r="BM450" s="34"/>
      <c r="BN450" s="3"/>
      <c r="BO450" s="3"/>
      <c r="BP450" s="3"/>
      <c r="BQ450" s="3"/>
      <c r="BR450" s="3"/>
      <c r="BS450" s="3"/>
      <c r="BT450" s="3"/>
      <c r="BU450" s="3"/>
      <c r="BV450" s="3"/>
      <c r="BW450" s="3"/>
      <c r="BX450" s="3"/>
      <c r="BY450" s="3"/>
      <c r="BZ450" s="3"/>
      <c r="CA450" s="3"/>
      <c r="CB450" s="3"/>
    </row>
    <row r="451" spans="2:80" x14ac:dyDescent="0.25">
      <c r="B451" s="8">
        <v>487</v>
      </c>
      <c r="C451" s="69">
        <v>32927</v>
      </c>
      <c r="D451" s="48">
        <v>39920</v>
      </c>
      <c r="E451" s="54"/>
      <c r="F451" s="5"/>
      <c r="G451" s="5"/>
      <c r="H451" s="5"/>
      <c r="I451" s="5"/>
      <c r="J451" s="5"/>
      <c r="K451" s="5">
        <v>1</v>
      </c>
      <c r="L451" s="5"/>
      <c r="M451" s="5"/>
      <c r="N451" s="5"/>
      <c r="O451" s="5"/>
      <c r="P451" s="5"/>
      <c r="Q451" s="5">
        <v>1</v>
      </c>
      <c r="R451" s="5" t="s">
        <v>191</v>
      </c>
      <c r="S451" s="5">
        <v>230</v>
      </c>
      <c r="T451" s="5">
        <v>6.9</v>
      </c>
      <c r="U451" s="5">
        <v>6.5</v>
      </c>
      <c r="V451" s="37">
        <f t="shared" si="168"/>
        <v>1587</v>
      </c>
      <c r="W451" s="5">
        <f t="shared" si="145"/>
        <v>10.3155</v>
      </c>
      <c r="X451" s="15">
        <f t="shared" si="146"/>
        <v>1.587</v>
      </c>
      <c r="Y451" s="114">
        <f t="shared" si="147"/>
        <v>10.3155</v>
      </c>
      <c r="Z451" s="83">
        <f t="shared" si="148"/>
        <v>313.59120000000001</v>
      </c>
      <c r="AA451" s="30">
        <v>347</v>
      </c>
      <c r="AB451" s="55">
        <f t="shared" si="149"/>
        <v>-0.10653615280020608</v>
      </c>
      <c r="AC451" s="233"/>
      <c r="AD451" s="233" t="b">
        <f t="shared" si="150"/>
        <v>1</v>
      </c>
      <c r="AE451" s="233"/>
      <c r="AF451" s="229">
        <f t="shared" si="151"/>
        <v>0.99</v>
      </c>
      <c r="AG451" s="54">
        <v>16</v>
      </c>
      <c r="AH451" s="5">
        <v>22</v>
      </c>
      <c r="AI451" s="5">
        <v>12</v>
      </c>
      <c r="AJ451" s="5">
        <v>1</v>
      </c>
      <c r="AK451" s="5">
        <v>135</v>
      </c>
      <c r="AL451" s="17">
        <f t="shared" si="152"/>
        <v>0.13500000000000001</v>
      </c>
      <c r="AM451" s="104">
        <f t="shared" si="153"/>
        <v>1.62</v>
      </c>
      <c r="AN451" s="111">
        <f t="shared" si="154"/>
        <v>49.247999999999998</v>
      </c>
      <c r="AO451" s="29">
        <v>49</v>
      </c>
      <c r="AP451" s="55">
        <f t="shared" si="155"/>
        <v>5.035737491877793E-3</v>
      </c>
      <c r="AR451" s="58" t="s">
        <v>191</v>
      </c>
      <c r="AS451" s="6"/>
      <c r="AT451" s="6"/>
      <c r="AU451" s="6"/>
      <c r="AV451" s="24">
        <f t="shared" si="156"/>
        <v>0</v>
      </c>
      <c r="AW451" s="105">
        <f t="shared" si="157"/>
        <v>0</v>
      </c>
      <c r="AX451" s="83">
        <f t="shared" si="158"/>
        <v>0</v>
      </c>
      <c r="AY451" s="29"/>
      <c r="AZ451" s="55"/>
      <c r="BA451" s="46">
        <f t="shared" si="167"/>
        <v>1.62</v>
      </c>
      <c r="BB451" s="83">
        <f t="shared" si="159"/>
        <v>49.247999999999998</v>
      </c>
      <c r="BC451" s="26">
        <f t="shared" si="160"/>
        <v>49</v>
      </c>
      <c r="BD451" s="55">
        <f t="shared" si="161"/>
        <v>5.035737491877793E-3</v>
      </c>
      <c r="BE451" s="233"/>
      <c r="BF451" s="35"/>
      <c r="BG451" s="83">
        <f t="shared" si="162"/>
        <v>264.34320000000002</v>
      </c>
      <c r="BH451" s="26">
        <f t="shared" si="163"/>
        <v>298</v>
      </c>
      <c r="BI451" s="55">
        <f t="shared" si="164"/>
        <v>-0.12732235972024236</v>
      </c>
      <c r="BJ451" s="35"/>
      <c r="BK451" s="205">
        <f t="shared" si="165"/>
        <v>0.84295477679220598</v>
      </c>
      <c r="BL451" s="211">
        <f t="shared" si="166"/>
        <v>0.85878962536023051</v>
      </c>
      <c r="BM451" s="34"/>
      <c r="BN451" s="3"/>
      <c r="BO451" s="3"/>
      <c r="BP451" s="3"/>
      <c r="BQ451" s="3"/>
      <c r="BR451" s="3"/>
      <c r="BS451" s="3"/>
      <c r="BT451" s="3"/>
      <c r="BU451" s="3"/>
      <c r="BV451" s="3"/>
      <c r="BW451" s="3"/>
      <c r="BX451" s="3"/>
      <c r="BY451" s="3"/>
      <c r="BZ451" s="3"/>
      <c r="CA451" s="3"/>
      <c r="CB451" s="3"/>
    </row>
    <row r="452" spans="2:80" hidden="1" x14ac:dyDescent="0.25">
      <c r="B452" s="8">
        <v>488</v>
      </c>
      <c r="C452" s="69">
        <v>30825</v>
      </c>
      <c r="D452" s="48">
        <v>39918</v>
      </c>
      <c r="E452" s="54"/>
      <c r="F452" s="5"/>
      <c r="G452" s="5"/>
      <c r="H452" s="5"/>
      <c r="I452" s="5"/>
      <c r="J452" s="5"/>
      <c r="K452" s="5">
        <v>1</v>
      </c>
      <c r="L452" s="5"/>
      <c r="M452" s="5"/>
      <c r="N452" s="5"/>
      <c r="O452" s="5"/>
      <c r="P452" s="5"/>
      <c r="Q452" s="5">
        <v>0.5</v>
      </c>
      <c r="R452" s="5" t="s">
        <v>191</v>
      </c>
      <c r="S452" s="5">
        <v>230</v>
      </c>
      <c r="T452" s="5">
        <v>5</v>
      </c>
      <c r="U452" s="5">
        <v>8</v>
      </c>
      <c r="V452" s="5">
        <f t="shared" si="168"/>
        <v>1150</v>
      </c>
      <c r="W452" s="5">
        <f t="shared" si="145"/>
        <v>9.1999999999999993</v>
      </c>
      <c r="X452" s="15">
        <f t="shared" si="146"/>
        <v>1.1499999999999999</v>
      </c>
      <c r="Y452" s="114">
        <f t="shared" si="147"/>
        <v>9.1999999999999993</v>
      </c>
      <c r="Z452" s="83">
        <f t="shared" si="148"/>
        <v>279.67999999999995</v>
      </c>
      <c r="AA452" s="30">
        <v>282</v>
      </c>
      <c r="AB452" s="55">
        <f t="shared" si="149"/>
        <v>-8.295194508009333E-3</v>
      </c>
      <c r="AC452" s="233"/>
      <c r="AD452" s="233" t="b">
        <f t="shared" si="150"/>
        <v>1</v>
      </c>
      <c r="AE452" s="233"/>
      <c r="AF452" s="229">
        <f t="shared" si="151"/>
        <v>0.98</v>
      </c>
      <c r="AG452" s="54">
        <v>24</v>
      </c>
      <c r="AH452" s="5">
        <v>28</v>
      </c>
      <c r="AI452" s="5">
        <v>14</v>
      </c>
      <c r="AJ452" s="5">
        <v>1</v>
      </c>
      <c r="AK452" s="5">
        <v>435</v>
      </c>
      <c r="AL452" s="17">
        <f t="shared" si="152"/>
        <v>0.435</v>
      </c>
      <c r="AM452" s="104">
        <f t="shared" si="153"/>
        <v>6.09</v>
      </c>
      <c r="AN452" s="111">
        <f t="shared" si="154"/>
        <v>185.136</v>
      </c>
      <c r="AO452" s="29">
        <v>183</v>
      </c>
      <c r="AP452" s="55">
        <f t="shared" si="155"/>
        <v>1.1537464350531478E-2</v>
      </c>
      <c r="AR452" s="58" t="s">
        <v>191</v>
      </c>
      <c r="AS452" s="6"/>
      <c r="AT452" s="6"/>
      <c r="AU452" s="6"/>
      <c r="AV452" s="24">
        <f t="shared" si="156"/>
        <v>0</v>
      </c>
      <c r="AW452" s="105">
        <f t="shared" si="157"/>
        <v>0</v>
      </c>
      <c r="AX452" s="83">
        <f t="shared" si="158"/>
        <v>0</v>
      </c>
      <c r="AY452" s="29"/>
      <c r="AZ452" s="55"/>
      <c r="BA452" s="46">
        <f t="shared" si="167"/>
        <v>6.09</v>
      </c>
      <c r="BB452" s="83">
        <f t="shared" si="159"/>
        <v>185.136</v>
      </c>
      <c r="BC452" s="26">
        <f t="shared" si="160"/>
        <v>183</v>
      </c>
      <c r="BD452" s="55">
        <f t="shared" si="161"/>
        <v>1.1537464350531478E-2</v>
      </c>
      <c r="BE452" s="233"/>
      <c r="BF452" s="35"/>
      <c r="BG452" s="83">
        <f t="shared" si="162"/>
        <v>94.543999999999954</v>
      </c>
      <c r="BH452" s="26">
        <f t="shared" si="163"/>
        <v>99</v>
      </c>
      <c r="BI452" s="55">
        <f t="shared" si="164"/>
        <v>-4.7131494330682519E-2</v>
      </c>
      <c r="BJ452" s="35"/>
      <c r="BK452" s="205">
        <f t="shared" si="165"/>
        <v>0.33804347826086945</v>
      </c>
      <c r="BL452" s="211">
        <f t="shared" si="166"/>
        <v>0.35106382978723405</v>
      </c>
      <c r="BM452" s="34"/>
      <c r="BN452" s="3"/>
      <c r="BO452" s="3"/>
      <c r="BP452" s="3"/>
      <c r="BQ452" s="3"/>
      <c r="BR452" s="3"/>
      <c r="BS452" s="3"/>
      <c r="BT452" s="3"/>
      <c r="BU452" s="3"/>
      <c r="BV452" s="3"/>
      <c r="BW452" s="3"/>
      <c r="BX452" s="3"/>
      <c r="BY452" s="3"/>
      <c r="BZ452" s="3"/>
      <c r="CA452" s="3"/>
      <c r="CB452" s="3"/>
    </row>
    <row r="453" spans="2:80" hidden="1" x14ac:dyDescent="0.25">
      <c r="B453" s="8">
        <v>489</v>
      </c>
      <c r="C453" s="69">
        <v>21613</v>
      </c>
      <c r="D453" s="48">
        <v>39917</v>
      </c>
      <c r="E453" s="54"/>
      <c r="F453" s="5"/>
      <c r="G453" s="5"/>
      <c r="H453" s="5"/>
      <c r="I453" s="5">
        <v>1</v>
      </c>
      <c r="J453" s="5"/>
      <c r="K453" s="5"/>
      <c r="L453" s="5"/>
      <c r="M453" s="5"/>
      <c r="N453" s="5"/>
      <c r="O453" s="5"/>
      <c r="P453" s="5"/>
      <c r="Q453" s="5">
        <v>0.75</v>
      </c>
      <c r="R453" s="5" t="s">
        <v>191</v>
      </c>
      <c r="S453" s="5">
        <v>230</v>
      </c>
      <c r="T453" s="5">
        <v>7</v>
      </c>
      <c r="U453" s="5">
        <v>6</v>
      </c>
      <c r="V453" s="5">
        <f t="shared" si="168"/>
        <v>1610</v>
      </c>
      <c r="W453" s="5">
        <f t="shared" si="145"/>
        <v>9.66</v>
      </c>
      <c r="X453" s="15">
        <f t="shared" si="146"/>
        <v>1.61</v>
      </c>
      <c r="Y453" s="114">
        <f t="shared" si="147"/>
        <v>9.66</v>
      </c>
      <c r="Z453" s="83">
        <f t="shared" si="148"/>
        <v>293.66399999999999</v>
      </c>
      <c r="AA453" s="30">
        <v>290</v>
      </c>
      <c r="AB453" s="55">
        <f t="shared" si="149"/>
        <v>1.2476844284624563E-2</v>
      </c>
      <c r="AC453" s="233"/>
      <c r="AD453" s="233" t="b">
        <f t="shared" si="150"/>
        <v>1</v>
      </c>
      <c r="AE453" s="233"/>
      <c r="AF453" s="229">
        <f t="shared" si="151"/>
        <v>0.99</v>
      </c>
      <c r="AG453" s="54">
        <v>14</v>
      </c>
      <c r="AH453" s="5">
        <v>33</v>
      </c>
      <c r="AI453" s="5">
        <v>7</v>
      </c>
      <c r="AJ453" s="5">
        <v>1</v>
      </c>
      <c r="AK453" s="5">
        <v>525</v>
      </c>
      <c r="AL453" s="17">
        <f t="shared" si="152"/>
        <v>0.52500000000000002</v>
      </c>
      <c r="AM453" s="104">
        <f t="shared" si="153"/>
        <v>3.6750000000000003</v>
      </c>
      <c r="AN453" s="111">
        <f t="shared" si="154"/>
        <v>111.72</v>
      </c>
      <c r="AO453" s="29">
        <v>110</v>
      </c>
      <c r="AP453" s="55">
        <f t="shared" si="155"/>
        <v>1.539563193698531E-2</v>
      </c>
      <c r="AR453" s="58" t="s">
        <v>191</v>
      </c>
      <c r="AS453" s="6"/>
      <c r="AT453" s="6"/>
      <c r="AU453" s="6"/>
      <c r="AV453" s="24">
        <f t="shared" si="156"/>
        <v>0</v>
      </c>
      <c r="AW453" s="105">
        <f t="shared" si="157"/>
        <v>0</v>
      </c>
      <c r="AX453" s="83">
        <f t="shared" si="158"/>
        <v>0</v>
      </c>
      <c r="AY453" s="29"/>
      <c r="AZ453" s="55"/>
      <c r="BA453" s="46">
        <f t="shared" si="167"/>
        <v>3.6750000000000003</v>
      </c>
      <c r="BB453" s="83">
        <f t="shared" si="159"/>
        <v>111.72</v>
      </c>
      <c r="BC453" s="26">
        <f t="shared" si="160"/>
        <v>110</v>
      </c>
      <c r="BD453" s="55">
        <f t="shared" si="161"/>
        <v>1.539563193698531E-2</v>
      </c>
      <c r="BE453" s="233"/>
      <c r="BF453" s="35"/>
      <c r="BG453" s="83">
        <f t="shared" si="162"/>
        <v>181.94399999999999</v>
      </c>
      <c r="BH453" s="26">
        <f t="shared" si="163"/>
        <v>180</v>
      </c>
      <c r="BI453" s="55">
        <f t="shared" si="164"/>
        <v>1.0684606252473226E-2</v>
      </c>
      <c r="BJ453" s="35"/>
      <c r="BK453" s="205">
        <f t="shared" si="165"/>
        <v>0.61956521739130432</v>
      </c>
      <c r="BL453" s="211">
        <f t="shared" si="166"/>
        <v>0.62068965517241381</v>
      </c>
      <c r="BM453" s="34"/>
      <c r="BN453" s="3"/>
      <c r="BO453" s="3"/>
      <c r="BP453" s="3"/>
      <c r="BQ453" s="3"/>
      <c r="BR453" s="3"/>
      <c r="BS453" s="3"/>
      <c r="BT453" s="3"/>
      <c r="BU453" s="3"/>
      <c r="BV453" s="3"/>
      <c r="BW453" s="3"/>
      <c r="BX453" s="3"/>
      <c r="BY453" s="3"/>
      <c r="BZ453" s="3"/>
      <c r="CA453" s="3"/>
      <c r="CB453" s="3"/>
    </row>
    <row r="454" spans="2:80" x14ac:dyDescent="0.25">
      <c r="B454" s="8">
        <v>490</v>
      </c>
      <c r="C454" s="69">
        <v>30535</v>
      </c>
      <c r="D454" s="48">
        <v>39920</v>
      </c>
      <c r="E454" s="54"/>
      <c r="F454" s="5"/>
      <c r="G454" s="5"/>
      <c r="H454" s="5"/>
      <c r="I454" s="5"/>
      <c r="J454" s="5"/>
      <c r="K454" s="5">
        <v>1</v>
      </c>
      <c r="L454" s="5"/>
      <c r="M454" s="5"/>
      <c r="N454" s="5"/>
      <c r="O454" s="5"/>
      <c r="P454" s="5"/>
      <c r="Q454" s="5">
        <v>1</v>
      </c>
      <c r="R454" s="5" t="s">
        <v>191</v>
      </c>
      <c r="S454" s="5">
        <v>230</v>
      </c>
      <c r="T454" s="5">
        <v>7</v>
      </c>
      <c r="U454" s="5">
        <v>4</v>
      </c>
      <c r="V454" s="5">
        <f t="shared" si="168"/>
        <v>1610</v>
      </c>
      <c r="W454" s="5">
        <f t="shared" si="145"/>
        <v>6.44</v>
      </c>
      <c r="X454" s="15">
        <f t="shared" si="146"/>
        <v>1.61</v>
      </c>
      <c r="Y454" s="114">
        <f t="shared" si="147"/>
        <v>6.44</v>
      </c>
      <c r="Z454" s="83">
        <f t="shared" si="148"/>
        <v>195.77600000000001</v>
      </c>
      <c r="AA454" s="30">
        <v>193</v>
      </c>
      <c r="AB454" s="55">
        <f t="shared" si="149"/>
        <v>1.4179470415168408E-2</v>
      </c>
      <c r="AC454" s="233"/>
      <c r="AD454" s="233" t="b">
        <f t="shared" si="150"/>
        <v>1</v>
      </c>
      <c r="AE454" s="233"/>
      <c r="AF454" s="229">
        <f t="shared" si="151"/>
        <v>1.26</v>
      </c>
      <c r="AG454" s="54">
        <v>12</v>
      </c>
      <c r="AH454" s="5">
        <v>36</v>
      </c>
      <c r="AI454" s="5">
        <v>7</v>
      </c>
      <c r="AJ454" s="5">
        <v>1</v>
      </c>
      <c r="AK454" s="5">
        <v>470</v>
      </c>
      <c r="AL454" s="17">
        <f t="shared" si="152"/>
        <v>0.47</v>
      </c>
      <c r="AM454" s="104">
        <f t="shared" si="153"/>
        <v>3.29</v>
      </c>
      <c r="AN454" s="111">
        <f t="shared" si="154"/>
        <v>100.01599999999999</v>
      </c>
      <c r="AO454" s="29">
        <v>99</v>
      </c>
      <c r="AP454" s="55">
        <f t="shared" si="155"/>
        <v>1.0158374660054304E-2</v>
      </c>
      <c r="AR454" s="58" t="s">
        <v>191</v>
      </c>
      <c r="AS454" s="6"/>
      <c r="AT454" s="6"/>
      <c r="AU454" s="6"/>
      <c r="AV454" s="24">
        <f t="shared" si="156"/>
        <v>0</v>
      </c>
      <c r="AW454" s="105">
        <f t="shared" si="157"/>
        <v>0</v>
      </c>
      <c r="AX454" s="83">
        <f t="shared" si="158"/>
        <v>0</v>
      </c>
      <c r="AY454" s="29"/>
      <c r="AZ454" s="55"/>
      <c r="BA454" s="46">
        <f t="shared" si="167"/>
        <v>3.29</v>
      </c>
      <c r="BB454" s="83">
        <f t="shared" si="159"/>
        <v>100.01599999999999</v>
      </c>
      <c r="BC454" s="26">
        <f t="shared" si="160"/>
        <v>99</v>
      </c>
      <c r="BD454" s="55">
        <f t="shared" si="161"/>
        <v>1.0158374660054304E-2</v>
      </c>
      <c r="BE454" s="233"/>
      <c r="BF454" s="35"/>
      <c r="BG454" s="83">
        <f t="shared" si="162"/>
        <v>95.760000000000019</v>
      </c>
      <c r="BH454" s="26">
        <f t="shared" si="163"/>
        <v>94</v>
      </c>
      <c r="BI454" s="55">
        <f t="shared" si="164"/>
        <v>1.8379281537176471E-2</v>
      </c>
      <c r="BJ454" s="35"/>
      <c r="BK454" s="205">
        <f t="shared" si="165"/>
        <v>0.48913043478260876</v>
      </c>
      <c r="BL454" s="211">
        <f t="shared" si="166"/>
        <v>0.48704663212435234</v>
      </c>
      <c r="BM454" s="34"/>
      <c r="BN454" s="3"/>
      <c r="BO454" s="3"/>
      <c r="BP454" s="3"/>
      <c r="BQ454" s="3"/>
      <c r="BR454" s="3"/>
      <c r="BS454" s="3"/>
      <c r="BT454" s="3"/>
      <c r="BU454" s="3"/>
      <c r="BV454" s="3"/>
      <c r="BW454" s="3"/>
      <c r="BX454" s="3"/>
      <c r="BY454" s="3"/>
      <c r="BZ454" s="3"/>
      <c r="CA454" s="3"/>
      <c r="CB454" s="3"/>
    </row>
    <row r="455" spans="2:80" x14ac:dyDescent="0.25">
      <c r="B455" s="8">
        <v>491</v>
      </c>
      <c r="C455" s="69">
        <v>12364</v>
      </c>
      <c r="D455" s="48">
        <v>39925</v>
      </c>
      <c r="E455" s="54"/>
      <c r="F455" s="5"/>
      <c r="G455" s="5"/>
      <c r="H455" s="5"/>
      <c r="I455" s="5"/>
      <c r="J455" s="5"/>
      <c r="K455" s="5"/>
      <c r="L455" s="5">
        <v>1</v>
      </c>
      <c r="M455" s="5"/>
      <c r="N455" s="5"/>
      <c r="O455" s="5"/>
      <c r="P455" s="5"/>
      <c r="Q455" s="5">
        <v>1</v>
      </c>
      <c r="R455" s="5" t="s">
        <v>191</v>
      </c>
      <c r="S455" s="5">
        <v>230</v>
      </c>
      <c r="T455" s="5">
        <v>6.5</v>
      </c>
      <c r="U455" s="5">
        <v>8</v>
      </c>
      <c r="V455" s="5">
        <f t="shared" si="168"/>
        <v>1495</v>
      </c>
      <c r="W455" s="5">
        <f t="shared" si="145"/>
        <v>11.96</v>
      </c>
      <c r="X455" s="15">
        <f t="shared" si="146"/>
        <v>1.4950000000000001</v>
      </c>
      <c r="Y455" s="114">
        <f t="shared" si="147"/>
        <v>11.96</v>
      </c>
      <c r="Z455" s="83">
        <f t="shared" si="148"/>
        <v>363.584</v>
      </c>
      <c r="AA455" s="30">
        <v>341</v>
      </c>
      <c r="AB455" s="55">
        <f t="shared" si="149"/>
        <v>6.2114944552015501E-2</v>
      </c>
      <c r="AC455" s="233"/>
      <c r="AD455" s="233" t="b">
        <f t="shared" si="150"/>
        <v>1</v>
      </c>
      <c r="AE455" s="233"/>
      <c r="AF455" s="229">
        <f t="shared" si="151"/>
        <v>0.99666666666666659</v>
      </c>
      <c r="AG455" s="54">
        <v>18</v>
      </c>
      <c r="AH455" s="5">
        <v>23</v>
      </c>
      <c r="AI455" s="5">
        <v>13</v>
      </c>
      <c r="AJ455" s="5">
        <v>1</v>
      </c>
      <c r="AK455" s="5">
        <v>390</v>
      </c>
      <c r="AL455" s="17">
        <f t="shared" si="152"/>
        <v>0.39</v>
      </c>
      <c r="AM455" s="104">
        <f t="shared" si="153"/>
        <v>5.07</v>
      </c>
      <c r="AN455" s="111">
        <f t="shared" si="154"/>
        <v>154.12800000000001</v>
      </c>
      <c r="AO455" s="29">
        <v>152</v>
      </c>
      <c r="AP455" s="55">
        <f t="shared" si="155"/>
        <v>1.3806706114398513E-2</v>
      </c>
      <c r="AR455" s="58" t="s">
        <v>191</v>
      </c>
      <c r="AS455" s="6"/>
      <c r="AT455" s="6"/>
      <c r="AU455" s="6"/>
      <c r="AV455" s="24">
        <f t="shared" si="156"/>
        <v>0</v>
      </c>
      <c r="AW455" s="105">
        <f t="shared" si="157"/>
        <v>0</v>
      </c>
      <c r="AX455" s="83">
        <f t="shared" si="158"/>
        <v>0</v>
      </c>
      <c r="AY455" s="29"/>
      <c r="AZ455" s="55"/>
      <c r="BA455" s="46">
        <f t="shared" si="167"/>
        <v>5.07</v>
      </c>
      <c r="BB455" s="83">
        <f t="shared" si="159"/>
        <v>154.12800000000001</v>
      </c>
      <c r="BC455" s="26">
        <f t="shared" si="160"/>
        <v>152</v>
      </c>
      <c r="BD455" s="55">
        <f t="shared" si="161"/>
        <v>1.3806706114398513E-2</v>
      </c>
      <c r="BE455" s="233"/>
      <c r="BF455" s="35"/>
      <c r="BG455" s="83">
        <f t="shared" si="162"/>
        <v>209.45599999999999</v>
      </c>
      <c r="BH455" s="26">
        <f t="shared" si="163"/>
        <v>189</v>
      </c>
      <c r="BI455" s="55">
        <f t="shared" si="164"/>
        <v>9.7662516232526114E-2</v>
      </c>
      <c r="BJ455" s="35"/>
      <c r="BK455" s="205">
        <f t="shared" si="165"/>
        <v>0.57608695652173914</v>
      </c>
      <c r="BL455" s="211">
        <f t="shared" si="166"/>
        <v>0.55425219941348969</v>
      </c>
      <c r="BM455" s="34"/>
      <c r="BN455" s="3"/>
      <c r="BO455" s="3"/>
      <c r="BP455" s="3"/>
      <c r="BQ455" s="3"/>
      <c r="BR455" s="3"/>
      <c r="BS455" s="3"/>
      <c r="BT455" s="3"/>
      <c r="BU455" s="3"/>
      <c r="BV455" s="3"/>
      <c r="BW455" s="3"/>
      <c r="BX455" s="3"/>
      <c r="BY455" s="3"/>
      <c r="BZ455" s="3"/>
      <c r="CA455" s="3"/>
      <c r="CB455" s="3"/>
    </row>
    <row r="456" spans="2:80" x14ac:dyDescent="0.25">
      <c r="B456" s="8">
        <v>492</v>
      </c>
      <c r="C456" s="69">
        <v>33094</v>
      </c>
      <c r="D456" s="48">
        <v>39932</v>
      </c>
      <c r="E456" s="54"/>
      <c r="F456" s="5"/>
      <c r="G456" s="5"/>
      <c r="H456" s="5"/>
      <c r="I456" s="5"/>
      <c r="J456" s="5"/>
      <c r="K456" s="5">
        <v>1</v>
      </c>
      <c r="L456" s="5"/>
      <c r="M456" s="5"/>
      <c r="N456" s="5"/>
      <c r="O456" s="5"/>
      <c r="P456" s="5"/>
      <c r="Q456" s="5">
        <v>1.5</v>
      </c>
      <c r="R456" s="5" t="s">
        <v>191</v>
      </c>
      <c r="S456" s="5">
        <v>230</v>
      </c>
      <c r="T456" s="5">
        <v>9.6</v>
      </c>
      <c r="U456" s="5">
        <v>6</v>
      </c>
      <c r="V456" s="5">
        <f t="shared" si="168"/>
        <v>2208</v>
      </c>
      <c r="W456" s="5">
        <f t="shared" si="145"/>
        <v>13.247999999999999</v>
      </c>
      <c r="X456" s="15">
        <f t="shared" si="146"/>
        <v>2.2080000000000002</v>
      </c>
      <c r="Y456" s="114">
        <f t="shared" si="147"/>
        <v>13.248000000000001</v>
      </c>
      <c r="Z456" s="83">
        <f t="shared" si="148"/>
        <v>402.73920000000004</v>
      </c>
      <c r="AA456" s="30">
        <v>402</v>
      </c>
      <c r="AB456" s="55">
        <f t="shared" si="149"/>
        <v>1.8354309687262608E-3</v>
      </c>
      <c r="AC456" s="233"/>
      <c r="AD456" s="233" t="b">
        <f t="shared" si="150"/>
        <v>1</v>
      </c>
      <c r="AE456" s="233"/>
      <c r="AF456" s="229">
        <f t="shared" si="151"/>
        <v>0.95294117647058829</v>
      </c>
      <c r="AG456" s="54">
        <v>17</v>
      </c>
      <c r="AH456" s="5">
        <v>15</v>
      </c>
      <c r="AI456" s="5">
        <v>18</v>
      </c>
      <c r="AJ456" s="5">
        <v>1</v>
      </c>
      <c r="AK456" s="5">
        <v>160</v>
      </c>
      <c r="AL456" s="17">
        <f t="shared" si="152"/>
        <v>0.16</v>
      </c>
      <c r="AM456" s="104">
        <f t="shared" si="153"/>
        <v>2.88</v>
      </c>
      <c r="AN456" s="111">
        <f t="shared" si="154"/>
        <v>87.551999999999992</v>
      </c>
      <c r="AO456" s="29">
        <v>87</v>
      </c>
      <c r="AP456" s="55">
        <f t="shared" si="155"/>
        <v>6.3048245614034234E-3</v>
      </c>
      <c r="AR456" s="58" t="s">
        <v>191</v>
      </c>
      <c r="AS456" s="6"/>
      <c r="AT456" s="6"/>
      <c r="AU456" s="6"/>
      <c r="AV456" s="24">
        <f t="shared" si="156"/>
        <v>0</v>
      </c>
      <c r="AW456" s="105">
        <f t="shared" si="157"/>
        <v>0</v>
      </c>
      <c r="AX456" s="83">
        <f t="shared" si="158"/>
        <v>0</v>
      </c>
      <c r="AY456" s="29"/>
      <c r="AZ456" s="55"/>
      <c r="BA456" s="46">
        <f t="shared" si="167"/>
        <v>2.88</v>
      </c>
      <c r="BB456" s="83">
        <f t="shared" si="159"/>
        <v>87.551999999999992</v>
      </c>
      <c r="BC456" s="26">
        <f t="shared" si="160"/>
        <v>87</v>
      </c>
      <c r="BD456" s="55">
        <f t="shared" si="161"/>
        <v>6.3048245614034234E-3</v>
      </c>
      <c r="BE456" s="233"/>
      <c r="BF456" s="35"/>
      <c r="BG456" s="83">
        <f t="shared" si="162"/>
        <v>315.18720000000008</v>
      </c>
      <c r="BH456" s="26">
        <f t="shared" si="163"/>
        <v>315</v>
      </c>
      <c r="BI456" s="55">
        <f t="shared" si="164"/>
        <v>5.9393274853825051E-4</v>
      </c>
      <c r="BJ456" s="35"/>
      <c r="BK456" s="205">
        <f t="shared" si="165"/>
        <v>0.78260869565217406</v>
      </c>
      <c r="BL456" s="211">
        <f t="shared" si="166"/>
        <v>0.78358208955223885</v>
      </c>
      <c r="BM456" s="34"/>
      <c r="BN456" s="3"/>
      <c r="BO456" s="3"/>
      <c r="BP456" s="3"/>
      <c r="BQ456" s="3"/>
      <c r="BR456" s="3"/>
      <c r="BS456" s="3"/>
      <c r="BT456" s="3"/>
      <c r="BU456" s="3"/>
      <c r="BV456" s="3"/>
      <c r="BW456" s="3"/>
      <c r="BX456" s="3"/>
      <c r="BY456" s="3"/>
      <c r="BZ456" s="3"/>
      <c r="CA456" s="3"/>
      <c r="CB456" s="3"/>
    </row>
    <row r="457" spans="2:80" x14ac:dyDescent="0.25">
      <c r="B457" s="8">
        <v>493</v>
      </c>
      <c r="C457" s="68" t="s">
        <v>131</v>
      </c>
      <c r="D457" s="48">
        <v>39871</v>
      </c>
      <c r="E457" s="54"/>
      <c r="F457" s="5"/>
      <c r="G457" s="5"/>
      <c r="H457" s="5"/>
      <c r="I457" s="5">
        <v>1</v>
      </c>
      <c r="J457" s="5"/>
      <c r="K457" s="5"/>
      <c r="L457" s="5"/>
      <c r="M457" s="5"/>
      <c r="N457" s="5"/>
      <c r="O457" s="5"/>
      <c r="P457" s="5"/>
      <c r="Q457" s="5">
        <v>2</v>
      </c>
      <c r="R457" s="5" t="s">
        <v>215</v>
      </c>
      <c r="S457" s="5">
        <v>230</v>
      </c>
      <c r="T457" s="5">
        <v>10.5</v>
      </c>
      <c r="U457" s="5">
        <v>6</v>
      </c>
      <c r="V457" s="5">
        <f t="shared" si="168"/>
        <v>2415</v>
      </c>
      <c r="W457" s="5">
        <f t="shared" si="145"/>
        <v>14.49</v>
      </c>
      <c r="X457" s="15">
        <f t="shared" si="146"/>
        <v>2.415</v>
      </c>
      <c r="Y457" s="114">
        <f t="shared" si="147"/>
        <v>14.49</v>
      </c>
      <c r="Z457" s="83">
        <f t="shared" si="148"/>
        <v>440.49599999999998</v>
      </c>
      <c r="AA457" s="30">
        <v>440</v>
      </c>
      <c r="AB457" s="55">
        <f t="shared" si="149"/>
        <v>1.1260034143328905E-3</v>
      </c>
      <c r="AC457" s="233"/>
      <c r="AD457" s="233" t="b">
        <f t="shared" si="150"/>
        <v>1</v>
      </c>
      <c r="AE457" s="233"/>
      <c r="AF457" s="229">
        <f t="shared" si="151"/>
        <v>1.08</v>
      </c>
      <c r="AG457" s="54">
        <v>10</v>
      </c>
      <c r="AH457" s="5">
        <v>15</v>
      </c>
      <c r="AI457" s="5">
        <v>12</v>
      </c>
      <c r="AJ457" s="5">
        <v>1</v>
      </c>
      <c r="AK457" s="5">
        <v>120</v>
      </c>
      <c r="AL457" s="17">
        <f t="shared" si="152"/>
        <v>0.12</v>
      </c>
      <c r="AM457" s="104">
        <f t="shared" si="153"/>
        <v>1.44</v>
      </c>
      <c r="AN457" s="111">
        <f t="shared" si="154"/>
        <v>43.775999999999996</v>
      </c>
      <c r="AO457" s="29">
        <v>43</v>
      </c>
      <c r="AP457" s="55">
        <f t="shared" si="155"/>
        <v>1.772660818713442E-2</v>
      </c>
      <c r="AR457" s="58">
        <v>50</v>
      </c>
      <c r="AS457" s="6">
        <v>8</v>
      </c>
      <c r="AT457" s="6">
        <v>1</v>
      </c>
      <c r="AU457" s="6">
        <v>517</v>
      </c>
      <c r="AV457" s="24">
        <f t="shared" si="156"/>
        <v>0.51700000000000002</v>
      </c>
      <c r="AW457" s="105">
        <f t="shared" si="157"/>
        <v>4.1360000000000001</v>
      </c>
      <c r="AX457" s="83">
        <f t="shared" si="158"/>
        <v>125.73439999999999</v>
      </c>
      <c r="AY457" s="29">
        <v>125</v>
      </c>
      <c r="AZ457" s="55">
        <f>(AX457-AY457)/AX457</f>
        <v>5.8408836404356627E-3</v>
      </c>
      <c r="BA457" s="46">
        <f t="shared" si="167"/>
        <v>5.5760000000000005</v>
      </c>
      <c r="BB457" s="83">
        <f t="shared" si="159"/>
        <v>169.5104</v>
      </c>
      <c r="BC457" s="26">
        <f t="shared" si="160"/>
        <v>168</v>
      </c>
      <c r="BD457" s="55">
        <f t="shared" si="161"/>
        <v>8.9103677414483374E-3</v>
      </c>
      <c r="BE457" s="233"/>
      <c r="BF457" s="35"/>
      <c r="BG457" s="83">
        <f t="shared" si="162"/>
        <v>270.98559999999998</v>
      </c>
      <c r="BH457" s="26">
        <f t="shared" si="163"/>
        <v>272</v>
      </c>
      <c r="BI457" s="55">
        <f t="shared" si="164"/>
        <v>-3.7433723415562429E-3</v>
      </c>
      <c r="BJ457" s="35"/>
      <c r="BK457" s="205">
        <f t="shared" si="165"/>
        <v>0.61518288474810212</v>
      </c>
      <c r="BL457" s="211">
        <f t="shared" si="166"/>
        <v>0.61818181818181817</v>
      </c>
      <c r="BM457" s="34"/>
      <c r="BN457" s="3"/>
      <c r="BO457" s="3"/>
      <c r="BP457" s="3"/>
      <c r="BQ457" s="3"/>
      <c r="BR457" s="3"/>
      <c r="BS457" s="3"/>
      <c r="BT457" s="3"/>
      <c r="BU457" s="3"/>
      <c r="BV457" s="3"/>
      <c r="BW457" s="3"/>
      <c r="BX457" s="3"/>
      <c r="BY457" s="3"/>
      <c r="BZ457" s="3"/>
      <c r="CA457" s="3"/>
      <c r="CB457" s="3"/>
    </row>
    <row r="458" spans="2:80" x14ac:dyDescent="0.25">
      <c r="B458" s="8">
        <v>495</v>
      </c>
      <c r="C458" s="69">
        <v>22241</v>
      </c>
      <c r="D458" s="48">
        <v>39862</v>
      </c>
      <c r="E458" s="54"/>
      <c r="F458" s="5"/>
      <c r="G458" s="5"/>
      <c r="H458" s="5"/>
      <c r="I458" s="5"/>
      <c r="J458" s="5"/>
      <c r="K458" s="5">
        <v>1</v>
      </c>
      <c r="L458" s="5"/>
      <c r="M458" s="5"/>
      <c r="N458" s="5"/>
      <c r="O458" s="5"/>
      <c r="P458" s="5"/>
      <c r="Q458" s="5">
        <v>1.5</v>
      </c>
      <c r="R458" s="5" t="s">
        <v>218</v>
      </c>
      <c r="S458" s="5">
        <v>230</v>
      </c>
      <c r="T458" s="5">
        <v>9.6</v>
      </c>
      <c r="U458" s="5">
        <v>9</v>
      </c>
      <c r="V458" s="5">
        <f t="shared" si="168"/>
        <v>2208</v>
      </c>
      <c r="W458" s="5">
        <f t="shared" ref="W458:W521" si="169">U458*V458/1000</f>
        <v>19.872</v>
      </c>
      <c r="X458" s="15">
        <f t="shared" ref="X458:X521" si="170">V458/1000</f>
        <v>2.2080000000000002</v>
      </c>
      <c r="Y458" s="114">
        <f t="shared" ref="Y458:Y521" si="171">U458*X458</f>
        <v>19.872</v>
      </c>
      <c r="Z458" s="83">
        <f t="shared" ref="Z458:Z521" si="172">Y458*$Z$6</f>
        <v>604.10879999999997</v>
      </c>
      <c r="AA458" s="30">
        <v>604</v>
      </c>
      <c r="AB458" s="55">
        <f t="shared" ref="AB458:AB521" si="173">(Z458-AA458)/Z458</f>
        <v>1.8010000847525117E-4</v>
      </c>
      <c r="AC458" s="233"/>
      <c r="AD458" s="233" t="b">
        <f t="shared" ref="AD458:AD521" si="174">AND(ISNUMBER(AG458),ISNUMBER(AH458),ISNUMBER(AI458),ISNUMBER(AM458),ISNUMBER(X458),ISNUMBER(Q458),ISNUMBER(U458))</f>
        <v>1</v>
      </c>
      <c r="AE458" s="233"/>
      <c r="AF458" s="229">
        <f t="shared" ref="AF458:AF521" si="175">IF(AND(ISNUMBER(AG458),ISNUMBER(AH458),AG458&gt;0),AH458*AI458*60/AG458/1000,"")</f>
        <v>0.78749999999999998</v>
      </c>
      <c r="AG458" s="54">
        <v>16</v>
      </c>
      <c r="AH458" s="5">
        <v>15</v>
      </c>
      <c r="AI458" s="5">
        <v>14</v>
      </c>
      <c r="AJ458" s="5">
        <v>1</v>
      </c>
      <c r="AK458" s="5">
        <v>120</v>
      </c>
      <c r="AL458" s="17">
        <f t="shared" ref="AL458:AL521" si="176">AK458/1000</f>
        <v>0.12</v>
      </c>
      <c r="AM458" s="104">
        <f t="shared" ref="AM458:AM521" si="177">AI458*AL458</f>
        <v>1.68</v>
      </c>
      <c r="AN458" s="111">
        <f t="shared" ref="AN458:AN521" si="178">AM458*$AN$6</f>
        <v>51.071999999999996</v>
      </c>
      <c r="AO458" s="29">
        <v>51</v>
      </c>
      <c r="AP458" s="55">
        <f t="shared" ref="AP458:AP521" si="179">(AN458-AO458)/AN458</f>
        <v>1.4097744360901401E-3</v>
      </c>
      <c r="AR458" s="58">
        <v>60</v>
      </c>
      <c r="AS458" s="6">
        <v>10</v>
      </c>
      <c r="AT458" s="6">
        <v>1</v>
      </c>
      <c r="AU458" s="6">
        <v>1638</v>
      </c>
      <c r="AV458" s="24">
        <f t="shared" ref="AV458:AV521" si="180">AU458/1000</f>
        <v>1.6379999999999999</v>
      </c>
      <c r="AW458" s="105">
        <f t="shared" ref="AW458:AW521" si="181">AS458*AV458</f>
        <v>16.38</v>
      </c>
      <c r="AX458" s="83">
        <f t="shared" ref="AX458:AX521" si="182">AW458*$AX$6</f>
        <v>497.95199999999994</v>
      </c>
      <c r="AY458" s="29">
        <v>498</v>
      </c>
      <c r="AZ458" s="55">
        <f>(AX458-AY458)/AX458</f>
        <v>-9.6394833237056324E-5</v>
      </c>
      <c r="BA458" s="46">
        <f t="shared" si="167"/>
        <v>18.059999999999999</v>
      </c>
      <c r="BB458" s="83">
        <f t="shared" ref="BB458:BB521" si="183">AN458+AX458</f>
        <v>549.02399999999989</v>
      </c>
      <c r="BC458" s="26">
        <f t="shared" ref="BC458:BC521" si="184">AO458+AY458</f>
        <v>549</v>
      </c>
      <c r="BD458" s="55">
        <f t="shared" ref="BD458:BD521" si="185">(BB458-BC458)/BB458</f>
        <v>4.3713936002592287E-5</v>
      </c>
      <c r="BE458" s="233"/>
      <c r="BF458" s="35"/>
      <c r="BG458" s="83">
        <f t="shared" ref="BG458:BG521" si="186">Z458-BB458</f>
        <v>55.084800000000087</v>
      </c>
      <c r="BH458" s="26">
        <f t="shared" ref="BH458:BH521" si="187">AA458-BC458</f>
        <v>55</v>
      </c>
      <c r="BI458" s="55">
        <f t="shared" ref="BI458:BI521" si="188">(BG458-BH458)/BG458</f>
        <v>1.5394446380868488E-3</v>
      </c>
      <c r="BJ458" s="35"/>
      <c r="BK458" s="205">
        <f t="shared" ref="BK458:BK521" si="189">(Z458-BB458)/Z458</f>
        <v>9.1183574879227194E-2</v>
      </c>
      <c r="BL458" s="211">
        <f t="shared" ref="BL458:BL521" si="190">(AA458-BC458)/AA458</f>
        <v>9.1059602649006616E-2</v>
      </c>
      <c r="BM458" s="34"/>
      <c r="BN458" s="3"/>
      <c r="BO458" s="3"/>
      <c r="BP458" s="3"/>
      <c r="BQ458" s="3"/>
      <c r="BR458" s="3"/>
      <c r="BS458" s="3"/>
      <c r="BT458" s="3"/>
      <c r="BU458" s="3"/>
      <c r="BV458" s="3"/>
      <c r="BW458" s="3"/>
      <c r="BX458" s="3"/>
      <c r="BY458" s="3"/>
      <c r="BZ458" s="3"/>
      <c r="CA458" s="3"/>
      <c r="CB458" s="3"/>
    </row>
    <row r="459" spans="2:80" x14ac:dyDescent="0.25">
      <c r="B459" s="8">
        <v>496</v>
      </c>
      <c r="C459" s="69">
        <v>13650</v>
      </c>
      <c r="D459" s="48">
        <v>3309</v>
      </c>
      <c r="E459" s="54"/>
      <c r="F459" s="5"/>
      <c r="G459" s="5"/>
      <c r="H459" s="5"/>
      <c r="I459" s="5"/>
      <c r="J459" s="5"/>
      <c r="K459" s="5"/>
      <c r="L459" s="5"/>
      <c r="M459" s="5"/>
      <c r="N459" s="5"/>
      <c r="O459" s="5" t="s">
        <v>192</v>
      </c>
      <c r="P459" s="5">
        <v>1</v>
      </c>
      <c r="Q459" s="5">
        <v>2</v>
      </c>
      <c r="R459" s="5" t="s">
        <v>215</v>
      </c>
      <c r="S459" s="5">
        <v>230</v>
      </c>
      <c r="T459" s="5">
        <v>11.5</v>
      </c>
      <c r="U459" s="5">
        <v>6</v>
      </c>
      <c r="V459" s="5">
        <f t="shared" si="168"/>
        <v>2645</v>
      </c>
      <c r="W459" s="5">
        <f t="shared" si="169"/>
        <v>15.87</v>
      </c>
      <c r="X459" s="15">
        <f t="shared" si="170"/>
        <v>2.645</v>
      </c>
      <c r="Y459" s="114">
        <f t="shared" si="171"/>
        <v>15.870000000000001</v>
      </c>
      <c r="Z459" s="83">
        <f t="shared" si="172"/>
        <v>482.44800000000004</v>
      </c>
      <c r="AA459" s="30">
        <v>482</v>
      </c>
      <c r="AB459" s="55">
        <f t="shared" si="173"/>
        <v>9.2859748615402261E-4</v>
      </c>
      <c r="AC459" s="233"/>
      <c r="AD459" s="233" t="b">
        <f t="shared" si="174"/>
        <v>1</v>
      </c>
      <c r="AE459" s="233"/>
      <c r="AF459" s="229">
        <f t="shared" si="175"/>
        <v>1.2461538461538462</v>
      </c>
      <c r="AG459" s="54">
        <v>13</v>
      </c>
      <c r="AH459" s="5">
        <v>15</v>
      </c>
      <c r="AI459" s="5">
        <v>18</v>
      </c>
      <c r="AJ459" s="5">
        <v>1</v>
      </c>
      <c r="AK459" s="5">
        <v>160</v>
      </c>
      <c r="AL459" s="17">
        <f t="shared" si="176"/>
        <v>0.16</v>
      </c>
      <c r="AM459" s="104">
        <f t="shared" si="177"/>
        <v>2.88</v>
      </c>
      <c r="AN459" s="111">
        <f t="shared" si="178"/>
        <v>87.551999999999992</v>
      </c>
      <c r="AO459" s="29">
        <v>87</v>
      </c>
      <c r="AP459" s="55">
        <f t="shared" si="179"/>
        <v>6.3048245614034234E-3</v>
      </c>
      <c r="AR459" s="58">
        <v>50</v>
      </c>
      <c r="AS459" s="6">
        <v>1</v>
      </c>
      <c r="AT459" s="6">
        <v>1</v>
      </c>
      <c r="AU459" s="6">
        <v>1600</v>
      </c>
      <c r="AV459" s="24">
        <f t="shared" si="180"/>
        <v>1.6</v>
      </c>
      <c r="AW459" s="105">
        <f t="shared" si="181"/>
        <v>1.6</v>
      </c>
      <c r="AX459" s="83">
        <f t="shared" si="182"/>
        <v>48.64</v>
      </c>
      <c r="AY459" s="29">
        <v>48</v>
      </c>
      <c r="AZ459" s="55">
        <f>(AX459-AY459)/AX459</f>
        <v>1.3157894736842117E-2</v>
      </c>
      <c r="BA459" s="46">
        <f t="shared" ref="BA459:BA522" si="191">AM459+AW459</f>
        <v>4.4800000000000004</v>
      </c>
      <c r="BB459" s="83">
        <f t="shared" si="183"/>
        <v>136.19200000000001</v>
      </c>
      <c r="BC459" s="26">
        <f t="shared" si="184"/>
        <v>135</v>
      </c>
      <c r="BD459" s="55">
        <f t="shared" si="185"/>
        <v>8.7523496240602041E-3</v>
      </c>
      <c r="BE459" s="233"/>
      <c r="BF459" s="35"/>
      <c r="BG459" s="83">
        <f t="shared" si="186"/>
        <v>346.25600000000003</v>
      </c>
      <c r="BH459" s="26">
        <f t="shared" si="187"/>
        <v>347</v>
      </c>
      <c r="BI459" s="55">
        <f t="shared" si="188"/>
        <v>-2.1486992283165384E-3</v>
      </c>
      <c r="BJ459" s="35"/>
      <c r="BK459" s="205">
        <f t="shared" si="189"/>
        <v>0.71770636420919975</v>
      </c>
      <c r="BL459" s="211">
        <f t="shared" si="190"/>
        <v>0.71991701244813278</v>
      </c>
      <c r="BM459" s="34"/>
      <c r="BN459" s="3"/>
      <c r="BO459" s="3"/>
      <c r="BP459" s="3"/>
      <c r="BQ459" s="3"/>
      <c r="BR459" s="3"/>
      <c r="BS459" s="3"/>
      <c r="BT459" s="3"/>
      <c r="BU459" s="3"/>
      <c r="BV459" s="3"/>
      <c r="BW459" s="3"/>
      <c r="BX459" s="3"/>
      <c r="BY459" s="3"/>
      <c r="BZ459" s="3"/>
      <c r="CA459" s="3"/>
      <c r="CB459" s="3"/>
    </row>
    <row r="460" spans="2:80" x14ac:dyDescent="0.25">
      <c r="B460" s="8">
        <v>497</v>
      </c>
      <c r="C460" s="68" t="s">
        <v>132</v>
      </c>
      <c r="D460" s="48">
        <v>39871</v>
      </c>
      <c r="E460" s="54"/>
      <c r="F460" s="5"/>
      <c r="G460" s="5"/>
      <c r="H460" s="5"/>
      <c r="I460" s="5">
        <v>1</v>
      </c>
      <c r="J460" s="5"/>
      <c r="K460" s="5"/>
      <c r="L460" s="5"/>
      <c r="M460" s="5"/>
      <c r="N460" s="5"/>
      <c r="O460" s="5"/>
      <c r="P460" s="5"/>
      <c r="Q460" s="5">
        <v>1.5</v>
      </c>
      <c r="R460" s="5" t="s">
        <v>215</v>
      </c>
      <c r="S460" s="5">
        <v>230</v>
      </c>
      <c r="T460" s="5">
        <v>9.6999999999999993</v>
      </c>
      <c r="U460" s="5">
        <v>3</v>
      </c>
      <c r="V460" s="5">
        <f t="shared" ref="V460:V523" si="192">S460*T460</f>
        <v>2231</v>
      </c>
      <c r="W460" s="5">
        <f t="shared" si="169"/>
        <v>6.6929999999999996</v>
      </c>
      <c r="X460" s="15">
        <f t="shared" si="170"/>
        <v>2.2309999999999999</v>
      </c>
      <c r="Y460" s="114">
        <f t="shared" si="171"/>
        <v>6.6929999999999996</v>
      </c>
      <c r="Z460" s="83">
        <f t="shared" si="172"/>
        <v>203.46719999999999</v>
      </c>
      <c r="AA460" s="30">
        <v>203</v>
      </c>
      <c r="AB460" s="55">
        <f t="shared" si="173"/>
        <v>2.296193194775331E-3</v>
      </c>
      <c r="AC460" s="233"/>
      <c r="AD460" s="233" t="b">
        <f t="shared" si="174"/>
        <v>1</v>
      </c>
      <c r="AE460" s="233"/>
      <c r="AF460" s="229">
        <f t="shared" si="175"/>
        <v>0.98181818181818192</v>
      </c>
      <c r="AG460" s="54">
        <v>11</v>
      </c>
      <c r="AH460" s="5">
        <v>15</v>
      </c>
      <c r="AI460" s="5">
        <v>12</v>
      </c>
      <c r="AJ460" s="5">
        <v>1</v>
      </c>
      <c r="AK460" s="5">
        <v>110</v>
      </c>
      <c r="AL460" s="17">
        <f t="shared" si="176"/>
        <v>0.11</v>
      </c>
      <c r="AM460" s="104">
        <f t="shared" si="177"/>
        <v>1.32</v>
      </c>
      <c r="AN460" s="111">
        <f t="shared" si="178"/>
        <v>40.128</v>
      </c>
      <c r="AO460" s="29">
        <v>40</v>
      </c>
      <c r="AP460" s="55">
        <f t="shared" si="179"/>
        <v>3.1897926634768766E-3</v>
      </c>
      <c r="AR460" s="58">
        <v>75</v>
      </c>
      <c r="AS460" s="6">
        <v>2</v>
      </c>
      <c r="AT460" s="6">
        <v>1</v>
      </c>
      <c r="AU460" s="6">
        <v>943</v>
      </c>
      <c r="AV460" s="24">
        <f t="shared" si="180"/>
        <v>0.94299999999999995</v>
      </c>
      <c r="AW460" s="105">
        <f t="shared" si="181"/>
        <v>1.8859999999999999</v>
      </c>
      <c r="AX460" s="83">
        <f t="shared" si="182"/>
        <v>57.334399999999995</v>
      </c>
      <c r="AY460" s="29">
        <v>57</v>
      </c>
      <c r="AZ460" s="55">
        <f>(AX460-AY460)/AX460</f>
        <v>5.8324496288440306E-3</v>
      </c>
      <c r="BA460" s="46">
        <f t="shared" si="191"/>
        <v>3.206</v>
      </c>
      <c r="BB460" s="83">
        <f t="shared" si="183"/>
        <v>97.462400000000002</v>
      </c>
      <c r="BC460" s="26">
        <f t="shared" si="184"/>
        <v>97</v>
      </c>
      <c r="BD460" s="55">
        <f t="shared" si="185"/>
        <v>4.744393735430303E-3</v>
      </c>
      <c r="BE460" s="233"/>
      <c r="BF460" s="35"/>
      <c r="BG460" s="83">
        <f t="shared" si="186"/>
        <v>106.00479999999999</v>
      </c>
      <c r="BH460" s="26">
        <f t="shared" si="187"/>
        <v>106</v>
      </c>
      <c r="BI460" s="55">
        <f t="shared" si="188"/>
        <v>4.5280968408872183E-5</v>
      </c>
      <c r="BJ460" s="35"/>
      <c r="BK460" s="205">
        <f t="shared" si="189"/>
        <v>0.52099208127894814</v>
      </c>
      <c r="BL460" s="211">
        <f t="shared" si="190"/>
        <v>0.52216748768472909</v>
      </c>
      <c r="BM460" s="34"/>
      <c r="BN460" s="3"/>
      <c r="BO460" s="3"/>
      <c r="BP460" s="3"/>
      <c r="BQ460" s="3"/>
      <c r="BR460" s="3"/>
      <c r="BS460" s="3"/>
      <c r="BT460" s="3"/>
      <c r="BU460" s="3"/>
      <c r="BV460" s="3"/>
      <c r="BW460" s="3"/>
      <c r="BX460" s="3"/>
      <c r="BY460" s="3"/>
      <c r="BZ460" s="3"/>
      <c r="CA460" s="3"/>
      <c r="CB460" s="3"/>
    </row>
    <row r="461" spans="2:80" x14ac:dyDescent="0.25">
      <c r="B461" s="8">
        <v>498</v>
      </c>
      <c r="C461" s="68" t="s">
        <v>133</v>
      </c>
      <c r="D461" s="48">
        <v>39871</v>
      </c>
      <c r="E461" s="54"/>
      <c r="F461" s="5"/>
      <c r="G461" s="5"/>
      <c r="H461" s="5"/>
      <c r="I461" s="5">
        <v>1</v>
      </c>
      <c r="J461" s="5"/>
      <c r="K461" s="5"/>
      <c r="L461" s="5"/>
      <c r="M461" s="5"/>
      <c r="N461" s="5"/>
      <c r="O461" s="5"/>
      <c r="P461" s="5"/>
      <c r="Q461" s="5">
        <v>1</v>
      </c>
      <c r="R461" s="5" t="s">
        <v>215</v>
      </c>
      <c r="S461" s="5">
        <v>230</v>
      </c>
      <c r="T461" s="5">
        <v>8.4</v>
      </c>
      <c r="U461" s="5">
        <v>7</v>
      </c>
      <c r="V461" s="5">
        <f t="shared" si="192"/>
        <v>1932</v>
      </c>
      <c r="W461" s="5">
        <f t="shared" si="169"/>
        <v>13.523999999999999</v>
      </c>
      <c r="X461" s="15">
        <f t="shared" si="170"/>
        <v>1.9319999999999999</v>
      </c>
      <c r="Y461" s="114">
        <f t="shared" si="171"/>
        <v>13.523999999999999</v>
      </c>
      <c r="Z461" s="83">
        <f t="shared" si="172"/>
        <v>411.12959999999998</v>
      </c>
      <c r="AA461" s="30">
        <v>411</v>
      </c>
      <c r="AB461" s="55">
        <f t="shared" si="173"/>
        <v>3.1522906645491393E-4</v>
      </c>
      <c r="AC461" s="233"/>
      <c r="AD461" s="233" t="b">
        <f t="shared" si="174"/>
        <v>1</v>
      </c>
      <c r="AE461" s="233"/>
      <c r="AF461" s="229">
        <f t="shared" si="175"/>
        <v>0.72</v>
      </c>
      <c r="AG461" s="54">
        <v>15</v>
      </c>
      <c r="AH461" s="5">
        <v>15</v>
      </c>
      <c r="AI461" s="5">
        <v>12</v>
      </c>
      <c r="AJ461" s="5">
        <v>1</v>
      </c>
      <c r="AK461" s="5">
        <v>230</v>
      </c>
      <c r="AL461" s="17">
        <f t="shared" si="176"/>
        <v>0.23</v>
      </c>
      <c r="AM461" s="104">
        <f t="shared" si="177"/>
        <v>2.7600000000000002</v>
      </c>
      <c r="AN461" s="111">
        <f t="shared" si="178"/>
        <v>83.903999999999996</v>
      </c>
      <c r="AO461" s="29">
        <v>83</v>
      </c>
      <c r="AP461" s="55">
        <f t="shared" si="179"/>
        <v>1.0774218154080811E-2</v>
      </c>
      <c r="AR461" s="58" t="s">
        <v>191</v>
      </c>
      <c r="AS461" s="6"/>
      <c r="AT461" s="6"/>
      <c r="AU461" s="6"/>
      <c r="AV461" s="24">
        <f t="shared" si="180"/>
        <v>0</v>
      </c>
      <c r="AW461" s="105">
        <f t="shared" si="181"/>
        <v>0</v>
      </c>
      <c r="AX461" s="83">
        <f t="shared" si="182"/>
        <v>0</v>
      </c>
      <c r="AY461" s="29"/>
      <c r="AZ461" s="55"/>
      <c r="BA461" s="46">
        <f t="shared" si="191"/>
        <v>2.7600000000000002</v>
      </c>
      <c r="BB461" s="83">
        <f t="shared" si="183"/>
        <v>83.903999999999996</v>
      </c>
      <c r="BC461" s="26">
        <f t="shared" si="184"/>
        <v>83</v>
      </c>
      <c r="BD461" s="55">
        <f t="shared" si="185"/>
        <v>1.0774218154080811E-2</v>
      </c>
      <c r="BE461" s="233"/>
      <c r="BF461" s="35"/>
      <c r="BG461" s="83">
        <f t="shared" si="186"/>
        <v>327.22559999999999</v>
      </c>
      <c r="BH461" s="26">
        <f t="shared" si="187"/>
        <v>328</v>
      </c>
      <c r="BI461" s="55">
        <f t="shared" si="188"/>
        <v>-2.3665630072953162E-3</v>
      </c>
      <c r="BJ461" s="35"/>
      <c r="BK461" s="205">
        <f t="shared" si="189"/>
        <v>0.79591836734693877</v>
      </c>
      <c r="BL461" s="211">
        <f t="shared" si="190"/>
        <v>0.7980535279805353</v>
      </c>
      <c r="BM461" s="34"/>
      <c r="BN461" s="3"/>
      <c r="BO461" s="3"/>
      <c r="BP461" s="3"/>
      <c r="BQ461" s="3"/>
      <c r="BR461" s="3"/>
      <c r="BS461" s="3"/>
      <c r="BT461" s="3"/>
      <c r="BU461" s="3"/>
      <c r="BV461" s="3"/>
      <c r="BW461" s="3"/>
      <c r="BX461" s="3"/>
      <c r="BY461" s="3"/>
      <c r="BZ461" s="3"/>
      <c r="CA461" s="3"/>
      <c r="CB461" s="3"/>
    </row>
    <row r="462" spans="2:80" x14ac:dyDescent="0.25">
      <c r="B462" s="8">
        <v>499</v>
      </c>
      <c r="C462" s="69">
        <v>26024</v>
      </c>
      <c r="D462" s="48">
        <v>39860</v>
      </c>
      <c r="E462" s="54"/>
      <c r="F462" s="5"/>
      <c r="G462" s="5"/>
      <c r="H462" s="5"/>
      <c r="I462" s="5"/>
      <c r="J462" s="5"/>
      <c r="K462" s="5"/>
      <c r="L462" s="5"/>
      <c r="M462" s="5"/>
      <c r="N462" s="5"/>
      <c r="O462" s="5" t="s">
        <v>154</v>
      </c>
      <c r="P462" s="5">
        <v>1</v>
      </c>
      <c r="Q462" s="5">
        <v>1.5</v>
      </c>
      <c r="R462" s="5" t="s">
        <v>218</v>
      </c>
      <c r="S462" s="5">
        <v>230</v>
      </c>
      <c r="T462" s="5">
        <v>10</v>
      </c>
      <c r="U462" s="5">
        <v>4</v>
      </c>
      <c r="V462" s="5">
        <f t="shared" si="192"/>
        <v>2300</v>
      </c>
      <c r="W462" s="5">
        <f t="shared" si="169"/>
        <v>9.1999999999999993</v>
      </c>
      <c r="X462" s="15">
        <f t="shared" si="170"/>
        <v>2.2999999999999998</v>
      </c>
      <c r="Y462" s="114">
        <f t="shared" si="171"/>
        <v>9.1999999999999993</v>
      </c>
      <c r="Z462" s="83">
        <f t="shared" si="172"/>
        <v>279.67999999999995</v>
      </c>
      <c r="AA462" s="30">
        <v>279</v>
      </c>
      <c r="AB462" s="55">
        <f t="shared" si="173"/>
        <v>2.4313501144162977E-3</v>
      </c>
      <c r="AC462" s="233"/>
      <c r="AD462" s="233" t="b">
        <f t="shared" si="174"/>
        <v>1</v>
      </c>
      <c r="AE462" s="233"/>
      <c r="AF462" s="229">
        <f t="shared" si="175"/>
        <v>0.98181818181818192</v>
      </c>
      <c r="AG462" s="54">
        <v>11</v>
      </c>
      <c r="AH462" s="5">
        <v>15</v>
      </c>
      <c r="AI462" s="5">
        <v>12</v>
      </c>
      <c r="AJ462" s="5">
        <v>1</v>
      </c>
      <c r="AK462" s="5">
        <v>193</v>
      </c>
      <c r="AL462" s="17">
        <f t="shared" si="176"/>
        <v>0.193</v>
      </c>
      <c r="AM462" s="104">
        <f t="shared" si="177"/>
        <v>2.3159999999999998</v>
      </c>
      <c r="AN462" s="111">
        <f t="shared" si="178"/>
        <v>70.406399999999991</v>
      </c>
      <c r="AO462" s="29">
        <v>70</v>
      </c>
      <c r="AP462" s="55">
        <f t="shared" si="179"/>
        <v>5.7722025270428657E-3</v>
      </c>
      <c r="AR462" s="58" t="s">
        <v>191</v>
      </c>
      <c r="AS462" s="6"/>
      <c r="AT462" s="6"/>
      <c r="AU462" s="6"/>
      <c r="AV462" s="24">
        <f t="shared" si="180"/>
        <v>0</v>
      </c>
      <c r="AW462" s="105">
        <f t="shared" si="181"/>
        <v>0</v>
      </c>
      <c r="AX462" s="83">
        <f t="shared" si="182"/>
        <v>0</v>
      </c>
      <c r="AY462" s="29"/>
      <c r="AZ462" s="55"/>
      <c r="BA462" s="46">
        <f t="shared" si="191"/>
        <v>2.3159999999999998</v>
      </c>
      <c r="BB462" s="83">
        <f t="shared" si="183"/>
        <v>70.406399999999991</v>
      </c>
      <c r="BC462" s="26">
        <f t="shared" si="184"/>
        <v>70</v>
      </c>
      <c r="BD462" s="55">
        <f t="shared" si="185"/>
        <v>5.7722025270428657E-3</v>
      </c>
      <c r="BE462" s="233"/>
      <c r="BF462" s="35"/>
      <c r="BG462" s="83">
        <f t="shared" si="186"/>
        <v>209.27359999999996</v>
      </c>
      <c r="BH462" s="26">
        <f t="shared" si="187"/>
        <v>209</v>
      </c>
      <c r="BI462" s="55">
        <f t="shared" si="188"/>
        <v>1.3073794305634311E-3</v>
      </c>
      <c r="BJ462" s="35"/>
      <c r="BK462" s="205">
        <f t="shared" si="189"/>
        <v>0.74826086956521742</v>
      </c>
      <c r="BL462" s="211">
        <f t="shared" si="190"/>
        <v>0.74910394265232971</v>
      </c>
      <c r="BM462" s="34"/>
      <c r="BN462" s="3"/>
      <c r="BO462" s="3"/>
      <c r="BP462" s="3"/>
      <c r="BQ462" s="3"/>
      <c r="BR462" s="3"/>
      <c r="BS462" s="3"/>
      <c r="BT462" s="3"/>
      <c r="BU462" s="3"/>
      <c r="BV462" s="3"/>
      <c r="BW462" s="3"/>
      <c r="BX462" s="3"/>
      <c r="BY462" s="3"/>
      <c r="BZ462" s="3"/>
      <c r="CA462" s="3"/>
      <c r="CB462" s="3"/>
    </row>
    <row r="463" spans="2:80" x14ac:dyDescent="0.25">
      <c r="B463" s="8">
        <v>500</v>
      </c>
      <c r="C463" s="69">
        <v>19108</v>
      </c>
      <c r="D463" s="48">
        <v>39867</v>
      </c>
      <c r="E463" s="54"/>
      <c r="F463" s="5"/>
      <c r="G463" s="5"/>
      <c r="H463" s="5"/>
      <c r="I463" s="5"/>
      <c r="J463" s="5"/>
      <c r="K463" s="5"/>
      <c r="L463" s="5">
        <v>1</v>
      </c>
      <c r="M463" s="5"/>
      <c r="N463" s="5"/>
      <c r="O463" s="5"/>
      <c r="P463" s="5"/>
      <c r="Q463" s="5">
        <v>1.5</v>
      </c>
      <c r="R463" s="5" t="s">
        <v>215</v>
      </c>
      <c r="S463" s="5">
        <v>230</v>
      </c>
      <c r="T463" s="5">
        <v>11</v>
      </c>
      <c r="U463" s="5">
        <v>8</v>
      </c>
      <c r="V463" s="5">
        <f t="shared" si="192"/>
        <v>2530</v>
      </c>
      <c r="W463" s="5">
        <f t="shared" si="169"/>
        <v>20.239999999999998</v>
      </c>
      <c r="X463" s="15">
        <f t="shared" si="170"/>
        <v>2.5299999999999998</v>
      </c>
      <c r="Y463" s="114">
        <f t="shared" si="171"/>
        <v>20.239999999999998</v>
      </c>
      <c r="Z463" s="83">
        <f t="shared" si="172"/>
        <v>615.29599999999994</v>
      </c>
      <c r="AA463" s="30">
        <v>616</v>
      </c>
      <c r="AB463" s="55">
        <f t="shared" si="173"/>
        <v>-1.1441647597255056E-3</v>
      </c>
      <c r="AC463" s="233"/>
      <c r="AD463" s="233" t="b">
        <f t="shared" si="174"/>
        <v>1</v>
      </c>
      <c r="AE463" s="233"/>
      <c r="AF463" s="229">
        <f t="shared" si="175"/>
        <v>0.99750000000000005</v>
      </c>
      <c r="AG463" s="54">
        <v>16</v>
      </c>
      <c r="AH463" s="5">
        <v>19</v>
      </c>
      <c r="AI463" s="5">
        <v>14</v>
      </c>
      <c r="AJ463" s="5">
        <v>1</v>
      </c>
      <c r="AK463" s="5">
        <v>230</v>
      </c>
      <c r="AL463" s="17">
        <f t="shared" si="176"/>
        <v>0.23</v>
      </c>
      <c r="AM463" s="104">
        <f t="shared" si="177"/>
        <v>3.22</v>
      </c>
      <c r="AN463" s="111">
        <f t="shared" si="178"/>
        <v>97.888000000000005</v>
      </c>
      <c r="AO463" s="29">
        <v>98</v>
      </c>
      <c r="AP463" s="55">
        <f t="shared" si="179"/>
        <v>-1.1441647597253469E-3</v>
      </c>
      <c r="AR463" s="58" t="s">
        <v>191</v>
      </c>
      <c r="AS463" s="6"/>
      <c r="AT463" s="6"/>
      <c r="AU463" s="6"/>
      <c r="AV463" s="24">
        <f t="shared" si="180"/>
        <v>0</v>
      </c>
      <c r="AW463" s="105">
        <f t="shared" si="181"/>
        <v>0</v>
      </c>
      <c r="AX463" s="83">
        <f t="shared" si="182"/>
        <v>0</v>
      </c>
      <c r="AY463" s="29"/>
      <c r="AZ463" s="55"/>
      <c r="BA463" s="46">
        <f t="shared" si="191"/>
        <v>3.22</v>
      </c>
      <c r="BB463" s="83">
        <f t="shared" si="183"/>
        <v>97.888000000000005</v>
      </c>
      <c r="BC463" s="26">
        <f t="shared" si="184"/>
        <v>98</v>
      </c>
      <c r="BD463" s="55">
        <f t="shared" si="185"/>
        <v>-1.1441647597253469E-3</v>
      </c>
      <c r="BE463" s="233"/>
      <c r="BF463" s="35"/>
      <c r="BG463" s="83">
        <f t="shared" si="186"/>
        <v>517.4079999999999</v>
      </c>
      <c r="BH463" s="26">
        <f t="shared" si="187"/>
        <v>518</v>
      </c>
      <c r="BI463" s="55">
        <f t="shared" si="188"/>
        <v>-1.1441647597255904E-3</v>
      </c>
      <c r="BJ463" s="35"/>
      <c r="BK463" s="205">
        <f t="shared" si="189"/>
        <v>0.84090909090909083</v>
      </c>
      <c r="BL463" s="211">
        <f t="shared" si="190"/>
        <v>0.84090909090909094</v>
      </c>
      <c r="BM463" s="34"/>
      <c r="BN463" s="3"/>
      <c r="BO463" s="3"/>
      <c r="BP463" s="3"/>
      <c r="BQ463" s="3"/>
      <c r="BR463" s="3"/>
      <c r="BS463" s="3"/>
      <c r="BT463" s="3"/>
      <c r="BU463" s="3"/>
      <c r="BV463" s="3"/>
      <c r="BW463" s="3"/>
      <c r="BX463" s="3"/>
      <c r="BY463" s="3"/>
      <c r="BZ463" s="3"/>
      <c r="CA463" s="3"/>
      <c r="CB463" s="3"/>
    </row>
    <row r="464" spans="2:80" x14ac:dyDescent="0.25">
      <c r="B464" s="8">
        <v>501</v>
      </c>
      <c r="C464" s="68" t="s">
        <v>101</v>
      </c>
      <c r="D464" s="48">
        <v>39871</v>
      </c>
      <c r="E464" s="54"/>
      <c r="F464" s="5"/>
      <c r="G464" s="5"/>
      <c r="H464" s="5"/>
      <c r="I464" s="5">
        <v>1</v>
      </c>
      <c r="J464" s="5"/>
      <c r="K464" s="5"/>
      <c r="L464" s="5"/>
      <c r="M464" s="5"/>
      <c r="N464" s="5"/>
      <c r="O464" s="5"/>
      <c r="P464" s="5"/>
      <c r="Q464" s="5">
        <v>1.5</v>
      </c>
      <c r="R464" s="5" t="s">
        <v>218</v>
      </c>
      <c r="S464" s="5">
        <v>230</v>
      </c>
      <c r="T464" s="5">
        <v>9.1999999999999993</v>
      </c>
      <c r="U464" s="5">
        <v>6</v>
      </c>
      <c r="V464" s="5">
        <f t="shared" si="192"/>
        <v>2116</v>
      </c>
      <c r="W464" s="5">
        <f t="shared" si="169"/>
        <v>12.696</v>
      </c>
      <c r="X464" s="15">
        <f t="shared" si="170"/>
        <v>2.1160000000000001</v>
      </c>
      <c r="Y464" s="114">
        <f t="shared" si="171"/>
        <v>12.696000000000002</v>
      </c>
      <c r="Z464" s="83">
        <f t="shared" si="172"/>
        <v>385.95840000000004</v>
      </c>
      <c r="AA464" s="30">
        <v>386</v>
      </c>
      <c r="AB464" s="55">
        <f t="shared" si="173"/>
        <v>-1.0778363678562221E-4</v>
      </c>
      <c r="AC464" s="233"/>
      <c r="AD464" s="233" t="b">
        <f t="shared" si="174"/>
        <v>1</v>
      </c>
      <c r="AE464" s="233"/>
      <c r="AF464" s="229">
        <f t="shared" si="175"/>
        <v>1.08</v>
      </c>
      <c r="AG464" s="54">
        <v>10</v>
      </c>
      <c r="AH464" s="5">
        <v>15</v>
      </c>
      <c r="AI464" s="5">
        <v>12</v>
      </c>
      <c r="AJ464" s="5">
        <v>1</v>
      </c>
      <c r="AK464" s="5">
        <v>120</v>
      </c>
      <c r="AL464" s="17">
        <f t="shared" si="176"/>
        <v>0.12</v>
      </c>
      <c r="AM464" s="104">
        <f t="shared" si="177"/>
        <v>1.44</v>
      </c>
      <c r="AN464" s="111">
        <f t="shared" si="178"/>
        <v>43.775999999999996</v>
      </c>
      <c r="AO464" s="29">
        <v>43</v>
      </c>
      <c r="AP464" s="55">
        <f t="shared" si="179"/>
        <v>1.772660818713442E-2</v>
      </c>
      <c r="AR464" s="58">
        <v>70</v>
      </c>
      <c r="AS464" s="6">
        <v>2</v>
      </c>
      <c r="AT464" s="6">
        <v>1</v>
      </c>
      <c r="AU464" s="6">
        <v>1126</v>
      </c>
      <c r="AV464" s="24">
        <f t="shared" si="180"/>
        <v>1.1259999999999999</v>
      </c>
      <c r="AW464" s="105">
        <f t="shared" si="181"/>
        <v>2.2519999999999998</v>
      </c>
      <c r="AX464" s="83">
        <f t="shared" si="182"/>
        <v>68.460799999999992</v>
      </c>
      <c r="AY464" s="29">
        <v>68</v>
      </c>
      <c r="AZ464" s="55">
        <f>(AX464-AY464)/AX464</f>
        <v>6.7308591193791477E-3</v>
      </c>
      <c r="BA464" s="46">
        <f t="shared" si="191"/>
        <v>3.6919999999999997</v>
      </c>
      <c r="BB464" s="83">
        <f t="shared" si="183"/>
        <v>112.23679999999999</v>
      </c>
      <c r="BC464" s="26">
        <f t="shared" si="184"/>
        <v>111</v>
      </c>
      <c r="BD464" s="55">
        <f t="shared" si="185"/>
        <v>1.1019558647431042E-2</v>
      </c>
      <c r="BE464" s="233"/>
      <c r="BF464" s="35"/>
      <c r="BG464" s="83">
        <f t="shared" si="186"/>
        <v>273.72160000000008</v>
      </c>
      <c r="BH464" s="26">
        <f t="shared" si="187"/>
        <v>275</v>
      </c>
      <c r="BI464" s="55">
        <f t="shared" si="188"/>
        <v>-4.6704388692741794E-3</v>
      </c>
      <c r="BJ464" s="35"/>
      <c r="BK464" s="205">
        <f t="shared" si="189"/>
        <v>0.70919974795211105</v>
      </c>
      <c r="BL464" s="211">
        <f t="shared" si="190"/>
        <v>0.71243523316062174</v>
      </c>
      <c r="BM464" s="34"/>
      <c r="BN464" s="3"/>
      <c r="BO464" s="3"/>
      <c r="BP464" s="3"/>
      <c r="BQ464" s="3"/>
      <c r="BR464" s="3"/>
      <c r="BS464" s="3"/>
      <c r="BT464" s="3"/>
      <c r="BU464" s="3"/>
      <c r="BV464" s="3"/>
      <c r="BW464" s="3"/>
      <c r="BX464" s="3"/>
      <c r="BY464" s="3"/>
      <c r="BZ464" s="3"/>
      <c r="CA464" s="3"/>
      <c r="CB464" s="3"/>
    </row>
    <row r="465" spans="2:80" x14ac:dyDescent="0.25">
      <c r="B465" s="8">
        <v>502</v>
      </c>
      <c r="C465" s="69">
        <v>11974</v>
      </c>
      <c r="D465" s="48">
        <v>39899</v>
      </c>
      <c r="E465" s="54"/>
      <c r="F465" s="5"/>
      <c r="G465" s="5"/>
      <c r="H465" s="5"/>
      <c r="I465" s="5"/>
      <c r="J465" s="5"/>
      <c r="K465" s="5"/>
      <c r="L465" s="5">
        <v>1</v>
      </c>
      <c r="M465" s="5"/>
      <c r="N465" s="5"/>
      <c r="O465" s="5"/>
      <c r="P465" s="5"/>
      <c r="Q465" s="5">
        <v>1</v>
      </c>
      <c r="R465" s="5" t="s">
        <v>191</v>
      </c>
      <c r="S465" s="5">
        <v>230</v>
      </c>
      <c r="T465" s="5">
        <v>6.7</v>
      </c>
      <c r="U465" s="5">
        <v>8</v>
      </c>
      <c r="V465" s="37">
        <f t="shared" si="192"/>
        <v>1541</v>
      </c>
      <c r="W465" s="5">
        <f t="shared" si="169"/>
        <v>12.327999999999999</v>
      </c>
      <c r="X465" s="15">
        <f t="shared" si="170"/>
        <v>1.5409999999999999</v>
      </c>
      <c r="Y465" s="114">
        <f t="shared" si="171"/>
        <v>12.327999999999999</v>
      </c>
      <c r="Z465" s="83">
        <f t="shared" si="172"/>
        <v>374.77119999999996</v>
      </c>
      <c r="AA465" s="30">
        <v>307</v>
      </c>
      <c r="AB465" s="55">
        <f t="shared" si="173"/>
        <v>0.18083353256600285</v>
      </c>
      <c r="AC465" s="233"/>
      <c r="AD465" s="233" t="b">
        <f t="shared" si="174"/>
        <v>1</v>
      </c>
      <c r="AE465" s="233"/>
      <c r="AF465" s="229">
        <f t="shared" si="175"/>
        <v>0.99692307692307691</v>
      </c>
      <c r="AG465" s="54">
        <v>13</v>
      </c>
      <c r="AH465" s="5">
        <v>24</v>
      </c>
      <c r="AI465" s="5">
        <v>9</v>
      </c>
      <c r="AJ465" s="5">
        <v>1</v>
      </c>
      <c r="AK465" s="5">
        <v>245</v>
      </c>
      <c r="AL465" s="17">
        <f t="shared" si="176"/>
        <v>0.245</v>
      </c>
      <c r="AM465" s="104">
        <f t="shared" si="177"/>
        <v>2.2050000000000001</v>
      </c>
      <c r="AN465" s="111">
        <f t="shared" si="178"/>
        <v>67.031999999999996</v>
      </c>
      <c r="AO465" s="29">
        <v>66</v>
      </c>
      <c r="AP465" s="55">
        <f t="shared" si="179"/>
        <v>1.5395631936985269E-2</v>
      </c>
      <c r="AR465" s="58" t="s">
        <v>191</v>
      </c>
      <c r="AS465" s="6"/>
      <c r="AT465" s="6"/>
      <c r="AU465" s="6"/>
      <c r="AV465" s="24">
        <f t="shared" si="180"/>
        <v>0</v>
      </c>
      <c r="AW465" s="105">
        <f t="shared" si="181"/>
        <v>0</v>
      </c>
      <c r="AX465" s="83">
        <f t="shared" si="182"/>
        <v>0</v>
      </c>
      <c r="AY465" s="29"/>
      <c r="AZ465" s="55"/>
      <c r="BA465" s="46">
        <f t="shared" si="191"/>
        <v>2.2050000000000001</v>
      </c>
      <c r="BB465" s="83">
        <f t="shared" si="183"/>
        <v>67.031999999999996</v>
      </c>
      <c r="BC465" s="26">
        <f t="shared" si="184"/>
        <v>66</v>
      </c>
      <c r="BD465" s="55">
        <f t="shared" si="185"/>
        <v>1.5395631936985269E-2</v>
      </c>
      <c r="BE465" s="233"/>
      <c r="BF465" s="35"/>
      <c r="BG465" s="83">
        <f t="shared" si="186"/>
        <v>307.73919999999998</v>
      </c>
      <c r="BH465" s="26">
        <f t="shared" si="187"/>
        <v>241</v>
      </c>
      <c r="BI465" s="55">
        <f t="shared" si="188"/>
        <v>0.2168693491111954</v>
      </c>
      <c r="BJ465" s="35"/>
      <c r="BK465" s="205">
        <f t="shared" si="189"/>
        <v>0.82113887086307591</v>
      </c>
      <c r="BL465" s="211">
        <f t="shared" si="190"/>
        <v>0.78501628664495116</v>
      </c>
      <c r="BM465" s="34"/>
      <c r="BN465" s="3"/>
      <c r="BO465" s="3"/>
      <c r="BP465" s="3"/>
      <c r="BQ465" s="3"/>
      <c r="BR465" s="3"/>
      <c r="BS465" s="3"/>
      <c r="BT465" s="3"/>
      <c r="BU465" s="3"/>
      <c r="BV465" s="3"/>
      <c r="BW465" s="3"/>
      <c r="BX465" s="3"/>
      <c r="BY465" s="3"/>
      <c r="BZ465" s="3"/>
      <c r="CA465" s="3"/>
      <c r="CB465" s="3"/>
    </row>
    <row r="466" spans="2:80" hidden="1" x14ac:dyDescent="0.25">
      <c r="B466" s="8">
        <v>503</v>
      </c>
      <c r="C466" s="69">
        <v>32397</v>
      </c>
      <c r="D466" s="48">
        <v>39898</v>
      </c>
      <c r="E466" s="54"/>
      <c r="F466" s="5"/>
      <c r="G466" s="5"/>
      <c r="H466" s="5"/>
      <c r="I466" s="5"/>
      <c r="J466" s="5"/>
      <c r="K466" s="5">
        <v>1</v>
      </c>
      <c r="L466" s="5"/>
      <c r="M466" s="5"/>
      <c r="N466" s="5"/>
      <c r="O466" s="5"/>
      <c r="P466" s="5"/>
      <c r="Q466" s="5">
        <v>0.75</v>
      </c>
      <c r="R466" s="5" t="s">
        <v>191</v>
      </c>
      <c r="S466" s="5">
        <v>230</v>
      </c>
      <c r="T466" s="5">
        <v>6</v>
      </c>
      <c r="U466" s="5">
        <v>6</v>
      </c>
      <c r="V466" s="5">
        <f t="shared" si="192"/>
        <v>1380</v>
      </c>
      <c r="W466" s="5">
        <f t="shared" si="169"/>
        <v>8.2799999999999994</v>
      </c>
      <c r="X466" s="15">
        <f t="shared" si="170"/>
        <v>1.38</v>
      </c>
      <c r="Y466" s="114">
        <f t="shared" si="171"/>
        <v>8.2799999999999994</v>
      </c>
      <c r="Z466" s="83">
        <f t="shared" si="172"/>
        <v>251.71199999999996</v>
      </c>
      <c r="AA466" s="30">
        <v>258</v>
      </c>
      <c r="AB466" s="55">
        <f t="shared" si="173"/>
        <v>-2.4980930587338069E-2</v>
      </c>
      <c r="AC466" s="233"/>
      <c r="AD466" s="233" t="b">
        <f t="shared" si="174"/>
        <v>1</v>
      </c>
      <c r="AE466" s="233"/>
      <c r="AF466" s="229">
        <f t="shared" si="175"/>
        <v>0.99</v>
      </c>
      <c r="AG466" s="54">
        <v>20</v>
      </c>
      <c r="AH466" s="5">
        <v>33</v>
      </c>
      <c r="AI466" s="5">
        <v>10</v>
      </c>
      <c r="AJ466" s="5">
        <v>1</v>
      </c>
      <c r="AK466" s="5">
        <v>177</v>
      </c>
      <c r="AL466" s="17">
        <f t="shared" si="176"/>
        <v>0.17699999999999999</v>
      </c>
      <c r="AM466" s="104">
        <f t="shared" si="177"/>
        <v>1.77</v>
      </c>
      <c r="AN466" s="111">
        <f t="shared" si="178"/>
        <v>53.808</v>
      </c>
      <c r="AO466" s="29">
        <v>53</v>
      </c>
      <c r="AP466" s="55">
        <f t="shared" si="179"/>
        <v>1.501635444543562E-2</v>
      </c>
      <c r="AR466" s="58" t="s">
        <v>191</v>
      </c>
      <c r="AS466" s="6"/>
      <c r="AT466" s="6"/>
      <c r="AU466" s="6"/>
      <c r="AV466" s="24">
        <f t="shared" si="180"/>
        <v>0</v>
      </c>
      <c r="AW466" s="105">
        <f t="shared" si="181"/>
        <v>0</v>
      </c>
      <c r="AX466" s="83">
        <f t="shared" si="182"/>
        <v>0</v>
      </c>
      <c r="AY466" s="29"/>
      <c r="AZ466" s="55"/>
      <c r="BA466" s="46">
        <f t="shared" si="191"/>
        <v>1.77</v>
      </c>
      <c r="BB466" s="83">
        <f t="shared" si="183"/>
        <v>53.808</v>
      </c>
      <c r="BC466" s="26">
        <f t="shared" si="184"/>
        <v>53</v>
      </c>
      <c r="BD466" s="55">
        <f t="shared" si="185"/>
        <v>1.501635444543562E-2</v>
      </c>
      <c r="BE466" s="233"/>
      <c r="BF466" s="35"/>
      <c r="BG466" s="83">
        <f t="shared" si="186"/>
        <v>197.90399999999997</v>
      </c>
      <c r="BH466" s="26">
        <f t="shared" si="187"/>
        <v>205</v>
      </c>
      <c r="BI466" s="55">
        <f t="shared" si="188"/>
        <v>-3.5855768453391709E-2</v>
      </c>
      <c r="BJ466" s="35"/>
      <c r="BK466" s="205">
        <f t="shared" si="189"/>
        <v>0.78623188405797106</v>
      </c>
      <c r="BL466" s="211">
        <f t="shared" si="190"/>
        <v>0.79457364341085268</v>
      </c>
      <c r="BM466" s="34"/>
      <c r="BN466" s="3"/>
      <c r="BO466" s="3"/>
      <c r="BP466" s="3"/>
      <c r="BQ466" s="3"/>
      <c r="BR466" s="3"/>
      <c r="BS466" s="3"/>
      <c r="BT466" s="3"/>
      <c r="BU466" s="3"/>
      <c r="BV466" s="3"/>
      <c r="BW466" s="3"/>
      <c r="BX466" s="3"/>
      <c r="BY466" s="3"/>
      <c r="BZ466" s="3"/>
      <c r="CA466" s="3"/>
      <c r="CB466" s="3"/>
    </row>
    <row r="467" spans="2:80" x14ac:dyDescent="0.25">
      <c r="B467" s="8">
        <v>504</v>
      </c>
      <c r="C467" s="69">
        <v>11603</v>
      </c>
      <c r="D467" s="48">
        <v>39899</v>
      </c>
      <c r="E467" s="54"/>
      <c r="F467" s="5"/>
      <c r="G467" s="5"/>
      <c r="H467" s="5"/>
      <c r="I467" s="5"/>
      <c r="J467" s="5"/>
      <c r="K467" s="5">
        <v>1</v>
      </c>
      <c r="L467" s="5"/>
      <c r="M467" s="5"/>
      <c r="N467" s="5"/>
      <c r="O467" s="5"/>
      <c r="P467" s="5"/>
      <c r="Q467" s="5">
        <v>1</v>
      </c>
      <c r="R467" s="5" t="s">
        <v>191</v>
      </c>
      <c r="S467" s="5">
        <v>230</v>
      </c>
      <c r="T467" s="5">
        <v>7.2</v>
      </c>
      <c r="U467" s="5">
        <v>6</v>
      </c>
      <c r="V467" s="5">
        <f t="shared" si="192"/>
        <v>1656</v>
      </c>
      <c r="W467" s="5">
        <f t="shared" si="169"/>
        <v>9.9359999999999999</v>
      </c>
      <c r="X467" s="15">
        <f t="shared" si="170"/>
        <v>1.6559999999999999</v>
      </c>
      <c r="Y467" s="114">
        <f t="shared" si="171"/>
        <v>9.9359999999999999</v>
      </c>
      <c r="Z467" s="83">
        <f t="shared" si="172"/>
        <v>302.05439999999999</v>
      </c>
      <c r="AA467" s="30">
        <v>297</v>
      </c>
      <c r="AB467" s="55">
        <f t="shared" si="173"/>
        <v>1.6733409610983938E-2</v>
      </c>
      <c r="AC467" s="233"/>
      <c r="AD467" s="233" t="b">
        <f t="shared" si="174"/>
        <v>1</v>
      </c>
      <c r="AE467" s="233"/>
      <c r="AF467" s="229">
        <f t="shared" si="175"/>
        <v>0.9375</v>
      </c>
      <c r="AG467" s="54">
        <v>16</v>
      </c>
      <c r="AH467" s="5">
        <v>25</v>
      </c>
      <c r="AI467" s="5">
        <v>10</v>
      </c>
      <c r="AJ467" s="5">
        <v>1</v>
      </c>
      <c r="AK467" s="5">
        <v>200</v>
      </c>
      <c r="AL467" s="17">
        <f t="shared" si="176"/>
        <v>0.2</v>
      </c>
      <c r="AM467" s="104">
        <f t="shared" si="177"/>
        <v>2</v>
      </c>
      <c r="AN467" s="111">
        <f t="shared" si="178"/>
        <v>60.8</v>
      </c>
      <c r="AO467" s="29">
        <v>60</v>
      </c>
      <c r="AP467" s="55">
        <f t="shared" si="179"/>
        <v>1.3157894736842059E-2</v>
      </c>
      <c r="AR467" s="58" t="s">
        <v>191</v>
      </c>
      <c r="AS467" s="6"/>
      <c r="AT467" s="6"/>
      <c r="AU467" s="6"/>
      <c r="AV467" s="24">
        <f t="shared" si="180"/>
        <v>0</v>
      </c>
      <c r="AW467" s="105">
        <f t="shared" si="181"/>
        <v>0</v>
      </c>
      <c r="AX467" s="83">
        <f t="shared" si="182"/>
        <v>0</v>
      </c>
      <c r="AY467" s="29"/>
      <c r="AZ467" s="55"/>
      <c r="BA467" s="46">
        <f t="shared" si="191"/>
        <v>2</v>
      </c>
      <c r="BB467" s="83">
        <f t="shared" si="183"/>
        <v>60.8</v>
      </c>
      <c r="BC467" s="26">
        <f t="shared" si="184"/>
        <v>60</v>
      </c>
      <c r="BD467" s="55">
        <f t="shared" si="185"/>
        <v>1.3157894736842059E-2</v>
      </c>
      <c r="BE467" s="233"/>
      <c r="BF467" s="35"/>
      <c r="BG467" s="83">
        <f t="shared" si="186"/>
        <v>241.25439999999998</v>
      </c>
      <c r="BH467" s="26">
        <f t="shared" si="187"/>
        <v>237</v>
      </c>
      <c r="BI467" s="55">
        <f t="shared" si="188"/>
        <v>1.763449702886238E-2</v>
      </c>
      <c r="BJ467" s="35"/>
      <c r="BK467" s="205">
        <f t="shared" si="189"/>
        <v>0.79871175523349436</v>
      </c>
      <c r="BL467" s="211">
        <f t="shared" si="190"/>
        <v>0.79797979797979801</v>
      </c>
      <c r="BM467" s="34"/>
      <c r="BN467" s="3"/>
      <c r="BO467" s="3"/>
      <c r="BP467" s="3"/>
      <c r="BQ467" s="3"/>
      <c r="BR467" s="3"/>
      <c r="BS467" s="3"/>
      <c r="BT467" s="3"/>
      <c r="BU467" s="3"/>
      <c r="BV467" s="3"/>
      <c r="BW467" s="3"/>
      <c r="BX467" s="3"/>
      <c r="BY467" s="3"/>
      <c r="BZ467" s="3"/>
      <c r="CA467" s="3"/>
      <c r="CB467" s="3"/>
    </row>
    <row r="468" spans="2:80" x14ac:dyDescent="0.25">
      <c r="B468" s="8">
        <v>506</v>
      </c>
      <c r="C468" s="69">
        <v>32618</v>
      </c>
      <c r="D468" s="48">
        <v>39910</v>
      </c>
      <c r="E468" s="54"/>
      <c r="F468" s="5"/>
      <c r="G468" s="5"/>
      <c r="H468" s="5"/>
      <c r="I468" s="5"/>
      <c r="J468" s="5"/>
      <c r="K468" s="5">
        <v>1</v>
      </c>
      <c r="L468" s="5"/>
      <c r="M468" s="5"/>
      <c r="N468" s="5"/>
      <c r="O468" s="5"/>
      <c r="P468" s="5"/>
      <c r="Q468" s="5">
        <v>2</v>
      </c>
      <c r="R468" s="5" t="s">
        <v>191</v>
      </c>
      <c r="S468" s="5">
        <v>230</v>
      </c>
      <c r="T468" s="5">
        <v>11.5</v>
      </c>
      <c r="U468" s="5">
        <v>8</v>
      </c>
      <c r="V468" s="5">
        <f t="shared" si="192"/>
        <v>2645</v>
      </c>
      <c r="W468" s="5">
        <f t="shared" si="169"/>
        <v>21.16</v>
      </c>
      <c r="X468" s="15">
        <f t="shared" si="170"/>
        <v>2.645</v>
      </c>
      <c r="Y468" s="114">
        <f t="shared" si="171"/>
        <v>21.16</v>
      </c>
      <c r="Z468" s="83">
        <f t="shared" si="172"/>
        <v>643.26400000000001</v>
      </c>
      <c r="AA468" s="30">
        <v>643</v>
      </c>
      <c r="AB468" s="55">
        <f t="shared" si="173"/>
        <v>4.1040692468412656E-4</v>
      </c>
      <c r="AC468" s="233"/>
      <c r="AD468" s="233" t="b">
        <f t="shared" si="174"/>
        <v>1</v>
      </c>
      <c r="AE468" s="233"/>
      <c r="AF468" s="229">
        <f t="shared" si="175"/>
        <v>0.54</v>
      </c>
      <c r="AG468" s="54">
        <v>20</v>
      </c>
      <c r="AH468" s="5">
        <v>15</v>
      </c>
      <c r="AI468" s="5">
        <v>12</v>
      </c>
      <c r="AJ468" s="5">
        <v>1</v>
      </c>
      <c r="AK468" s="5">
        <v>120</v>
      </c>
      <c r="AL468" s="17">
        <f t="shared" si="176"/>
        <v>0.12</v>
      </c>
      <c r="AM468" s="104">
        <f t="shared" si="177"/>
        <v>1.44</v>
      </c>
      <c r="AN468" s="111">
        <f t="shared" si="178"/>
        <v>43.775999999999996</v>
      </c>
      <c r="AO468" s="29">
        <v>43</v>
      </c>
      <c r="AP468" s="55">
        <f t="shared" si="179"/>
        <v>1.772660818713442E-2</v>
      </c>
      <c r="AR468" s="58">
        <v>60</v>
      </c>
      <c r="AS468" s="6">
        <v>6</v>
      </c>
      <c r="AT468" s="6">
        <v>1</v>
      </c>
      <c r="AU468" s="6">
        <v>1400</v>
      </c>
      <c r="AV468" s="24">
        <f t="shared" si="180"/>
        <v>1.4</v>
      </c>
      <c r="AW468" s="105">
        <f t="shared" si="181"/>
        <v>8.3999999999999986</v>
      </c>
      <c r="AX468" s="83">
        <f t="shared" si="182"/>
        <v>255.35999999999996</v>
      </c>
      <c r="AY468" s="29">
        <v>255</v>
      </c>
      <c r="AZ468" s="55">
        <f>(AX468-AY468)/AX468</f>
        <v>1.4097744360900566E-3</v>
      </c>
      <c r="BA468" s="46">
        <f t="shared" si="191"/>
        <v>9.8399999999999981</v>
      </c>
      <c r="BB468" s="83">
        <f t="shared" si="183"/>
        <v>299.13599999999997</v>
      </c>
      <c r="BC468" s="26">
        <f t="shared" si="184"/>
        <v>298</v>
      </c>
      <c r="BD468" s="55">
        <f t="shared" si="185"/>
        <v>3.7976037655112304E-3</v>
      </c>
      <c r="BE468" s="233"/>
      <c r="BF468" s="35"/>
      <c r="BG468" s="83">
        <f t="shared" si="186"/>
        <v>344.12800000000004</v>
      </c>
      <c r="BH468" s="26">
        <f t="shared" si="187"/>
        <v>345</v>
      </c>
      <c r="BI468" s="55">
        <f t="shared" si="188"/>
        <v>-2.5339408592150513E-3</v>
      </c>
      <c r="BJ468" s="35"/>
      <c r="BK468" s="205">
        <f t="shared" si="189"/>
        <v>0.53497164461247648</v>
      </c>
      <c r="BL468" s="211">
        <f t="shared" si="190"/>
        <v>0.53654743390357695</v>
      </c>
      <c r="BM468" s="34"/>
      <c r="BN468" s="3"/>
      <c r="BO468" s="3"/>
      <c r="BP468" s="3"/>
      <c r="BQ468" s="3"/>
      <c r="BR468" s="3"/>
      <c r="BS468" s="3"/>
      <c r="BT468" s="3"/>
      <c r="BU468" s="3"/>
      <c r="BV468" s="3"/>
      <c r="BW468" s="3"/>
      <c r="BX468" s="3"/>
      <c r="BY468" s="3"/>
      <c r="BZ468" s="3"/>
      <c r="CA468" s="3"/>
      <c r="CB468" s="3"/>
    </row>
    <row r="469" spans="2:80" x14ac:dyDescent="0.25">
      <c r="B469" s="8">
        <v>510</v>
      </c>
      <c r="C469" s="69">
        <v>32659</v>
      </c>
      <c r="D469" s="48">
        <v>39904</v>
      </c>
      <c r="E469" s="54"/>
      <c r="F469" s="5"/>
      <c r="G469" s="5"/>
      <c r="H469" s="5"/>
      <c r="I469" s="5"/>
      <c r="J469" s="5"/>
      <c r="K469" s="5">
        <v>1</v>
      </c>
      <c r="L469" s="5"/>
      <c r="M469" s="5"/>
      <c r="N469" s="5"/>
      <c r="O469" s="5"/>
      <c r="P469" s="5"/>
      <c r="Q469" s="5">
        <v>1</v>
      </c>
      <c r="R469" s="5" t="s">
        <v>191</v>
      </c>
      <c r="S469" s="5">
        <v>230</v>
      </c>
      <c r="T469" s="5">
        <v>7.8</v>
      </c>
      <c r="U469" s="5">
        <v>6</v>
      </c>
      <c r="V469" s="5">
        <f t="shared" si="192"/>
        <v>1794</v>
      </c>
      <c r="W469" s="5">
        <f t="shared" si="169"/>
        <v>10.763999999999999</v>
      </c>
      <c r="X469" s="15">
        <f t="shared" si="170"/>
        <v>1.794</v>
      </c>
      <c r="Y469" s="114">
        <f t="shared" si="171"/>
        <v>10.763999999999999</v>
      </c>
      <c r="Z469" s="83">
        <f t="shared" si="172"/>
        <v>327.22559999999999</v>
      </c>
      <c r="AA469" s="30">
        <v>327</v>
      </c>
      <c r="AB469" s="55">
        <f t="shared" si="173"/>
        <v>6.8943261162936469E-4</v>
      </c>
      <c r="AC469" s="233"/>
      <c r="AD469" s="233" t="b">
        <f t="shared" si="174"/>
        <v>1</v>
      </c>
      <c r="AE469" s="233"/>
      <c r="AF469" s="229">
        <f t="shared" si="175"/>
        <v>1.5428571428571429</v>
      </c>
      <c r="AG469" s="54">
        <v>7</v>
      </c>
      <c r="AH469" s="5">
        <v>15</v>
      </c>
      <c r="AI469" s="5">
        <v>12</v>
      </c>
      <c r="AJ469" s="5">
        <v>1</v>
      </c>
      <c r="AK469" s="5">
        <v>130</v>
      </c>
      <c r="AL469" s="17">
        <f t="shared" si="176"/>
        <v>0.13</v>
      </c>
      <c r="AM469" s="104">
        <f t="shared" si="177"/>
        <v>1.56</v>
      </c>
      <c r="AN469" s="111">
        <f t="shared" si="178"/>
        <v>47.423999999999999</v>
      </c>
      <c r="AO469" s="29">
        <v>47</v>
      </c>
      <c r="AP469" s="55">
        <f t="shared" si="179"/>
        <v>8.9406207827260348E-3</v>
      </c>
      <c r="AR469" s="58" t="s">
        <v>191</v>
      </c>
      <c r="AS469" s="6"/>
      <c r="AT469" s="6"/>
      <c r="AU469" s="6"/>
      <c r="AV469" s="24">
        <f t="shared" si="180"/>
        <v>0</v>
      </c>
      <c r="AW469" s="105">
        <f t="shared" si="181"/>
        <v>0</v>
      </c>
      <c r="AX469" s="83">
        <f t="shared" si="182"/>
        <v>0</v>
      </c>
      <c r="AY469" s="29"/>
      <c r="AZ469" s="55"/>
      <c r="BA469" s="46">
        <f t="shared" si="191"/>
        <v>1.56</v>
      </c>
      <c r="BB469" s="83">
        <f t="shared" si="183"/>
        <v>47.423999999999999</v>
      </c>
      <c r="BC469" s="26">
        <f t="shared" si="184"/>
        <v>47</v>
      </c>
      <c r="BD469" s="55">
        <f t="shared" si="185"/>
        <v>8.9406207827260348E-3</v>
      </c>
      <c r="BE469" s="233"/>
      <c r="BF469" s="35"/>
      <c r="BG469" s="83">
        <f t="shared" si="186"/>
        <v>279.80160000000001</v>
      </c>
      <c r="BH469" s="26">
        <f t="shared" si="187"/>
        <v>280</v>
      </c>
      <c r="BI469" s="55">
        <f t="shared" si="188"/>
        <v>-7.0907385804796098E-4</v>
      </c>
      <c r="BJ469" s="35"/>
      <c r="BK469" s="205">
        <f t="shared" si="189"/>
        <v>0.85507246376811596</v>
      </c>
      <c r="BL469" s="211">
        <f t="shared" si="190"/>
        <v>0.85626911314984711</v>
      </c>
      <c r="BM469" s="34"/>
      <c r="BN469" s="3"/>
      <c r="BO469" s="3"/>
      <c r="BP469" s="3"/>
      <c r="BQ469" s="3"/>
      <c r="BR469" s="3"/>
      <c r="BS469" s="3"/>
      <c r="BT469" s="3"/>
      <c r="BU469" s="3"/>
      <c r="BV469" s="3"/>
      <c r="BW469" s="3"/>
      <c r="BX469" s="3"/>
      <c r="BY469" s="3"/>
      <c r="BZ469" s="3"/>
      <c r="CA469" s="3"/>
      <c r="CB469" s="3"/>
    </row>
    <row r="470" spans="2:80" x14ac:dyDescent="0.25">
      <c r="B470" s="8">
        <v>511</v>
      </c>
      <c r="C470" s="69">
        <v>32680</v>
      </c>
      <c r="D470" s="48">
        <v>39913</v>
      </c>
      <c r="E470" s="54"/>
      <c r="F470" s="5"/>
      <c r="G470" s="5"/>
      <c r="H470" s="5"/>
      <c r="I470" s="5"/>
      <c r="J470" s="5"/>
      <c r="K470" s="5">
        <v>1</v>
      </c>
      <c r="L470" s="5"/>
      <c r="M470" s="5"/>
      <c r="N470" s="5"/>
      <c r="O470" s="5"/>
      <c r="P470" s="5"/>
      <c r="Q470" s="5">
        <v>1.5</v>
      </c>
      <c r="R470" s="5" t="s">
        <v>191</v>
      </c>
      <c r="S470" s="5">
        <v>230</v>
      </c>
      <c r="T470" s="5">
        <v>12.2</v>
      </c>
      <c r="U470" s="5">
        <v>7</v>
      </c>
      <c r="V470" s="5">
        <f t="shared" si="192"/>
        <v>2806</v>
      </c>
      <c r="W470" s="5">
        <f t="shared" si="169"/>
        <v>19.641999999999999</v>
      </c>
      <c r="X470" s="15">
        <f t="shared" si="170"/>
        <v>2.806</v>
      </c>
      <c r="Y470" s="114">
        <f t="shared" si="171"/>
        <v>19.641999999999999</v>
      </c>
      <c r="Z470" s="83">
        <f t="shared" si="172"/>
        <v>597.11680000000001</v>
      </c>
      <c r="AA470" s="30">
        <v>597</v>
      </c>
      <c r="AB470" s="55">
        <f t="shared" si="173"/>
        <v>1.9560662168609559E-4</v>
      </c>
      <c r="AC470" s="233"/>
      <c r="AD470" s="233" t="b">
        <f t="shared" si="174"/>
        <v>1</v>
      </c>
      <c r="AE470" s="233"/>
      <c r="AF470" s="229">
        <f t="shared" si="175"/>
        <v>0.9</v>
      </c>
      <c r="AG470" s="54">
        <v>12</v>
      </c>
      <c r="AH470" s="5">
        <v>15</v>
      </c>
      <c r="AI470" s="5">
        <v>12</v>
      </c>
      <c r="AJ470" s="5">
        <v>1</v>
      </c>
      <c r="AK470" s="5">
        <v>150</v>
      </c>
      <c r="AL470" s="17">
        <f t="shared" si="176"/>
        <v>0.15</v>
      </c>
      <c r="AM470" s="104">
        <f t="shared" si="177"/>
        <v>1.7999999999999998</v>
      </c>
      <c r="AN470" s="111">
        <f t="shared" si="178"/>
        <v>54.719999999999992</v>
      </c>
      <c r="AO470" s="29">
        <v>54</v>
      </c>
      <c r="AP470" s="55">
        <f t="shared" si="179"/>
        <v>1.3157894736841957E-2</v>
      </c>
      <c r="AR470" s="58">
        <v>50</v>
      </c>
      <c r="AS470" s="6">
        <v>2</v>
      </c>
      <c r="AT470" s="6">
        <v>1</v>
      </c>
      <c r="AU470" s="6">
        <v>607</v>
      </c>
      <c r="AV470" s="24">
        <f t="shared" si="180"/>
        <v>0.60699999999999998</v>
      </c>
      <c r="AW470" s="105">
        <f t="shared" si="181"/>
        <v>1.214</v>
      </c>
      <c r="AX470" s="83">
        <f t="shared" si="182"/>
        <v>36.9056</v>
      </c>
      <c r="AY470" s="29">
        <v>36</v>
      </c>
      <c r="AZ470" s="55">
        <f>(AX470-AY470)/AX470</f>
        <v>2.4538281453221185E-2</v>
      </c>
      <c r="BA470" s="46">
        <f t="shared" si="191"/>
        <v>3.0139999999999998</v>
      </c>
      <c r="BB470" s="83">
        <f t="shared" si="183"/>
        <v>91.625599999999991</v>
      </c>
      <c r="BC470" s="26">
        <f t="shared" si="184"/>
        <v>90</v>
      </c>
      <c r="BD470" s="55">
        <f t="shared" si="185"/>
        <v>1.7741766493207047E-2</v>
      </c>
      <c r="BE470" s="233"/>
      <c r="BF470" s="35"/>
      <c r="BG470" s="83">
        <f t="shared" si="186"/>
        <v>505.49120000000005</v>
      </c>
      <c r="BH470" s="26">
        <f t="shared" si="187"/>
        <v>507</v>
      </c>
      <c r="BI470" s="55">
        <f t="shared" si="188"/>
        <v>-2.9848195181240563E-3</v>
      </c>
      <c r="BJ470" s="35"/>
      <c r="BK470" s="205">
        <f t="shared" si="189"/>
        <v>0.84655330414418095</v>
      </c>
      <c r="BL470" s="211">
        <f t="shared" si="190"/>
        <v>0.84924623115577891</v>
      </c>
      <c r="BM470" s="34"/>
      <c r="BN470" s="3"/>
      <c r="BO470" s="3"/>
      <c r="BP470" s="3"/>
      <c r="BQ470" s="3"/>
      <c r="BR470" s="3"/>
      <c r="BS470" s="3"/>
      <c r="BT470" s="3"/>
      <c r="BU470" s="3"/>
      <c r="BV470" s="3"/>
      <c r="BW470" s="3"/>
      <c r="BX470" s="3"/>
      <c r="BY470" s="3"/>
      <c r="BZ470" s="3"/>
      <c r="CA470" s="3"/>
      <c r="CB470" s="3"/>
    </row>
    <row r="471" spans="2:80" x14ac:dyDescent="0.25">
      <c r="B471" s="8">
        <v>512</v>
      </c>
      <c r="C471" s="68" t="s">
        <v>134</v>
      </c>
      <c r="D471" s="48">
        <v>39891</v>
      </c>
      <c r="E471" s="54"/>
      <c r="F471" s="5"/>
      <c r="G471" s="5"/>
      <c r="H471" s="5"/>
      <c r="I471" s="5"/>
      <c r="J471" s="5"/>
      <c r="K471" s="5">
        <v>1</v>
      </c>
      <c r="L471" s="5"/>
      <c r="M471" s="5"/>
      <c r="N471" s="5"/>
      <c r="O471" s="5"/>
      <c r="P471" s="5"/>
      <c r="Q471" s="5">
        <v>1.5</v>
      </c>
      <c r="R471" s="5" t="s">
        <v>191</v>
      </c>
      <c r="S471" s="5">
        <v>230</v>
      </c>
      <c r="T471" s="37">
        <v>23.9</v>
      </c>
      <c r="U471" s="5">
        <v>4</v>
      </c>
      <c r="V471" s="37">
        <f t="shared" si="192"/>
        <v>5497</v>
      </c>
      <c r="W471" s="5">
        <f t="shared" si="169"/>
        <v>21.988</v>
      </c>
      <c r="X471" s="15">
        <f t="shared" si="170"/>
        <v>5.4969999999999999</v>
      </c>
      <c r="Y471" s="114">
        <f t="shared" si="171"/>
        <v>21.988</v>
      </c>
      <c r="Z471" s="83">
        <f t="shared" si="172"/>
        <v>668.43520000000001</v>
      </c>
      <c r="AA471" s="30">
        <v>230</v>
      </c>
      <c r="AB471" s="55">
        <f t="shared" si="173"/>
        <v>0.65591279453864793</v>
      </c>
      <c r="AC471" s="233"/>
      <c r="AD471" s="233" t="b">
        <f t="shared" si="174"/>
        <v>1</v>
      </c>
      <c r="AE471" s="233"/>
      <c r="AF471" s="229">
        <f t="shared" si="175"/>
        <v>0.82588235294117651</v>
      </c>
      <c r="AG471" s="54">
        <v>17</v>
      </c>
      <c r="AH471" s="5">
        <v>26</v>
      </c>
      <c r="AI471" s="5">
        <v>9</v>
      </c>
      <c r="AJ471" s="5">
        <v>1</v>
      </c>
      <c r="AK471" s="5">
        <v>237</v>
      </c>
      <c r="AL471" s="17">
        <f t="shared" si="176"/>
        <v>0.23699999999999999</v>
      </c>
      <c r="AM471" s="104">
        <f t="shared" si="177"/>
        <v>2.133</v>
      </c>
      <c r="AN471" s="111">
        <f t="shared" si="178"/>
        <v>64.843199999999996</v>
      </c>
      <c r="AO471" s="29">
        <v>64</v>
      </c>
      <c r="AP471" s="55">
        <f t="shared" si="179"/>
        <v>1.3003676561304748E-2</v>
      </c>
      <c r="AR471" s="58">
        <v>50</v>
      </c>
      <c r="AS471" s="6">
        <v>1</v>
      </c>
      <c r="AT471" s="6">
        <v>1</v>
      </c>
      <c r="AU471" s="6">
        <v>1082</v>
      </c>
      <c r="AV471" s="24">
        <f t="shared" si="180"/>
        <v>1.0820000000000001</v>
      </c>
      <c r="AW471" s="105">
        <f t="shared" si="181"/>
        <v>1.0820000000000001</v>
      </c>
      <c r="AX471" s="83">
        <f t="shared" si="182"/>
        <v>32.892800000000001</v>
      </c>
      <c r="AY471" s="29">
        <v>32</v>
      </c>
      <c r="AZ471" s="55">
        <f>(AX471-AY471)/AX471</f>
        <v>2.7142718163245486E-2</v>
      </c>
      <c r="BA471" s="46">
        <f t="shared" si="191"/>
        <v>3.2149999999999999</v>
      </c>
      <c r="BB471" s="83">
        <f t="shared" si="183"/>
        <v>97.73599999999999</v>
      </c>
      <c r="BC471" s="26">
        <f t="shared" si="184"/>
        <v>96</v>
      </c>
      <c r="BD471" s="55">
        <f t="shared" si="185"/>
        <v>1.7762134730293751E-2</v>
      </c>
      <c r="BE471" s="233"/>
      <c r="BF471" s="35"/>
      <c r="BG471" s="83">
        <f t="shared" si="186"/>
        <v>570.69920000000002</v>
      </c>
      <c r="BH471" s="26">
        <f t="shared" si="187"/>
        <v>134</v>
      </c>
      <c r="BI471" s="55">
        <f t="shared" si="188"/>
        <v>0.76520030166504527</v>
      </c>
      <c r="BJ471" s="35"/>
      <c r="BK471" s="205">
        <f t="shared" si="189"/>
        <v>0.85378388211751866</v>
      </c>
      <c r="BL471" s="211">
        <f t="shared" si="190"/>
        <v>0.58260869565217388</v>
      </c>
      <c r="BM471" s="34"/>
      <c r="BN471" s="3"/>
      <c r="BO471" s="3"/>
      <c r="BP471" s="3"/>
      <c r="BQ471" s="3"/>
      <c r="BR471" s="3"/>
      <c r="BS471" s="3"/>
      <c r="BT471" s="3"/>
      <c r="BU471" s="3"/>
      <c r="BV471" s="3"/>
      <c r="BW471" s="3"/>
      <c r="BX471" s="3"/>
      <c r="BY471" s="3"/>
      <c r="BZ471" s="3"/>
      <c r="CA471" s="3"/>
      <c r="CB471" s="3"/>
    </row>
    <row r="472" spans="2:80" x14ac:dyDescent="0.25">
      <c r="B472" s="8">
        <v>513</v>
      </c>
      <c r="C472" s="69">
        <v>32123</v>
      </c>
      <c r="D472" s="48">
        <v>39888</v>
      </c>
      <c r="E472" s="54"/>
      <c r="F472" s="5"/>
      <c r="G472" s="5"/>
      <c r="H472" s="5"/>
      <c r="I472" s="5"/>
      <c r="J472" s="5"/>
      <c r="K472" s="5"/>
      <c r="L472" s="5">
        <v>1</v>
      </c>
      <c r="M472" s="5"/>
      <c r="N472" s="5"/>
      <c r="O472" s="5"/>
      <c r="P472" s="5"/>
      <c r="Q472" s="5">
        <v>1.5</v>
      </c>
      <c r="R472" s="5" t="s">
        <v>191</v>
      </c>
      <c r="S472" s="5">
        <v>230</v>
      </c>
      <c r="T472" s="5">
        <v>9.1999999999999993</v>
      </c>
      <c r="U472" s="5">
        <v>2</v>
      </c>
      <c r="V472" s="5">
        <f t="shared" si="192"/>
        <v>2116</v>
      </c>
      <c r="W472" s="5">
        <f t="shared" si="169"/>
        <v>4.2320000000000002</v>
      </c>
      <c r="X472" s="15">
        <f t="shared" si="170"/>
        <v>2.1160000000000001</v>
      </c>
      <c r="Y472" s="114">
        <f t="shared" si="171"/>
        <v>4.2320000000000002</v>
      </c>
      <c r="Z472" s="83">
        <f t="shared" si="172"/>
        <v>128.65280000000001</v>
      </c>
      <c r="AA472" s="30">
        <v>128</v>
      </c>
      <c r="AB472" s="55">
        <f t="shared" si="173"/>
        <v>5.0741219779127491E-3</v>
      </c>
      <c r="AC472" s="233"/>
      <c r="AD472" s="233" t="b">
        <f t="shared" si="174"/>
        <v>1</v>
      </c>
      <c r="AE472" s="233"/>
      <c r="AF472" s="229">
        <f t="shared" si="175"/>
        <v>0.99360000000000004</v>
      </c>
      <c r="AG472" s="54">
        <v>25</v>
      </c>
      <c r="AH472" s="5">
        <v>23</v>
      </c>
      <c r="AI472" s="5">
        <v>18</v>
      </c>
      <c r="AJ472" s="5">
        <v>1</v>
      </c>
      <c r="AK472" s="5">
        <v>167</v>
      </c>
      <c r="AL472" s="17">
        <f t="shared" si="176"/>
        <v>0.16700000000000001</v>
      </c>
      <c r="AM472" s="104">
        <f t="shared" si="177"/>
        <v>3.0060000000000002</v>
      </c>
      <c r="AN472" s="111">
        <f t="shared" si="178"/>
        <v>91.382400000000004</v>
      </c>
      <c r="AO472" s="29">
        <v>91</v>
      </c>
      <c r="AP472" s="55">
        <f t="shared" si="179"/>
        <v>4.1846132296810331E-3</v>
      </c>
      <c r="AR472" s="58" t="s">
        <v>191</v>
      </c>
      <c r="AS472" s="6"/>
      <c r="AT472" s="6"/>
      <c r="AU472" s="6"/>
      <c r="AV472" s="24">
        <f t="shared" si="180"/>
        <v>0</v>
      </c>
      <c r="AW472" s="105">
        <f t="shared" si="181"/>
        <v>0</v>
      </c>
      <c r="AX472" s="83">
        <f t="shared" si="182"/>
        <v>0</v>
      </c>
      <c r="AY472" s="29"/>
      <c r="AZ472" s="55"/>
      <c r="BA472" s="46">
        <f t="shared" si="191"/>
        <v>3.0060000000000002</v>
      </c>
      <c r="BB472" s="83">
        <f t="shared" si="183"/>
        <v>91.382400000000004</v>
      </c>
      <c r="BC472" s="26">
        <f t="shared" si="184"/>
        <v>91</v>
      </c>
      <c r="BD472" s="55">
        <f t="shared" si="185"/>
        <v>4.1846132296810331E-3</v>
      </c>
      <c r="BE472" s="233"/>
      <c r="BF472" s="35"/>
      <c r="BG472" s="83">
        <f t="shared" si="186"/>
        <v>37.270400000000009</v>
      </c>
      <c r="BH472" s="26">
        <f t="shared" si="187"/>
        <v>37</v>
      </c>
      <c r="BI472" s="55">
        <f t="shared" si="188"/>
        <v>7.2550871469050301E-3</v>
      </c>
      <c r="BJ472" s="35"/>
      <c r="BK472" s="205">
        <f t="shared" si="189"/>
        <v>0.28969754253308133</v>
      </c>
      <c r="BL472" s="211">
        <f t="shared" si="190"/>
        <v>0.2890625</v>
      </c>
      <c r="BM472" s="34"/>
      <c r="BN472" s="3"/>
      <c r="BO472" s="3"/>
      <c r="BP472" s="3"/>
      <c r="BQ472" s="3"/>
      <c r="BR472" s="3"/>
      <c r="BS472" s="3"/>
      <c r="BT472" s="3"/>
      <c r="BU472" s="3"/>
      <c r="BV472" s="3"/>
      <c r="BW472" s="3"/>
      <c r="BX472" s="3"/>
      <c r="BY472" s="3"/>
      <c r="BZ472" s="3"/>
      <c r="CA472" s="3"/>
      <c r="CB472" s="3"/>
    </row>
    <row r="473" spans="2:80" x14ac:dyDescent="0.25">
      <c r="B473" s="8">
        <v>514</v>
      </c>
      <c r="C473" s="69">
        <v>32527</v>
      </c>
      <c r="D473" s="48">
        <v>39890</v>
      </c>
      <c r="E473" s="54"/>
      <c r="F473" s="5"/>
      <c r="G473" s="5"/>
      <c r="H473" s="5"/>
      <c r="I473" s="5">
        <v>1</v>
      </c>
      <c r="J473" s="5"/>
      <c r="K473" s="5"/>
      <c r="L473" s="5"/>
      <c r="M473" s="5"/>
      <c r="N473" s="5"/>
      <c r="O473" s="5"/>
      <c r="P473" s="5"/>
      <c r="Q473" s="5">
        <v>2</v>
      </c>
      <c r="R473" s="5" t="s">
        <v>191</v>
      </c>
      <c r="S473" s="5">
        <v>230</v>
      </c>
      <c r="T473" s="5">
        <v>10.5</v>
      </c>
      <c r="U473" s="5">
        <v>6</v>
      </c>
      <c r="V473" s="5">
        <f t="shared" si="192"/>
        <v>2415</v>
      </c>
      <c r="W473" s="5">
        <f t="shared" si="169"/>
        <v>14.49</v>
      </c>
      <c r="X473" s="15">
        <f t="shared" si="170"/>
        <v>2.415</v>
      </c>
      <c r="Y473" s="114">
        <f t="shared" si="171"/>
        <v>14.49</v>
      </c>
      <c r="Z473" s="83">
        <f t="shared" si="172"/>
        <v>440.49599999999998</v>
      </c>
      <c r="AA473" s="30">
        <v>442</v>
      </c>
      <c r="AB473" s="55">
        <f t="shared" si="173"/>
        <v>-3.4143329337837781E-3</v>
      </c>
      <c r="AC473" s="233"/>
      <c r="AD473" s="233" t="b">
        <f t="shared" si="174"/>
        <v>1</v>
      </c>
      <c r="AE473" s="233"/>
      <c r="AF473" s="229">
        <f t="shared" si="175"/>
        <v>0.38571428571428573</v>
      </c>
      <c r="AG473" s="54">
        <v>14</v>
      </c>
      <c r="AH473" s="5">
        <v>15</v>
      </c>
      <c r="AI473" s="5">
        <v>6</v>
      </c>
      <c r="AJ473" s="5">
        <v>1</v>
      </c>
      <c r="AK473" s="5">
        <v>140</v>
      </c>
      <c r="AL473" s="17">
        <f t="shared" si="176"/>
        <v>0.14000000000000001</v>
      </c>
      <c r="AM473" s="104">
        <f t="shared" si="177"/>
        <v>0.84000000000000008</v>
      </c>
      <c r="AN473" s="111">
        <f t="shared" si="178"/>
        <v>25.536000000000001</v>
      </c>
      <c r="AO473" s="29">
        <v>25</v>
      </c>
      <c r="AP473" s="55">
        <f t="shared" si="179"/>
        <v>2.0989974937343409E-2</v>
      </c>
      <c r="AR473" s="58" t="s">
        <v>191</v>
      </c>
      <c r="AS473" s="6"/>
      <c r="AT473" s="6"/>
      <c r="AU473" s="6"/>
      <c r="AV473" s="24">
        <f t="shared" si="180"/>
        <v>0</v>
      </c>
      <c r="AW473" s="105">
        <f t="shared" si="181"/>
        <v>0</v>
      </c>
      <c r="AX473" s="83">
        <f t="shared" si="182"/>
        <v>0</v>
      </c>
      <c r="AY473" s="29"/>
      <c r="AZ473" s="55"/>
      <c r="BA473" s="46">
        <f t="shared" si="191"/>
        <v>0.84000000000000008</v>
      </c>
      <c r="BB473" s="83">
        <f t="shared" si="183"/>
        <v>25.536000000000001</v>
      </c>
      <c r="BC473" s="26">
        <f t="shared" si="184"/>
        <v>25</v>
      </c>
      <c r="BD473" s="55">
        <f t="shared" si="185"/>
        <v>2.0989974937343409E-2</v>
      </c>
      <c r="BE473" s="233"/>
      <c r="BF473" s="35"/>
      <c r="BG473" s="83">
        <f t="shared" si="186"/>
        <v>414.96</v>
      </c>
      <c r="BH473" s="26">
        <f t="shared" si="187"/>
        <v>417</v>
      </c>
      <c r="BI473" s="55">
        <f t="shared" si="188"/>
        <v>-4.9161364950839129E-3</v>
      </c>
      <c r="BJ473" s="35"/>
      <c r="BK473" s="205">
        <f t="shared" si="189"/>
        <v>0.94202898550724634</v>
      </c>
      <c r="BL473" s="211">
        <f t="shared" si="190"/>
        <v>0.9434389140271493</v>
      </c>
      <c r="BM473" s="34"/>
      <c r="BN473" s="3"/>
      <c r="BO473" s="3"/>
      <c r="BP473" s="3"/>
      <c r="BQ473" s="3"/>
      <c r="BR473" s="3"/>
      <c r="BS473" s="3"/>
      <c r="BT473" s="3"/>
      <c r="BU473" s="3"/>
      <c r="BV473" s="3"/>
      <c r="BW473" s="3"/>
      <c r="BX473" s="3"/>
      <c r="BY473" s="3"/>
      <c r="BZ473" s="3"/>
      <c r="CA473" s="3"/>
      <c r="CB473" s="3"/>
    </row>
    <row r="474" spans="2:80" hidden="1" x14ac:dyDescent="0.25">
      <c r="B474" s="8">
        <v>515</v>
      </c>
      <c r="C474" s="69">
        <v>32366</v>
      </c>
      <c r="D474" s="48">
        <v>39888</v>
      </c>
      <c r="E474" s="54"/>
      <c r="F474" s="5"/>
      <c r="G474" s="5"/>
      <c r="H474" s="5"/>
      <c r="I474" s="5"/>
      <c r="J474" s="5"/>
      <c r="K474" s="5">
        <v>1</v>
      </c>
      <c r="L474" s="5"/>
      <c r="M474" s="5"/>
      <c r="N474" s="5"/>
      <c r="O474" s="5"/>
      <c r="P474" s="5"/>
      <c r="Q474" s="5">
        <v>0.75</v>
      </c>
      <c r="R474" s="5" t="s">
        <v>191</v>
      </c>
      <c r="S474" s="5">
        <v>230</v>
      </c>
      <c r="T474" s="5">
        <v>6.7</v>
      </c>
      <c r="U474" s="5">
        <v>4</v>
      </c>
      <c r="V474" s="5">
        <f t="shared" si="192"/>
        <v>1541</v>
      </c>
      <c r="W474" s="5">
        <f t="shared" si="169"/>
        <v>6.1639999999999997</v>
      </c>
      <c r="X474" s="15">
        <f t="shared" si="170"/>
        <v>1.5409999999999999</v>
      </c>
      <c r="Y474" s="114">
        <f t="shared" si="171"/>
        <v>6.1639999999999997</v>
      </c>
      <c r="Z474" s="83">
        <f t="shared" si="172"/>
        <v>187.38559999999998</v>
      </c>
      <c r="AA474" s="30">
        <v>187</v>
      </c>
      <c r="AB474" s="55">
        <f t="shared" si="173"/>
        <v>2.0577888589090221E-3</v>
      </c>
      <c r="AC474" s="233"/>
      <c r="AD474" s="233" t="b">
        <f t="shared" si="174"/>
        <v>1</v>
      </c>
      <c r="AE474" s="233"/>
      <c r="AF474" s="229">
        <f t="shared" si="175"/>
        <v>1.0125</v>
      </c>
      <c r="AG474" s="54">
        <v>16</v>
      </c>
      <c r="AH474" s="5">
        <v>15</v>
      </c>
      <c r="AI474" s="5">
        <v>18</v>
      </c>
      <c r="AJ474" s="5">
        <v>1</v>
      </c>
      <c r="AK474" s="5">
        <v>168</v>
      </c>
      <c r="AL474" s="17">
        <f t="shared" si="176"/>
        <v>0.16800000000000001</v>
      </c>
      <c r="AM474" s="104">
        <f t="shared" si="177"/>
        <v>3.024</v>
      </c>
      <c r="AN474" s="111">
        <f t="shared" si="178"/>
        <v>91.929599999999994</v>
      </c>
      <c r="AO474" s="29">
        <v>91</v>
      </c>
      <c r="AP474" s="55">
        <f t="shared" si="179"/>
        <v>1.0112085769980437E-2</v>
      </c>
      <c r="AR474" s="58" t="s">
        <v>191</v>
      </c>
      <c r="AS474" s="6"/>
      <c r="AT474" s="6"/>
      <c r="AU474" s="6"/>
      <c r="AV474" s="24">
        <f t="shared" si="180"/>
        <v>0</v>
      </c>
      <c r="AW474" s="105">
        <f t="shared" si="181"/>
        <v>0</v>
      </c>
      <c r="AX474" s="83">
        <f t="shared" si="182"/>
        <v>0</v>
      </c>
      <c r="AY474" s="29"/>
      <c r="AZ474" s="55"/>
      <c r="BA474" s="46">
        <f t="shared" si="191"/>
        <v>3.024</v>
      </c>
      <c r="BB474" s="83">
        <f t="shared" si="183"/>
        <v>91.929599999999994</v>
      </c>
      <c r="BC474" s="26">
        <f t="shared" si="184"/>
        <v>91</v>
      </c>
      <c r="BD474" s="55">
        <f t="shared" si="185"/>
        <v>1.0112085769980437E-2</v>
      </c>
      <c r="BE474" s="233"/>
      <c r="BF474" s="35"/>
      <c r="BG474" s="83">
        <f t="shared" si="186"/>
        <v>95.455999999999989</v>
      </c>
      <c r="BH474" s="26">
        <f t="shared" si="187"/>
        <v>96</v>
      </c>
      <c r="BI474" s="55">
        <f t="shared" si="188"/>
        <v>-5.6989607777406474E-3</v>
      </c>
      <c r="BJ474" s="35"/>
      <c r="BK474" s="205">
        <f t="shared" si="189"/>
        <v>0.509409474367294</v>
      </c>
      <c r="BL474" s="211">
        <f t="shared" si="190"/>
        <v>0.5133689839572193</v>
      </c>
      <c r="BM474" s="34"/>
      <c r="BN474" s="3"/>
      <c r="BO474" s="3"/>
      <c r="BP474" s="3"/>
      <c r="BQ474" s="3"/>
      <c r="BR474" s="3"/>
      <c r="BS474" s="3"/>
      <c r="BT474" s="3"/>
      <c r="BU474" s="3"/>
      <c r="BV474" s="3"/>
      <c r="BW474" s="3"/>
      <c r="BX474" s="3"/>
      <c r="BY474" s="3"/>
      <c r="BZ474" s="3"/>
      <c r="CA474" s="3"/>
      <c r="CB474" s="3"/>
    </row>
    <row r="475" spans="2:80" x14ac:dyDescent="0.25">
      <c r="B475" s="8">
        <v>516</v>
      </c>
      <c r="C475" s="69">
        <v>32203</v>
      </c>
      <c r="D475" s="48">
        <v>39888</v>
      </c>
      <c r="E475" s="54"/>
      <c r="F475" s="5"/>
      <c r="G475" s="5"/>
      <c r="H475" s="5"/>
      <c r="I475" s="5">
        <v>1</v>
      </c>
      <c r="J475" s="5"/>
      <c r="K475" s="5"/>
      <c r="L475" s="5"/>
      <c r="M475" s="5"/>
      <c r="N475" s="5"/>
      <c r="O475" s="5"/>
      <c r="P475" s="5"/>
      <c r="Q475" s="5">
        <v>2</v>
      </c>
      <c r="R475" s="5" t="s">
        <v>191</v>
      </c>
      <c r="S475" s="5">
        <v>230</v>
      </c>
      <c r="T475" s="5">
        <v>10.5</v>
      </c>
      <c r="U475" s="5">
        <v>5</v>
      </c>
      <c r="V475" s="5">
        <f t="shared" si="192"/>
        <v>2415</v>
      </c>
      <c r="W475" s="5">
        <f t="shared" si="169"/>
        <v>12.074999999999999</v>
      </c>
      <c r="X475" s="15">
        <f t="shared" si="170"/>
        <v>2.415</v>
      </c>
      <c r="Y475" s="114">
        <f t="shared" si="171"/>
        <v>12.074999999999999</v>
      </c>
      <c r="Z475" s="83">
        <f t="shared" si="172"/>
        <v>367.08</v>
      </c>
      <c r="AA475" s="30">
        <v>367</v>
      </c>
      <c r="AB475" s="55">
        <f t="shared" si="173"/>
        <v>2.1793614470955674E-4</v>
      </c>
      <c r="AC475" s="233"/>
      <c r="AD475" s="233" t="b">
        <f t="shared" si="174"/>
        <v>1</v>
      </c>
      <c r="AE475" s="233"/>
      <c r="AF475" s="229">
        <f t="shared" si="175"/>
        <v>1.26</v>
      </c>
      <c r="AG475" s="54">
        <v>10</v>
      </c>
      <c r="AH475" s="5">
        <v>15</v>
      </c>
      <c r="AI475" s="5">
        <v>14</v>
      </c>
      <c r="AJ475" s="5">
        <v>1</v>
      </c>
      <c r="AK475" s="5">
        <v>179</v>
      </c>
      <c r="AL475" s="17">
        <f t="shared" si="176"/>
        <v>0.17899999999999999</v>
      </c>
      <c r="AM475" s="104">
        <f t="shared" si="177"/>
        <v>2.5059999999999998</v>
      </c>
      <c r="AN475" s="111">
        <f t="shared" si="178"/>
        <v>76.182399999999987</v>
      </c>
      <c r="AO475" s="29">
        <v>76</v>
      </c>
      <c r="AP475" s="55">
        <f t="shared" si="179"/>
        <v>2.3942537909016656E-3</v>
      </c>
      <c r="AR475" s="58">
        <v>40</v>
      </c>
      <c r="AS475" s="6">
        <v>4</v>
      </c>
      <c r="AT475" s="6">
        <v>1</v>
      </c>
      <c r="AU475" s="6">
        <v>607</v>
      </c>
      <c r="AV475" s="24">
        <f t="shared" si="180"/>
        <v>0.60699999999999998</v>
      </c>
      <c r="AW475" s="105">
        <f t="shared" si="181"/>
        <v>2.4279999999999999</v>
      </c>
      <c r="AX475" s="83">
        <f t="shared" si="182"/>
        <v>73.811199999999999</v>
      </c>
      <c r="AY475" s="29">
        <v>73</v>
      </c>
      <c r="AZ475" s="55">
        <f>(AX475-AY475)/AX475</f>
        <v>1.0990202028960368E-2</v>
      </c>
      <c r="BA475" s="46">
        <f t="shared" si="191"/>
        <v>4.9339999999999993</v>
      </c>
      <c r="BB475" s="83">
        <f t="shared" si="183"/>
        <v>149.99359999999999</v>
      </c>
      <c r="BC475" s="26">
        <f t="shared" si="184"/>
        <v>149</v>
      </c>
      <c r="BD475" s="55">
        <f t="shared" si="185"/>
        <v>6.6242826360590487E-3</v>
      </c>
      <c r="BE475" s="233"/>
      <c r="BF475" s="35"/>
      <c r="BG475" s="83">
        <f t="shared" si="186"/>
        <v>217.0864</v>
      </c>
      <c r="BH475" s="26">
        <f t="shared" si="187"/>
        <v>218</v>
      </c>
      <c r="BI475" s="55">
        <f t="shared" si="188"/>
        <v>-4.2084626213341894E-3</v>
      </c>
      <c r="BJ475" s="35"/>
      <c r="BK475" s="205">
        <f t="shared" si="189"/>
        <v>0.59138716356107668</v>
      </c>
      <c r="BL475" s="211">
        <f t="shared" si="190"/>
        <v>0.59400544959128065</v>
      </c>
      <c r="BM475" s="34"/>
      <c r="BN475" s="3"/>
      <c r="BO475" s="3"/>
      <c r="BP475" s="3"/>
      <c r="BQ475" s="3"/>
      <c r="BR475" s="3"/>
      <c r="BS475" s="3"/>
      <c r="BT475" s="3"/>
      <c r="BU475" s="3"/>
      <c r="BV475" s="3"/>
      <c r="BW475" s="3"/>
      <c r="BX475" s="3"/>
      <c r="BY475" s="3"/>
      <c r="BZ475" s="3"/>
      <c r="CA475" s="3"/>
      <c r="CB475" s="3"/>
    </row>
    <row r="476" spans="2:80" x14ac:dyDescent="0.25">
      <c r="B476" s="8">
        <v>517</v>
      </c>
      <c r="C476" s="69">
        <v>32482</v>
      </c>
      <c r="D476" s="48">
        <v>39890</v>
      </c>
      <c r="E476" s="54"/>
      <c r="F476" s="5"/>
      <c r="G476" s="5"/>
      <c r="H476" s="5"/>
      <c r="I476" s="5"/>
      <c r="J476" s="5"/>
      <c r="K476" s="5">
        <v>1</v>
      </c>
      <c r="L476" s="5"/>
      <c r="M476" s="5"/>
      <c r="N476" s="5"/>
      <c r="O476" s="5"/>
      <c r="P476" s="5"/>
      <c r="Q476" s="5">
        <v>1</v>
      </c>
      <c r="R476" s="5" t="s">
        <v>191</v>
      </c>
      <c r="S476" s="5">
        <v>230</v>
      </c>
      <c r="T476" s="5">
        <v>6.1</v>
      </c>
      <c r="U476" s="5">
        <v>8</v>
      </c>
      <c r="V476" s="5">
        <f t="shared" si="192"/>
        <v>1403</v>
      </c>
      <c r="W476" s="5">
        <f t="shared" si="169"/>
        <v>11.224</v>
      </c>
      <c r="X476" s="15">
        <f t="shared" si="170"/>
        <v>1.403</v>
      </c>
      <c r="Y476" s="114">
        <f t="shared" si="171"/>
        <v>11.224</v>
      </c>
      <c r="Z476" s="83">
        <f t="shared" si="172"/>
        <v>341.20959999999997</v>
      </c>
      <c r="AA476" s="30">
        <v>350</v>
      </c>
      <c r="AB476" s="55">
        <f t="shared" si="173"/>
        <v>-2.5762463893161374E-2</v>
      </c>
      <c r="AC476" s="233"/>
      <c r="AD476" s="233" t="b">
        <f t="shared" si="174"/>
        <v>1</v>
      </c>
      <c r="AE476" s="233"/>
      <c r="AF476" s="229">
        <f t="shared" si="175"/>
        <v>0.72</v>
      </c>
      <c r="AG476" s="54">
        <v>21</v>
      </c>
      <c r="AH476" s="5">
        <v>28</v>
      </c>
      <c r="AI476" s="5">
        <v>9</v>
      </c>
      <c r="AJ476" s="5">
        <v>1</v>
      </c>
      <c r="AK476" s="5">
        <v>410</v>
      </c>
      <c r="AL476" s="17">
        <f t="shared" si="176"/>
        <v>0.41</v>
      </c>
      <c r="AM476" s="104">
        <f t="shared" si="177"/>
        <v>3.69</v>
      </c>
      <c r="AN476" s="111">
        <f t="shared" si="178"/>
        <v>112.17599999999999</v>
      </c>
      <c r="AO476" s="38">
        <v>98</v>
      </c>
      <c r="AP476" s="55">
        <f t="shared" si="179"/>
        <v>0.12637284267579507</v>
      </c>
      <c r="AR476" s="58">
        <v>50</v>
      </c>
      <c r="AS476" s="6">
        <v>1</v>
      </c>
      <c r="AT476" s="6">
        <v>1</v>
      </c>
      <c r="AU476" s="6">
        <v>635</v>
      </c>
      <c r="AV476" s="24">
        <f t="shared" si="180"/>
        <v>0.63500000000000001</v>
      </c>
      <c r="AW476" s="105">
        <f t="shared" si="181"/>
        <v>0.63500000000000001</v>
      </c>
      <c r="AX476" s="83">
        <f t="shared" si="182"/>
        <v>19.303999999999998</v>
      </c>
      <c r="AY476" s="29">
        <v>19</v>
      </c>
      <c r="AZ476" s="55">
        <f>(AX476-AY476)/AX476</f>
        <v>1.5748031496062916E-2</v>
      </c>
      <c r="BA476" s="46">
        <f t="shared" si="191"/>
        <v>4.3250000000000002</v>
      </c>
      <c r="BB476" s="83">
        <f t="shared" si="183"/>
        <v>131.47999999999999</v>
      </c>
      <c r="BC476" s="26">
        <f t="shared" si="184"/>
        <v>117</v>
      </c>
      <c r="BD476" s="55">
        <f t="shared" si="185"/>
        <v>0.11013081837541824</v>
      </c>
      <c r="BE476" s="233"/>
      <c r="BF476" s="35"/>
      <c r="BG476" s="83">
        <f t="shared" si="186"/>
        <v>209.72959999999998</v>
      </c>
      <c r="BH476" s="26">
        <f t="shared" si="187"/>
        <v>233</v>
      </c>
      <c r="BI476" s="55">
        <f t="shared" si="188"/>
        <v>-0.11095429543564679</v>
      </c>
      <c r="BJ476" s="35"/>
      <c r="BK476" s="205">
        <f t="shared" si="189"/>
        <v>0.61466500356379183</v>
      </c>
      <c r="BL476" s="211">
        <f t="shared" si="190"/>
        <v>0.6657142857142857</v>
      </c>
      <c r="BM476" s="34"/>
      <c r="BN476" s="3"/>
      <c r="BO476" s="3"/>
      <c r="BP476" s="3"/>
      <c r="BQ476" s="3"/>
      <c r="BR476" s="3"/>
      <c r="BS476" s="3"/>
      <c r="BT476" s="3"/>
      <c r="BU476" s="3"/>
      <c r="BV476" s="3"/>
      <c r="BW476" s="3"/>
      <c r="BX476" s="3"/>
      <c r="BY476" s="3"/>
      <c r="BZ476" s="3"/>
      <c r="CA476" s="3"/>
      <c r="CB476" s="3"/>
    </row>
    <row r="477" spans="2:80" x14ac:dyDescent="0.25">
      <c r="B477" s="8">
        <v>518</v>
      </c>
      <c r="C477" s="69">
        <v>31537</v>
      </c>
      <c r="D477" s="48">
        <v>39891</v>
      </c>
      <c r="E477" s="54"/>
      <c r="F477" s="5"/>
      <c r="G477" s="5"/>
      <c r="H477" s="5"/>
      <c r="I477" s="5"/>
      <c r="J477" s="5"/>
      <c r="K477" s="5">
        <v>1</v>
      </c>
      <c r="L477" s="5"/>
      <c r="M477" s="5"/>
      <c r="N477" s="5"/>
      <c r="O477" s="5"/>
      <c r="P477" s="5"/>
      <c r="Q477" s="5">
        <v>1</v>
      </c>
      <c r="R477" s="5" t="s">
        <v>191</v>
      </c>
      <c r="S477" s="5">
        <v>230</v>
      </c>
      <c r="T477" s="5">
        <v>7.4</v>
      </c>
      <c r="U477" s="5">
        <v>8</v>
      </c>
      <c r="V477" s="5">
        <f t="shared" si="192"/>
        <v>1702</v>
      </c>
      <c r="W477" s="5">
        <f t="shared" si="169"/>
        <v>13.616</v>
      </c>
      <c r="X477" s="15">
        <f t="shared" si="170"/>
        <v>1.702</v>
      </c>
      <c r="Y477" s="114">
        <f t="shared" si="171"/>
        <v>13.616</v>
      </c>
      <c r="Z477" s="83">
        <f t="shared" si="172"/>
        <v>413.92639999999994</v>
      </c>
      <c r="AA477" s="30">
        <v>420</v>
      </c>
      <c r="AB477" s="55">
        <f t="shared" si="173"/>
        <v>-1.4673139959181286E-2</v>
      </c>
      <c r="AC477" s="233"/>
      <c r="AD477" s="233" t="b">
        <f t="shared" si="174"/>
        <v>1</v>
      </c>
      <c r="AE477" s="233"/>
      <c r="AF477" s="229">
        <f t="shared" si="175"/>
        <v>0.98399999999999999</v>
      </c>
      <c r="AG477" s="54">
        <v>35</v>
      </c>
      <c r="AH477" s="5">
        <v>41</v>
      </c>
      <c r="AI477" s="5">
        <v>14</v>
      </c>
      <c r="AJ477" s="5">
        <v>1</v>
      </c>
      <c r="AK477" s="5">
        <v>165</v>
      </c>
      <c r="AL477" s="17">
        <f t="shared" si="176"/>
        <v>0.16500000000000001</v>
      </c>
      <c r="AM477" s="104">
        <f t="shared" si="177"/>
        <v>2.31</v>
      </c>
      <c r="AN477" s="111">
        <f t="shared" si="178"/>
        <v>70.224000000000004</v>
      </c>
      <c r="AO477" s="29">
        <v>69</v>
      </c>
      <c r="AP477" s="55">
        <f t="shared" si="179"/>
        <v>1.7429938482570115E-2</v>
      </c>
      <c r="AR477" s="58" t="s">
        <v>191</v>
      </c>
      <c r="AS477" s="6"/>
      <c r="AT477" s="6"/>
      <c r="AU477" s="6"/>
      <c r="AV477" s="24">
        <f t="shared" si="180"/>
        <v>0</v>
      </c>
      <c r="AW477" s="105">
        <f t="shared" si="181"/>
        <v>0</v>
      </c>
      <c r="AX477" s="83">
        <f t="shared" si="182"/>
        <v>0</v>
      </c>
      <c r="AY477" s="29"/>
      <c r="AZ477" s="55"/>
      <c r="BA477" s="46">
        <f t="shared" si="191"/>
        <v>2.31</v>
      </c>
      <c r="BB477" s="83">
        <f t="shared" si="183"/>
        <v>70.224000000000004</v>
      </c>
      <c r="BC477" s="26">
        <f t="shared" si="184"/>
        <v>69</v>
      </c>
      <c r="BD477" s="55">
        <f t="shared" si="185"/>
        <v>1.7429938482570115E-2</v>
      </c>
      <c r="BE477" s="233"/>
      <c r="BF477" s="35"/>
      <c r="BG477" s="83">
        <f t="shared" si="186"/>
        <v>343.70239999999995</v>
      </c>
      <c r="BH477" s="26">
        <f t="shared" si="187"/>
        <v>351</v>
      </c>
      <c r="BI477" s="55">
        <f t="shared" si="188"/>
        <v>-2.1232321915703952E-2</v>
      </c>
      <c r="BJ477" s="35"/>
      <c r="BK477" s="205">
        <f t="shared" si="189"/>
        <v>0.83034665099882488</v>
      </c>
      <c r="BL477" s="211">
        <f t="shared" si="190"/>
        <v>0.83571428571428574</v>
      </c>
      <c r="BM477" s="34"/>
      <c r="BN477" s="3"/>
      <c r="BO477" s="3"/>
      <c r="BP477" s="3"/>
      <c r="BQ477" s="3"/>
      <c r="BR477" s="3"/>
      <c r="BS477" s="3"/>
      <c r="BT477" s="3"/>
      <c r="BU477" s="3"/>
      <c r="BV477" s="3"/>
      <c r="BW477" s="3"/>
      <c r="BX477" s="3"/>
      <c r="BY477" s="3"/>
      <c r="BZ477" s="3"/>
      <c r="CA477" s="3"/>
      <c r="CB477" s="3"/>
    </row>
    <row r="478" spans="2:80" hidden="1" x14ac:dyDescent="0.25">
      <c r="B478" s="8">
        <v>519</v>
      </c>
      <c r="C478" s="69">
        <v>21791</v>
      </c>
      <c r="D478" s="48">
        <v>39911</v>
      </c>
      <c r="E478" s="54"/>
      <c r="F478" s="5"/>
      <c r="G478" s="5"/>
      <c r="H478" s="5"/>
      <c r="I478" s="5"/>
      <c r="J478" s="5"/>
      <c r="K478" s="5">
        <v>1</v>
      </c>
      <c r="L478" s="5"/>
      <c r="M478" s="5"/>
      <c r="N478" s="5"/>
      <c r="O478" s="5"/>
      <c r="P478" s="5"/>
      <c r="Q478" s="5">
        <v>0.5</v>
      </c>
      <c r="R478" s="5" t="s">
        <v>191</v>
      </c>
      <c r="S478" s="5">
        <v>230</v>
      </c>
      <c r="T478" s="5">
        <v>6</v>
      </c>
      <c r="U478" s="5">
        <v>8</v>
      </c>
      <c r="V478" s="5">
        <f t="shared" si="192"/>
        <v>1380</v>
      </c>
      <c r="W478" s="5">
        <f t="shared" si="169"/>
        <v>11.04</v>
      </c>
      <c r="X478" s="15">
        <f t="shared" si="170"/>
        <v>1.38</v>
      </c>
      <c r="Y478" s="114">
        <f t="shared" si="171"/>
        <v>11.04</v>
      </c>
      <c r="Z478" s="83">
        <f t="shared" si="172"/>
        <v>335.61599999999999</v>
      </c>
      <c r="AA478" s="30">
        <v>335</v>
      </c>
      <c r="AB478" s="55">
        <f t="shared" si="173"/>
        <v>1.83543096872612E-3</v>
      </c>
      <c r="AC478" s="233"/>
      <c r="AD478" s="233" t="b">
        <f t="shared" si="174"/>
        <v>1</v>
      </c>
      <c r="AE478" s="233"/>
      <c r="AF478" s="229">
        <f t="shared" si="175"/>
        <v>0.73636363636363633</v>
      </c>
      <c r="AG478" s="54">
        <v>22</v>
      </c>
      <c r="AH478" s="5">
        <v>15</v>
      </c>
      <c r="AI478" s="5">
        <v>18</v>
      </c>
      <c r="AJ478" s="5">
        <v>1</v>
      </c>
      <c r="AK478" s="5">
        <v>555</v>
      </c>
      <c r="AL478" s="17">
        <f t="shared" si="176"/>
        <v>0.55500000000000005</v>
      </c>
      <c r="AM478" s="104">
        <f t="shared" si="177"/>
        <v>9.99</v>
      </c>
      <c r="AN478" s="111">
        <f t="shared" si="178"/>
        <v>303.69599999999997</v>
      </c>
      <c r="AO478" s="38">
        <v>30</v>
      </c>
      <c r="AP478" s="55">
        <f t="shared" si="179"/>
        <v>0.90121700648016434</v>
      </c>
      <c r="AR478" s="58" t="s">
        <v>191</v>
      </c>
      <c r="AS478" s="6"/>
      <c r="AT478" s="6"/>
      <c r="AU478" s="6"/>
      <c r="AV478" s="24">
        <f t="shared" si="180"/>
        <v>0</v>
      </c>
      <c r="AW478" s="105">
        <f t="shared" si="181"/>
        <v>0</v>
      </c>
      <c r="AX478" s="83">
        <f t="shared" si="182"/>
        <v>0</v>
      </c>
      <c r="AY478" s="29"/>
      <c r="AZ478" s="55"/>
      <c r="BA478" s="46">
        <f t="shared" si="191"/>
        <v>9.99</v>
      </c>
      <c r="BB478" s="83">
        <f t="shared" si="183"/>
        <v>303.69599999999997</v>
      </c>
      <c r="BC478" s="26">
        <f t="shared" si="184"/>
        <v>30</v>
      </c>
      <c r="BD478" s="55">
        <f t="shared" si="185"/>
        <v>0.90121700648016434</v>
      </c>
      <c r="BE478" s="233"/>
      <c r="BF478" s="35"/>
      <c r="BG478" s="83">
        <f t="shared" si="186"/>
        <v>31.920000000000016</v>
      </c>
      <c r="BH478" s="26">
        <f t="shared" si="187"/>
        <v>305</v>
      </c>
      <c r="BI478" s="55">
        <f t="shared" si="188"/>
        <v>-8.555137844611524</v>
      </c>
      <c r="BJ478" s="35"/>
      <c r="BK478" s="205">
        <f t="shared" si="189"/>
        <v>9.5108695652173961E-2</v>
      </c>
      <c r="BL478" s="211">
        <f t="shared" si="190"/>
        <v>0.91044776119402981</v>
      </c>
      <c r="BM478" s="34"/>
      <c r="BN478" s="3"/>
      <c r="BO478" s="3"/>
      <c r="BP478" s="3"/>
      <c r="BQ478" s="3"/>
      <c r="BR478" s="3"/>
      <c r="BS478" s="3"/>
      <c r="BT478" s="3"/>
      <c r="BU478" s="3"/>
      <c r="BV478" s="3"/>
      <c r="BW478" s="3"/>
      <c r="BX478" s="3"/>
      <c r="BY478" s="3"/>
      <c r="BZ478" s="3"/>
      <c r="CA478" s="3"/>
      <c r="CB478" s="3"/>
    </row>
    <row r="479" spans="2:80" x14ac:dyDescent="0.25">
      <c r="B479" s="8">
        <v>520</v>
      </c>
      <c r="C479" s="69">
        <v>23268</v>
      </c>
      <c r="D479" s="48">
        <v>39911</v>
      </c>
      <c r="E479" s="54"/>
      <c r="F479" s="5"/>
      <c r="G479" s="5"/>
      <c r="H479" s="5"/>
      <c r="I479" s="5">
        <v>1</v>
      </c>
      <c r="J479" s="5"/>
      <c r="K479" s="5"/>
      <c r="L479" s="5"/>
      <c r="M479" s="5"/>
      <c r="N479" s="5"/>
      <c r="O479" s="5"/>
      <c r="P479" s="5"/>
      <c r="Q479" s="5">
        <v>1.5</v>
      </c>
      <c r="R479" s="5" t="s">
        <v>191</v>
      </c>
      <c r="S479" s="5">
        <v>230</v>
      </c>
      <c r="T479" s="5">
        <v>9.6999999999999993</v>
      </c>
      <c r="U479" s="5">
        <v>8</v>
      </c>
      <c r="V479" s="5">
        <f t="shared" si="192"/>
        <v>2231</v>
      </c>
      <c r="W479" s="5">
        <f t="shared" si="169"/>
        <v>17.847999999999999</v>
      </c>
      <c r="X479" s="15">
        <f t="shared" si="170"/>
        <v>2.2309999999999999</v>
      </c>
      <c r="Y479" s="114">
        <f t="shared" si="171"/>
        <v>17.847999999999999</v>
      </c>
      <c r="Z479" s="83">
        <f t="shared" si="172"/>
        <v>542.5791999999999</v>
      </c>
      <c r="AA479" s="30">
        <v>542</v>
      </c>
      <c r="AB479" s="55">
        <f t="shared" si="173"/>
        <v>1.067493925310629E-3</v>
      </c>
      <c r="AC479" s="233"/>
      <c r="AD479" s="233" t="b">
        <f t="shared" si="174"/>
        <v>1</v>
      </c>
      <c r="AE479" s="233"/>
      <c r="AF479" s="229">
        <f t="shared" si="175"/>
        <v>1.35</v>
      </c>
      <c r="AG479" s="54">
        <v>12</v>
      </c>
      <c r="AH479" s="5">
        <v>15</v>
      </c>
      <c r="AI479" s="5">
        <v>18</v>
      </c>
      <c r="AJ479" s="5">
        <v>1</v>
      </c>
      <c r="AK479" s="5">
        <v>142</v>
      </c>
      <c r="AL479" s="17">
        <f t="shared" si="176"/>
        <v>0.14199999999999999</v>
      </c>
      <c r="AM479" s="104">
        <f t="shared" si="177"/>
        <v>2.5559999999999996</v>
      </c>
      <c r="AN479" s="111">
        <f t="shared" si="178"/>
        <v>77.702399999999983</v>
      </c>
      <c r="AO479" s="29">
        <v>77</v>
      </c>
      <c r="AP479" s="55">
        <f t="shared" si="179"/>
        <v>9.0396178239022622E-3</v>
      </c>
      <c r="AR479" s="58" t="s">
        <v>191</v>
      </c>
      <c r="AS479" s="6"/>
      <c r="AT479" s="6"/>
      <c r="AU479" s="6"/>
      <c r="AV479" s="24">
        <f t="shared" si="180"/>
        <v>0</v>
      </c>
      <c r="AW479" s="105">
        <f t="shared" si="181"/>
        <v>0</v>
      </c>
      <c r="AX479" s="83">
        <f t="shared" si="182"/>
        <v>0</v>
      </c>
      <c r="AY479" s="29"/>
      <c r="AZ479" s="55"/>
      <c r="BA479" s="46">
        <f t="shared" si="191"/>
        <v>2.5559999999999996</v>
      </c>
      <c r="BB479" s="83">
        <f t="shared" si="183"/>
        <v>77.702399999999983</v>
      </c>
      <c r="BC479" s="26">
        <f t="shared" si="184"/>
        <v>77</v>
      </c>
      <c r="BD479" s="55">
        <f t="shared" si="185"/>
        <v>9.0396178239022622E-3</v>
      </c>
      <c r="BE479" s="233"/>
      <c r="BF479" s="35"/>
      <c r="BG479" s="83">
        <f t="shared" si="186"/>
        <v>464.87679999999989</v>
      </c>
      <c r="BH479" s="26">
        <f t="shared" si="187"/>
        <v>465</v>
      </c>
      <c r="BI479" s="55">
        <f t="shared" si="188"/>
        <v>-2.6501645167087456E-4</v>
      </c>
      <c r="BJ479" s="35"/>
      <c r="BK479" s="205">
        <f t="shared" si="189"/>
        <v>0.85679067682653509</v>
      </c>
      <c r="BL479" s="211">
        <f t="shared" si="190"/>
        <v>0.85793357933579339</v>
      </c>
      <c r="BM479" s="34"/>
      <c r="BN479" s="3"/>
      <c r="BO479" s="3"/>
      <c r="BP479" s="3"/>
      <c r="BQ479" s="3"/>
      <c r="BR479" s="3"/>
      <c r="BS479" s="3"/>
      <c r="BT479" s="3"/>
      <c r="BU479" s="3"/>
      <c r="BV479" s="3"/>
      <c r="BW479" s="3"/>
      <c r="BX479" s="3"/>
      <c r="BY479" s="3"/>
      <c r="BZ479" s="3"/>
      <c r="CA479" s="3"/>
      <c r="CB479" s="3"/>
    </row>
    <row r="480" spans="2:80" x14ac:dyDescent="0.25">
      <c r="B480" s="8">
        <v>521</v>
      </c>
      <c r="C480" s="68" t="s">
        <v>135</v>
      </c>
      <c r="D480" s="48">
        <v>39902</v>
      </c>
      <c r="E480" s="54"/>
      <c r="F480" s="5"/>
      <c r="G480" s="5"/>
      <c r="H480" s="5"/>
      <c r="I480" s="5">
        <v>1</v>
      </c>
      <c r="J480" s="5"/>
      <c r="K480" s="5"/>
      <c r="L480" s="5"/>
      <c r="M480" s="5"/>
      <c r="N480" s="5"/>
      <c r="O480" s="5"/>
      <c r="P480" s="5"/>
      <c r="Q480" s="5">
        <v>1</v>
      </c>
      <c r="R480" s="5" t="s">
        <v>191</v>
      </c>
      <c r="S480" s="5">
        <v>230</v>
      </c>
      <c r="T480" s="5">
        <v>7.3</v>
      </c>
      <c r="U480" s="5">
        <v>5</v>
      </c>
      <c r="V480" s="5">
        <f t="shared" si="192"/>
        <v>1679</v>
      </c>
      <c r="W480" s="5">
        <f t="shared" si="169"/>
        <v>8.3949999999999996</v>
      </c>
      <c r="X480" s="15">
        <f t="shared" si="170"/>
        <v>1.679</v>
      </c>
      <c r="Y480" s="114">
        <f t="shared" si="171"/>
        <v>8.3949999999999996</v>
      </c>
      <c r="Z480" s="83">
        <f t="shared" si="172"/>
        <v>255.20799999999997</v>
      </c>
      <c r="AA480" s="30">
        <v>255</v>
      </c>
      <c r="AB480" s="55">
        <f t="shared" si="173"/>
        <v>8.150214726809897E-4</v>
      </c>
      <c r="AC480" s="233"/>
      <c r="AD480" s="233" t="b">
        <f t="shared" si="174"/>
        <v>1</v>
      </c>
      <c r="AE480" s="233"/>
      <c r="AF480" s="229">
        <f t="shared" si="175"/>
        <v>1.157142857142857</v>
      </c>
      <c r="AG480" s="54">
        <v>14</v>
      </c>
      <c r="AH480" s="5">
        <v>15</v>
      </c>
      <c r="AI480" s="5">
        <v>18</v>
      </c>
      <c r="AJ480" s="5">
        <v>1</v>
      </c>
      <c r="AK480" s="5">
        <v>140</v>
      </c>
      <c r="AL480" s="17">
        <f t="shared" si="176"/>
        <v>0.14000000000000001</v>
      </c>
      <c r="AM480" s="104">
        <f t="shared" si="177"/>
        <v>2.5200000000000005</v>
      </c>
      <c r="AN480" s="111">
        <f t="shared" si="178"/>
        <v>76.608000000000004</v>
      </c>
      <c r="AO480" s="29">
        <v>76</v>
      </c>
      <c r="AP480" s="55">
        <f t="shared" si="179"/>
        <v>7.9365079365079898E-3</v>
      </c>
      <c r="AR480" s="58">
        <v>40</v>
      </c>
      <c r="AS480" s="6">
        <v>2</v>
      </c>
      <c r="AT480" s="6">
        <v>1</v>
      </c>
      <c r="AU480" s="6">
        <v>690</v>
      </c>
      <c r="AV480" s="24">
        <f t="shared" si="180"/>
        <v>0.69</v>
      </c>
      <c r="AW480" s="105">
        <f t="shared" si="181"/>
        <v>1.38</v>
      </c>
      <c r="AX480" s="83">
        <f t="shared" si="182"/>
        <v>41.951999999999998</v>
      </c>
      <c r="AY480" s="38">
        <v>16</v>
      </c>
      <c r="AZ480" s="55">
        <f>(AX480-AY480)/AX480</f>
        <v>0.61861174675819985</v>
      </c>
      <c r="BA480" s="46">
        <f t="shared" si="191"/>
        <v>3.9000000000000004</v>
      </c>
      <c r="BB480" s="83">
        <f t="shared" si="183"/>
        <v>118.56</v>
      </c>
      <c r="BC480" s="26">
        <f t="shared" si="184"/>
        <v>92</v>
      </c>
      <c r="BD480" s="55">
        <f t="shared" si="185"/>
        <v>0.22402159244264508</v>
      </c>
      <c r="BE480" s="233"/>
      <c r="BF480" s="35"/>
      <c r="BG480" s="83">
        <f t="shared" si="186"/>
        <v>136.64799999999997</v>
      </c>
      <c r="BH480" s="26">
        <f t="shared" si="187"/>
        <v>163</v>
      </c>
      <c r="BI480" s="55">
        <f t="shared" si="188"/>
        <v>-0.19284585211638691</v>
      </c>
      <c r="BJ480" s="35"/>
      <c r="BK480" s="205">
        <f t="shared" si="189"/>
        <v>0.53543776057176884</v>
      </c>
      <c r="BL480" s="211">
        <f t="shared" si="190"/>
        <v>0.63921568627450975</v>
      </c>
      <c r="BM480" s="34"/>
      <c r="BN480" s="3"/>
      <c r="BO480" s="3"/>
      <c r="BP480" s="3"/>
      <c r="BQ480" s="3"/>
      <c r="BR480" s="3"/>
      <c r="BS480" s="3"/>
      <c r="BT480" s="3"/>
      <c r="BU480" s="3"/>
      <c r="BV480" s="3"/>
      <c r="BW480" s="3"/>
      <c r="BX480" s="3"/>
      <c r="BY480" s="3"/>
      <c r="BZ480" s="3"/>
      <c r="CA480" s="3"/>
      <c r="CB480" s="3"/>
    </row>
    <row r="481" spans="2:80" x14ac:dyDescent="0.25">
      <c r="B481" s="8">
        <v>523</v>
      </c>
      <c r="C481" s="69">
        <v>18845</v>
      </c>
      <c r="D481" s="48">
        <v>39913</v>
      </c>
      <c r="E481" s="54"/>
      <c r="F481" s="5"/>
      <c r="G481" s="5"/>
      <c r="H481" s="5"/>
      <c r="I481" s="5"/>
      <c r="J481" s="5"/>
      <c r="K481" s="5">
        <v>1</v>
      </c>
      <c r="L481" s="5"/>
      <c r="M481" s="5"/>
      <c r="N481" s="5"/>
      <c r="O481" s="5"/>
      <c r="P481" s="5"/>
      <c r="Q481" s="5">
        <v>1</v>
      </c>
      <c r="R481" s="5" t="s">
        <v>191</v>
      </c>
      <c r="S481" s="5">
        <v>230</v>
      </c>
      <c r="T481" s="5">
        <v>7.8</v>
      </c>
      <c r="U481" s="5">
        <v>10</v>
      </c>
      <c r="V481" s="5">
        <f t="shared" si="192"/>
        <v>1794</v>
      </c>
      <c r="W481" s="5">
        <f t="shared" si="169"/>
        <v>17.940000000000001</v>
      </c>
      <c r="X481" s="15">
        <f t="shared" si="170"/>
        <v>1.794</v>
      </c>
      <c r="Y481" s="114">
        <f t="shared" si="171"/>
        <v>17.940000000000001</v>
      </c>
      <c r="Z481" s="83">
        <f t="shared" si="172"/>
        <v>545.37599999999998</v>
      </c>
      <c r="AA481" s="30">
        <v>545</v>
      </c>
      <c r="AB481" s="55">
        <f t="shared" si="173"/>
        <v>6.8943261162936469E-4</v>
      </c>
      <c r="AC481" s="233"/>
      <c r="AD481" s="233" t="b">
        <f t="shared" si="174"/>
        <v>1</v>
      </c>
      <c r="AE481" s="233"/>
      <c r="AF481" s="229">
        <f t="shared" si="175"/>
        <v>0.95294117647058829</v>
      </c>
      <c r="AG481" s="54">
        <v>17</v>
      </c>
      <c r="AH481" s="5">
        <v>15</v>
      </c>
      <c r="AI481" s="5">
        <v>18</v>
      </c>
      <c r="AJ481" s="5">
        <v>1</v>
      </c>
      <c r="AK481" s="5">
        <v>146</v>
      </c>
      <c r="AL481" s="17">
        <f t="shared" si="176"/>
        <v>0.14599999999999999</v>
      </c>
      <c r="AM481" s="104">
        <f t="shared" si="177"/>
        <v>2.6279999999999997</v>
      </c>
      <c r="AN481" s="111">
        <f t="shared" si="178"/>
        <v>79.891199999999984</v>
      </c>
      <c r="AO481" s="29">
        <v>79</v>
      </c>
      <c r="AP481" s="55">
        <f t="shared" si="179"/>
        <v>1.1155171032604138E-2</v>
      </c>
      <c r="AR481" s="58">
        <v>40</v>
      </c>
      <c r="AS481" s="6">
        <v>2</v>
      </c>
      <c r="AT481" s="6">
        <v>1</v>
      </c>
      <c r="AU481" s="6">
        <v>482</v>
      </c>
      <c r="AV481" s="24">
        <f t="shared" si="180"/>
        <v>0.48199999999999998</v>
      </c>
      <c r="AW481" s="105">
        <f t="shared" si="181"/>
        <v>0.96399999999999997</v>
      </c>
      <c r="AX481" s="83">
        <f t="shared" si="182"/>
        <v>29.305599999999998</v>
      </c>
      <c r="AY481" s="29">
        <v>29</v>
      </c>
      <c r="AZ481" s="55">
        <f>(AX481-AY481)/AX481</f>
        <v>1.0428041056999288E-2</v>
      </c>
      <c r="BA481" s="46">
        <f t="shared" si="191"/>
        <v>3.5919999999999996</v>
      </c>
      <c r="BB481" s="83">
        <f t="shared" si="183"/>
        <v>109.19679999999998</v>
      </c>
      <c r="BC481" s="26">
        <f t="shared" si="184"/>
        <v>108</v>
      </c>
      <c r="BD481" s="55">
        <f t="shared" si="185"/>
        <v>1.0960028132692369E-2</v>
      </c>
      <c r="BE481" s="233"/>
      <c r="BF481" s="35"/>
      <c r="BG481" s="83">
        <f t="shared" si="186"/>
        <v>436.17919999999998</v>
      </c>
      <c r="BH481" s="26">
        <f t="shared" si="187"/>
        <v>437</v>
      </c>
      <c r="BI481" s="55">
        <f t="shared" si="188"/>
        <v>-1.8817953721773522E-3</v>
      </c>
      <c r="BJ481" s="35"/>
      <c r="BK481" s="205">
        <f t="shared" si="189"/>
        <v>0.79977703455964322</v>
      </c>
      <c r="BL481" s="211">
        <f t="shared" si="190"/>
        <v>0.80183486238532109</v>
      </c>
      <c r="BM481" s="34"/>
      <c r="BN481" s="3"/>
      <c r="BO481" s="3"/>
      <c r="BP481" s="3"/>
      <c r="BQ481" s="3"/>
      <c r="BR481" s="3"/>
      <c r="BS481" s="3"/>
      <c r="BT481" s="3"/>
      <c r="BU481" s="3"/>
      <c r="BV481" s="3"/>
      <c r="BW481" s="3"/>
      <c r="BX481" s="3"/>
      <c r="BY481" s="3"/>
      <c r="BZ481" s="3"/>
      <c r="CA481" s="3"/>
      <c r="CB481" s="3"/>
    </row>
    <row r="482" spans="2:80" x14ac:dyDescent="0.25">
      <c r="B482" s="8">
        <v>524</v>
      </c>
      <c r="C482" s="68" t="s">
        <v>136</v>
      </c>
      <c r="D482" s="48">
        <v>39913</v>
      </c>
      <c r="E482" s="54"/>
      <c r="F482" s="5"/>
      <c r="G482" s="5"/>
      <c r="H482" s="5"/>
      <c r="I482" s="5"/>
      <c r="J482" s="5"/>
      <c r="K482" s="5">
        <v>1</v>
      </c>
      <c r="L482" s="5"/>
      <c r="M482" s="5"/>
      <c r="N482" s="5"/>
      <c r="O482" s="5"/>
      <c r="P482" s="5"/>
      <c r="Q482" s="5">
        <v>1</v>
      </c>
      <c r="R482" s="5" t="s">
        <v>191</v>
      </c>
      <c r="S482" s="5">
        <v>230</v>
      </c>
      <c r="T482" s="7">
        <v>7.2</v>
      </c>
      <c r="U482" s="5">
        <v>4</v>
      </c>
      <c r="V482" s="5">
        <f t="shared" si="192"/>
        <v>1656</v>
      </c>
      <c r="W482" s="5">
        <f t="shared" si="169"/>
        <v>6.6239999999999997</v>
      </c>
      <c r="X482" s="15">
        <f t="shared" si="170"/>
        <v>1.6559999999999999</v>
      </c>
      <c r="Y482" s="114">
        <f t="shared" si="171"/>
        <v>6.6239999999999997</v>
      </c>
      <c r="Z482" s="83">
        <f t="shared" si="172"/>
        <v>201.36959999999999</v>
      </c>
      <c r="AA482" s="30">
        <v>201</v>
      </c>
      <c r="AB482" s="55">
        <f t="shared" si="173"/>
        <v>1.83543096872612E-3</v>
      </c>
      <c r="AC482" s="233"/>
      <c r="AD482" s="233" t="b">
        <f t="shared" si="174"/>
        <v>1</v>
      </c>
      <c r="AE482" s="233"/>
      <c r="AF482" s="229">
        <f t="shared" si="175"/>
        <v>1.0125</v>
      </c>
      <c r="AG482" s="54">
        <v>16</v>
      </c>
      <c r="AH482" s="5">
        <v>15</v>
      </c>
      <c r="AI482" s="5">
        <v>18</v>
      </c>
      <c r="AJ482" s="5">
        <v>1</v>
      </c>
      <c r="AK482" s="5">
        <v>150</v>
      </c>
      <c r="AL482" s="17">
        <f t="shared" si="176"/>
        <v>0.15</v>
      </c>
      <c r="AM482" s="104">
        <f t="shared" si="177"/>
        <v>2.6999999999999997</v>
      </c>
      <c r="AN482" s="111">
        <f t="shared" si="178"/>
        <v>82.079999999999984</v>
      </c>
      <c r="AO482" s="29">
        <v>82</v>
      </c>
      <c r="AP482" s="55">
        <f t="shared" si="179"/>
        <v>9.7465886939551781E-4</v>
      </c>
      <c r="AR482" s="58" t="s">
        <v>191</v>
      </c>
      <c r="AS482" s="6"/>
      <c r="AT482" s="6"/>
      <c r="AU482" s="6"/>
      <c r="AV482" s="24">
        <f t="shared" si="180"/>
        <v>0</v>
      </c>
      <c r="AW482" s="105">
        <f t="shared" si="181"/>
        <v>0</v>
      </c>
      <c r="AX482" s="83">
        <f t="shared" si="182"/>
        <v>0</v>
      </c>
      <c r="AY482" s="29"/>
      <c r="AZ482" s="55"/>
      <c r="BA482" s="46">
        <f t="shared" si="191"/>
        <v>2.6999999999999997</v>
      </c>
      <c r="BB482" s="83">
        <f t="shared" si="183"/>
        <v>82.079999999999984</v>
      </c>
      <c r="BC482" s="26">
        <f t="shared" si="184"/>
        <v>82</v>
      </c>
      <c r="BD482" s="55">
        <f t="shared" si="185"/>
        <v>9.7465886939551781E-4</v>
      </c>
      <c r="BE482" s="233"/>
      <c r="BF482" s="35"/>
      <c r="BG482" s="83">
        <f t="shared" si="186"/>
        <v>119.28960000000001</v>
      </c>
      <c r="BH482" s="26">
        <f t="shared" si="187"/>
        <v>119</v>
      </c>
      <c r="BI482" s="55">
        <f t="shared" si="188"/>
        <v>2.42770534899947E-3</v>
      </c>
      <c r="BJ482" s="35"/>
      <c r="BK482" s="205">
        <f t="shared" si="189"/>
        <v>0.59239130434782616</v>
      </c>
      <c r="BL482" s="211">
        <f t="shared" si="190"/>
        <v>0.59203980099502485</v>
      </c>
      <c r="BM482" s="34"/>
      <c r="BN482" s="3"/>
      <c r="BO482" s="3"/>
      <c r="BP482" s="3"/>
      <c r="BQ482" s="3"/>
      <c r="BR482" s="3"/>
      <c r="BS482" s="3"/>
      <c r="BT482" s="3"/>
      <c r="BU482" s="3"/>
      <c r="BV482" s="3"/>
      <c r="BW482" s="3"/>
      <c r="BX482" s="3"/>
      <c r="BY482" s="3"/>
      <c r="BZ482" s="3"/>
      <c r="CA482" s="3"/>
      <c r="CB482" s="3"/>
    </row>
    <row r="483" spans="2:80" x14ac:dyDescent="0.25">
      <c r="B483" s="8">
        <v>525</v>
      </c>
      <c r="C483" s="68" t="s">
        <v>137</v>
      </c>
      <c r="D483" s="48">
        <v>39911</v>
      </c>
      <c r="E483" s="54"/>
      <c r="F483" s="5"/>
      <c r="G483" s="5"/>
      <c r="H483" s="5"/>
      <c r="I483" s="5"/>
      <c r="J483" s="5"/>
      <c r="K483" s="5">
        <v>1</v>
      </c>
      <c r="L483" s="5"/>
      <c r="M483" s="5"/>
      <c r="N483" s="5"/>
      <c r="O483" s="5"/>
      <c r="P483" s="5"/>
      <c r="Q483" s="5">
        <v>2</v>
      </c>
      <c r="R483" s="5" t="s">
        <v>191</v>
      </c>
      <c r="S483" s="5">
        <v>230</v>
      </c>
      <c r="T483" s="5">
        <v>11</v>
      </c>
      <c r="U483" s="5">
        <v>4</v>
      </c>
      <c r="V483" s="5">
        <f t="shared" si="192"/>
        <v>2530</v>
      </c>
      <c r="W483" s="5">
        <f t="shared" si="169"/>
        <v>10.119999999999999</v>
      </c>
      <c r="X483" s="15">
        <f t="shared" si="170"/>
        <v>2.5299999999999998</v>
      </c>
      <c r="Y483" s="114">
        <f t="shared" si="171"/>
        <v>10.119999999999999</v>
      </c>
      <c r="Z483" s="83">
        <f t="shared" si="172"/>
        <v>307.64799999999997</v>
      </c>
      <c r="AA483" s="30">
        <v>307</v>
      </c>
      <c r="AB483" s="55">
        <f t="shared" si="173"/>
        <v>2.1063033076762008E-3</v>
      </c>
      <c r="AC483" s="233"/>
      <c r="AD483" s="233" t="b">
        <f t="shared" si="174"/>
        <v>1</v>
      </c>
      <c r="AE483" s="233"/>
      <c r="AF483" s="229">
        <f t="shared" si="175"/>
        <v>1.2</v>
      </c>
      <c r="AG483" s="54">
        <v>9</v>
      </c>
      <c r="AH483" s="5">
        <v>15</v>
      </c>
      <c r="AI483" s="5">
        <v>12</v>
      </c>
      <c r="AJ483" s="5">
        <v>1</v>
      </c>
      <c r="AK483" s="5">
        <v>110</v>
      </c>
      <c r="AL483" s="17">
        <f t="shared" si="176"/>
        <v>0.11</v>
      </c>
      <c r="AM483" s="104">
        <f t="shared" si="177"/>
        <v>1.32</v>
      </c>
      <c r="AN483" s="111">
        <f t="shared" si="178"/>
        <v>40.128</v>
      </c>
      <c r="AO483" s="29">
        <v>40</v>
      </c>
      <c r="AP483" s="55">
        <f t="shared" si="179"/>
        <v>3.1897926634768766E-3</v>
      </c>
      <c r="AR483" s="58">
        <v>50</v>
      </c>
      <c r="AS483" s="6">
        <v>9</v>
      </c>
      <c r="AT483" s="6">
        <v>1</v>
      </c>
      <c r="AU483" s="6">
        <v>755</v>
      </c>
      <c r="AV483" s="24">
        <f t="shared" si="180"/>
        <v>0.755</v>
      </c>
      <c r="AW483" s="105">
        <f t="shared" si="181"/>
        <v>6.7949999999999999</v>
      </c>
      <c r="AX483" s="83">
        <f t="shared" si="182"/>
        <v>206.56799999999998</v>
      </c>
      <c r="AY483" s="29">
        <v>206</v>
      </c>
      <c r="AZ483" s="55">
        <f>(AX483-AY483)/AX483</f>
        <v>2.7496998567057029E-3</v>
      </c>
      <c r="BA483" s="46">
        <f t="shared" si="191"/>
        <v>8.1150000000000002</v>
      </c>
      <c r="BB483" s="83">
        <f t="shared" si="183"/>
        <v>246.69599999999997</v>
      </c>
      <c r="BC483" s="26">
        <f t="shared" si="184"/>
        <v>246</v>
      </c>
      <c r="BD483" s="55">
        <f t="shared" si="185"/>
        <v>2.8212861173264651E-3</v>
      </c>
      <c r="BE483" s="233"/>
      <c r="BF483" s="35"/>
      <c r="BG483" s="83">
        <f t="shared" si="186"/>
        <v>60.951999999999998</v>
      </c>
      <c r="BH483" s="26">
        <f t="shared" si="187"/>
        <v>61</v>
      </c>
      <c r="BI483" s="55">
        <f t="shared" si="188"/>
        <v>-7.8750492190579179E-4</v>
      </c>
      <c r="BJ483" s="35"/>
      <c r="BK483" s="205">
        <f t="shared" si="189"/>
        <v>0.1981225296442688</v>
      </c>
      <c r="BL483" s="211">
        <f t="shared" si="190"/>
        <v>0.1986970684039088</v>
      </c>
      <c r="BM483" s="34"/>
      <c r="BN483" s="3"/>
      <c r="BO483" s="3"/>
      <c r="BP483" s="3"/>
      <c r="BQ483" s="3"/>
      <c r="BR483" s="3"/>
      <c r="BS483" s="3"/>
      <c r="BT483" s="3"/>
      <c r="BU483" s="3"/>
      <c r="BV483" s="3"/>
      <c r="BW483" s="3"/>
      <c r="BX483" s="3"/>
      <c r="BY483" s="3"/>
      <c r="BZ483" s="3"/>
      <c r="CA483" s="3"/>
      <c r="CB483" s="3"/>
    </row>
    <row r="484" spans="2:80" x14ac:dyDescent="0.25">
      <c r="B484" s="8">
        <v>526</v>
      </c>
      <c r="C484" s="68" t="s">
        <v>138</v>
      </c>
      <c r="D484" s="48">
        <v>39898</v>
      </c>
      <c r="E484" s="54"/>
      <c r="F484" s="5"/>
      <c r="G484" s="5"/>
      <c r="H484" s="5"/>
      <c r="I484" s="5"/>
      <c r="J484" s="5"/>
      <c r="K484" s="5">
        <v>1</v>
      </c>
      <c r="L484" s="5"/>
      <c r="M484" s="5"/>
      <c r="N484" s="5"/>
      <c r="O484" s="5"/>
      <c r="P484" s="5"/>
      <c r="Q484" s="5">
        <v>1.5</v>
      </c>
      <c r="R484" s="5" t="s">
        <v>191</v>
      </c>
      <c r="S484" s="5">
        <v>230</v>
      </c>
      <c r="T484" s="5">
        <v>8.1999999999999993</v>
      </c>
      <c r="U484" s="5">
        <v>6</v>
      </c>
      <c r="V484" s="5">
        <f t="shared" si="192"/>
        <v>1885.9999999999998</v>
      </c>
      <c r="W484" s="5">
        <f t="shared" si="169"/>
        <v>11.315999999999999</v>
      </c>
      <c r="X484" s="15">
        <f t="shared" si="170"/>
        <v>1.8859999999999997</v>
      </c>
      <c r="Y484" s="114">
        <f t="shared" si="171"/>
        <v>11.315999999999999</v>
      </c>
      <c r="Z484" s="83">
        <f t="shared" si="172"/>
        <v>344.00639999999993</v>
      </c>
      <c r="AA484" s="30">
        <v>339</v>
      </c>
      <c r="AB484" s="55">
        <f t="shared" si="173"/>
        <v>1.4553217614555802E-2</v>
      </c>
      <c r="AC484" s="233"/>
      <c r="AD484" s="233" t="b">
        <f t="shared" si="174"/>
        <v>1</v>
      </c>
      <c r="AE484" s="233"/>
      <c r="AF484" s="229">
        <f t="shared" si="175"/>
        <v>0.72</v>
      </c>
      <c r="AG484" s="54">
        <v>15</v>
      </c>
      <c r="AH484" s="5">
        <v>15</v>
      </c>
      <c r="AI484" s="5">
        <v>12</v>
      </c>
      <c r="AJ484" s="5">
        <v>1</v>
      </c>
      <c r="AK484" s="5">
        <v>222</v>
      </c>
      <c r="AL484" s="17">
        <f t="shared" si="176"/>
        <v>0.222</v>
      </c>
      <c r="AM484" s="104">
        <f t="shared" si="177"/>
        <v>2.6640000000000001</v>
      </c>
      <c r="AN484" s="111">
        <f t="shared" si="178"/>
        <v>80.985600000000005</v>
      </c>
      <c r="AO484" s="29">
        <v>81</v>
      </c>
      <c r="AP484" s="55">
        <f t="shared" si="179"/>
        <v>-1.7780938833564065E-4</v>
      </c>
      <c r="AR484" s="58"/>
      <c r="AS484" s="6"/>
      <c r="AT484" s="6"/>
      <c r="AU484" s="6"/>
      <c r="AV484" s="24">
        <f t="shared" si="180"/>
        <v>0</v>
      </c>
      <c r="AW484" s="105">
        <f t="shared" si="181"/>
        <v>0</v>
      </c>
      <c r="AX484" s="83">
        <f t="shared" si="182"/>
        <v>0</v>
      </c>
      <c r="AY484" s="29"/>
      <c r="AZ484" s="55"/>
      <c r="BA484" s="46">
        <f t="shared" si="191"/>
        <v>2.6640000000000001</v>
      </c>
      <c r="BB484" s="83">
        <f t="shared" si="183"/>
        <v>80.985600000000005</v>
      </c>
      <c r="BC484" s="26">
        <f t="shared" si="184"/>
        <v>81</v>
      </c>
      <c r="BD484" s="55">
        <f t="shared" si="185"/>
        <v>-1.7780938833564065E-4</v>
      </c>
      <c r="BE484" s="233"/>
      <c r="BF484" s="35"/>
      <c r="BG484" s="83">
        <f t="shared" si="186"/>
        <v>263.02079999999989</v>
      </c>
      <c r="BH484" s="26">
        <f t="shared" si="187"/>
        <v>258</v>
      </c>
      <c r="BI484" s="55">
        <f t="shared" si="188"/>
        <v>1.9088984597415478E-2</v>
      </c>
      <c r="BJ484" s="35"/>
      <c r="BK484" s="205">
        <f t="shared" si="189"/>
        <v>0.7645811240721101</v>
      </c>
      <c r="BL484" s="211">
        <f t="shared" si="190"/>
        <v>0.76106194690265483</v>
      </c>
      <c r="BM484" s="34"/>
      <c r="BN484" s="3"/>
      <c r="BO484" s="3"/>
      <c r="BP484" s="3"/>
      <c r="BQ484" s="3"/>
      <c r="BR484" s="3"/>
      <c r="BS484" s="3"/>
      <c r="BT484" s="3"/>
      <c r="BU484" s="3"/>
      <c r="BV484" s="3"/>
      <c r="BW484" s="3"/>
      <c r="BX484" s="3"/>
      <c r="BY484" s="3"/>
      <c r="BZ484" s="3"/>
      <c r="CA484" s="3"/>
      <c r="CB484" s="3"/>
    </row>
    <row r="485" spans="2:80" x14ac:dyDescent="0.25">
      <c r="B485" s="8">
        <v>527</v>
      </c>
      <c r="C485" s="69">
        <v>10914</v>
      </c>
      <c r="D485" s="48">
        <v>39895</v>
      </c>
      <c r="E485" s="54"/>
      <c r="F485" s="5"/>
      <c r="G485" s="2"/>
      <c r="H485" s="5"/>
      <c r="I485" s="5"/>
      <c r="J485" s="5">
        <v>1</v>
      </c>
      <c r="K485" s="5"/>
      <c r="L485" s="5"/>
      <c r="M485" s="5"/>
      <c r="N485" s="5"/>
      <c r="O485" s="5"/>
      <c r="P485" s="5"/>
      <c r="Q485" s="5">
        <v>2.5</v>
      </c>
      <c r="R485" s="5" t="s">
        <v>191</v>
      </c>
      <c r="S485" s="5">
        <v>230</v>
      </c>
      <c r="T485" s="5">
        <v>11.5</v>
      </c>
      <c r="U485" s="5">
        <v>6</v>
      </c>
      <c r="V485" s="5">
        <f t="shared" si="192"/>
        <v>2645</v>
      </c>
      <c r="W485" s="5">
        <f t="shared" si="169"/>
        <v>15.87</v>
      </c>
      <c r="X485" s="15">
        <f t="shared" si="170"/>
        <v>2.645</v>
      </c>
      <c r="Y485" s="114">
        <f t="shared" si="171"/>
        <v>15.870000000000001</v>
      </c>
      <c r="Z485" s="83">
        <f t="shared" si="172"/>
        <v>482.44800000000004</v>
      </c>
      <c r="AA485" s="30">
        <v>482</v>
      </c>
      <c r="AB485" s="55">
        <f t="shared" si="173"/>
        <v>9.2859748615402261E-4</v>
      </c>
      <c r="AC485" s="233"/>
      <c r="AD485" s="233" t="b">
        <f t="shared" si="174"/>
        <v>1</v>
      </c>
      <c r="AE485" s="233"/>
      <c r="AF485" s="229">
        <f t="shared" si="175"/>
        <v>0.97199999999999998</v>
      </c>
      <c r="AG485" s="54">
        <v>20</v>
      </c>
      <c r="AH485" s="5">
        <v>18</v>
      </c>
      <c r="AI485" s="5">
        <v>18</v>
      </c>
      <c r="AJ485" s="5">
        <v>1</v>
      </c>
      <c r="AK485" s="5">
        <v>234</v>
      </c>
      <c r="AL485" s="17">
        <f t="shared" si="176"/>
        <v>0.23400000000000001</v>
      </c>
      <c r="AM485" s="104">
        <f t="shared" si="177"/>
        <v>4.2120000000000006</v>
      </c>
      <c r="AN485" s="111">
        <f t="shared" si="178"/>
        <v>128.04480000000001</v>
      </c>
      <c r="AO485" s="29">
        <v>128</v>
      </c>
      <c r="AP485" s="55">
        <f t="shared" si="179"/>
        <v>3.4987754286007141E-4</v>
      </c>
      <c r="AR485" s="58">
        <v>50</v>
      </c>
      <c r="AS485" s="6">
        <v>2</v>
      </c>
      <c r="AT485" s="6">
        <v>1</v>
      </c>
      <c r="AU485" s="6">
        <v>850</v>
      </c>
      <c r="AV485" s="24">
        <f t="shared" si="180"/>
        <v>0.85</v>
      </c>
      <c r="AW485" s="105">
        <f t="shared" si="181"/>
        <v>1.7</v>
      </c>
      <c r="AX485" s="83">
        <f t="shared" si="182"/>
        <v>51.68</v>
      </c>
      <c r="AY485" s="29">
        <v>51</v>
      </c>
      <c r="AZ485" s="55">
        <f>(AX485-AY485)/AX485</f>
        <v>1.3157894736842099E-2</v>
      </c>
      <c r="BA485" s="46">
        <f t="shared" si="191"/>
        <v>5.9120000000000008</v>
      </c>
      <c r="BB485" s="83">
        <f t="shared" si="183"/>
        <v>179.72480000000002</v>
      </c>
      <c r="BC485" s="26">
        <f t="shared" si="184"/>
        <v>179</v>
      </c>
      <c r="BD485" s="55">
        <f t="shared" si="185"/>
        <v>4.0328324193434411E-3</v>
      </c>
      <c r="BE485" s="233"/>
      <c r="BF485" s="35"/>
      <c r="BG485" s="83">
        <f t="shared" si="186"/>
        <v>302.72320000000002</v>
      </c>
      <c r="BH485" s="26">
        <f t="shared" si="187"/>
        <v>303</v>
      </c>
      <c r="BI485" s="55">
        <f t="shared" si="188"/>
        <v>-9.143666557435312E-4</v>
      </c>
      <c r="BJ485" s="35"/>
      <c r="BK485" s="205">
        <f t="shared" si="189"/>
        <v>0.62747321991178329</v>
      </c>
      <c r="BL485" s="211">
        <f t="shared" si="190"/>
        <v>0.62863070539419086</v>
      </c>
      <c r="BM485" s="34"/>
      <c r="BN485" s="3"/>
      <c r="BO485" s="3"/>
      <c r="BP485" s="3"/>
      <c r="BQ485" s="3"/>
      <c r="BR485" s="3"/>
      <c r="BS485" s="3"/>
      <c r="BT485" s="3"/>
      <c r="BU485" s="3"/>
      <c r="BV485" s="3"/>
      <c r="BW485" s="3"/>
      <c r="BX485" s="3"/>
      <c r="BY485" s="3"/>
      <c r="BZ485" s="3"/>
      <c r="CA485" s="3"/>
      <c r="CB485" s="3"/>
    </row>
    <row r="486" spans="2:80" x14ac:dyDescent="0.25">
      <c r="B486" s="8">
        <v>528</v>
      </c>
      <c r="C486" s="69">
        <v>13104</v>
      </c>
      <c r="D486" s="48">
        <v>39902</v>
      </c>
      <c r="E486" s="54"/>
      <c r="F486" s="5"/>
      <c r="G486" s="5"/>
      <c r="H486" s="5"/>
      <c r="I486" s="5"/>
      <c r="J486" s="5"/>
      <c r="K486" s="5">
        <v>1</v>
      </c>
      <c r="L486" s="5"/>
      <c r="M486" s="5"/>
      <c r="N486" s="5"/>
      <c r="O486" s="5"/>
      <c r="P486" s="5"/>
      <c r="Q486" s="5">
        <v>1.5</v>
      </c>
      <c r="R486" s="5" t="s">
        <v>191</v>
      </c>
      <c r="S486" s="5">
        <v>230</v>
      </c>
      <c r="T486" s="5">
        <v>9.6</v>
      </c>
      <c r="U486" s="5">
        <v>6</v>
      </c>
      <c r="V486" s="5">
        <f t="shared" si="192"/>
        <v>2208</v>
      </c>
      <c r="W486" s="5">
        <f t="shared" si="169"/>
        <v>13.247999999999999</v>
      </c>
      <c r="X486" s="15">
        <f t="shared" si="170"/>
        <v>2.2080000000000002</v>
      </c>
      <c r="Y486" s="114">
        <f t="shared" si="171"/>
        <v>13.248000000000001</v>
      </c>
      <c r="Z486" s="83">
        <f t="shared" si="172"/>
        <v>402.73920000000004</v>
      </c>
      <c r="AA486" s="30">
        <v>402</v>
      </c>
      <c r="AB486" s="55">
        <f t="shared" si="173"/>
        <v>1.8354309687262608E-3</v>
      </c>
      <c r="AC486" s="233"/>
      <c r="AD486" s="233" t="b">
        <f t="shared" si="174"/>
        <v>1</v>
      </c>
      <c r="AE486" s="233"/>
      <c r="AF486" s="229">
        <f t="shared" si="175"/>
        <v>1.2461538461538462</v>
      </c>
      <c r="AG486" s="54">
        <v>13</v>
      </c>
      <c r="AH486" s="5">
        <v>15</v>
      </c>
      <c r="AI486" s="5">
        <v>18</v>
      </c>
      <c r="AJ486" s="5">
        <v>1</v>
      </c>
      <c r="AK486" s="5">
        <v>170</v>
      </c>
      <c r="AL486" s="17">
        <f t="shared" si="176"/>
        <v>0.17</v>
      </c>
      <c r="AM486" s="104">
        <f t="shared" si="177"/>
        <v>3.06</v>
      </c>
      <c r="AN486" s="111">
        <f t="shared" si="178"/>
        <v>93.024000000000001</v>
      </c>
      <c r="AO486" s="29">
        <v>93</v>
      </c>
      <c r="AP486" s="55">
        <f t="shared" si="179"/>
        <v>2.5799793601652166E-4</v>
      </c>
      <c r="AR486" s="58">
        <v>35</v>
      </c>
      <c r="AS486" s="6">
        <v>2</v>
      </c>
      <c r="AT486" s="6">
        <v>1</v>
      </c>
      <c r="AU486" s="6">
        <v>850</v>
      </c>
      <c r="AV486" s="24">
        <f t="shared" si="180"/>
        <v>0.85</v>
      </c>
      <c r="AW486" s="105">
        <f t="shared" si="181"/>
        <v>1.7</v>
      </c>
      <c r="AX486" s="83">
        <f t="shared" si="182"/>
        <v>51.68</v>
      </c>
      <c r="AY486" s="29">
        <v>51</v>
      </c>
      <c r="AZ486" s="55">
        <f>(AX486-AY486)/AX486</f>
        <v>1.3157894736842099E-2</v>
      </c>
      <c r="BA486" s="46">
        <f t="shared" si="191"/>
        <v>4.76</v>
      </c>
      <c r="BB486" s="83">
        <f t="shared" si="183"/>
        <v>144.70400000000001</v>
      </c>
      <c r="BC486" s="26">
        <f t="shared" si="184"/>
        <v>144</v>
      </c>
      <c r="BD486" s="55">
        <f t="shared" si="185"/>
        <v>4.8651039363114199E-3</v>
      </c>
      <c r="BE486" s="233"/>
      <c r="BF486" s="35"/>
      <c r="BG486" s="83">
        <f t="shared" si="186"/>
        <v>258.03520000000003</v>
      </c>
      <c r="BH486" s="26">
        <f t="shared" si="187"/>
        <v>258</v>
      </c>
      <c r="BI486" s="55">
        <f t="shared" si="188"/>
        <v>1.3641549680055916E-4</v>
      </c>
      <c r="BJ486" s="35"/>
      <c r="BK486" s="205">
        <f t="shared" si="189"/>
        <v>0.64070048309178751</v>
      </c>
      <c r="BL486" s="211">
        <f t="shared" si="190"/>
        <v>0.64179104477611937</v>
      </c>
      <c r="BM486" s="34"/>
      <c r="BN486" s="3"/>
      <c r="BO486" s="3"/>
      <c r="BP486" s="3"/>
      <c r="BQ486" s="3"/>
      <c r="BR486" s="3"/>
      <c r="BS486" s="3"/>
      <c r="BT486" s="3"/>
      <c r="BU486" s="3"/>
      <c r="BV486" s="3"/>
      <c r="BW486" s="3"/>
      <c r="BX486" s="3"/>
      <c r="BY486" s="3"/>
      <c r="BZ486" s="3"/>
      <c r="CA486" s="3"/>
      <c r="CB486" s="3"/>
    </row>
    <row r="487" spans="2:80" x14ac:dyDescent="0.25">
      <c r="B487" s="8">
        <v>529</v>
      </c>
      <c r="C487" s="69">
        <v>32369</v>
      </c>
      <c r="D487" s="48">
        <v>39892</v>
      </c>
      <c r="E487" s="54"/>
      <c r="F487" s="5"/>
      <c r="G487" s="5"/>
      <c r="H487" s="5"/>
      <c r="I487" s="5">
        <v>1</v>
      </c>
      <c r="J487" s="5"/>
      <c r="K487" s="5"/>
      <c r="L487" s="5"/>
      <c r="M487" s="5"/>
      <c r="N487" s="5"/>
      <c r="O487" s="5"/>
      <c r="P487" s="5"/>
      <c r="Q487" s="5">
        <v>1.5</v>
      </c>
      <c r="R487" s="5" t="s">
        <v>191</v>
      </c>
      <c r="S487" s="5">
        <v>230</v>
      </c>
      <c r="T487" s="5">
        <v>7.3</v>
      </c>
      <c r="U487" s="5">
        <v>6</v>
      </c>
      <c r="V487" s="5">
        <f t="shared" si="192"/>
        <v>1679</v>
      </c>
      <c r="W487" s="5">
        <f t="shared" si="169"/>
        <v>10.074</v>
      </c>
      <c r="X487" s="15">
        <f t="shared" si="170"/>
        <v>1.679</v>
      </c>
      <c r="Y487" s="114">
        <f t="shared" si="171"/>
        <v>10.074</v>
      </c>
      <c r="Z487" s="83">
        <f t="shared" si="172"/>
        <v>306.24959999999999</v>
      </c>
      <c r="AA487" s="30">
        <v>305</v>
      </c>
      <c r="AB487" s="55">
        <f t="shared" si="173"/>
        <v>4.0803318600252433E-3</v>
      </c>
      <c r="AC487" s="233"/>
      <c r="AD487" s="233" t="b">
        <f t="shared" si="174"/>
        <v>1</v>
      </c>
      <c r="AE487" s="233"/>
      <c r="AF487" s="229">
        <f t="shared" si="175"/>
        <v>0.95294117647058829</v>
      </c>
      <c r="AG487" s="54">
        <v>17</v>
      </c>
      <c r="AH487" s="5">
        <v>30</v>
      </c>
      <c r="AI487" s="5">
        <v>9</v>
      </c>
      <c r="AJ487" s="5">
        <v>1</v>
      </c>
      <c r="AK487" s="5">
        <v>260</v>
      </c>
      <c r="AL487" s="17">
        <f t="shared" si="176"/>
        <v>0.26</v>
      </c>
      <c r="AM487" s="104">
        <f t="shared" si="177"/>
        <v>2.34</v>
      </c>
      <c r="AN487" s="111">
        <f t="shared" si="178"/>
        <v>71.135999999999996</v>
      </c>
      <c r="AO487" s="29">
        <v>70</v>
      </c>
      <c r="AP487" s="55">
        <f t="shared" si="179"/>
        <v>1.5969410706252751E-2</v>
      </c>
      <c r="AR487" s="58">
        <v>35</v>
      </c>
      <c r="AS487" s="6">
        <v>1</v>
      </c>
      <c r="AT487" s="6">
        <v>1</v>
      </c>
      <c r="AU487" s="6">
        <v>341</v>
      </c>
      <c r="AV487" s="24">
        <f t="shared" si="180"/>
        <v>0.34100000000000003</v>
      </c>
      <c r="AW487" s="105">
        <f t="shared" si="181"/>
        <v>0.34100000000000003</v>
      </c>
      <c r="AX487" s="83">
        <f t="shared" si="182"/>
        <v>10.366400000000001</v>
      </c>
      <c r="AY487" s="29">
        <v>10</v>
      </c>
      <c r="AZ487" s="55">
        <f>(AX487-AY487)/AX487</f>
        <v>3.5344960642074444E-2</v>
      </c>
      <c r="BA487" s="46">
        <f t="shared" si="191"/>
        <v>2.681</v>
      </c>
      <c r="BB487" s="83">
        <f t="shared" si="183"/>
        <v>81.502399999999994</v>
      </c>
      <c r="BC487" s="26">
        <f t="shared" si="184"/>
        <v>80</v>
      </c>
      <c r="BD487" s="55">
        <f t="shared" si="185"/>
        <v>1.8433812992009985E-2</v>
      </c>
      <c r="BE487" s="233"/>
      <c r="BF487" s="35"/>
      <c r="BG487" s="83">
        <f t="shared" si="186"/>
        <v>224.74719999999999</v>
      </c>
      <c r="BH487" s="26">
        <f t="shared" si="187"/>
        <v>225</v>
      </c>
      <c r="BI487" s="55">
        <f t="shared" si="188"/>
        <v>-1.1248193525881865E-3</v>
      </c>
      <c r="BJ487" s="35"/>
      <c r="BK487" s="205">
        <f t="shared" si="189"/>
        <v>0.73386936668651981</v>
      </c>
      <c r="BL487" s="211">
        <f t="shared" si="190"/>
        <v>0.73770491803278693</v>
      </c>
      <c r="BM487" s="34"/>
      <c r="BN487" s="3"/>
      <c r="BO487" s="3"/>
      <c r="BP487" s="3"/>
      <c r="BQ487" s="3"/>
      <c r="BR487" s="3"/>
      <c r="BS487" s="3"/>
      <c r="BT487" s="3"/>
      <c r="BU487" s="3"/>
      <c r="BV487" s="3"/>
      <c r="BW487" s="3"/>
      <c r="BX487" s="3"/>
      <c r="BY487" s="3"/>
      <c r="BZ487" s="3"/>
      <c r="CA487" s="3"/>
      <c r="CB487" s="3"/>
    </row>
    <row r="488" spans="2:80" x14ac:dyDescent="0.25">
      <c r="B488" s="8">
        <v>531</v>
      </c>
      <c r="C488" s="69">
        <v>32496</v>
      </c>
      <c r="D488" s="48">
        <v>39893</v>
      </c>
      <c r="E488" s="54"/>
      <c r="F488" s="5"/>
      <c r="G488" s="5"/>
      <c r="H488" s="5"/>
      <c r="I488" s="5"/>
      <c r="J488" s="5"/>
      <c r="K488" s="5"/>
      <c r="L488" s="5"/>
      <c r="M488" s="5"/>
      <c r="N488" s="5"/>
      <c r="O488" s="5" t="s">
        <v>10</v>
      </c>
      <c r="P488" s="5">
        <v>1</v>
      </c>
      <c r="Q488" s="5">
        <v>1</v>
      </c>
      <c r="R488" s="5" t="s">
        <v>191</v>
      </c>
      <c r="S488" s="5">
        <v>230</v>
      </c>
      <c r="T488" s="5">
        <v>7.7</v>
      </c>
      <c r="U488" s="5">
        <v>12</v>
      </c>
      <c r="V488" s="37">
        <f t="shared" si="192"/>
        <v>1771</v>
      </c>
      <c r="W488" s="5">
        <f t="shared" si="169"/>
        <v>21.251999999999999</v>
      </c>
      <c r="X488" s="15">
        <f t="shared" si="170"/>
        <v>1.7709999999999999</v>
      </c>
      <c r="Y488" s="114">
        <f t="shared" si="171"/>
        <v>21.251999999999999</v>
      </c>
      <c r="Z488" s="83">
        <f t="shared" si="172"/>
        <v>646.06079999999997</v>
      </c>
      <c r="AA488" s="30">
        <v>576</v>
      </c>
      <c r="AB488" s="55">
        <f t="shared" si="173"/>
        <v>0.10844304436981779</v>
      </c>
      <c r="AC488" s="233"/>
      <c r="AD488" s="233" t="b">
        <f t="shared" si="174"/>
        <v>1</v>
      </c>
      <c r="AE488" s="233"/>
      <c r="AF488" s="229">
        <f t="shared" si="175"/>
        <v>0.83333333333333337</v>
      </c>
      <c r="AG488" s="54">
        <v>18</v>
      </c>
      <c r="AH488" s="5">
        <v>25</v>
      </c>
      <c r="AI488" s="5">
        <v>10</v>
      </c>
      <c r="AJ488" s="5">
        <v>1</v>
      </c>
      <c r="AK488" s="5">
        <v>255</v>
      </c>
      <c r="AL488" s="17">
        <f t="shared" si="176"/>
        <v>0.255</v>
      </c>
      <c r="AM488" s="104">
        <f t="shared" si="177"/>
        <v>2.5499999999999998</v>
      </c>
      <c r="AN488" s="111">
        <f t="shared" si="178"/>
        <v>77.52</v>
      </c>
      <c r="AO488" s="29">
        <v>77</v>
      </c>
      <c r="AP488" s="55">
        <f t="shared" si="179"/>
        <v>6.7079463364292579E-3</v>
      </c>
      <c r="AR488" s="58" t="s">
        <v>191</v>
      </c>
      <c r="AS488" s="6"/>
      <c r="AT488" s="6"/>
      <c r="AU488" s="6"/>
      <c r="AV488" s="24">
        <f t="shared" si="180"/>
        <v>0</v>
      </c>
      <c r="AW488" s="105">
        <f t="shared" si="181"/>
        <v>0</v>
      </c>
      <c r="AX488" s="83">
        <f t="shared" si="182"/>
        <v>0</v>
      </c>
      <c r="AY488" s="29"/>
      <c r="AZ488" s="55"/>
      <c r="BA488" s="46">
        <f t="shared" si="191"/>
        <v>2.5499999999999998</v>
      </c>
      <c r="BB488" s="83">
        <f t="shared" si="183"/>
        <v>77.52</v>
      </c>
      <c r="BC488" s="26">
        <f t="shared" si="184"/>
        <v>77</v>
      </c>
      <c r="BD488" s="55">
        <f t="shared" si="185"/>
        <v>6.7079463364292579E-3</v>
      </c>
      <c r="BE488" s="233"/>
      <c r="BF488" s="35"/>
      <c r="BG488" s="83">
        <f t="shared" si="186"/>
        <v>568.54079999999999</v>
      </c>
      <c r="BH488" s="26">
        <f t="shared" si="187"/>
        <v>499</v>
      </c>
      <c r="BI488" s="55">
        <f t="shared" si="188"/>
        <v>0.12231452870224968</v>
      </c>
      <c r="BJ488" s="35"/>
      <c r="BK488" s="205">
        <f t="shared" si="189"/>
        <v>0.88001129305477133</v>
      </c>
      <c r="BL488" s="211">
        <f t="shared" si="190"/>
        <v>0.86631944444444442</v>
      </c>
      <c r="BM488" s="34"/>
      <c r="BN488" s="3"/>
      <c r="BO488" s="3"/>
      <c r="BP488" s="3"/>
      <c r="BQ488" s="3"/>
      <c r="BR488" s="3"/>
      <c r="BS488" s="3"/>
      <c r="BT488" s="3"/>
      <c r="BU488" s="3"/>
      <c r="BV488" s="3"/>
      <c r="BW488" s="3"/>
      <c r="BX488" s="3"/>
      <c r="BY488" s="3"/>
      <c r="BZ488" s="3"/>
      <c r="CA488" s="3"/>
      <c r="CB488" s="3"/>
    </row>
    <row r="489" spans="2:80" hidden="1" x14ac:dyDescent="0.25">
      <c r="B489" s="8">
        <v>532</v>
      </c>
      <c r="C489" s="69">
        <v>19598</v>
      </c>
      <c r="D489" s="48">
        <v>39892</v>
      </c>
      <c r="E489" s="54"/>
      <c r="F489" s="5"/>
      <c r="G489" s="5"/>
      <c r="H489" s="5"/>
      <c r="I489" s="5"/>
      <c r="J489" s="5"/>
      <c r="K489" s="5">
        <v>1</v>
      </c>
      <c r="L489" s="5"/>
      <c r="M489" s="5"/>
      <c r="N489" s="5"/>
      <c r="O489" s="5"/>
      <c r="P489" s="5"/>
      <c r="Q489" s="5">
        <v>0.75</v>
      </c>
      <c r="R489" s="5" t="s">
        <v>191</v>
      </c>
      <c r="S489" s="5">
        <v>230</v>
      </c>
      <c r="T489" s="5">
        <v>6</v>
      </c>
      <c r="U489" s="5">
        <v>10</v>
      </c>
      <c r="V489" s="5">
        <f t="shared" si="192"/>
        <v>1380</v>
      </c>
      <c r="W489" s="5">
        <f t="shared" si="169"/>
        <v>13.8</v>
      </c>
      <c r="X489" s="15">
        <f t="shared" si="170"/>
        <v>1.38</v>
      </c>
      <c r="Y489" s="114">
        <f t="shared" si="171"/>
        <v>13.799999999999999</v>
      </c>
      <c r="Z489" s="83">
        <f t="shared" si="172"/>
        <v>419.51999999999992</v>
      </c>
      <c r="AA489" s="30">
        <v>396</v>
      </c>
      <c r="AB489" s="55">
        <f t="shared" si="173"/>
        <v>5.6064073226544456E-2</v>
      </c>
      <c r="AC489" s="233"/>
      <c r="AD489" s="233" t="b">
        <f t="shared" si="174"/>
        <v>1</v>
      </c>
      <c r="AE489" s="233"/>
      <c r="AF489" s="229">
        <f t="shared" si="175"/>
        <v>0.85764705882352943</v>
      </c>
      <c r="AG489" s="54">
        <v>17</v>
      </c>
      <c r="AH489" s="5">
        <v>27</v>
      </c>
      <c r="AI489" s="5">
        <v>9</v>
      </c>
      <c r="AJ489" s="5">
        <v>1</v>
      </c>
      <c r="AK489" s="5">
        <v>160</v>
      </c>
      <c r="AL489" s="17">
        <f t="shared" si="176"/>
        <v>0.16</v>
      </c>
      <c r="AM489" s="104">
        <f t="shared" si="177"/>
        <v>1.44</v>
      </c>
      <c r="AN489" s="111">
        <f t="shared" si="178"/>
        <v>43.775999999999996</v>
      </c>
      <c r="AO489" s="29">
        <v>43</v>
      </c>
      <c r="AP489" s="55">
        <f t="shared" si="179"/>
        <v>1.772660818713442E-2</v>
      </c>
      <c r="AR489" s="58" t="s">
        <v>191</v>
      </c>
      <c r="AS489" s="6"/>
      <c r="AT489" s="6"/>
      <c r="AU489" s="6"/>
      <c r="AV489" s="24">
        <f t="shared" si="180"/>
        <v>0</v>
      </c>
      <c r="AW489" s="105">
        <f t="shared" si="181"/>
        <v>0</v>
      </c>
      <c r="AX489" s="83">
        <f t="shared" si="182"/>
        <v>0</v>
      </c>
      <c r="AY489" s="29"/>
      <c r="AZ489" s="55"/>
      <c r="BA489" s="46">
        <f t="shared" si="191"/>
        <v>1.44</v>
      </c>
      <c r="BB489" s="83">
        <f t="shared" si="183"/>
        <v>43.775999999999996</v>
      </c>
      <c r="BC489" s="26">
        <f t="shared" si="184"/>
        <v>43</v>
      </c>
      <c r="BD489" s="55">
        <f t="shared" si="185"/>
        <v>1.772660818713442E-2</v>
      </c>
      <c r="BE489" s="233"/>
      <c r="BF489" s="35"/>
      <c r="BG489" s="83">
        <f t="shared" si="186"/>
        <v>375.74399999999991</v>
      </c>
      <c r="BH489" s="26">
        <f t="shared" si="187"/>
        <v>353</v>
      </c>
      <c r="BI489" s="55">
        <f t="shared" si="188"/>
        <v>6.053057400783491E-2</v>
      </c>
      <c r="BJ489" s="35"/>
      <c r="BK489" s="205">
        <f t="shared" si="189"/>
        <v>0.89565217391304341</v>
      </c>
      <c r="BL489" s="211">
        <f t="shared" si="190"/>
        <v>0.89141414141414144</v>
      </c>
      <c r="BM489" s="34"/>
      <c r="BN489" s="3"/>
      <c r="BO489" s="3"/>
      <c r="BP489" s="3"/>
      <c r="BQ489" s="3"/>
      <c r="BR489" s="3"/>
      <c r="BS489" s="3"/>
      <c r="BT489" s="3"/>
      <c r="BU489" s="3"/>
      <c r="BV489" s="3"/>
      <c r="BW489" s="3"/>
      <c r="BX489" s="3"/>
      <c r="BY489" s="3"/>
      <c r="BZ489" s="3"/>
      <c r="CA489" s="3"/>
      <c r="CB489" s="3"/>
    </row>
    <row r="490" spans="2:80" x14ac:dyDescent="0.25">
      <c r="B490" s="8">
        <v>533</v>
      </c>
      <c r="C490" s="69">
        <v>30897</v>
      </c>
      <c r="D490" s="48">
        <v>39895</v>
      </c>
      <c r="E490" s="54"/>
      <c r="F490" s="5"/>
      <c r="G490" s="5"/>
      <c r="H490" s="5"/>
      <c r="I490" s="5"/>
      <c r="J490" s="5"/>
      <c r="K490" s="5"/>
      <c r="L490" s="5">
        <v>1</v>
      </c>
      <c r="M490" s="5"/>
      <c r="N490" s="5"/>
      <c r="O490" s="5"/>
      <c r="P490" s="5"/>
      <c r="Q490" s="5">
        <v>1</v>
      </c>
      <c r="R490" s="5" t="s">
        <v>191</v>
      </c>
      <c r="S490" s="5">
        <v>230</v>
      </c>
      <c r="T490" s="5">
        <v>6.4</v>
      </c>
      <c r="U490" s="5">
        <v>8</v>
      </c>
      <c r="V490" s="5">
        <f t="shared" si="192"/>
        <v>1472</v>
      </c>
      <c r="W490" s="5">
        <f t="shared" si="169"/>
        <v>11.776</v>
      </c>
      <c r="X490" s="15">
        <f t="shared" si="170"/>
        <v>1.472</v>
      </c>
      <c r="Y490" s="114">
        <f t="shared" si="171"/>
        <v>11.776</v>
      </c>
      <c r="Z490" s="83">
        <f t="shared" si="172"/>
        <v>357.99039999999997</v>
      </c>
      <c r="AA490" s="30">
        <v>369</v>
      </c>
      <c r="AB490" s="55">
        <f t="shared" si="173"/>
        <v>-3.0753897311212915E-2</v>
      </c>
      <c r="AC490" s="233"/>
      <c r="AD490" s="233" t="b">
        <f t="shared" si="174"/>
        <v>1</v>
      </c>
      <c r="AE490" s="233"/>
      <c r="AF490" s="229">
        <f t="shared" si="175"/>
        <v>0.97499999999999998</v>
      </c>
      <c r="AG490" s="54">
        <v>16</v>
      </c>
      <c r="AH490" s="5">
        <v>26</v>
      </c>
      <c r="AI490" s="5">
        <v>10</v>
      </c>
      <c r="AJ490" s="5">
        <v>1</v>
      </c>
      <c r="AK490" s="5">
        <v>580</v>
      </c>
      <c r="AL490" s="17">
        <f t="shared" si="176"/>
        <v>0.57999999999999996</v>
      </c>
      <c r="AM490" s="104">
        <f t="shared" si="177"/>
        <v>5.8</v>
      </c>
      <c r="AN490" s="111">
        <f t="shared" si="178"/>
        <v>176.32</v>
      </c>
      <c r="AO490" s="29">
        <v>174</v>
      </c>
      <c r="AP490" s="55">
        <f t="shared" si="179"/>
        <v>1.3157894736842066E-2</v>
      </c>
      <c r="AR490" s="58" t="s">
        <v>191</v>
      </c>
      <c r="AS490" s="6"/>
      <c r="AT490" s="6"/>
      <c r="AU490" s="6"/>
      <c r="AV490" s="24">
        <f t="shared" si="180"/>
        <v>0</v>
      </c>
      <c r="AW490" s="105">
        <f t="shared" si="181"/>
        <v>0</v>
      </c>
      <c r="AX490" s="83">
        <f t="shared" si="182"/>
        <v>0</v>
      </c>
      <c r="AY490" s="29"/>
      <c r="AZ490" s="55"/>
      <c r="BA490" s="46">
        <f t="shared" si="191"/>
        <v>5.8</v>
      </c>
      <c r="BB490" s="83">
        <f t="shared" si="183"/>
        <v>176.32</v>
      </c>
      <c r="BC490" s="26">
        <f t="shared" si="184"/>
        <v>174</v>
      </c>
      <c r="BD490" s="55">
        <f t="shared" si="185"/>
        <v>1.3157894736842066E-2</v>
      </c>
      <c r="BE490" s="233"/>
      <c r="BF490" s="35"/>
      <c r="BG490" s="83">
        <f t="shared" si="186"/>
        <v>181.67039999999997</v>
      </c>
      <c r="BH490" s="26">
        <f t="shared" si="187"/>
        <v>195</v>
      </c>
      <c r="BI490" s="55">
        <f t="shared" si="188"/>
        <v>-7.3372437116888775E-2</v>
      </c>
      <c r="BJ490" s="35"/>
      <c r="BK490" s="205">
        <f t="shared" si="189"/>
        <v>0.50747282608695654</v>
      </c>
      <c r="BL490" s="211">
        <f t="shared" si="190"/>
        <v>0.52845528455284552</v>
      </c>
      <c r="BM490" s="34"/>
      <c r="BN490" s="3"/>
      <c r="BO490" s="3"/>
      <c r="BP490" s="3"/>
      <c r="BQ490" s="3"/>
      <c r="BR490" s="3"/>
      <c r="BS490" s="3"/>
      <c r="BT490" s="3"/>
      <c r="BU490" s="3"/>
      <c r="BV490" s="3"/>
      <c r="BW490" s="3"/>
      <c r="BX490" s="3"/>
      <c r="BY490" s="3"/>
      <c r="BZ490" s="3"/>
      <c r="CA490" s="3"/>
      <c r="CB490" s="3"/>
    </row>
    <row r="491" spans="2:80" x14ac:dyDescent="0.25">
      <c r="B491" s="8">
        <v>534</v>
      </c>
      <c r="C491" s="69">
        <v>23646</v>
      </c>
      <c r="D491" s="48">
        <v>39890</v>
      </c>
      <c r="E491" s="54"/>
      <c r="F491" s="5"/>
      <c r="G491" s="5"/>
      <c r="H491" s="5"/>
      <c r="I491" s="5">
        <v>1</v>
      </c>
      <c r="J491" s="5"/>
      <c r="K491" s="5"/>
      <c r="L491" s="5"/>
      <c r="M491" s="5"/>
      <c r="N491" s="5"/>
      <c r="O491" s="5"/>
      <c r="P491" s="5"/>
      <c r="Q491" s="5">
        <v>1.5</v>
      </c>
      <c r="R491" s="5" t="s">
        <v>191</v>
      </c>
      <c r="S491" s="5">
        <v>230</v>
      </c>
      <c r="T491" s="5">
        <v>8.5</v>
      </c>
      <c r="U491" s="5">
        <v>4</v>
      </c>
      <c r="V491" s="5">
        <f t="shared" si="192"/>
        <v>1955</v>
      </c>
      <c r="W491" s="5">
        <f t="shared" si="169"/>
        <v>7.82</v>
      </c>
      <c r="X491" s="15">
        <f t="shared" si="170"/>
        <v>1.9550000000000001</v>
      </c>
      <c r="Y491" s="114">
        <f t="shared" si="171"/>
        <v>7.82</v>
      </c>
      <c r="Z491" s="83">
        <f t="shared" si="172"/>
        <v>237.72800000000001</v>
      </c>
      <c r="AA491" s="30">
        <v>228</v>
      </c>
      <c r="AB491" s="55">
        <f t="shared" si="173"/>
        <v>4.0920716112532007E-2</v>
      </c>
      <c r="AC491" s="233"/>
      <c r="AD491" s="233" t="b">
        <f t="shared" si="174"/>
        <v>1</v>
      </c>
      <c r="AE491" s="233"/>
      <c r="AF491" s="229">
        <f t="shared" si="175"/>
        <v>1.2150000000000001</v>
      </c>
      <c r="AG491" s="54">
        <v>12</v>
      </c>
      <c r="AH491" s="5">
        <v>27</v>
      </c>
      <c r="AI491" s="5">
        <v>9</v>
      </c>
      <c r="AJ491" s="5">
        <v>1</v>
      </c>
      <c r="AK491" s="5">
        <v>400</v>
      </c>
      <c r="AL491" s="17">
        <f t="shared" si="176"/>
        <v>0.4</v>
      </c>
      <c r="AM491" s="104">
        <f t="shared" si="177"/>
        <v>3.6</v>
      </c>
      <c r="AN491" s="111">
        <f t="shared" si="178"/>
        <v>109.44</v>
      </c>
      <c r="AO491" s="29">
        <v>108</v>
      </c>
      <c r="AP491" s="55">
        <f t="shared" si="179"/>
        <v>1.3157894736842085E-2</v>
      </c>
      <c r="AR491" s="58" t="s">
        <v>191</v>
      </c>
      <c r="AS491" s="6"/>
      <c r="AT491" s="6"/>
      <c r="AU491" s="6"/>
      <c r="AV491" s="24">
        <f t="shared" si="180"/>
        <v>0</v>
      </c>
      <c r="AW491" s="105">
        <f t="shared" si="181"/>
        <v>0</v>
      </c>
      <c r="AX491" s="83">
        <f t="shared" si="182"/>
        <v>0</v>
      </c>
      <c r="AY491" s="29"/>
      <c r="AZ491" s="55"/>
      <c r="BA491" s="46">
        <f t="shared" si="191"/>
        <v>3.6</v>
      </c>
      <c r="BB491" s="83">
        <f t="shared" si="183"/>
        <v>109.44</v>
      </c>
      <c r="BC491" s="26">
        <f t="shared" si="184"/>
        <v>108</v>
      </c>
      <c r="BD491" s="55">
        <f t="shared" si="185"/>
        <v>1.3157894736842085E-2</v>
      </c>
      <c r="BE491" s="233"/>
      <c r="BF491" s="35"/>
      <c r="BG491" s="83">
        <f t="shared" si="186"/>
        <v>128.28800000000001</v>
      </c>
      <c r="BH491" s="26">
        <f t="shared" si="187"/>
        <v>120</v>
      </c>
      <c r="BI491" s="55">
        <f t="shared" si="188"/>
        <v>6.4604639560987859E-2</v>
      </c>
      <c r="BJ491" s="35"/>
      <c r="BK491" s="205">
        <f t="shared" si="189"/>
        <v>0.53964194373401542</v>
      </c>
      <c r="BL491" s="211">
        <f t="shared" si="190"/>
        <v>0.52631578947368418</v>
      </c>
      <c r="BM491" s="34"/>
      <c r="BN491" s="3"/>
      <c r="BO491" s="3"/>
      <c r="BP491" s="3"/>
      <c r="BQ491" s="3"/>
      <c r="BR491" s="3"/>
      <c r="BS491" s="3"/>
      <c r="BT491" s="3"/>
      <c r="BU491" s="3"/>
      <c r="BV491" s="3"/>
      <c r="BW491" s="3"/>
      <c r="BX491" s="3"/>
      <c r="BY491" s="3"/>
      <c r="BZ491" s="3"/>
      <c r="CA491" s="3"/>
      <c r="CB491" s="3"/>
    </row>
    <row r="492" spans="2:80" hidden="1" x14ac:dyDescent="0.25">
      <c r="B492" s="8">
        <v>535</v>
      </c>
      <c r="C492" s="69">
        <v>32230</v>
      </c>
      <c r="D492" s="48">
        <v>39860</v>
      </c>
      <c r="E492" s="54"/>
      <c r="F492" s="5"/>
      <c r="G492" s="5"/>
      <c r="H492" s="5"/>
      <c r="I492" s="5"/>
      <c r="J492" s="5"/>
      <c r="K492" s="5">
        <v>1</v>
      </c>
      <c r="L492" s="5"/>
      <c r="M492" s="5"/>
      <c r="N492" s="5"/>
      <c r="O492" s="5"/>
      <c r="P492" s="5"/>
      <c r="Q492" s="5">
        <v>0.75</v>
      </c>
      <c r="R492" s="5" t="s">
        <v>191</v>
      </c>
      <c r="S492" s="5">
        <v>115</v>
      </c>
      <c r="T492" s="5">
        <v>11.2</v>
      </c>
      <c r="U492" s="5">
        <v>6</v>
      </c>
      <c r="V492" s="5">
        <f t="shared" si="192"/>
        <v>1288</v>
      </c>
      <c r="W492" s="5">
        <f t="shared" si="169"/>
        <v>7.7279999999999998</v>
      </c>
      <c r="X492" s="15">
        <f t="shared" si="170"/>
        <v>1.288</v>
      </c>
      <c r="Y492" s="114">
        <f t="shared" si="171"/>
        <v>7.7279999999999998</v>
      </c>
      <c r="Z492" s="83">
        <f t="shared" si="172"/>
        <v>234.93119999999999</v>
      </c>
      <c r="AA492" s="30">
        <v>235</v>
      </c>
      <c r="AB492" s="55">
        <f t="shared" si="173"/>
        <v>-2.9285169445356849E-4</v>
      </c>
      <c r="AC492" s="233"/>
      <c r="AD492" s="233" t="b">
        <f t="shared" si="174"/>
        <v>1</v>
      </c>
      <c r="AE492" s="233"/>
      <c r="AF492" s="229">
        <f t="shared" si="175"/>
        <v>1.2461538461538462</v>
      </c>
      <c r="AG492" s="54">
        <v>13</v>
      </c>
      <c r="AH492" s="5">
        <v>15</v>
      </c>
      <c r="AI492" s="5">
        <v>18</v>
      </c>
      <c r="AJ492" s="5">
        <v>1</v>
      </c>
      <c r="AK492" s="5">
        <v>154</v>
      </c>
      <c r="AL492" s="17">
        <f t="shared" si="176"/>
        <v>0.154</v>
      </c>
      <c r="AM492" s="104">
        <f t="shared" si="177"/>
        <v>2.7719999999999998</v>
      </c>
      <c r="AN492" s="111">
        <f t="shared" si="178"/>
        <v>84.268799999999985</v>
      </c>
      <c r="AO492" s="29">
        <v>84</v>
      </c>
      <c r="AP492" s="55">
        <f t="shared" si="179"/>
        <v>3.1897926634766919E-3</v>
      </c>
      <c r="AR492" s="58" t="s">
        <v>191</v>
      </c>
      <c r="AS492" s="6"/>
      <c r="AT492" s="6"/>
      <c r="AU492" s="6"/>
      <c r="AV492" s="24">
        <f t="shared" si="180"/>
        <v>0</v>
      </c>
      <c r="AW492" s="105">
        <f t="shared" si="181"/>
        <v>0</v>
      </c>
      <c r="AX492" s="83">
        <f t="shared" si="182"/>
        <v>0</v>
      </c>
      <c r="AY492" s="29"/>
      <c r="AZ492" s="55"/>
      <c r="BA492" s="46">
        <f t="shared" si="191"/>
        <v>2.7719999999999998</v>
      </c>
      <c r="BB492" s="83">
        <f t="shared" si="183"/>
        <v>84.268799999999985</v>
      </c>
      <c r="BC492" s="26">
        <f t="shared" si="184"/>
        <v>84</v>
      </c>
      <c r="BD492" s="55">
        <f t="shared" si="185"/>
        <v>3.1897926634766919E-3</v>
      </c>
      <c r="BE492" s="233"/>
      <c r="BF492" s="35"/>
      <c r="BG492" s="83">
        <f t="shared" si="186"/>
        <v>150.66239999999999</v>
      </c>
      <c r="BH492" s="26">
        <f t="shared" si="187"/>
        <v>151</v>
      </c>
      <c r="BI492" s="55">
        <f t="shared" si="188"/>
        <v>-2.2407714200756725E-3</v>
      </c>
      <c r="BJ492" s="35"/>
      <c r="BK492" s="205">
        <f t="shared" si="189"/>
        <v>0.64130434782608692</v>
      </c>
      <c r="BL492" s="211">
        <f t="shared" si="190"/>
        <v>0.64255319148936174</v>
      </c>
      <c r="BM492" s="34"/>
      <c r="BN492" s="3"/>
      <c r="BO492" s="3"/>
      <c r="BP492" s="3"/>
      <c r="BQ492" s="3"/>
      <c r="BR492" s="3"/>
      <c r="BS492" s="3"/>
      <c r="BT492" s="3"/>
      <c r="BU492" s="3"/>
      <c r="BV492" s="3"/>
      <c r="BW492" s="3"/>
      <c r="BX492" s="3"/>
      <c r="BY492" s="3"/>
      <c r="BZ492" s="3"/>
      <c r="CA492" s="3"/>
      <c r="CB492" s="3"/>
    </row>
    <row r="493" spans="2:80" x14ac:dyDescent="0.25">
      <c r="B493" s="8">
        <v>536</v>
      </c>
      <c r="C493" s="69">
        <v>32426</v>
      </c>
      <c r="D493" s="48">
        <v>39891</v>
      </c>
      <c r="E493" s="54"/>
      <c r="F493" s="5"/>
      <c r="G493" s="5"/>
      <c r="H493" s="5"/>
      <c r="I493" s="5"/>
      <c r="J493" s="5"/>
      <c r="K493" s="5">
        <v>1</v>
      </c>
      <c r="L493" s="5"/>
      <c r="M493" s="5"/>
      <c r="N493" s="5"/>
      <c r="O493" s="5"/>
      <c r="P493" s="5"/>
      <c r="Q493" s="5">
        <v>1</v>
      </c>
      <c r="R493" s="5" t="s">
        <v>191</v>
      </c>
      <c r="S493" s="5">
        <v>230</v>
      </c>
      <c r="T493" s="5">
        <v>7.3</v>
      </c>
      <c r="U493" s="5">
        <v>8</v>
      </c>
      <c r="V493" s="5">
        <f t="shared" si="192"/>
        <v>1679</v>
      </c>
      <c r="W493" s="5">
        <f t="shared" si="169"/>
        <v>13.432</v>
      </c>
      <c r="X493" s="15">
        <f t="shared" si="170"/>
        <v>1.679</v>
      </c>
      <c r="Y493" s="114">
        <f t="shared" si="171"/>
        <v>13.432</v>
      </c>
      <c r="Z493" s="83">
        <f t="shared" si="172"/>
        <v>408.33280000000002</v>
      </c>
      <c r="AA493" s="30">
        <v>421</v>
      </c>
      <c r="AB493" s="55">
        <f t="shared" si="173"/>
        <v>-3.1021754803924592E-2</v>
      </c>
      <c r="AC493" s="233"/>
      <c r="AD493" s="233" t="b">
        <f t="shared" si="174"/>
        <v>1</v>
      </c>
      <c r="AE493" s="233"/>
      <c r="AF493" s="229">
        <f t="shared" si="175"/>
        <v>0.92</v>
      </c>
      <c r="AG493" s="54">
        <v>15</v>
      </c>
      <c r="AH493" s="5">
        <v>23</v>
      </c>
      <c r="AI493" s="5">
        <v>10</v>
      </c>
      <c r="AJ493" s="5">
        <v>1</v>
      </c>
      <c r="AK493" s="5">
        <v>160</v>
      </c>
      <c r="AL493" s="17">
        <f t="shared" si="176"/>
        <v>0.16</v>
      </c>
      <c r="AM493" s="104">
        <f t="shared" si="177"/>
        <v>1.6</v>
      </c>
      <c r="AN493" s="111">
        <f t="shared" si="178"/>
        <v>48.64</v>
      </c>
      <c r="AO493" s="29">
        <v>48</v>
      </c>
      <c r="AP493" s="55">
        <f t="shared" si="179"/>
        <v>1.3157894736842117E-2</v>
      </c>
      <c r="AR493" s="58" t="s">
        <v>191</v>
      </c>
      <c r="AS493" s="6"/>
      <c r="AT493" s="6"/>
      <c r="AU493" s="6"/>
      <c r="AV493" s="24">
        <f t="shared" si="180"/>
        <v>0</v>
      </c>
      <c r="AW493" s="105">
        <f t="shared" si="181"/>
        <v>0</v>
      </c>
      <c r="AX493" s="83">
        <f t="shared" si="182"/>
        <v>0</v>
      </c>
      <c r="AY493" s="29"/>
      <c r="AZ493" s="55"/>
      <c r="BA493" s="46">
        <f t="shared" si="191"/>
        <v>1.6</v>
      </c>
      <c r="BB493" s="83">
        <f t="shared" si="183"/>
        <v>48.64</v>
      </c>
      <c r="BC493" s="26">
        <f t="shared" si="184"/>
        <v>48</v>
      </c>
      <c r="BD493" s="55">
        <f t="shared" si="185"/>
        <v>1.3157894736842117E-2</v>
      </c>
      <c r="BE493" s="233"/>
      <c r="BF493" s="35"/>
      <c r="BG493" s="83">
        <f t="shared" si="186"/>
        <v>359.69280000000003</v>
      </c>
      <c r="BH493" s="26">
        <f t="shared" si="187"/>
        <v>373</v>
      </c>
      <c r="BI493" s="55">
        <f t="shared" si="188"/>
        <v>-3.6996014376712474E-2</v>
      </c>
      <c r="BJ493" s="35"/>
      <c r="BK493" s="205">
        <f t="shared" si="189"/>
        <v>0.88088147706968434</v>
      </c>
      <c r="BL493" s="211">
        <f t="shared" si="190"/>
        <v>0.88598574821852727</v>
      </c>
      <c r="BM493" s="34"/>
      <c r="BN493" s="3"/>
      <c r="BO493" s="3"/>
      <c r="BP493" s="3"/>
      <c r="BQ493" s="3"/>
      <c r="BR493" s="3"/>
      <c r="BS493" s="3"/>
      <c r="BT493" s="3"/>
      <c r="BU493" s="3"/>
      <c r="BV493" s="3"/>
      <c r="BW493" s="3"/>
      <c r="BX493" s="3"/>
      <c r="BY493" s="3"/>
      <c r="BZ493" s="3"/>
      <c r="CA493" s="3"/>
      <c r="CB493" s="3"/>
    </row>
    <row r="494" spans="2:80" x14ac:dyDescent="0.25">
      <c r="B494" s="8">
        <v>538</v>
      </c>
      <c r="C494" s="69">
        <v>32193</v>
      </c>
      <c r="D494" s="48">
        <v>39890</v>
      </c>
      <c r="E494" s="54"/>
      <c r="F494" s="5"/>
      <c r="G494" s="5"/>
      <c r="H494" s="5"/>
      <c r="I494" s="5">
        <v>1</v>
      </c>
      <c r="J494" s="5"/>
      <c r="K494" s="5"/>
      <c r="L494" s="5"/>
      <c r="M494" s="5"/>
      <c r="N494" s="5"/>
      <c r="O494" s="5"/>
      <c r="P494" s="5"/>
      <c r="Q494" s="5">
        <v>2</v>
      </c>
      <c r="R494" s="5" t="s">
        <v>191</v>
      </c>
      <c r="S494" s="5">
        <v>230</v>
      </c>
      <c r="T494" s="5">
        <v>9.6</v>
      </c>
      <c r="U494" s="5">
        <v>9</v>
      </c>
      <c r="V494" s="5">
        <f t="shared" si="192"/>
        <v>2208</v>
      </c>
      <c r="W494" s="5">
        <f t="shared" si="169"/>
        <v>19.872</v>
      </c>
      <c r="X494" s="15">
        <f t="shared" si="170"/>
        <v>2.2080000000000002</v>
      </c>
      <c r="Y494" s="116">
        <f t="shared" si="171"/>
        <v>19.872</v>
      </c>
      <c r="Z494" s="83">
        <f t="shared" si="172"/>
        <v>604.10879999999997</v>
      </c>
      <c r="AA494" s="30">
        <v>528</v>
      </c>
      <c r="AB494" s="55">
        <f t="shared" si="173"/>
        <v>0.12598525298754129</v>
      </c>
      <c r="AC494" s="233"/>
      <c r="AD494" s="233" t="b">
        <f t="shared" si="174"/>
        <v>1</v>
      </c>
      <c r="AE494" s="233"/>
      <c r="AF494" s="229">
        <f t="shared" si="175"/>
        <v>0.96799999999999997</v>
      </c>
      <c r="AG494" s="54">
        <v>15</v>
      </c>
      <c r="AH494" s="5">
        <v>22</v>
      </c>
      <c r="AI494" s="5">
        <v>11</v>
      </c>
      <c r="AJ494" s="5">
        <v>1</v>
      </c>
      <c r="AK494" s="5">
        <v>160</v>
      </c>
      <c r="AL494" s="17">
        <f t="shared" si="176"/>
        <v>0.16</v>
      </c>
      <c r="AM494" s="104">
        <f t="shared" si="177"/>
        <v>1.76</v>
      </c>
      <c r="AN494" s="111">
        <f t="shared" si="178"/>
        <v>53.503999999999998</v>
      </c>
      <c r="AO494" s="29">
        <v>53</v>
      </c>
      <c r="AP494" s="55">
        <f t="shared" si="179"/>
        <v>9.4198564593301025E-3</v>
      </c>
      <c r="AR494" s="58" t="s">
        <v>191</v>
      </c>
      <c r="AS494" s="6"/>
      <c r="AT494" s="6"/>
      <c r="AU494" s="6"/>
      <c r="AV494" s="24">
        <f t="shared" si="180"/>
        <v>0</v>
      </c>
      <c r="AW494" s="105">
        <f t="shared" si="181"/>
        <v>0</v>
      </c>
      <c r="AX494" s="83">
        <f t="shared" si="182"/>
        <v>0</v>
      </c>
      <c r="AY494" s="29"/>
      <c r="AZ494" s="55"/>
      <c r="BA494" s="46">
        <f t="shared" si="191"/>
        <v>1.76</v>
      </c>
      <c r="BB494" s="83">
        <f t="shared" si="183"/>
        <v>53.503999999999998</v>
      </c>
      <c r="BC494" s="26">
        <f t="shared" si="184"/>
        <v>53</v>
      </c>
      <c r="BD494" s="55">
        <f t="shared" si="185"/>
        <v>9.4198564593301025E-3</v>
      </c>
      <c r="BE494" s="233"/>
      <c r="BF494" s="35"/>
      <c r="BG494" s="83">
        <f t="shared" si="186"/>
        <v>550.60479999999995</v>
      </c>
      <c r="BH494" s="26">
        <f t="shared" si="187"/>
        <v>475</v>
      </c>
      <c r="BI494" s="55">
        <f t="shared" si="188"/>
        <v>0.13731227915194338</v>
      </c>
      <c r="BJ494" s="35"/>
      <c r="BK494" s="205">
        <f t="shared" si="189"/>
        <v>0.91143317230273746</v>
      </c>
      <c r="BL494" s="211">
        <f t="shared" si="190"/>
        <v>0.89962121212121215</v>
      </c>
      <c r="BM494" s="34"/>
      <c r="BN494" s="3"/>
      <c r="BO494" s="3"/>
      <c r="BP494" s="3"/>
      <c r="BQ494" s="3"/>
      <c r="BR494" s="3"/>
      <c r="BS494" s="3"/>
      <c r="BT494" s="3"/>
      <c r="BU494" s="3"/>
      <c r="BV494" s="3"/>
      <c r="BW494" s="3"/>
      <c r="BX494" s="3"/>
      <c r="BY494" s="3"/>
      <c r="BZ494" s="3"/>
      <c r="CA494" s="3"/>
      <c r="CB494" s="3"/>
    </row>
    <row r="495" spans="2:80" hidden="1" x14ac:dyDescent="0.25">
      <c r="B495" s="8">
        <v>540</v>
      </c>
      <c r="C495" s="69">
        <v>31431</v>
      </c>
      <c r="D495" s="48">
        <v>39896</v>
      </c>
      <c r="E495" s="54"/>
      <c r="F495" s="5"/>
      <c r="G495" s="5"/>
      <c r="H495" s="5"/>
      <c r="I495" s="5"/>
      <c r="J495" s="5"/>
      <c r="K495" s="5">
        <v>1</v>
      </c>
      <c r="L495" s="5"/>
      <c r="M495" s="5"/>
      <c r="N495" s="5"/>
      <c r="O495" s="5"/>
      <c r="P495" s="5"/>
      <c r="Q495" s="5">
        <v>0.75</v>
      </c>
      <c r="R495" s="5" t="s">
        <v>191</v>
      </c>
      <c r="S495" s="5">
        <v>230</v>
      </c>
      <c r="T495" s="5">
        <v>6.3</v>
      </c>
      <c r="U495" s="5">
        <v>5</v>
      </c>
      <c r="V495" s="5">
        <f t="shared" si="192"/>
        <v>1449</v>
      </c>
      <c r="W495" s="5">
        <f t="shared" si="169"/>
        <v>7.2450000000000001</v>
      </c>
      <c r="X495" s="15">
        <f t="shared" si="170"/>
        <v>1.4490000000000001</v>
      </c>
      <c r="Y495" s="114">
        <f t="shared" si="171"/>
        <v>7.2450000000000001</v>
      </c>
      <c r="Z495" s="83">
        <f t="shared" si="172"/>
        <v>220.24799999999999</v>
      </c>
      <c r="AA495" s="30">
        <v>231</v>
      </c>
      <c r="AB495" s="55">
        <f t="shared" si="173"/>
        <v>-4.8817696414950464E-2</v>
      </c>
      <c r="AC495" s="233"/>
      <c r="AD495" s="233" t="b">
        <f t="shared" si="174"/>
        <v>1</v>
      </c>
      <c r="AE495" s="233"/>
      <c r="AF495" s="229">
        <f t="shared" si="175"/>
        <v>0.99428571428571433</v>
      </c>
      <c r="AG495" s="54">
        <v>14</v>
      </c>
      <c r="AH495" s="5">
        <v>29</v>
      </c>
      <c r="AI495" s="5">
        <v>8</v>
      </c>
      <c r="AJ495" s="5">
        <v>1</v>
      </c>
      <c r="AK495" s="5">
        <v>210</v>
      </c>
      <c r="AL495" s="17">
        <f t="shared" si="176"/>
        <v>0.21</v>
      </c>
      <c r="AM495" s="104">
        <f t="shared" si="177"/>
        <v>1.68</v>
      </c>
      <c r="AN495" s="111">
        <f t="shared" si="178"/>
        <v>51.071999999999996</v>
      </c>
      <c r="AO495" s="29">
        <v>50</v>
      </c>
      <c r="AP495" s="55">
        <f t="shared" si="179"/>
        <v>2.0989974937343274E-2</v>
      </c>
      <c r="AR495" s="58" t="s">
        <v>191</v>
      </c>
      <c r="AS495" s="6"/>
      <c r="AT495" s="6"/>
      <c r="AU495" s="6"/>
      <c r="AV495" s="24">
        <f t="shared" si="180"/>
        <v>0</v>
      </c>
      <c r="AW495" s="105">
        <f t="shared" si="181"/>
        <v>0</v>
      </c>
      <c r="AX495" s="83">
        <f t="shared" si="182"/>
        <v>0</v>
      </c>
      <c r="AY495" s="29"/>
      <c r="AZ495" s="55"/>
      <c r="BA495" s="46">
        <f t="shared" si="191"/>
        <v>1.68</v>
      </c>
      <c r="BB495" s="83">
        <f t="shared" si="183"/>
        <v>51.071999999999996</v>
      </c>
      <c r="BC495" s="26">
        <f t="shared" si="184"/>
        <v>50</v>
      </c>
      <c r="BD495" s="55">
        <f t="shared" si="185"/>
        <v>2.0989974937343274E-2</v>
      </c>
      <c r="BE495" s="233"/>
      <c r="BF495" s="35"/>
      <c r="BG495" s="83">
        <f t="shared" si="186"/>
        <v>169.17599999999999</v>
      </c>
      <c r="BH495" s="26">
        <f t="shared" si="187"/>
        <v>181</v>
      </c>
      <c r="BI495" s="55">
        <f t="shared" si="188"/>
        <v>-6.9891710408095789E-2</v>
      </c>
      <c r="BJ495" s="35"/>
      <c r="BK495" s="205">
        <f t="shared" si="189"/>
        <v>0.76811594202898548</v>
      </c>
      <c r="BL495" s="211">
        <f t="shared" si="190"/>
        <v>0.78354978354978355</v>
      </c>
      <c r="BM495" s="34"/>
      <c r="BN495" s="3"/>
      <c r="BO495" s="3"/>
      <c r="BP495" s="3"/>
      <c r="BQ495" s="3"/>
      <c r="BR495" s="3"/>
      <c r="BS495" s="3"/>
      <c r="BT495" s="3"/>
      <c r="BU495" s="3"/>
      <c r="BV495" s="3"/>
      <c r="BW495" s="3"/>
      <c r="BX495" s="3"/>
      <c r="BY495" s="3"/>
      <c r="BZ495" s="3"/>
      <c r="CA495" s="3"/>
      <c r="CB495" s="3"/>
    </row>
    <row r="496" spans="2:80" x14ac:dyDescent="0.25">
      <c r="B496" s="8">
        <v>541</v>
      </c>
      <c r="C496" s="69">
        <v>31175</v>
      </c>
      <c r="D496" s="48">
        <v>39904</v>
      </c>
      <c r="E496" s="54"/>
      <c r="F496" s="5"/>
      <c r="G496" s="5"/>
      <c r="H496" s="5"/>
      <c r="I496" s="5">
        <v>1</v>
      </c>
      <c r="J496" s="5"/>
      <c r="K496" s="5"/>
      <c r="L496" s="5"/>
      <c r="M496" s="5"/>
      <c r="N496" s="5"/>
      <c r="O496" s="5"/>
      <c r="P496" s="5"/>
      <c r="Q496" s="5">
        <v>1.5</v>
      </c>
      <c r="R496" s="5" t="s">
        <v>191</v>
      </c>
      <c r="S496" s="5">
        <v>230</v>
      </c>
      <c r="T496" s="5">
        <v>8</v>
      </c>
      <c r="U496" s="5">
        <v>7</v>
      </c>
      <c r="V496" s="5">
        <f t="shared" si="192"/>
        <v>1840</v>
      </c>
      <c r="W496" s="5">
        <f t="shared" si="169"/>
        <v>12.88</v>
      </c>
      <c r="X496" s="15">
        <f t="shared" si="170"/>
        <v>1.84</v>
      </c>
      <c r="Y496" s="114">
        <f t="shared" si="171"/>
        <v>12.88</v>
      </c>
      <c r="Z496" s="83">
        <f t="shared" si="172"/>
        <v>391.55200000000002</v>
      </c>
      <c r="AA496" s="30">
        <v>399</v>
      </c>
      <c r="AB496" s="55">
        <f t="shared" si="173"/>
        <v>-1.9021739130434728E-2</v>
      </c>
      <c r="AC496" s="233"/>
      <c r="AD496" s="233" t="b">
        <f t="shared" si="174"/>
        <v>1</v>
      </c>
      <c r="AE496" s="233"/>
      <c r="AF496" s="229">
        <f t="shared" si="175"/>
        <v>0.98</v>
      </c>
      <c r="AG496" s="54">
        <v>15</v>
      </c>
      <c r="AH496" s="5">
        <v>35</v>
      </c>
      <c r="AI496" s="5">
        <v>7</v>
      </c>
      <c r="AJ496" s="5">
        <v>1</v>
      </c>
      <c r="AK496" s="5">
        <v>410</v>
      </c>
      <c r="AL496" s="17">
        <f t="shared" si="176"/>
        <v>0.41</v>
      </c>
      <c r="AM496" s="104">
        <f t="shared" si="177"/>
        <v>2.8699999999999997</v>
      </c>
      <c r="AN496" s="111">
        <f t="shared" si="178"/>
        <v>87.24799999999999</v>
      </c>
      <c r="AO496" s="29">
        <v>86</v>
      </c>
      <c r="AP496" s="55">
        <f t="shared" si="179"/>
        <v>1.4304052814964132E-2</v>
      </c>
      <c r="AR496" s="58" t="s">
        <v>191</v>
      </c>
      <c r="AS496" s="6"/>
      <c r="AT496" s="6"/>
      <c r="AU496" s="6"/>
      <c r="AV496" s="24">
        <f t="shared" si="180"/>
        <v>0</v>
      </c>
      <c r="AW496" s="105">
        <f t="shared" si="181"/>
        <v>0</v>
      </c>
      <c r="AX496" s="83">
        <f t="shared" si="182"/>
        <v>0</v>
      </c>
      <c r="AY496" s="29"/>
      <c r="AZ496" s="55"/>
      <c r="BA496" s="46">
        <f t="shared" si="191"/>
        <v>2.8699999999999997</v>
      </c>
      <c r="BB496" s="83">
        <f t="shared" si="183"/>
        <v>87.24799999999999</v>
      </c>
      <c r="BC496" s="26">
        <f t="shared" si="184"/>
        <v>86</v>
      </c>
      <c r="BD496" s="55">
        <f t="shared" si="185"/>
        <v>1.4304052814964132E-2</v>
      </c>
      <c r="BE496" s="233"/>
      <c r="BF496" s="35"/>
      <c r="BG496" s="83">
        <f t="shared" si="186"/>
        <v>304.30400000000003</v>
      </c>
      <c r="BH496" s="26">
        <f t="shared" si="187"/>
        <v>313</v>
      </c>
      <c r="BI496" s="55">
        <f t="shared" si="188"/>
        <v>-2.857668647142321E-2</v>
      </c>
      <c r="BJ496" s="35"/>
      <c r="BK496" s="205">
        <f t="shared" si="189"/>
        <v>0.77717391304347827</v>
      </c>
      <c r="BL496" s="211">
        <f t="shared" si="190"/>
        <v>0.78446115288220553</v>
      </c>
      <c r="BM496" s="34"/>
      <c r="BN496" s="3"/>
      <c r="BO496" s="3"/>
      <c r="BP496" s="3"/>
      <c r="BQ496" s="3"/>
      <c r="BR496" s="3"/>
      <c r="BS496" s="3"/>
      <c r="BT496" s="3"/>
      <c r="BU496" s="3"/>
      <c r="BV496" s="3"/>
      <c r="BW496" s="3"/>
      <c r="BX496" s="3"/>
      <c r="BY496" s="3"/>
      <c r="BZ496" s="3"/>
      <c r="CA496" s="3"/>
      <c r="CB496" s="3"/>
    </row>
    <row r="497" spans="2:80" x14ac:dyDescent="0.25">
      <c r="B497" s="8">
        <v>543</v>
      </c>
      <c r="C497" s="69">
        <v>30979</v>
      </c>
      <c r="D497" s="48">
        <v>39906</v>
      </c>
      <c r="E497" s="54"/>
      <c r="F497" s="5"/>
      <c r="G497" s="5"/>
      <c r="H497" s="5"/>
      <c r="I497" s="5"/>
      <c r="J497" s="5"/>
      <c r="K497" s="5">
        <v>1</v>
      </c>
      <c r="L497" s="5"/>
      <c r="M497" s="5"/>
      <c r="N497" s="5"/>
      <c r="O497" s="5"/>
      <c r="P497" s="5"/>
      <c r="Q497" s="5">
        <v>1</v>
      </c>
      <c r="R497" s="5" t="s">
        <v>191</v>
      </c>
      <c r="S497" s="5">
        <v>230</v>
      </c>
      <c r="T497" s="5">
        <v>7.8</v>
      </c>
      <c r="U497" s="5">
        <v>8</v>
      </c>
      <c r="V497" s="5">
        <f t="shared" si="192"/>
        <v>1794</v>
      </c>
      <c r="W497" s="5">
        <f t="shared" si="169"/>
        <v>14.352</v>
      </c>
      <c r="X497" s="15">
        <f t="shared" si="170"/>
        <v>1.794</v>
      </c>
      <c r="Y497" s="114">
        <f t="shared" si="171"/>
        <v>14.352</v>
      </c>
      <c r="Z497" s="83">
        <f t="shared" si="172"/>
        <v>436.30079999999998</v>
      </c>
      <c r="AA497" s="30">
        <v>436</v>
      </c>
      <c r="AB497" s="55">
        <f t="shared" si="173"/>
        <v>6.8943261162936469E-4</v>
      </c>
      <c r="AC497" s="233"/>
      <c r="AD497" s="233" t="b">
        <f t="shared" si="174"/>
        <v>1</v>
      </c>
      <c r="AE497" s="233"/>
      <c r="AF497" s="229">
        <f t="shared" si="175"/>
        <v>0.98608695652173917</v>
      </c>
      <c r="AG497" s="54">
        <v>23</v>
      </c>
      <c r="AH497" s="5">
        <v>21</v>
      </c>
      <c r="AI497" s="5">
        <v>18</v>
      </c>
      <c r="AJ497" s="5">
        <v>1</v>
      </c>
      <c r="AK497" s="5">
        <v>245</v>
      </c>
      <c r="AL497" s="17">
        <f t="shared" si="176"/>
        <v>0.245</v>
      </c>
      <c r="AM497" s="104">
        <f t="shared" si="177"/>
        <v>4.41</v>
      </c>
      <c r="AN497" s="111">
        <f t="shared" si="178"/>
        <v>134.06399999999999</v>
      </c>
      <c r="AO497" s="29">
        <v>134</v>
      </c>
      <c r="AP497" s="55">
        <f t="shared" si="179"/>
        <v>4.7738393603050002E-4</v>
      </c>
      <c r="AR497" s="58" t="s">
        <v>191</v>
      </c>
      <c r="AS497" s="6"/>
      <c r="AT497" s="6"/>
      <c r="AU497" s="6"/>
      <c r="AV497" s="24">
        <f t="shared" si="180"/>
        <v>0</v>
      </c>
      <c r="AW497" s="105">
        <f t="shared" si="181"/>
        <v>0</v>
      </c>
      <c r="AX497" s="83">
        <f t="shared" si="182"/>
        <v>0</v>
      </c>
      <c r="AY497" s="29"/>
      <c r="AZ497" s="55"/>
      <c r="BA497" s="46">
        <f t="shared" si="191"/>
        <v>4.41</v>
      </c>
      <c r="BB497" s="83">
        <f t="shared" si="183"/>
        <v>134.06399999999999</v>
      </c>
      <c r="BC497" s="26">
        <f t="shared" si="184"/>
        <v>134</v>
      </c>
      <c r="BD497" s="55">
        <f t="shared" si="185"/>
        <v>4.7738393603050002E-4</v>
      </c>
      <c r="BE497" s="233"/>
      <c r="BF497" s="35"/>
      <c r="BG497" s="83">
        <f t="shared" si="186"/>
        <v>302.23680000000002</v>
      </c>
      <c r="BH497" s="26">
        <f t="shared" si="187"/>
        <v>302</v>
      </c>
      <c r="BI497" s="55">
        <f t="shared" si="188"/>
        <v>7.8349161981604006E-4</v>
      </c>
      <c r="BJ497" s="35"/>
      <c r="BK497" s="205">
        <f t="shared" si="189"/>
        <v>0.69272575250836133</v>
      </c>
      <c r="BL497" s="211">
        <f t="shared" si="190"/>
        <v>0.69266055045871555</v>
      </c>
      <c r="BM497" s="34"/>
      <c r="BN497" s="3"/>
      <c r="BO497" s="3"/>
      <c r="BP497" s="3"/>
      <c r="BQ497" s="3"/>
      <c r="BR497" s="3"/>
      <c r="BS497" s="3"/>
      <c r="BT497" s="3"/>
      <c r="BU497" s="3"/>
      <c r="BV497" s="3"/>
      <c r="BW497" s="3"/>
      <c r="BX497" s="3"/>
      <c r="BY497" s="3"/>
      <c r="BZ497" s="3"/>
      <c r="CA497" s="3"/>
      <c r="CB497" s="3"/>
    </row>
    <row r="498" spans="2:80" x14ac:dyDescent="0.25">
      <c r="B498" s="8">
        <v>544</v>
      </c>
      <c r="C498" s="69">
        <v>19612</v>
      </c>
      <c r="D498" s="48">
        <v>39895</v>
      </c>
      <c r="E498" s="54"/>
      <c r="F498" s="5"/>
      <c r="G498" s="5"/>
      <c r="H498" s="5"/>
      <c r="I498" s="5">
        <v>1</v>
      </c>
      <c r="J498" s="5"/>
      <c r="K498" s="5"/>
      <c r="L498" s="5"/>
      <c r="M498" s="5"/>
      <c r="N498" s="5"/>
      <c r="O498" s="5"/>
      <c r="P498" s="5"/>
      <c r="Q498" s="5">
        <v>2</v>
      </c>
      <c r="R498" s="5" t="s">
        <v>191</v>
      </c>
      <c r="S498" s="5">
        <v>230</v>
      </c>
      <c r="T498" s="5">
        <v>10</v>
      </c>
      <c r="U498" s="5">
        <v>8</v>
      </c>
      <c r="V498" s="5">
        <f t="shared" si="192"/>
        <v>2300</v>
      </c>
      <c r="W498" s="5">
        <f t="shared" si="169"/>
        <v>18.399999999999999</v>
      </c>
      <c r="X498" s="15">
        <f t="shared" si="170"/>
        <v>2.2999999999999998</v>
      </c>
      <c r="Y498" s="114">
        <f t="shared" si="171"/>
        <v>18.399999999999999</v>
      </c>
      <c r="Z498" s="83">
        <f t="shared" si="172"/>
        <v>559.3599999999999</v>
      </c>
      <c r="AA498" s="30">
        <v>559</v>
      </c>
      <c r="AB498" s="55">
        <f t="shared" si="173"/>
        <v>6.4359267734535907E-4</v>
      </c>
      <c r="AC498" s="233"/>
      <c r="AD498" s="233" t="b">
        <f t="shared" si="174"/>
        <v>1</v>
      </c>
      <c r="AE498" s="233"/>
      <c r="AF498" s="229">
        <f t="shared" si="175"/>
        <v>0.72</v>
      </c>
      <c r="AG498" s="54">
        <v>25</v>
      </c>
      <c r="AH498" s="5">
        <v>30</v>
      </c>
      <c r="AI498" s="5">
        <v>10</v>
      </c>
      <c r="AJ498" s="5">
        <v>1</v>
      </c>
      <c r="AK498" s="5">
        <v>300</v>
      </c>
      <c r="AL498" s="17">
        <f t="shared" si="176"/>
        <v>0.3</v>
      </c>
      <c r="AM498" s="104">
        <f t="shared" si="177"/>
        <v>3</v>
      </c>
      <c r="AN498" s="111">
        <f t="shared" si="178"/>
        <v>91.199999999999989</v>
      </c>
      <c r="AO498" s="29">
        <v>91</v>
      </c>
      <c r="AP498" s="55">
        <f t="shared" si="179"/>
        <v>2.1929824561402263E-3</v>
      </c>
      <c r="AR498" s="58" t="s">
        <v>191</v>
      </c>
      <c r="AS498" s="6"/>
      <c r="AT498" s="6"/>
      <c r="AU498" s="6"/>
      <c r="AV498" s="24">
        <f t="shared" si="180"/>
        <v>0</v>
      </c>
      <c r="AW498" s="105">
        <f t="shared" si="181"/>
        <v>0</v>
      </c>
      <c r="AX498" s="83">
        <f t="shared" si="182"/>
        <v>0</v>
      </c>
      <c r="AY498" s="29"/>
      <c r="AZ498" s="55"/>
      <c r="BA498" s="46">
        <f t="shared" si="191"/>
        <v>3</v>
      </c>
      <c r="BB498" s="83">
        <f t="shared" si="183"/>
        <v>91.199999999999989</v>
      </c>
      <c r="BC498" s="26">
        <f t="shared" si="184"/>
        <v>91</v>
      </c>
      <c r="BD498" s="55">
        <f t="shared" si="185"/>
        <v>2.1929824561402263E-3</v>
      </c>
      <c r="BE498" s="233"/>
      <c r="BF498" s="35"/>
      <c r="BG498" s="83">
        <f t="shared" si="186"/>
        <v>468.15999999999991</v>
      </c>
      <c r="BH498" s="26">
        <f t="shared" si="187"/>
        <v>468</v>
      </c>
      <c r="BI498" s="55">
        <f t="shared" si="188"/>
        <v>3.4176349965804717E-4</v>
      </c>
      <c r="BJ498" s="35"/>
      <c r="BK498" s="205">
        <f t="shared" si="189"/>
        <v>0.83695652173913038</v>
      </c>
      <c r="BL498" s="211">
        <f t="shared" si="190"/>
        <v>0.83720930232558144</v>
      </c>
      <c r="BM498" s="34"/>
      <c r="BN498" s="3"/>
      <c r="BO498" s="3"/>
      <c r="BP498" s="3"/>
      <c r="BQ498" s="3"/>
      <c r="BR498" s="3"/>
      <c r="BS498" s="3"/>
      <c r="BT498" s="3"/>
      <c r="BU498" s="3"/>
      <c r="BV498" s="3"/>
      <c r="BW498" s="3"/>
      <c r="BX498" s="3"/>
      <c r="BY498" s="3"/>
      <c r="BZ498" s="3"/>
      <c r="CA498" s="3"/>
      <c r="CB498" s="3"/>
    </row>
    <row r="499" spans="2:80" x14ac:dyDescent="0.25">
      <c r="B499" s="8">
        <v>545</v>
      </c>
      <c r="C499" s="69">
        <v>28263</v>
      </c>
      <c r="D499" s="48">
        <v>39911</v>
      </c>
      <c r="E499" s="54"/>
      <c r="F499" s="5"/>
      <c r="G499" s="5"/>
      <c r="H499" s="5"/>
      <c r="I499" s="5"/>
      <c r="J499" s="5">
        <v>1</v>
      </c>
      <c r="K499" s="5"/>
      <c r="L499" s="5"/>
      <c r="M499" s="5"/>
      <c r="N499" s="5"/>
      <c r="O499" s="5"/>
      <c r="P499" s="5"/>
      <c r="Q499" s="5">
        <v>2</v>
      </c>
      <c r="R499" s="5" t="s">
        <v>191</v>
      </c>
      <c r="S499" s="5">
        <v>230</v>
      </c>
      <c r="T499" s="5">
        <v>10.5</v>
      </c>
      <c r="U499" s="5">
        <v>8</v>
      </c>
      <c r="V499" s="5">
        <f t="shared" si="192"/>
        <v>2415</v>
      </c>
      <c r="W499" s="5">
        <f t="shared" si="169"/>
        <v>19.32</v>
      </c>
      <c r="X499" s="15">
        <f t="shared" si="170"/>
        <v>2.415</v>
      </c>
      <c r="Y499" s="114">
        <f t="shared" si="171"/>
        <v>19.32</v>
      </c>
      <c r="Z499" s="83">
        <f t="shared" si="172"/>
        <v>587.32799999999997</v>
      </c>
      <c r="AA499" s="30">
        <v>587</v>
      </c>
      <c r="AB499" s="55">
        <f t="shared" si="173"/>
        <v>5.5846137081830684E-4</v>
      </c>
      <c r="AC499" s="233"/>
      <c r="AD499" s="233" t="b">
        <f t="shared" si="174"/>
        <v>1</v>
      </c>
      <c r="AE499" s="233"/>
      <c r="AF499" s="229">
        <f t="shared" si="175"/>
        <v>1.0125</v>
      </c>
      <c r="AG499" s="54">
        <v>16</v>
      </c>
      <c r="AH499" s="5">
        <v>15</v>
      </c>
      <c r="AI499" s="5">
        <v>18</v>
      </c>
      <c r="AJ499" s="5">
        <v>1</v>
      </c>
      <c r="AK499" s="5">
        <v>190</v>
      </c>
      <c r="AL499" s="17">
        <f t="shared" si="176"/>
        <v>0.19</v>
      </c>
      <c r="AM499" s="104">
        <f t="shared" si="177"/>
        <v>3.42</v>
      </c>
      <c r="AN499" s="111">
        <f t="shared" si="178"/>
        <v>103.96799999999999</v>
      </c>
      <c r="AO499" s="29">
        <v>104</v>
      </c>
      <c r="AP499" s="55">
        <f t="shared" si="179"/>
        <v>-3.0778701138822225E-4</v>
      </c>
      <c r="AR499" s="58">
        <v>35</v>
      </c>
      <c r="AS499" s="6">
        <v>2</v>
      </c>
      <c r="AT499" s="6">
        <v>1</v>
      </c>
      <c r="AU499" s="6">
        <v>756</v>
      </c>
      <c r="AV499" s="24">
        <f t="shared" si="180"/>
        <v>0.75600000000000001</v>
      </c>
      <c r="AW499" s="105">
        <f t="shared" si="181"/>
        <v>1.512</v>
      </c>
      <c r="AX499" s="83">
        <f t="shared" si="182"/>
        <v>45.964799999999997</v>
      </c>
      <c r="AY499" s="29">
        <v>45</v>
      </c>
      <c r="AZ499" s="55">
        <f>(AX499-AY499)/AX499</f>
        <v>2.0989974937343291E-2</v>
      </c>
      <c r="BA499" s="46">
        <f t="shared" si="191"/>
        <v>4.9320000000000004</v>
      </c>
      <c r="BB499" s="83">
        <f t="shared" si="183"/>
        <v>149.93279999999999</v>
      </c>
      <c r="BC499" s="26">
        <f t="shared" si="184"/>
        <v>149</v>
      </c>
      <c r="BD499" s="55">
        <f t="shared" si="185"/>
        <v>6.2214538780039205E-3</v>
      </c>
      <c r="BE499" s="233"/>
      <c r="BF499" s="35"/>
      <c r="BG499" s="83">
        <f t="shared" si="186"/>
        <v>437.39519999999999</v>
      </c>
      <c r="BH499" s="26">
        <f t="shared" si="187"/>
        <v>438</v>
      </c>
      <c r="BI499" s="55">
        <f t="shared" si="188"/>
        <v>-1.3827312233879374E-3</v>
      </c>
      <c r="BJ499" s="35"/>
      <c r="BK499" s="205">
        <f t="shared" si="189"/>
        <v>0.74472049689441</v>
      </c>
      <c r="BL499" s="211">
        <f t="shared" si="190"/>
        <v>0.74616695059625215</v>
      </c>
      <c r="BM499" s="34"/>
      <c r="BN499" s="3"/>
      <c r="BO499" s="3"/>
      <c r="BP499" s="3"/>
      <c r="BQ499" s="3"/>
      <c r="BR499" s="3"/>
      <c r="BS499" s="3"/>
      <c r="BT499" s="3"/>
      <c r="BU499" s="3"/>
      <c r="BV499" s="3"/>
      <c r="BW499" s="3"/>
      <c r="BX499" s="3"/>
      <c r="BY499" s="3"/>
      <c r="BZ499" s="3"/>
      <c r="CA499" s="3"/>
      <c r="CB499" s="3"/>
    </row>
    <row r="500" spans="2:80" x14ac:dyDescent="0.25">
      <c r="B500" s="8">
        <v>546</v>
      </c>
      <c r="C500" s="69">
        <v>23620</v>
      </c>
      <c r="D500" s="48">
        <v>39898</v>
      </c>
      <c r="E500" s="54"/>
      <c r="F500" s="5"/>
      <c r="G500" s="5"/>
      <c r="H500" s="5"/>
      <c r="I500" s="5">
        <v>1</v>
      </c>
      <c r="J500" s="5"/>
      <c r="K500" s="5"/>
      <c r="L500" s="5"/>
      <c r="M500" s="5"/>
      <c r="N500" s="5"/>
      <c r="O500" s="5"/>
      <c r="P500" s="5"/>
      <c r="Q500" s="5">
        <v>2.5</v>
      </c>
      <c r="R500" s="5" t="s">
        <v>191</v>
      </c>
      <c r="S500" s="5">
        <v>230</v>
      </c>
      <c r="T500" s="5">
        <v>11.2</v>
      </c>
      <c r="U500" s="5">
        <v>6</v>
      </c>
      <c r="V500" s="5">
        <f t="shared" si="192"/>
        <v>2576</v>
      </c>
      <c r="W500" s="5">
        <f t="shared" si="169"/>
        <v>15.456</v>
      </c>
      <c r="X500" s="15">
        <f t="shared" si="170"/>
        <v>2.5760000000000001</v>
      </c>
      <c r="Y500" s="114">
        <f t="shared" si="171"/>
        <v>15.456</v>
      </c>
      <c r="Z500" s="83">
        <f t="shared" si="172"/>
        <v>469.86239999999998</v>
      </c>
      <c r="AA500" s="30">
        <v>464</v>
      </c>
      <c r="AB500" s="55">
        <f t="shared" si="173"/>
        <v>1.2476844284624563E-2</v>
      </c>
      <c r="AC500" s="233"/>
      <c r="AD500" s="233" t="b">
        <f t="shared" si="174"/>
        <v>1</v>
      </c>
      <c r="AE500" s="233"/>
      <c r="AF500" s="229">
        <f t="shared" si="175"/>
        <v>1.35</v>
      </c>
      <c r="AG500" s="54">
        <v>12</v>
      </c>
      <c r="AH500" s="5">
        <v>15</v>
      </c>
      <c r="AI500" s="5">
        <v>18</v>
      </c>
      <c r="AJ500" s="5">
        <v>1</v>
      </c>
      <c r="AK500" s="5">
        <v>196</v>
      </c>
      <c r="AL500" s="17">
        <f t="shared" si="176"/>
        <v>0.19600000000000001</v>
      </c>
      <c r="AM500" s="104">
        <f t="shared" si="177"/>
        <v>3.528</v>
      </c>
      <c r="AN500" s="111">
        <f t="shared" si="178"/>
        <v>107.2512</v>
      </c>
      <c r="AO500" s="29">
        <v>107</v>
      </c>
      <c r="AP500" s="55">
        <f t="shared" si="179"/>
        <v>2.3421649361498723E-3</v>
      </c>
      <c r="AR500" s="58" t="s">
        <v>191</v>
      </c>
      <c r="AS500" s="6"/>
      <c r="AT500" s="6"/>
      <c r="AU500" s="6"/>
      <c r="AV500" s="24">
        <f t="shared" si="180"/>
        <v>0</v>
      </c>
      <c r="AW500" s="105">
        <f t="shared" si="181"/>
        <v>0</v>
      </c>
      <c r="AX500" s="83">
        <f t="shared" si="182"/>
        <v>0</v>
      </c>
      <c r="AY500" s="29"/>
      <c r="AZ500" s="55"/>
      <c r="BA500" s="46">
        <f t="shared" si="191"/>
        <v>3.528</v>
      </c>
      <c r="BB500" s="83">
        <f t="shared" si="183"/>
        <v>107.2512</v>
      </c>
      <c r="BC500" s="26">
        <f t="shared" si="184"/>
        <v>107</v>
      </c>
      <c r="BD500" s="55">
        <f t="shared" si="185"/>
        <v>2.3421649361498723E-3</v>
      </c>
      <c r="BE500" s="233"/>
      <c r="BF500" s="35"/>
      <c r="BG500" s="83">
        <f t="shared" si="186"/>
        <v>362.6112</v>
      </c>
      <c r="BH500" s="26">
        <f t="shared" si="187"/>
        <v>357</v>
      </c>
      <c r="BI500" s="55">
        <f t="shared" si="188"/>
        <v>1.5474425500370636E-2</v>
      </c>
      <c r="BJ500" s="35"/>
      <c r="BK500" s="205">
        <f t="shared" si="189"/>
        <v>0.77173913043478259</v>
      </c>
      <c r="BL500" s="211">
        <f t="shared" si="190"/>
        <v>0.7693965517241379</v>
      </c>
      <c r="BM500" s="34"/>
      <c r="BN500" s="3"/>
      <c r="BO500" s="3"/>
      <c r="BP500" s="3"/>
      <c r="BQ500" s="3"/>
      <c r="BR500" s="3"/>
      <c r="BS500" s="3"/>
      <c r="BT500" s="3"/>
      <c r="BU500" s="3"/>
      <c r="BV500" s="3"/>
      <c r="BW500" s="3"/>
      <c r="BX500" s="3"/>
      <c r="BY500" s="3"/>
      <c r="BZ500" s="3"/>
      <c r="CA500" s="3"/>
      <c r="CB500" s="3"/>
    </row>
    <row r="501" spans="2:80" hidden="1" x14ac:dyDescent="0.25">
      <c r="B501" s="8">
        <v>547</v>
      </c>
      <c r="C501" s="69">
        <v>22897</v>
      </c>
      <c r="D501" s="48">
        <v>39896</v>
      </c>
      <c r="E501" s="54"/>
      <c r="F501" s="5"/>
      <c r="G501" s="5"/>
      <c r="H501" s="5"/>
      <c r="I501" s="5"/>
      <c r="J501" s="5"/>
      <c r="K501" s="5">
        <v>1</v>
      </c>
      <c r="L501" s="5"/>
      <c r="M501" s="5"/>
      <c r="N501" s="5"/>
      <c r="O501" s="5"/>
      <c r="P501" s="5"/>
      <c r="Q501" s="5">
        <v>0.75</v>
      </c>
      <c r="R501" s="5" t="s">
        <v>191</v>
      </c>
      <c r="S501" s="5">
        <v>230</v>
      </c>
      <c r="T501" s="5">
        <v>7.1</v>
      </c>
      <c r="U501" s="5">
        <v>5</v>
      </c>
      <c r="V501" s="5">
        <f t="shared" si="192"/>
        <v>1633</v>
      </c>
      <c r="W501" s="5">
        <f t="shared" si="169"/>
        <v>8.1649999999999991</v>
      </c>
      <c r="X501" s="15">
        <f t="shared" si="170"/>
        <v>1.633</v>
      </c>
      <c r="Y501" s="114">
        <f t="shared" si="171"/>
        <v>8.1649999999999991</v>
      </c>
      <c r="Z501" s="83">
        <f t="shared" si="172"/>
        <v>248.21599999999995</v>
      </c>
      <c r="AA501" s="30">
        <v>248</v>
      </c>
      <c r="AB501" s="55">
        <f t="shared" si="173"/>
        <v>8.7020981725574251E-4</v>
      </c>
      <c r="AC501" s="233"/>
      <c r="AD501" s="233" t="b">
        <f t="shared" si="174"/>
        <v>1</v>
      </c>
      <c r="AE501" s="233"/>
      <c r="AF501" s="229">
        <f t="shared" si="175"/>
        <v>1.157142857142857</v>
      </c>
      <c r="AG501" s="54">
        <v>14</v>
      </c>
      <c r="AH501" s="5">
        <v>15</v>
      </c>
      <c r="AI501" s="5">
        <v>18</v>
      </c>
      <c r="AJ501" s="5">
        <v>1</v>
      </c>
      <c r="AK501" s="5">
        <v>210</v>
      </c>
      <c r="AL501" s="17">
        <f t="shared" si="176"/>
        <v>0.21</v>
      </c>
      <c r="AM501" s="104">
        <f t="shared" si="177"/>
        <v>3.78</v>
      </c>
      <c r="AN501" s="111">
        <f t="shared" si="178"/>
        <v>114.91199999999999</v>
      </c>
      <c r="AO501" s="29">
        <v>114</v>
      </c>
      <c r="AP501" s="55">
        <f t="shared" si="179"/>
        <v>7.9365079365078667E-3</v>
      </c>
      <c r="AR501" s="58">
        <v>25</v>
      </c>
      <c r="AS501" s="6">
        <v>13</v>
      </c>
      <c r="AT501" s="6">
        <v>1</v>
      </c>
      <c r="AU501" s="6">
        <v>300</v>
      </c>
      <c r="AV501" s="24">
        <f t="shared" si="180"/>
        <v>0.3</v>
      </c>
      <c r="AW501" s="105">
        <f t="shared" si="181"/>
        <v>3.9</v>
      </c>
      <c r="AX501" s="83">
        <f t="shared" si="182"/>
        <v>118.55999999999999</v>
      </c>
      <c r="AY501" s="29">
        <v>118</v>
      </c>
      <c r="AZ501" s="55">
        <f>(AX501-AY501)/AX501</f>
        <v>4.7233468286098862E-3</v>
      </c>
      <c r="BA501" s="46">
        <f t="shared" si="191"/>
        <v>7.68</v>
      </c>
      <c r="BB501" s="83">
        <f t="shared" si="183"/>
        <v>233.47199999999998</v>
      </c>
      <c r="BC501" s="26">
        <f t="shared" si="184"/>
        <v>232</v>
      </c>
      <c r="BD501" s="55">
        <f t="shared" si="185"/>
        <v>6.3048245614034234E-3</v>
      </c>
      <c r="BE501" s="233"/>
      <c r="BF501" s="35"/>
      <c r="BG501" s="83">
        <f t="shared" si="186"/>
        <v>14.743999999999971</v>
      </c>
      <c r="BH501" s="26">
        <f t="shared" si="187"/>
        <v>16</v>
      </c>
      <c r="BI501" s="55">
        <f t="shared" si="188"/>
        <v>-8.5187194791103579E-2</v>
      </c>
      <c r="BJ501" s="35"/>
      <c r="BK501" s="205">
        <f t="shared" si="189"/>
        <v>5.9399877526025616E-2</v>
      </c>
      <c r="BL501" s="211">
        <f t="shared" si="190"/>
        <v>6.4516129032258063E-2</v>
      </c>
      <c r="BM501" s="34"/>
      <c r="BN501" s="3"/>
      <c r="BO501" s="3"/>
      <c r="BP501" s="3"/>
      <c r="BQ501" s="3"/>
      <c r="BR501" s="3"/>
      <c r="BS501" s="3"/>
      <c r="BT501" s="3"/>
      <c r="BU501" s="3"/>
      <c r="BV501" s="3"/>
      <c r="BW501" s="3"/>
      <c r="BX501" s="3"/>
      <c r="BY501" s="3"/>
      <c r="BZ501" s="3"/>
      <c r="CA501" s="3"/>
      <c r="CB501" s="3"/>
    </row>
    <row r="502" spans="2:80" x14ac:dyDescent="0.25">
      <c r="B502" s="8">
        <v>548</v>
      </c>
      <c r="C502" s="69">
        <v>29636</v>
      </c>
      <c r="D502" s="48">
        <v>39910</v>
      </c>
      <c r="E502" s="54"/>
      <c r="F502" s="5"/>
      <c r="G502" s="5"/>
      <c r="H502" s="5"/>
      <c r="I502" s="5"/>
      <c r="J502" s="5"/>
      <c r="K502" s="5"/>
      <c r="L502" s="5"/>
      <c r="M502" s="5"/>
      <c r="N502" s="5"/>
      <c r="O502" s="5" t="s">
        <v>192</v>
      </c>
      <c r="P502" s="5">
        <v>1</v>
      </c>
      <c r="Q502" s="5">
        <v>1.5</v>
      </c>
      <c r="R502" s="5" t="s">
        <v>191</v>
      </c>
      <c r="S502" s="5">
        <v>230</v>
      </c>
      <c r="T502" s="5">
        <v>10</v>
      </c>
      <c r="U502" s="5">
        <v>5.5</v>
      </c>
      <c r="V502" s="5">
        <f t="shared" si="192"/>
        <v>2300</v>
      </c>
      <c r="W502" s="5">
        <f t="shared" si="169"/>
        <v>12.65</v>
      </c>
      <c r="X502" s="15">
        <f t="shared" si="170"/>
        <v>2.2999999999999998</v>
      </c>
      <c r="Y502" s="114">
        <f t="shared" si="171"/>
        <v>12.649999999999999</v>
      </c>
      <c r="Z502" s="83">
        <f t="shared" si="172"/>
        <v>384.55999999999995</v>
      </c>
      <c r="AA502" s="30">
        <v>349</v>
      </c>
      <c r="AB502" s="55">
        <f t="shared" si="173"/>
        <v>9.2469315581443598E-2</v>
      </c>
      <c r="AC502" s="233"/>
      <c r="AD502" s="233" t="b">
        <f t="shared" si="174"/>
        <v>1</v>
      </c>
      <c r="AE502" s="233"/>
      <c r="AF502" s="229">
        <f t="shared" si="175"/>
        <v>1.2461538461538462</v>
      </c>
      <c r="AG502" s="54">
        <v>13</v>
      </c>
      <c r="AH502" s="5">
        <v>15</v>
      </c>
      <c r="AI502" s="5">
        <v>18</v>
      </c>
      <c r="AJ502" s="5">
        <v>1</v>
      </c>
      <c r="AK502" s="5">
        <v>135</v>
      </c>
      <c r="AL502" s="17">
        <f t="shared" si="176"/>
        <v>0.13500000000000001</v>
      </c>
      <c r="AM502" s="104">
        <f t="shared" si="177"/>
        <v>2.4300000000000002</v>
      </c>
      <c r="AN502" s="111">
        <f t="shared" si="178"/>
        <v>73.872</v>
      </c>
      <c r="AO502" s="29">
        <v>73</v>
      </c>
      <c r="AP502" s="55">
        <f t="shared" si="179"/>
        <v>1.1804201862681394E-2</v>
      </c>
      <c r="AR502" s="58" t="s">
        <v>191</v>
      </c>
      <c r="AS502" s="6"/>
      <c r="AT502" s="6"/>
      <c r="AU502" s="6"/>
      <c r="AV502" s="24">
        <f t="shared" si="180"/>
        <v>0</v>
      </c>
      <c r="AW502" s="105">
        <f t="shared" si="181"/>
        <v>0</v>
      </c>
      <c r="AX502" s="83">
        <f t="shared" si="182"/>
        <v>0</v>
      </c>
      <c r="AY502" s="29"/>
      <c r="AZ502" s="55"/>
      <c r="BA502" s="46">
        <f t="shared" si="191"/>
        <v>2.4300000000000002</v>
      </c>
      <c r="BB502" s="83">
        <f t="shared" si="183"/>
        <v>73.872</v>
      </c>
      <c r="BC502" s="26">
        <f t="shared" si="184"/>
        <v>73</v>
      </c>
      <c r="BD502" s="55">
        <f t="shared" si="185"/>
        <v>1.1804201862681394E-2</v>
      </c>
      <c r="BE502" s="233"/>
      <c r="BF502" s="35"/>
      <c r="BG502" s="83">
        <f t="shared" si="186"/>
        <v>310.68799999999993</v>
      </c>
      <c r="BH502" s="26">
        <f t="shared" si="187"/>
        <v>276</v>
      </c>
      <c r="BI502" s="55">
        <f t="shared" si="188"/>
        <v>0.11164898547739191</v>
      </c>
      <c r="BJ502" s="35"/>
      <c r="BK502" s="205">
        <f t="shared" si="189"/>
        <v>0.80790513833992084</v>
      </c>
      <c r="BL502" s="211">
        <f t="shared" si="190"/>
        <v>0.79083094555873923</v>
      </c>
      <c r="BM502" s="34"/>
      <c r="BN502" s="3"/>
      <c r="BO502" s="3"/>
      <c r="BP502" s="3"/>
      <c r="BQ502" s="3"/>
      <c r="BR502" s="3"/>
      <c r="BS502" s="3"/>
      <c r="BT502" s="3"/>
      <c r="BU502" s="3"/>
      <c r="BV502" s="3"/>
      <c r="BW502" s="3"/>
      <c r="BX502" s="3"/>
      <c r="BY502" s="3"/>
      <c r="BZ502" s="3"/>
      <c r="CA502" s="3"/>
      <c r="CB502" s="3"/>
    </row>
    <row r="503" spans="2:80" x14ac:dyDescent="0.25">
      <c r="B503" s="8">
        <v>549</v>
      </c>
      <c r="C503" s="69">
        <v>25997</v>
      </c>
      <c r="D503" s="48" t="s">
        <v>155</v>
      </c>
      <c r="E503" s="54"/>
      <c r="F503" s="5"/>
      <c r="G503" s="5"/>
      <c r="H503" s="5"/>
      <c r="I503" s="5"/>
      <c r="J503" s="5"/>
      <c r="K503" s="5">
        <v>1</v>
      </c>
      <c r="L503" s="5"/>
      <c r="M503" s="5"/>
      <c r="N503" s="5"/>
      <c r="O503" s="5"/>
      <c r="P503" s="5"/>
      <c r="Q503" s="5">
        <v>1</v>
      </c>
      <c r="R503" s="5" t="s">
        <v>191</v>
      </c>
      <c r="S503" s="5">
        <v>230</v>
      </c>
      <c r="T503" s="5">
        <v>7.8</v>
      </c>
      <c r="U503" s="5">
        <v>4</v>
      </c>
      <c r="V503" s="5">
        <f t="shared" si="192"/>
        <v>1794</v>
      </c>
      <c r="W503" s="5">
        <f t="shared" si="169"/>
        <v>7.1760000000000002</v>
      </c>
      <c r="X503" s="15">
        <f t="shared" si="170"/>
        <v>1.794</v>
      </c>
      <c r="Y503" s="114">
        <f t="shared" si="171"/>
        <v>7.1760000000000002</v>
      </c>
      <c r="Z503" s="83">
        <f t="shared" si="172"/>
        <v>218.15039999999999</v>
      </c>
      <c r="AA503" s="30">
        <v>218</v>
      </c>
      <c r="AB503" s="55">
        <f t="shared" si="173"/>
        <v>6.8943261162936469E-4</v>
      </c>
      <c r="AC503" s="233"/>
      <c r="AD503" s="233" t="b">
        <f t="shared" si="174"/>
        <v>1</v>
      </c>
      <c r="AE503" s="233"/>
      <c r="AF503" s="229">
        <f t="shared" si="175"/>
        <v>1.2461538461538462</v>
      </c>
      <c r="AG503" s="54">
        <v>13</v>
      </c>
      <c r="AH503" s="5">
        <v>15</v>
      </c>
      <c r="AI503" s="5">
        <v>18</v>
      </c>
      <c r="AJ503" s="5">
        <v>1</v>
      </c>
      <c r="AK503" s="5">
        <v>135</v>
      </c>
      <c r="AL503" s="17">
        <f t="shared" si="176"/>
        <v>0.13500000000000001</v>
      </c>
      <c r="AM503" s="104">
        <f t="shared" si="177"/>
        <v>2.4300000000000002</v>
      </c>
      <c r="AN503" s="111">
        <f t="shared" si="178"/>
        <v>73.872</v>
      </c>
      <c r="AO503" s="29">
        <v>74</v>
      </c>
      <c r="AP503" s="55">
        <f t="shared" si="179"/>
        <v>-1.7327268789257108E-3</v>
      </c>
      <c r="AR503" s="58">
        <v>50</v>
      </c>
      <c r="AS503" s="6">
        <v>2</v>
      </c>
      <c r="AT503" s="6">
        <v>1</v>
      </c>
      <c r="AU503" s="6">
        <v>540</v>
      </c>
      <c r="AV503" s="24">
        <f t="shared" si="180"/>
        <v>0.54</v>
      </c>
      <c r="AW503" s="105">
        <f t="shared" si="181"/>
        <v>1.08</v>
      </c>
      <c r="AX503" s="83">
        <f t="shared" si="182"/>
        <v>32.832000000000001</v>
      </c>
      <c r="AY503" s="29">
        <v>33</v>
      </c>
      <c r="AZ503" s="55">
        <f>(AX503-AY503)/AX503</f>
        <v>-5.1169590643274625E-3</v>
      </c>
      <c r="BA503" s="46">
        <f t="shared" si="191"/>
        <v>3.5100000000000002</v>
      </c>
      <c r="BB503" s="83">
        <f t="shared" si="183"/>
        <v>106.70400000000001</v>
      </c>
      <c r="BC503" s="26">
        <f t="shared" si="184"/>
        <v>107</v>
      </c>
      <c r="BD503" s="55">
        <f t="shared" si="185"/>
        <v>-2.7740290898184907E-3</v>
      </c>
      <c r="BE503" s="233"/>
      <c r="BF503" s="35"/>
      <c r="BG503" s="83">
        <f t="shared" si="186"/>
        <v>111.44639999999998</v>
      </c>
      <c r="BH503" s="26">
        <f t="shared" si="187"/>
        <v>111</v>
      </c>
      <c r="BI503" s="55">
        <f t="shared" si="188"/>
        <v>4.0055129640794397E-3</v>
      </c>
      <c r="BJ503" s="35"/>
      <c r="BK503" s="205">
        <f t="shared" si="189"/>
        <v>0.51086956521739124</v>
      </c>
      <c r="BL503" s="211">
        <f t="shared" si="190"/>
        <v>0.50917431192660545</v>
      </c>
      <c r="BM503" s="34"/>
      <c r="BN503" s="3"/>
      <c r="BO503" s="3"/>
      <c r="BP503" s="3"/>
      <c r="BQ503" s="3"/>
      <c r="BR503" s="3"/>
      <c r="BS503" s="3"/>
      <c r="BT503" s="3"/>
      <c r="BU503" s="3"/>
      <c r="BV503" s="3"/>
      <c r="BW503" s="3"/>
      <c r="BX503" s="3"/>
      <c r="BY503" s="3"/>
      <c r="BZ503" s="3"/>
      <c r="CA503" s="3"/>
      <c r="CB503" s="3"/>
    </row>
    <row r="504" spans="2:80" x14ac:dyDescent="0.25">
      <c r="B504" s="8">
        <v>550</v>
      </c>
      <c r="C504" s="69">
        <v>18921</v>
      </c>
      <c r="D504" s="48">
        <v>39899</v>
      </c>
      <c r="E504" s="54"/>
      <c r="F504" s="5"/>
      <c r="G504" s="5"/>
      <c r="H504" s="5"/>
      <c r="I504" s="5"/>
      <c r="J504" s="5">
        <v>1</v>
      </c>
      <c r="K504" s="5"/>
      <c r="L504" s="5"/>
      <c r="M504" s="5"/>
      <c r="N504" s="5"/>
      <c r="O504" s="5"/>
      <c r="P504" s="5"/>
      <c r="Q504" s="5">
        <v>1</v>
      </c>
      <c r="R504" s="5" t="s">
        <v>191</v>
      </c>
      <c r="S504" s="5">
        <v>230</v>
      </c>
      <c r="T504" s="5">
        <v>7.2</v>
      </c>
      <c r="U504" s="5">
        <v>6</v>
      </c>
      <c r="V504" s="5">
        <f t="shared" si="192"/>
        <v>1656</v>
      </c>
      <c r="W504" s="5">
        <f t="shared" si="169"/>
        <v>9.9359999999999999</v>
      </c>
      <c r="X504" s="15">
        <f t="shared" si="170"/>
        <v>1.6559999999999999</v>
      </c>
      <c r="Y504" s="114">
        <f t="shared" si="171"/>
        <v>9.9359999999999999</v>
      </c>
      <c r="Z504" s="83">
        <f t="shared" si="172"/>
        <v>302.05439999999999</v>
      </c>
      <c r="AA504" s="30">
        <v>302</v>
      </c>
      <c r="AB504" s="55">
        <f t="shared" si="173"/>
        <v>1.8010000847525117E-4</v>
      </c>
      <c r="AC504" s="233"/>
      <c r="AD504" s="233" t="b">
        <f t="shared" si="174"/>
        <v>1</v>
      </c>
      <c r="AE504" s="233"/>
      <c r="AF504" s="229">
        <f t="shared" si="175"/>
        <v>1.0125</v>
      </c>
      <c r="AG504" s="54">
        <v>16</v>
      </c>
      <c r="AH504" s="5">
        <v>15</v>
      </c>
      <c r="AI504" s="5">
        <v>18</v>
      </c>
      <c r="AJ504" s="5">
        <v>1</v>
      </c>
      <c r="AK504" s="5">
        <v>170</v>
      </c>
      <c r="AL504" s="17">
        <f t="shared" si="176"/>
        <v>0.17</v>
      </c>
      <c r="AM504" s="104">
        <f t="shared" si="177"/>
        <v>3.06</v>
      </c>
      <c r="AN504" s="111">
        <f t="shared" si="178"/>
        <v>93.024000000000001</v>
      </c>
      <c r="AO504" s="38">
        <v>82</v>
      </c>
      <c r="AP504" s="55">
        <f t="shared" si="179"/>
        <v>0.11850705194358446</v>
      </c>
      <c r="AR504" s="58">
        <v>40</v>
      </c>
      <c r="AS504" s="6">
        <v>3</v>
      </c>
      <c r="AT504" s="6">
        <v>1</v>
      </c>
      <c r="AU504" s="6">
        <v>613</v>
      </c>
      <c r="AV504" s="24">
        <f t="shared" si="180"/>
        <v>0.61299999999999999</v>
      </c>
      <c r="AW504" s="105">
        <f t="shared" si="181"/>
        <v>1.839</v>
      </c>
      <c r="AX504" s="83">
        <f t="shared" si="182"/>
        <v>55.9056</v>
      </c>
      <c r="AY504" s="29">
        <v>55</v>
      </c>
      <c r="AZ504" s="55">
        <f>(AX504-AY504)/AX504</f>
        <v>1.6198735010446177E-2</v>
      </c>
      <c r="BA504" s="46">
        <f t="shared" si="191"/>
        <v>4.899</v>
      </c>
      <c r="BB504" s="83">
        <f t="shared" si="183"/>
        <v>148.92959999999999</v>
      </c>
      <c r="BC504" s="26">
        <f t="shared" si="184"/>
        <v>137</v>
      </c>
      <c r="BD504" s="55">
        <f t="shared" si="185"/>
        <v>8.0102276511855225E-2</v>
      </c>
      <c r="BE504" s="233"/>
      <c r="BF504" s="35"/>
      <c r="BG504" s="83">
        <f t="shared" si="186"/>
        <v>153.12479999999999</v>
      </c>
      <c r="BH504" s="26">
        <f t="shared" si="187"/>
        <v>165</v>
      </c>
      <c r="BI504" s="55">
        <f t="shared" si="188"/>
        <v>-7.755242782357924E-2</v>
      </c>
      <c r="BJ504" s="35"/>
      <c r="BK504" s="205">
        <f t="shared" si="189"/>
        <v>0.50694444444444442</v>
      </c>
      <c r="BL504" s="211">
        <f t="shared" si="190"/>
        <v>0.54635761589403975</v>
      </c>
      <c r="BM504" s="34"/>
      <c r="BN504" s="3"/>
      <c r="BO504" s="3"/>
      <c r="BP504" s="3"/>
      <c r="BQ504" s="3"/>
      <c r="BR504" s="3"/>
      <c r="BS504" s="3"/>
      <c r="BT504" s="3"/>
      <c r="BU504" s="3"/>
      <c r="BV504" s="3"/>
      <c r="BW504" s="3"/>
      <c r="BX504" s="3"/>
      <c r="BY504" s="3"/>
      <c r="BZ504" s="3"/>
      <c r="CA504" s="3"/>
      <c r="CB504" s="3"/>
    </row>
    <row r="505" spans="2:80" x14ac:dyDescent="0.25">
      <c r="B505" s="8">
        <v>551</v>
      </c>
      <c r="C505" s="69">
        <v>32801</v>
      </c>
      <c r="D505" s="48">
        <v>39916</v>
      </c>
      <c r="E505" s="54"/>
      <c r="F505" s="5"/>
      <c r="G505" s="5"/>
      <c r="H505" s="5"/>
      <c r="I505" s="5"/>
      <c r="J505" s="5">
        <v>1</v>
      </c>
      <c r="K505" s="5"/>
      <c r="L505" s="5"/>
      <c r="M505" s="5"/>
      <c r="N505" s="5"/>
      <c r="O505" s="5"/>
      <c r="P505" s="5"/>
      <c r="Q505" s="5">
        <v>2</v>
      </c>
      <c r="R505" s="5" t="s">
        <v>191</v>
      </c>
      <c r="S505" s="5">
        <v>230</v>
      </c>
      <c r="T505" s="5">
        <v>11.5</v>
      </c>
      <c r="U505" s="5">
        <v>3</v>
      </c>
      <c r="V505" s="5">
        <f t="shared" si="192"/>
        <v>2645</v>
      </c>
      <c r="W505" s="5">
        <f t="shared" si="169"/>
        <v>7.9349999999999996</v>
      </c>
      <c r="X505" s="15">
        <f t="shared" si="170"/>
        <v>2.645</v>
      </c>
      <c r="Y505" s="114">
        <f t="shared" si="171"/>
        <v>7.9350000000000005</v>
      </c>
      <c r="Z505" s="83">
        <f t="shared" si="172"/>
        <v>241.22400000000002</v>
      </c>
      <c r="AA505" s="30">
        <v>241</v>
      </c>
      <c r="AB505" s="55">
        <f t="shared" si="173"/>
        <v>9.2859748615402261E-4</v>
      </c>
      <c r="AC505" s="233"/>
      <c r="AD505" s="233" t="b">
        <f t="shared" si="174"/>
        <v>1</v>
      </c>
      <c r="AE505" s="233"/>
      <c r="AF505" s="229">
        <f t="shared" si="175"/>
        <v>0.98181818181818192</v>
      </c>
      <c r="AG505" s="54">
        <v>11</v>
      </c>
      <c r="AH505" s="5">
        <v>15</v>
      </c>
      <c r="AI505" s="5">
        <v>12</v>
      </c>
      <c r="AJ505" s="5">
        <v>1</v>
      </c>
      <c r="AK505" s="5">
        <v>165</v>
      </c>
      <c r="AL505" s="17">
        <f t="shared" si="176"/>
        <v>0.16500000000000001</v>
      </c>
      <c r="AM505" s="104">
        <f t="shared" si="177"/>
        <v>1.98</v>
      </c>
      <c r="AN505" s="111">
        <f t="shared" si="178"/>
        <v>60.192</v>
      </c>
      <c r="AO505" s="29">
        <v>60</v>
      </c>
      <c r="AP505" s="55">
        <f t="shared" si="179"/>
        <v>3.1897926634768766E-3</v>
      </c>
      <c r="AR505" s="58">
        <v>35</v>
      </c>
      <c r="AS505" s="6">
        <v>3</v>
      </c>
      <c r="AT505" s="6">
        <v>1</v>
      </c>
      <c r="AU505" s="6">
        <v>385</v>
      </c>
      <c r="AV505" s="24">
        <f t="shared" si="180"/>
        <v>0.38500000000000001</v>
      </c>
      <c r="AW505" s="105">
        <f t="shared" si="181"/>
        <v>1.155</v>
      </c>
      <c r="AX505" s="83">
        <f t="shared" si="182"/>
        <v>35.112000000000002</v>
      </c>
      <c r="AY505" s="29">
        <v>35</v>
      </c>
      <c r="AZ505" s="55">
        <f>(AX505-AY505)/AX505</f>
        <v>3.1897926634769274E-3</v>
      </c>
      <c r="BA505" s="46">
        <f t="shared" si="191"/>
        <v>3.1349999999999998</v>
      </c>
      <c r="BB505" s="83">
        <f t="shared" si="183"/>
        <v>95.304000000000002</v>
      </c>
      <c r="BC505" s="26">
        <f t="shared" si="184"/>
        <v>95</v>
      </c>
      <c r="BD505" s="55">
        <f t="shared" si="185"/>
        <v>3.1897926634768953E-3</v>
      </c>
      <c r="BE505" s="233"/>
      <c r="BF505" s="35"/>
      <c r="BG505" s="83">
        <f t="shared" si="186"/>
        <v>145.92000000000002</v>
      </c>
      <c r="BH505" s="26">
        <f t="shared" si="187"/>
        <v>146</v>
      </c>
      <c r="BI505" s="55">
        <f t="shared" si="188"/>
        <v>-5.4824561403497862E-4</v>
      </c>
      <c r="BJ505" s="35"/>
      <c r="BK505" s="205">
        <f t="shared" si="189"/>
        <v>0.60491493383742911</v>
      </c>
      <c r="BL505" s="211">
        <f t="shared" si="190"/>
        <v>0.60580912863070535</v>
      </c>
      <c r="BM505" s="34"/>
      <c r="BN505" s="3"/>
      <c r="BO505" s="3"/>
      <c r="BP505" s="3"/>
      <c r="BQ505" s="3"/>
      <c r="BR505" s="3"/>
      <c r="BS505" s="3"/>
      <c r="BT505" s="3"/>
      <c r="BU505" s="3"/>
      <c r="BV505" s="3"/>
      <c r="BW505" s="3"/>
      <c r="BX505" s="3"/>
      <c r="BY505" s="3"/>
      <c r="BZ505" s="3"/>
      <c r="CA505" s="3"/>
      <c r="CB505" s="3"/>
    </row>
    <row r="506" spans="2:80" hidden="1" x14ac:dyDescent="0.25">
      <c r="B506" s="8">
        <v>552</v>
      </c>
      <c r="C506" s="69">
        <v>32804</v>
      </c>
      <c r="D506" s="48">
        <v>39906</v>
      </c>
      <c r="E506" s="54"/>
      <c r="F506" s="5"/>
      <c r="G506" s="5"/>
      <c r="H506" s="5"/>
      <c r="I506" s="5"/>
      <c r="J506" s="5"/>
      <c r="K506" s="5"/>
      <c r="L506" s="5">
        <v>1</v>
      </c>
      <c r="M506" s="5"/>
      <c r="N506" s="5"/>
      <c r="O506" s="5"/>
      <c r="P506" s="5"/>
      <c r="Q506" s="5">
        <v>0.75</v>
      </c>
      <c r="R506" s="5" t="s">
        <v>191</v>
      </c>
      <c r="S506" s="5">
        <v>230</v>
      </c>
      <c r="T506" s="5">
        <v>7.8</v>
      </c>
      <c r="U506" s="5">
        <v>6</v>
      </c>
      <c r="V506" s="5">
        <f t="shared" si="192"/>
        <v>1794</v>
      </c>
      <c r="W506" s="5">
        <f t="shared" si="169"/>
        <v>10.763999999999999</v>
      </c>
      <c r="X506" s="15">
        <f t="shared" si="170"/>
        <v>1.794</v>
      </c>
      <c r="Y506" s="114">
        <f t="shared" si="171"/>
        <v>10.763999999999999</v>
      </c>
      <c r="Z506" s="83">
        <f t="shared" si="172"/>
        <v>327.22559999999999</v>
      </c>
      <c r="AA506" s="30">
        <v>327</v>
      </c>
      <c r="AB506" s="55">
        <f t="shared" si="173"/>
        <v>6.8943261162936469E-4</v>
      </c>
      <c r="AC506" s="233"/>
      <c r="AD506" s="233" t="b">
        <f t="shared" si="174"/>
        <v>1</v>
      </c>
      <c r="AE506" s="233"/>
      <c r="AF506" s="229">
        <f t="shared" si="175"/>
        <v>1.157142857142857</v>
      </c>
      <c r="AG506" s="54">
        <v>14</v>
      </c>
      <c r="AH506" s="5">
        <v>15</v>
      </c>
      <c r="AI506" s="5">
        <v>18</v>
      </c>
      <c r="AJ506" s="5">
        <v>1</v>
      </c>
      <c r="AK506" s="5">
        <v>168</v>
      </c>
      <c r="AL506" s="17">
        <f t="shared" si="176"/>
        <v>0.16800000000000001</v>
      </c>
      <c r="AM506" s="104">
        <f t="shared" si="177"/>
        <v>3.024</v>
      </c>
      <c r="AN506" s="111">
        <f t="shared" si="178"/>
        <v>91.929599999999994</v>
      </c>
      <c r="AO506" s="29">
        <v>91</v>
      </c>
      <c r="AP506" s="55">
        <f t="shared" si="179"/>
        <v>1.0112085769980437E-2</v>
      </c>
      <c r="AR506" s="58" t="s">
        <v>191</v>
      </c>
      <c r="AS506" s="6"/>
      <c r="AT506" s="6"/>
      <c r="AU506" s="6"/>
      <c r="AV506" s="24">
        <f t="shared" si="180"/>
        <v>0</v>
      </c>
      <c r="AW506" s="105">
        <f t="shared" si="181"/>
        <v>0</v>
      </c>
      <c r="AX506" s="83">
        <f t="shared" si="182"/>
        <v>0</v>
      </c>
      <c r="AY506" s="29"/>
      <c r="AZ506" s="55"/>
      <c r="BA506" s="46">
        <f t="shared" si="191"/>
        <v>3.024</v>
      </c>
      <c r="BB506" s="83">
        <f t="shared" si="183"/>
        <v>91.929599999999994</v>
      </c>
      <c r="BC506" s="26">
        <f t="shared" si="184"/>
        <v>91</v>
      </c>
      <c r="BD506" s="55">
        <f t="shared" si="185"/>
        <v>1.0112085769980437E-2</v>
      </c>
      <c r="BE506" s="233"/>
      <c r="BF506" s="35"/>
      <c r="BG506" s="83">
        <f t="shared" si="186"/>
        <v>235.29599999999999</v>
      </c>
      <c r="BH506" s="26">
        <f t="shared" si="187"/>
        <v>236</v>
      </c>
      <c r="BI506" s="55">
        <f t="shared" si="188"/>
        <v>-2.9919760641915192E-3</v>
      </c>
      <c r="BJ506" s="35"/>
      <c r="BK506" s="205">
        <f t="shared" si="189"/>
        <v>0.71906354515050164</v>
      </c>
      <c r="BL506" s="211">
        <f t="shared" si="190"/>
        <v>0.72171253822629966</v>
      </c>
      <c r="BM506" s="34"/>
      <c r="BN506" s="3"/>
      <c r="BO506" s="3"/>
      <c r="BP506" s="3"/>
      <c r="BQ506" s="3"/>
      <c r="BR506" s="3"/>
      <c r="BS506" s="3"/>
      <c r="BT506" s="3"/>
      <c r="BU506" s="3"/>
      <c r="BV506" s="3"/>
      <c r="BW506" s="3"/>
      <c r="BX506" s="3"/>
      <c r="BY506" s="3"/>
      <c r="BZ506" s="3"/>
      <c r="CA506" s="3"/>
      <c r="CB506" s="3"/>
    </row>
    <row r="507" spans="2:80" x14ac:dyDescent="0.25">
      <c r="B507" s="8">
        <v>553</v>
      </c>
      <c r="C507" s="69">
        <v>32427</v>
      </c>
      <c r="D507" s="48">
        <v>39916</v>
      </c>
      <c r="E507" s="54"/>
      <c r="F507" s="5"/>
      <c r="G507" s="5"/>
      <c r="H507" s="5"/>
      <c r="I507" s="5"/>
      <c r="J507" s="5"/>
      <c r="K507" s="5">
        <v>1</v>
      </c>
      <c r="L507" s="5"/>
      <c r="M507" s="5"/>
      <c r="N507" s="5"/>
      <c r="O507" s="5"/>
      <c r="P507" s="5"/>
      <c r="Q507" s="5">
        <v>1</v>
      </c>
      <c r="R507" s="5" t="s">
        <v>191</v>
      </c>
      <c r="S507" s="5">
        <v>230</v>
      </c>
      <c r="T507" s="5">
        <v>7.8</v>
      </c>
      <c r="U507" s="5">
        <v>4</v>
      </c>
      <c r="V507" s="5">
        <f t="shared" si="192"/>
        <v>1794</v>
      </c>
      <c r="W507" s="5">
        <f t="shared" si="169"/>
        <v>7.1760000000000002</v>
      </c>
      <c r="X507" s="15">
        <f t="shared" si="170"/>
        <v>1.794</v>
      </c>
      <c r="Y507" s="114">
        <f t="shared" si="171"/>
        <v>7.1760000000000002</v>
      </c>
      <c r="Z507" s="83">
        <f t="shared" si="172"/>
        <v>218.15039999999999</v>
      </c>
      <c r="AA507" s="30">
        <v>218</v>
      </c>
      <c r="AB507" s="55">
        <f t="shared" si="173"/>
        <v>6.8943261162936469E-4</v>
      </c>
      <c r="AC507" s="233"/>
      <c r="AD507" s="233" t="b">
        <f t="shared" si="174"/>
        <v>1</v>
      </c>
      <c r="AE507" s="233"/>
      <c r="AF507" s="229">
        <f t="shared" si="175"/>
        <v>0.96631578947368413</v>
      </c>
      <c r="AG507" s="54">
        <v>19</v>
      </c>
      <c r="AH507" s="5">
        <v>17</v>
      </c>
      <c r="AI507" s="5">
        <v>18</v>
      </c>
      <c r="AJ507" s="5">
        <v>1</v>
      </c>
      <c r="AK507" s="5">
        <v>240</v>
      </c>
      <c r="AL507" s="17">
        <f t="shared" si="176"/>
        <v>0.24</v>
      </c>
      <c r="AM507" s="104">
        <f t="shared" si="177"/>
        <v>4.32</v>
      </c>
      <c r="AN507" s="111">
        <f t="shared" si="178"/>
        <v>131.328</v>
      </c>
      <c r="AO507" s="29">
        <v>131</v>
      </c>
      <c r="AP507" s="55">
        <f t="shared" si="179"/>
        <v>2.4975633528265331E-3</v>
      </c>
      <c r="AR507" s="58" t="s">
        <v>191</v>
      </c>
      <c r="AS507" s="6"/>
      <c r="AT507" s="6"/>
      <c r="AU507" s="6"/>
      <c r="AV507" s="24">
        <f t="shared" si="180"/>
        <v>0</v>
      </c>
      <c r="AW507" s="105">
        <f t="shared" si="181"/>
        <v>0</v>
      </c>
      <c r="AX507" s="83">
        <f t="shared" si="182"/>
        <v>0</v>
      </c>
      <c r="AY507" s="29"/>
      <c r="AZ507" s="55"/>
      <c r="BA507" s="46">
        <f t="shared" si="191"/>
        <v>4.32</v>
      </c>
      <c r="BB507" s="83">
        <f t="shared" si="183"/>
        <v>131.328</v>
      </c>
      <c r="BC507" s="26">
        <f t="shared" si="184"/>
        <v>131</v>
      </c>
      <c r="BD507" s="55">
        <f t="shared" si="185"/>
        <v>2.4975633528265331E-3</v>
      </c>
      <c r="BE507" s="233"/>
      <c r="BF507" s="35"/>
      <c r="BG507" s="83">
        <f t="shared" si="186"/>
        <v>86.822399999999988</v>
      </c>
      <c r="BH507" s="26">
        <f t="shared" si="187"/>
        <v>87</v>
      </c>
      <c r="BI507" s="55">
        <f t="shared" si="188"/>
        <v>-2.0455550641310587E-3</v>
      </c>
      <c r="BJ507" s="35"/>
      <c r="BK507" s="205">
        <f t="shared" si="189"/>
        <v>0.39799331103678925</v>
      </c>
      <c r="BL507" s="211">
        <f t="shared" si="190"/>
        <v>0.39908256880733944</v>
      </c>
      <c r="BM507" s="34"/>
      <c r="BN507" s="3"/>
      <c r="BO507" s="3"/>
      <c r="BP507" s="3"/>
      <c r="BQ507" s="3"/>
      <c r="BR507" s="3"/>
      <c r="BS507" s="3"/>
      <c r="BT507" s="3"/>
      <c r="BU507" s="3"/>
      <c r="BV507" s="3"/>
      <c r="BW507" s="3"/>
      <c r="BX507" s="3"/>
      <c r="BY507" s="3"/>
      <c r="BZ507" s="3"/>
      <c r="CA507" s="3"/>
      <c r="CB507" s="3"/>
    </row>
    <row r="508" spans="2:80" x14ac:dyDescent="0.25">
      <c r="B508" s="8">
        <v>555</v>
      </c>
      <c r="C508" s="68" t="s">
        <v>139</v>
      </c>
      <c r="D508" s="48">
        <v>39914</v>
      </c>
      <c r="E508" s="54"/>
      <c r="F508" s="5"/>
      <c r="G508" s="5"/>
      <c r="H508" s="5"/>
      <c r="I508" s="5">
        <v>1</v>
      </c>
      <c r="J508" s="5"/>
      <c r="K508" s="5"/>
      <c r="L508" s="5"/>
      <c r="M508" s="5"/>
      <c r="N508" s="5"/>
      <c r="O508" s="5"/>
      <c r="P508" s="5"/>
      <c r="Q508" s="5">
        <v>2.5</v>
      </c>
      <c r="R508" s="5" t="s">
        <v>191</v>
      </c>
      <c r="S508" s="5">
        <v>230</v>
      </c>
      <c r="T508" s="5">
        <v>10.5</v>
      </c>
      <c r="U508" s="5">
        <v>8</v>
      </c>
      <c r="V508" s="37">
        <f t="shared" si="192"/>
        <v>2415</v>
      </c>
      <c r="W508" s="5">
        <f t="shared" si="169"/>
        <v>19.32</v>
      </c>
      <c r="X508" s="15">
        <f t="shared" si="170"/>
        <v>2.415</v>
      </c>
      <c r="Y508" s="115">
        <f t="shared" si="171"/>
        <v>19.32</v>
      </c>
      <c r="Z508" s="83">
        <f t="shared" si="172"/>
        <v>587.32799999999997</v>
      </c>
      <c r="AA508" s="30">
        <v>530</v>
      </c>
      <c r="AB508" s="55">
        <f t="shared" si="173"/>
        <v>9.7608150811812094E-2</v>
      </c>
      <c r="AC508" s="233"/>
      <c r="AD508" s="233" t="b">
        <f t="shared" si="174"/>
        <v>1</v>
      </c>
      <c r="AE508" s="233"/>
      <c r="AF508" s="229">
        <f t="shared" si="175"/>
        <v>1</v>
      </c>
      <c r="AG508" s="54">
        <v>12</v>
      </c>
      <c r="AH508" s="5">
        <v>25</v>
      </c>
      <c r="AI508" s="5">
        <v>8</v>
      </c>
      <c r="AJ508" s="5">
        <v>1</v>
      </c>
      <c r="AK508" s="5">
        <v>270</v>
      </c>
      <c r="AL508" s="17">
        <f t="shared" si="176"/>
        <v>0.27</v>
      </c>
      <c r="AM508" s="104">
        <f t="shared" si="177"/>
        <v>2.16</v>
      </c>
      <c r="AN508" s="111">
        <f t="shared" si="178"/>
        <v>65.664000000000001</v>
      </c>
      <c r="AO508" s="29">
        <v>65</v>
      </c>
      <c r="AP508" s="55">
        <f t="shared" si="179"/>
        <v>1.0112085769980529E-2</v>
      </c>
      <c r="AR508" s="58" t="s">
        <v>191</v>
      </c>
      <c r="AS508" s="6"/>
      <c r="AT508" s="6"/>
      <c r="AU508" s="6"/>
      <c r="AV508" s="24">
        <f t="shared" si="180"/>
        <v>0</v>
      </c>
      <c r="AW508" s="105">
        <f t="shared" si="181"/>
        <v>0</v>
      </c>
      <c r="AX508" s="83">
        <f t="shared" si="182"/>
        <v>0</v>
      </c>
      <c r="AY508" s="29"/>
      <c r="AZ508" s="55"/>
      <c r="BA508" s="46">
        <f t="shared" si="191"/>
        <v>2.16</v>
      </c>
      <c r="BB508" s="83">
        <f t="shared" si="183"/>
        <v>65.664000000000001</v>
      </c>
      <c r="BC508" s="26">
        <f t="shared" si="184"/>
        <v>65</v>
      </c>
      <c r="BD508" s="55">
        <f t="shared" si="185"/>
        <v>1.0112085769980529E-2</v>
      </c>
      <c r="BE508" s="233"/>
      <c r="BF508" s="35"/>
      <c r="BG508" s="83">
        <f t="shared" si="186"/>
        <v>521.66399999999999</v>
      </c>
      <c r="BH508" s="26">
        <f t="shared" si="187"/>
        <v>465</v>
      </c>
      <c r="BI508" s="55">
        <f t="shared" si="188"/>
        <v>0.10862164151637833</v>
      </c>
      <c r="BJ508" s="35"/>
      <c r="BK508" s="205">
        <f t="shared" si="189"/>
        <v>0.88819875776397517</v>
      </c>
      <c r="BL508" s="211">
        <f t="shared" si="190"/>
        <v>0.87735849056603776</v>
      </c>
      <c r="BM508" s="34"/>
      <c r="BN508" s="3"/>
      <c r="BO508" s="3"/>
      <c r="BP508" s="3"/>
      <c r="BQ508" s="3"/>
      <c r="BR508" s="3"/>
      <c r="BS508" s="3"/>
      <c r="BT508" s="3"/>
      <c r="BU508" s="3"/>
      <c r="BV508" s="3"/>
      <c r="BW508" s="3"/>
      <c r="BX508" s="3"/>
      <c r="BY508" s="3"/>
      <c r="BZ508" s="3"/>
      <c r="CA508" s="3"/>
      <c r="CB508" s="3"/>
    </row>
    <row r="509" spans="2:80" hidden="1" x14ac:dyDescent="0.25">
      <c r="B509" s="8">
        <v>556</v>
      </c>
      <c r="C509" s="69">
        <v>17505</v>
      </c>
      <c r="D509" s="48">
        <v>39898</v>
      </c>
      <c r="E509" s="54"/>
      <c r="F509" s="5"/>
      <c r="G509" s="5"/>
      <c r="H509" s="5"/>
      <c r="I509" s="5"/>
      <c r="J509" s="5"/>
      <c r="K509" s="5"/>
      <c r="L509" s="5">
        <v>1</v>
      </c>
      <c r="M509" s="5"/>
      <c r="N509" s="5"/>
      <c r="O509" s="5"/>
      <c r="P509" s="5"/>
      <c r="Q509" s="5">
        <v>0.75</v>
      </c>
      <c r="R509" s="5" t="s">
        <v>191</v>
      </c>
      <c r="S509" s="5">
        <v>230</v>
      </c>
      <c r="T509" s="5">
        <v>6</v>
      </c>
      <c r="U509" s="5">
        <v>9</v>
      </c>
      <c r="V509" s="5">
        <f t="shared" si="192"/>
        <v>1380</v>
      </c>
      <c r="W509" s="5">
        <f t="shared" si="169"/>
        <v>12.42</v>
      </c>
      <c r="X509" s="15">
        <f t="shared" si="170"/>
        <v>1.38</v>
      </c>
      <c r="Y509" s="114">
        <f t="shared" si="171"/>
        <v>12.419999999999998</v>
      </c>
      <c r="Z509" s="83">
        <f t="shared" si="172"/>
        <v>377.56799999999993</v>
      </c>
      <c r="AA509" s="30">
        <v>378</v>
      </c>
      <c r="AB509" s="55">
        <f t="shared" si="173"/>
        <v>-1.1441647597255945E-3</v>
      </c>
      <c r="AC509" s="233"/>
      <c r="AD509" s="233" t="b">
        <f t="shared" si="174"/>
        <v>1</v>
      </c>
      <c r="AE509" s="233"/>
      <c r="AF509" s="229">
        <f t="shared" si="175"/>
        <v>0.96</v>
      </c>
      <c r="AG509" s="54">
        <v>18</v>
      </c>
      <c r="AH509" s="5">
        <v>16</v>
      </c>
      <c r="AI509" s="5">
        <v>18</v>
      </c>
      <c r="AJ509" s="5">
        <v>1</v>
      </c>
      <c r="AK509" s="5">
        <v>354</v>
      </c>
      <c r="AL509" s="17">
        <f t="shared" si="176"/>
        <v>0.35399999999999998</v>
      </c>
      <c r="AM509" s="104">
        <f t="shared" si="177"/>
        <v>6.3719999999999999</v>
      </c>
      <c r="AN509" s="111">
        <f t="shared" si="178"/>
        <v>193.7088</v>
      </c>
      <c r="AO509" s="29">
        <v>194</v>
      </c>
      <c r="AP509" s="55">
        <f t="shared" si="179"/>
        <v>-1.5032874087289967E-3</v>
      </c>
      <c r="AR509" s="58">
        <v>30</v>
      </c>
      <c r="AS509" s="6">
        <v>2</v>
      </c>
      <c r="AT509" s="6">
        <v>1</v>
      </c>
      <c r="AU509" s="6">
        <v>1021</v>
      </c>
      <c r="AV509" s="24">
        <f t="shared" si="180"/>
        <v>1.0209999999999999</v>
      </c>
      <c r="AW509" s="105">
        <f t="shared" si="181"/>
        <v>2.0419999999999998</v>
      </c>
      <c r="AX509" s="83">
        <f t="shared" si="182"/>
        <v>62.076799999999992</v>
      </c>
      <c r="AY509" s="29">
        <v>62</v>
      </c>
      <c r="AZ509" s="55">
        <f>(AX509-AY509)/AX509</f>
        <v>1.2371771740810021E-3</v>
      </c>
      <c r="BA509" s="46">
        <f t="shared" si="191"/>
        <v>8.4139999999999997</v>
      </c>
      <c r="BB509" s="83">
        <f t="shared" si="183"/>
        <v>255.78559999999999</v>
      </c>
      <c r="BC509" s="26">
        <f t="shared" si="184"/>
        <v>256</v>
      </c>
      <c r="BD509" s="55">
        <f t="shared" si="185"/>
        <v>-8.3820199417016406E-4</v>
      </c>
      <c r="BE509" s="233"/>
      <c r="BF509" s="35"/>
      <c r="BG509" s="83">
        <f t="shared" si="186"/>
        <v>121.78239999999994</v>
      </c>
      <c r="BH509" s="26">
        <f t="shared" si="187"/>
        <v>122</v>
      </c>
      <c r="BI509" s="55">
        <f t="shared" si="188"/>
        <v>-1.7867934939700763E-3</v>
      </c>
      <c r="BJ509" s="35"/>
      <c r="BK509" s="205">
        <f t="shared" si="189"/>
        <v>0.32254428341384855</v>
      </c>
      <c r="BL509" s="211">
        <f t="shared" si="190"/>
        <v>0.32275132275132273</v>
      </c>
      <c r="BM509" s="34"/>
      <c r="BN509" s="3"/>
      <c r="BO509" s="3"/>
      <c r="BP509" s="3"/>
      <c r="BQ509" s="3"/>
      <c r="BR509" s="3"/>
      <c r="BS509" s="3"/>
      <c r="BT509" s="3"/>
      <c r="BU509" s="3"/>
      <c r="BV509" s="3"/>
      <c r="BW509" s="3"/>
      <c r="BX509" s="3"/>
      <c r="BY509" s="3"/>
      <c r="BZ509" s="3"/>
      <c r="CA509" s="3"/>
      <c r="CB509" s="3"/>
    </row>
    <row r="510" spans="2:80" x14ac:dyDescent="0.25">
      <c r="B510" s="8">
        <v>557</v>
      </c>
      <c r="C510" s="69">
        <v>16968</v>
      </c>
      <c r="D510" s="48">
        <v>39899</v>
      </c>
      <c r="E510" s="54"/>
      <c r="F510" s="5"/>
      <c r="G510" s="5"/>
      <c r="H510" s="5"/>
      <c r="I510" s="5"/>
      <c r="J510" s="5"/>
      <c r="K510" s="5">
        <v>1</v>
      </c>
      <c r="L510" s="5"/>
      <c r="M510" s="5"/>
      <c r="N510" s="5"/>
      <c r="O510" s="5"/>
      <c r="P510" s="5"/>
      <c r="Q510" s="5">
        <v>1.5</v>
      </c>
      <c r="R510" s="5" t="s">
        <v>191</v>
      </c>
      <c r="S510" s="5">
        <v>230</v>
      </c>
      <c r="T510" s="5">
        <v>9.6</v>
      </c>
      <c r="U510" s="5">
        <v>6</v>
      </c>
      <c r="V510" s="5">
        <f t="shared" si="192"/>
        <v>2208</v>
      </c>
      <c r="W510" s="5">
        <f t="shared" si="169"/>
        <v>13.247999999999999</v>
      </c>
      <c r="X510" s="15">
        <f t="shared" si="170"/>
        <v>2.2080000000000002</v>
      </c>
      <c r="Y510" s="114">
        <f t="shared" si="171"/>
        <v>13.248000000000001</v>
      </c>
      <c r="Z510" s="83">
        <f t="shared" si="172"/>
        <v>402.73920000000004</v>
      </c>
      <c r="AA510" s="30">
        <v>402</v>
      </c>
      <c r="AB510" s="55">
        <f t="shared" si="173"/>
        <v>1.8354309687262608E-3</v>
      </c>
      <c r="AC510" s="233"/>
      <c r="AD510" s="233" t="b">
        <f t="shared" si="174"/>
        <v>1</v>
      </c>
      <c r="AE510" s="233"/>
      <c r="AF510" s="229">
        <f t="shared" si="175"/>
        <v>0.96</v>
      </c>
      <c r="AG510" s="54">
        <v>18</v>
      </c>
      <c r="AH510" s="5">
        <v>16</v>
      </c>
      <c r="AI510" s="5">
        <v>18</v>
      </c>
      <c r="AJ510" s="5">
        <v>1</v>
      </c>
      <c r="AK510" s="5">
        <v>185</v>
      </c>
      <c r="AL510" s="17">
        <f t="shared" si="176"/>
        <v>0.185</v>
      </c>
      <c r="AM510" s="104">
        <f t="shared" si="177"/>
        <v>3.33</v>
      </c>
      <c r="AN510" s="111">
        <f t="shared" si="178"/>
        <v>101.232</v>
      </c>
      <c r="AO510" s="29">
        <v>101</v>
      </c>
      <c r="AP510" s="55">
        <f t="shared" si="179"/>
        <v>2.2917654496601796E-3</v>
      </c>
      <c r="AR510" s="58" t="s">
        <v>191</v>
      </c>
      <c r="AS510" s="6"/>
      <c r="AT510" s="6"/>
      <c r="AU510" s="6"/>
      <c r="AV510" s="24">
        <f t="shared" si="180"/>
        <v>0</v>
      </c>
      <c r="AW510" s="105">
        <f t="shared" si="181"/>
        <v>0</v>
      </c>
      <c r="AX510" s="83">
        <f t="shared" si="182"/>
        <v>0</v>
      </c>
      <c r="AY510" s="29"/>
      <c r="AZ510" s="55"/>
      <c r="BA510" s="46">
        <f t="shared" si="191"/>
        <v>3.33</v>
      </c>
      <c r="BB510" s="83">
        <f t="shared" si="183"/>
        <v>101.232</v>
      </c>
      <c r="BC510" s="26">
        <f t="shared" si="184"/>
        <v>101</v>
      </c>
      <c r="BD510" s="55">
        <f t="shared" si="185"/>
        <v>2.2917654496601796E-3</v>
      </c>
      <c r="BE510" s="233"/>
      <c r="BF510" s="35"/>
      <c r="BG510" s="83">
        <f t="shared" si="186"/>
        <v>301.50720000000001</v>
      </c>
      <c r="BH510" s="26">
        <f t="shared" si="187"/>
        <v>301</v>
      </c>
      <c r="BI510" s="55">
        <f t="shared" si="188"/>
        <v>1.6822152174144154E-3</v>
      </c>
      <c r="BJ510" s="35"/>
      <c r="BK510" s="205">
        <f t="shared" si="189"/>
        <v>0.74864130434782605</v>
      </c>
      <c r="BL510" s="211">
        <f t="shared" si="190"/>
        <v>0.74875621890547261</v>
      </c>
      <c r="BM510" s="34"/>
      <c r="BN510" s="3"/>
      <c r="BO510" s="3"/>
      <c r="BP510" s="3"/>
      <c r="BQ510" s="3"/>
      <c r="BR510" s="3"/>
      <c r="BS510" s="3"/>
      <c r="BT510" s="3"/>
      <c r="BU510" s="3"/>
      <c r="BV510" s="3"/>
      <c r="BW510" s="3"/>
      <c r="BX510" s="3"/>
      <c r="BY510" s="3"/>
      <c r="BZ510" s="3"/>
      <c r="CA510" s="3"/>
      <c r="CB510" s="3"/>
    </row>
    <row r="511" spans="2:80" x14ac:dyDescent="0.25">
      <c r="B511" s="8">
        <v>558</v>
      </c>
      <c r="C511" s="68" t="s">
        <v>140</v>
      </c>
      <c r="D511" s="48">
        <v>39910</v>
      </c>
      <c r="E511" s="54"/>
      <c r="F511" s="5"/>
      <c r="G511" s="5"/>
      <c r="H511" s="5"/>
      <c r="I511" s="5"/>
      <c r="J511" s="5"/>
      <c r="K511" s="5">
        <v>1</v>
      </c>
      <c r="L511" s="5"/>
      <c r="M511" s="5"/>
      <c r="N511" s="5"/>
      <c r="O511" s="5"/>
      <c r="P511" s="5"/>
      <c r="Q511" s="5">
        <v>1.5</v>
      </c>
      <c r="R511" s="5" t="s">
        <v>191</v>
      </c>
      <c r="S511" s="5">
        <v>230</v>
      </c>
      <c r="T511" s="5">
        <v>9.6</v>
      </c>
      <c r="U511" s="5">
        <v>4</v>
      </c>
      <c r="V511" s="5">
        <f t="shared" si="192"/>
        <v>2208</v>
      </c>
      <c r="W511" s="5">
        <f t="shared" si="169"/>
        <v>8.8320000000000007</v>
      </c>
      <c r="X511" s="15">
        <f t="shared" si="170"/>
        <v>2.2080000000000002</v>
      </c>
      <c r="Y511" s="114">
        <f t="shared" si="171"/>
        <v>8.8320000000000007</v>
      </c>
      <c r="Z511" s="83">
        <f t="shared" si="172"/>
        <v>268.49279999999999</v>
      </c>
      <c r="AA511" s="30">
        <v>268</v>
      </c>
      <c r="AB511" s="55">
        <f t="shared" si="173"/>
        <v>1.83543096872612E-3</v>
      </c>
      <c r="AC511" s="233"/>
      <c r="AD511" s="233" t="b">
        <f t="shared" si="174"/>
        <v>1</v>
      </c>
      <c r="AE511" s="233"/>
      <c r="AF511" s="229">
        <f t="shared" si="175"/>
        <v>0.96</v>
      </c>
      <c r="AG511" s="54">
        <v>18</v>
      </c>
      <c r="AH511" s="5">
        <v>16</v>
      </c>
      <c r="AI511" s="5">
        <v>18</v>
      </c>
      <c r="AJ511" s="5">
        <v>1</v>
      </c>
      <c r="AK511" s="5">
        <v>150</v>
      </c>
      <c r="AL511" s="17">
        <f t="shared" si="176"/>
        <v>0.15</v>
      </c>
      <c r="AM511" s="104">
        <f t="shared" si="177"/>
        <v>2.6999999999999997</v>
      </c>
      <c r="AN511" s="111">
        <f t="shared" si="178"/>
        <v>82.079999999999984</v>
      </c>
      <c r="AO511" s="29">
        <v>82</v>
      </c>
      <c r="AP511" s="55">
        <f t="shared" si="179"/>
        <v>9.7465886939551781E-4</v>
      </c>
      <c r="AR511" s="58">
        <v>50</v>
      </c>
      <c r="AS511" s="6">
        <v>2</v>
      </c>
      <c r="AT511" s="6">
        <v>1</v>
      </c>
      <c r="AU511" s="6">
        <v>830</v>
      </c>
      <c r="AV511" s="24">
        <f t="shared" si="180"/>
        <v>0.83</v>
      </c>
      <c r="AW511" s="105">
        <f t="shared" si="181"/>
        <v>1.66</v>
      </c>
      <c r="AX511" s="83">
        <f t="shared" si="182"/>
        <v>50.463999999999999</v>
      </c>
      <c r="AY511" s="29">
        <v>50</v>
      </c>
      <c r="AZ511" s="55">
        <f>(AX511-AY511)/AX511</f>
        <v>9.1946734305643363E-3</v>
      </c>
      <c r="BA511" s="46">
        <f t="shared" si="191"/>
        <v>4.3599999999999994</v>
      </c>
      <c r="BB511" s="83">
        <f t="shared" si="183"/>
        <v>132.54399999999998</v>
      </c>
      <c r="BC511" s="26">
        <f t="shared" si="184"/>
        <v>132</v>
      </c>
      <c r="BD511" s="55">
        <f t="shared" si="185"/>
        <v>4.1042974408497012E-3</v>
      </c>
      <c r="BE511" s="233"/>
      <c r="BF511" s="35"/>
      <c r="BG511" s="83">
        <f t="shared" si="186"/>
        <v>135.94880000000001</v>
      </c>
      <c r="BH511" s="26">
        <f t="shared" si="187"/>
        <v>136</v>
      </c>
      <c r="BI511" s="55">
        <f t="shared" si="188"/>
        <v>-3.766123717163694E-4</v>
      </c>
      <c r="BJ511" s="35"/>
      <c r="BK511" s="205">
        <f t="shared" si="189"/>
        <v>0.50634057971014501</v>
      </c>
      <c r="BL511" s="211">
        <f t="shared" si="190"/>
        <v>0.5074626865671642</v>
      </c>
      <c r="BM511" s="34"/>
      <c r="BN511" s="3"/>
      <c r="BO511" s="3"/>
      <c r="BP511" s="3"/>
      <c r="BQ511" s="3"/>
      <c r="BR511" s="3"/>
      <c r="BS511" s="3"/>
      <c r="BT511" s="3"/>
      <c r="BU511" s="3"/>
      <c r="BV511" s="3"/>
      <c r="BW511" s="3"/>
      <c r="BX511" s="3"/>
      <c r="BY511" s="3"/>
      <c r="BZ511" s="3"/>
      <c r="CA511" s="3"/>
      <c r="CB511" s="3"/>
    </row>
    <row r="512" spans="2:80" x14ac:dyDescent="0.25">
      <c r="B512" s="8">
        <v>559</v>
      </c>
      <c r="C512" s="69">
        <v>13336</v>
      </c>
      <c r="D512" s="48">
        <v>39909</v>
      </c>
      <c r="E512" s="54"/>
      <c r="F512" s="5"/>
      <c r="G512" s="5"/>
      <c r="H512" s="5"/>
      <c r="I512" s="5"/>
      <c r="J512" s="5"/>
      <c r="K512" s="5"/>
      <c r="L512" s="5"/>
      <c r="M512" s="5">
        <v>1</v>
      </c>
      <c r="N512" s="5"/>
      <c r="O512" s="5"/>
      <c r="P512" s="5"/>
      <c r="Q512" s="5">
        <v>1</v>
      </c>
      <c r="R512" s="5" t="s">
        <v>191</v>
      </c>
      <c r="S512" s="5">
        <v>230</v>
      </c>
      <c r="T512" s="5">
        <v>8.1</v>
      </c>
      <c r="U512" s="5">
        <v>5</v>
      </c>
      <c r="V512" s="6">
        <f t="shared" si="192"/>
        <v>1863</v>
      </c>
      <c r="W512" s="5">
        <f t="shared" si="169"/>
        <v>9.3149999999999995</v>
      </c>
      <c r="X512" s="15">
        <f t="shared" si="170"/>
        <v>1.863</v>
      </c>
      <c r="Y512" s="114">
        <f t="shared" si="171"/>
        <v>9.3149999999999995</v>
      </c>
      <c r="Z512" s="83">
        <f t="shared" si="172"/>
        <v>283.17599999999999</v>
      </c>
      <c r="AA512" s="30">
        <v>283</v>
      </c>
      <c r="AB512" s="55">
        <f t="shared" si="173"/>
        <v>6.2152159787548283E-4</v>
      </c>
      <c r="AC512" s="233"/>
      <c r="AD512" s="233" t="b">
        <f t="shared" si="174"/>
        <v>1</v>
      </c>
      <c r="AE512" s="233"/>
      <c r="AF512" s="229">
        <f t="shared" si="175"/>
        <v>1.0285714285714287</v>
      </c>
      <c r="AG512" s="54">
        <v>14</v>
      </c>
      <c r="AH512" s="5">
        <v>16</v>
      </c>
      <c r="AI512" s="5">
        <v>15</v>
      </c>
      <c r="AJ512" s="5">
        <v>1</v>
      </c>
      <c r="AK512" s="5">
        <v>180</v>
      </c>
      <c r="AL512" s="17">
        <f t="shared" si="176"/>
        <v>0.18</v>
      </c>
      <c r="AM512" s="104">
        <f t="shared" si="177"/>
        <v>2.6999999999999997</v>
      </c>
      <c r="AN512" s="111">
        <f t="shared" si="178"/>
        <v>82.079999999999984</v>
      </c>
      <c r="AO512" s="29">
        <v>82</v>
      </c>
      <c r="AP512" s="55">
        <f t="shared" si="179"/>
        <v>9.7465886939551781E-4</v>
      </c>
      <c r="AR512" s="58" t="s">
        <v>191</v>
      </c>
      <c r="AS512" s="6"/>
      <c r="AT512" s="6"/>
      <c r="AU512" s="6"/>
      <c r="AV512" s="24">
        <f t="shared" si="180"/>
        <v>0</v>
      </c>
      <c r="AW512" s="105">
        <f t="shared" si="181"/>
        <v>0</v>
      </c>
      <c r="AX512" s="83">
        <f t="shared" si="182"/>
        <v>0</v>
      </c>
      <c r="AY512" s="29"/>
      <c r="AZ512" s="55"/>
      <c r="BA512" s="46">
        <f t="shared" si="191"/>
        <v>2.6999999999999997</v>
      </c>
      <c r="BB512" s="83">
        <f t="shared" si="183"/>
        <v>82.079999999999984</v>
      </c>
      <c r="BC512" s="26">
        <f t="shared" si="184"/>
        <v>82</v>
      </c>
      <c r="BD512" s="55">
        <f t="shared" si="185"/>
        <v>9.7465886939551781E-4</v>
      </c>
      <c r="BE512" s="233"/>
      <c r="BF512" s="35"/>
      <c r="BG512" s="83">
        <f t="shared" si="186"/>
        <v>201.096</v>
      </c>
      <c r="BH512" s="26">
        <f t="shared" si="187"/>
        <v>201</v>
      </c>
      <c r="BI512" s="55">
        <f t="shared" si="188"/>
        <v>4.7738393603057066E-4</v>
      </c>
      <c r="BJ512" s="35"/>
      <c r="BK512" s="205">
        <f t="shared" si="189"/>
        <v>0.71014492753623193</v>
      </c>
      <c r="BL512" s="211">
        <f t="shared" si="190"/>
        <v>0.71024734982332161</v>
      </c>
      <c r="BM512" s="34"/>
      <c r="BN512" s="3"/>
      <c r="BO512" s="3"/>
      <c r="BP512" s="3"/>
      <c r="BQ512" s="3"/>
      <c r="BR512" s="3"/>
      <c r="BS512" s="3"/>
      <c r="BT512" s="3"/>
      <c r="BU512" s="3"/>
      <c r="BV512" s="3"/>
      <c r="BW512" s="3"/>
      <c r="BX512" s="3"/>
      <c r="BY512" s="3"/>
      <c r="BZ512" s="3"/>
      <c r="CA512" s="3"/>
      <c r="CB512" s="3"/>
    </row>
    <row r="513" spans="2:80" x14ac:dyDescent="0.25">
      <c r="B513" s="8">
        <v>560</v>
      </c>
      <c r="C513" s="68" t="s">
        <v>141</v>
      </c>
      <c r="D513" s="48">
        <v>39895</v>
      </c>
      <c r="E513" s="54"/>
      <c r="F513" s="5"/>
      <c r="G513" s="5"/>
      <c r="H513" s="5"/>
      <c r="I513" s="5">
        <v>1</v>
      </c>
      <c r="J513" s="5"/>
      <c r="K513" s="5"/>
      <c r="L513" s="5"/>
      <c r="M513" s="5"/>
      <c r="N513" s="5"/>
      <c r="O513" s="5"/>
      <c r="P513" s="5"/>
      <c r="Q513" s="5">
        <v>1.5</v>
      </c>
      <c r="R513" s="5" t="s">
        <v>191</v>
      </c>
      <c r="S513" s="5">
        <v>230</v>
      </c>
      <c r="T513" s="5">
        <v>10</v>
      </c>
      <c r="U513" s="5">
        <v>5</v>
      </c>
      <c r="V513" s="6">
        <f t="shared" si="192"/>
        <v>2300</v>
      </c>
      <c r="W513" s="5">
        <f t="shared" si="169"/>
        <v>11.5</v>
      </c>
      <c r="X513" s="15">
        <f t="shared" si="170"/>
        <v>2.2999999999999998</v>
      </c>
      <c r="Y513" s="114">
        <f t="shared" si="171"/>
        <v>11.5</v>
      </c>
      <c r="Z513" s="83">
        <f t="shared" si="172"/>
        <v>349.59999999999997</v>
      </c>
      <c r="AA513" s="30">
        <v>349</v>
      </c>
      <c r="AB513" s="55">
        <f t="shared" si="173"/>
        <v>1.7162471395880032E-3</v>
      </c>
      <c r="AC513" s="233"/>
      <c r="AD513" s="233" t="b">
        <f t="shared" si="174"/>
        <v>1</v>
      </c>
      <c r="AE513" s="233"/>
      <c r="AF513" s="229">
        <f t="shared" si="175"/>
        <v>0.99692307692307691</v>
      </c>
      <c r="AG513" s="54">
        <v>13</v>
      </c>
      <c r="AH513" s="5">
        <v>18</v>
      </c>
      <c r="AI513" s="5">
        <v>12</v>
      </c>
      <c r="AJ513" s="5">
        <v>1</v>
      </c>
      <c r="AK513" s="5">
        <v>155</v>
      </c>
      <c r="AL513" s="17">
        <f t="shared" si="176"/>
        <v>0.155</v>
      </c>
      <c r="AM513" s="104">
        <f t="shared" si="177"/>
        <v>1.8599999999999999</v>
      </c>
      <c r="AN513" s="111">
        <f t="shared" si="178"/>
        <v>56.543999999999997</v>
      </c>
      <c r="AO513" s="29">
        <v>56</v>
      </c>
      <c r="AP513" s="55">
        <f t="shared" si="179"/>
        <v>9.6208262591963249E-3</v>
      </c>
      <c r="AR513" s="58" t="s">
        <v>191</v>
      </c>
      <c r="AS513" s="6"/>
      <c r="AT513" s="6"/>
      <c r="AU513" s="6"/>
      <c r="AV513" s="24">
        <f t="shared" si="180"/>
        <v>0</v>
      </c>
      <c r="AW513" s="105">
        <f t="shared" si="181"/>
        <v>0</v>
      </c>
      <c r="AX513" s="83">
        <f t="shared" si="182"/>
        <v>0</v>
      </c>
      <c r="AY513" s="29"/>
      <c r="AZ513" s="55"/>
      <c r="BA513" s="46">
        <f t="shared" si="191"/>
        <v>1.8599999999999999</v>
      </c>
      <c r="BB513" s="83">
        <f t="shared" si="183"/>
        <v>56.543999999999997</v>
      </c>
      <c r="BC513" s="26">
        <f t="shared" si="184"/>
        <v>56</v>
      </c>
      <c r="BD513" s="55">
        <f t="shared" si="185"/>
        <v>9.6208262591963249E-3</v>
      </c>
      <c r="BE513" s="233"/>
      <c r="BF513" s="35"/>
      <c r="BG513" s="83">
        <f t="shared" si="186"/>
        <v>293.05599999999998</v>
      </c>
      <c r="BH513" s="26">
        <f t="shared" si="187"/>
        <v>293</v>
      </c>
      <c r="BI513" s="55">
        <f t="shared" si="188"/>
        <v>1.9108975758893584E-4</v>
      </c>
      <c r="BJ513" s="35"/>
      <c r="BK513" s="205">
        <f t="shared" si="189"/>
        <v>0.83826086956521739</v>
      </c>
      <c r="BL513" s="211">
        <f t="shared" si="190"/>
        <v>0.83954154727793695</v>
      </c>
      <c r="BM513" s="34"/>
      <c r="BN513" s="3"/>
      <c r="BO513" s="3"/>
      <c r="BP513" s="3"/>
      <c r="BQ513" s="3"/>
      <c r="BR513" s="3"/>
      <c r="BS513" s="3"/>
      <c r="BT513" s="3"/>
      <c r="BU513" s="3"/>
      <c r="BV513" s="3"/>
      <c r="BW513" s="3"/>
      <c r="BX513" s="3"/>
      <c r="BY513" s="3"/>
      <c r="BZ513" s="3"/>
      <c r="CA513" s="3"/>
      <c r="CB513" s="3"/>
    </row>
    <row r="514" spans="2:80" x14ac:dyDescent="0.25">
      <c r="B514" s="8">
        <v>561</v>
      </c>
      <c r="C514" s="69">
        <v>18090</v>
      </c>
      <c r="D514" s="48">
        <v>39895</v>
      </c>
      <c r="E514" s="54"/>
      <c r="F514" s="5"/>
      <c r="G514" s="5"/>
      <c r="H514" s="5"/>
      <c r="I514" s="5"/>
      <c r="J514" s="5"/>
      <c r="K514" s="5">
        <v>1</v>
      </c>
      <c r="L514" s="5"/>
      <c r="M514" s="5"/>
      <c r="N514" s="5"/>
      <c r="O514" s="5"/>
      <c r="P514" s="5"/>
      <c r="Q514" s="5">
        <v>1.5</v>
      </c>
      <c r="R514" s="5" t="s">
        <v>191</v>
      </c>
      <c r="S514" s="5">
        <v>230</v>
      </c>
      <c r="T514" s="5">
        <v>9.6</v>
      </c>
      <c r="U514" s="5">
        <v>8</v>
      </c>
      <c r="V514" s="5">
        <f t="shared" si="192"/>
        <v>2208</v>
      </c>
      <c r="W514" s="5">
        <f t="shared" si="169"/>
        <v>17.664000000000001</v>
      </c>
      <c r="X514" s="15">
        <f t="shared" si="170"/>
        <v>2.2080000000000002</v>
      </c>
      <c r="Y514" s="114">
        <f t="shared" si="171"/>
        <v>17.664000000000001</v>
      </c>
      <c r="Z514" s="83">
        <f t="shared" si="172"/>
        <v>536.98559999999998</v>
      </c>
      <c r="AA514" s="30">
        <v>537</v>
      </c>
      <c r="AB514" s="55">
        <f t="shared" si="173"/>
        <v>-2.6816361556107433E-5</v>
      </c>
      <c r="AC514" s="233"/>
      <c r="AD514" s="233" t="b">
        <f t="shared" si="174"/>
        <v>1</v>
      </c>
      <c r="AE514" s="233"/>
      <c r="AF514" s="229">
        <f t="shared" si="175"/>
        <v>0.95294117647058829</v>
      </c>
      <c r="AG514" s="54">
        <v>17</v>
      </c>
      <c r="AH514" s="5">
        <v>15</v>
      </c>
      <c r="AI514" s="5">
        <v>18</v>
      </c>
      <c r="AJ514" s="5">
        <v>1</v>
      </c>
      <c r="AK514" s="5">
        <v>110</v>
      </c>
      <c r="AL514" s="17">
        <f t="shared" si="176"/>
        <v>0.11</v>
      </c>
      <c r="AM514" s="104">
        <f t="shared" si="177"/>
        <v>1.98</v>
      </c>
      <c r="AN514" s="111">
        <f t="shared" si="178"/>
        <v>60.192</v>
      </c>
      <c r="AO514" s="29">
        <v>60</v>
      </c>
      <c r="AP514" s="55">
        <f t="shared" si="179"/>
        <v>3.1897926634768766E-3</v>
      </c>
      <c r="AR514" s="58">
        <v>30</v>
      </c>
      <c r="AS514" s="6">
        <v>4</v>
      </c>
      <c r="AT514" s="6">
        <v>1</v>
      </c>
      <c r="AU514" s="6">
        <v>1194</v>
      </c>
      <c r="AV514" s="24">
        <f t="shared" si="180"/>
        <v>1.194</v>
      </c>
      <c r="AW514" s="105">
        <f t="shared" si="181"/>
        <v>4.7759999999999998</v>
      </c>
      <c r="AX514" s="83">
        <f t="shared" si="182"/>
        <v>145.19039999999998</v>
      </c>
      <c r="AY514" s="29">
        <v>145</v>
      </c>
      <c r="AZ514" s="55">
        <f>(AX514-AY514)/AX514</f>
        <v>1.3113814687471252E-3</v>
      </c>
      <c r="BA514" s="46">
        <f t="shared" si="191"/>
        <v>6.7560000000000002</v>
      </c>
      <c r="BB514" s="83">
        <f t="shared" si="183"/>
        <v>205.38239999999999</v>
      </c>
      <c r="BC514" s="26">
        <f t="shared" si="184"/>
        <v>205</v>
      </c>
      <c r="BD514" s="55">
        <f t="shared" si="185"/>
        <v>1.8618927425134281E-3</v>
      </c>
      <c r="BE514" s="233"/>
      <c r="BF514" s="35"/>
      <c r="BG514" s="83">
        <f t="shared" si="186"/>
        <v>331.60320000000002</v>
      </c>
      <c r="BH514" s="26">
        <f t="shared" si="187"/>
        <v>332</v>
      </c>
      <c r="BI514" s="55">
        <f t="shared" si="188"/>
        <v>-1.1966108891590453E-3</v>
      </c>
      <c r="BJ514" s="35"/>
      <c r="BK514" s="205">
        <f t="shared" si="189"/>
        <v>0.61752717391304357</v>
      </c>
      <c r="BL514" s="211">
        <f t="shared" si="190"/>
        <v>0.61824953445065178</v>
      </c>
      <c r="BM514" s="34"/>
      <c r="BN514" s="3"/>
      <c r="BO514" s="3"/>
      <c r="BP514" s="3"/>
      <c r="BQ514" s="3"/>
      <c r="BR514" s="3"/>
      <c r="BS514" s="3"/>
      <c r="BT514" s="3"/>
      <c r="BU514" s="3"/>
      <c r="BV514" s="3"/>
      <c r="BW514" s="3"/>
      <c r="BX514" s="3"/>
      <c r="BY514" s="3"/>
      <c r="BZ514" s="3"/>
      <c r="CA514" s="3"/>
      <c r="CB514" s="3"/>
    </row>
    <row r="515" spans="2:80" x14ac:dyDescent="0.25">
      <c r="B515" s="8">
        <v>562</v>
      </c>
      <c r="C515" s="69">
        <v>18741</v>
      </c>
      <c r="D515" s="48">
        <v>39906</v>
      </c>
      <c r="E515" s="54"/>
      <c r="F515" s="5"/>
      <c r="G515" s="5"/>
      <c r="H515" s="5"/>
      <c r="I515" s="5"/>
      <c r="J515" s="5"/>
      <c r="K515" s="5"/>
      <c r="L515" s="5">
        <v>1</v>
      </c>
      <c r="M515" s="5"/>
      <c r="N515" s="5"/>
      <c r="O515" s="5"/>
      <c r="P515" s="5"/>
      <c r="Q515" s="5">
        <v>1.5</v>
      </c>
      <c r="R515" s="5" t="s">
        <v>191</v>
      </c>
      <c r="S515" s="5">
        <v>230</v>
      </c>
      <c r="T515" s="5">
        <v>11</v>
      </c>
      <c r="U515" s="5">
        <v>7</v>
      </c>
      <c r="V515" s="5">
        <f t="shared" si="192"/>
        <v>2530</v>
      </c>
      <c r="W515" s="5">
        <f t="shared" si="169"/>
        <v>17.71</v>
      </c>
      <c r="X515" s="15">
        <f t="shared" si="170"/>
        <v>2.5299999999999998</v>
      </c>
      <c r="Y515" s="114">
        <f t="shared" si="171"/>
        <v>17.709999999999997</v>
      </c>
      <c r="Z515" s="83">
        <f t="shared" si="172"/>
        <v>538.3839999999999</v>
      </c>
      <c r="AA515" s="30">
        <v>538</v>
      </c>
      <c r="AB515" s="55">
        <f t="shared" si="173"/>
        <v>7.1324556450396174E-4</v>
      </c>
      <c r="AC515" s="233"/>
      <c r="AD515" s="233" t="b">
        <f t="shared" si="174"/>
        <v>1</v>
      </c>
      <c r="AE515" s="233"/>
      <c r="AF515" s="229">
        <f t="shared" si="175"/>
        <v>0.97199999999999998</v>
      </c>
      <c r="AG515" s="54">
        <v>20</v>
      </c>
      <c r="AH515" s="5">
        <v>18</v>
      </c>
      <c r="AI515" s="5">
        <v>18</v>
      </c>
      <c r="AJ515" s="5">
        <v>1</v>
      </c>
      <c r="AK515" s="5">
        <v>170</v>
      </c>
      <c r="AL515" s="17">
        <f t="shared" si="176"/>
        <v>0.17</v>
      </c>
      <c r="AM515" s="104">
        <f t="shared" si="177"/>
        <v>3.06</v>
      </c>
      <c r="AN515" s="111">
        <f t="shared" si="178"/>
        <v>93.024000000000001</v>
      </c>
      <c r="AO515" s="29">
        <v>93</v>
      </c>
      <c r="AP515" s="55">
        <f t="shared" si="179"/>
        <v>2.5799793601652166E-4</v>
      </c>
      <c r="AR515" s="58">
        <v>40</v>
      </c>
      <c r="AS515" s="6">
        <v>4</v>
      </c>
      <c r="AT515" s="6">
        <v>1</v>
      </c>
      <c r="AU515" s="6">
        <v>724</v>
      </c>
      <c r="AV515" s="24">
        <f t="shared" si="180"/>
        <v>0.72399999999999998</v>
      </c>
      <c r="AW515" s="105">
        <f t="shared" si="181"/>
        <v>2.8959999999999999</v>
      </c>
      <c r="AX515" s="83">
        <f t="shared" si="182"/>
        <v>88.038399999999996</v>
      </c>
      <c r="AY515" s="29">
        <v>88</v>
      </c>
      <c r="AZ515" s="55">
        <f>(AX515-AY515)/AX515</f>
        <v>4.3617330619361293E-4</v>
      </c>
      <c r="BA515" s="46">
        <f t="shared" si="191"/>
        <v>5.9559999999999995</v>
      </c>
      <c r="BB515" s="83">
        <f t="shared" si="183"/>
        <v>181.0624</v>
      </c>
      <c r="BC515" s="26">
        <f t="shared" si="184"/>
        <v>181</v>
      </c>
      <c r="BD515" s="55">
        <f t="shared" si="185"/>
        <v>3.4463256866139341E-4</v>
      </c>
      <c r="BE515" s="233"/>
      <c r="BF515" s="35"/>
      <c r="BG515" s="83">
        <f t="shared" si="186"/>
        <v>357.32159999999988</v>
      </c>
      <c r="BH515" s="26">
        <f t="shared" si="187"/>
        <v>357</v>
      </c>
      <c r="BI515" s="55">
        <f t="shared" si="188"/>
        <v>9.0002955320886251E-4</v>
      </c>
      <c r="BJ515" s="35"/>
      <c r="BK515" s="205">
        <f t="shared" si="189"/>
        <v>0.66369282891022008</v>
      </c>
      <c r="BL515" s="211">
        <f t="shared" si="190"/>
        <v>0.66356877323420072</v>
      </c>
      <c r="BM515" s="34"/>
      <c r="BN515" s="3"/>
      <c r="BO515" s="3"/>
      <c r="BP515" s="3"/>
      <c r="BQ515" s="3"/>
      <c r="BR515" s="3"/>
      <c r="BS515" s="3"/>
      <c r="BT515" s="3"/>
      <c r="BU515" s="3"/>
      <c r="BV515" s="3"/>
      <c r="BW515" s="3"/>
      <c r="BX515" s="3"/>
      <c r="BY515" s="3"/>
      <c r="BZ515" s="3"/>
      <c r="CA515" s="3"/>
      <c r="CB515" s="3"/>
    </row>
    <row r="516" spans="2:80" x14ac:dyDescent="0.25">
      <c r="B516" s="8">
        <v>563</v>
      </c>
      <c r="C516" s="69">
        <v>26745</v>
      </c>
      <c r="D516" s="48" t="s">
        <v>191</v>
      </c>
      <c r="E516" s="54"/>
      <c r="F516" s="5"/>
      <c r="G516" s="5"/>
      <c r="H516" s="5"/>
      <c r="I516" s="5"/>
      <c r="J516" s="5"/>
      <c r="K516" s="5"/>
      <c r="L516" s="5"/>
      <c r="M516" s="5"/>
      <c r="N516" s="5"/>
      <c r="O516" s="5" t="s">
        <v>191</v>
      </c>
      <c r="P516" s="5">
        <v>1</v>
      </c>
      <c r="Q516" s="5">
        <v>1</v>
      </c>
      <c r="R516" s="5" t="s">
        <v>218</v>
      </c>
      <c r="S516" s="5">
        <v>230</v>
      </c>
      <c r="T516" s="5">
        <v>7.2</v>
      </c>
      <c r="U516" s="5">
        <v>8</v>
      </c>
      <c r="V516" s="5">
        <f t="shared" si="192"/>
        <v>1656</v>
      </c>
      <c r="W516" s="5">
        <f t="shared" si="169"/>
        <v>13.247999999999999</v>
      </c>
      <c r="X516" s="15">
        <f t="shared" si="170"/>
        <v>1.6559999999999999</v>
      </c>
      <c r="Y516" s="114">
        <f t="shared" si="171"/>
        <v>13.247999999999999</v>
      </c>
      <c r="Z516" s="83">
        <f t="shared" si="172"/>
        <v>402.73919999999998</v>
      </c>
      <c r="AA516" s="30">
        <v>408</v>
      </c>
      <c r="AB516" s="55">
        <f t="shared" si="173"/>
        <v>-1.30625476735317E-2</v>
      </c>
      <c r="AC516" s="233"/>
      <c r="AD516" s="233" t="b">
        <f t="shared" si="174"/>
        <v>1</v>
      </c>
      <c r="AE516" s="233"/>
      <c r="AF516" s="229">
        <f t="shared" si="175"/>
        <v>0.97499999999999998</v>
      </c>
      <c r="AG516" s="54">
        <v>16</v>
      </c>
      <c r="AH516" s="5">
        <v>26</v>
      </c>
      <c r="AI516" s="5">
        <v>10</v>
      </c>
      <c r="AJ516" s="5">
        <v>1</v>
      </c>
      <c r="AK516" s="5">
        <v>350</v>
      </c>
      <c r="AL516" s="17">
        <f t="shared" si="176"/>
        <v>0.35</v>
      </c>
      <c r="AM516" s="104">
        <f t="shared" si="177"/>
        <v>3.5</v>
      </c>
      <c r="AN516" s="111">
        <f t="shared" si="178"/>
        <v>106.39999999999999</v>
      </c>
      <c r="AO516" s="29">
        <v>105</v>
      </c>
      <c r="AP516" s="55">
        <f t="shared" si="179"/>
        <v>1.3157894736842026E-2</v>
      </c>
      <c r="AR516" s="58">
        <v>45</v>
      </c>
      <c r="AS516" s="6">
        <v>1</v>
      </c>
      <c r="AT516" s="6">
        <v>1</v>
      </c>
      <c r="AU516" s="6">
        <v>800</v>
      </c>
      <c r="AV516" s="24">
        <f t="shared" si="180"/>
        <v>0.8</v>
      </c>
      <c r="AW516" s="105">
        <f t="shared" si="181"/>
        <v>0.8</v>
      </c>
      <c r="AX516" s="83">
        <f t="shared" si="182"/>
        <v>24.32</v>
      </c>
      <c r="AY516" s="29">
        <v>24</v>
      </c>
      <c r="AZ516" s="55">
        <f>(AX516-AY516)/AX516</f>
        <v>1.3157894736842117E-2</v>
      </c>
      <c r="BA516" s="46">
        <f t="shared" si="191"/>
        <v>4.3</v>
      </c>
      <c r="BB516" s="83">
        <f t="shared" si="183"/>
        <v>130.72</v>
      </c>
      <c r="BC516" s="26">
        <f t="shared" si="184"/>
        <v>129</v>
      </c>
      <c r="BD516" s="55">
        <f t="shared" si="185"/>
        <v>1.3157894736842096E-2</v>
      </c>
      <c r="BE516" s="233"/>
      <c r="BF516" s="35"/>
      <c r="BG516" s="83">
        <f t="shared" si="186"/>
        <v>272.01919999999996</v>
      </c>
      <c r="BH516" s="26">
        <f t="shared" si="187"/>
        <v>279</v>
      </c>
      <c r="BI516" s="55">
        <f t="shared" si="188"/>
        <v>-2.5662894383926008E-2</v>
      </c>
      <c r="BJ516" s="35"/>
      <c r="BK516" s="205">
        <f t="shared" si="189"/>
        <v>0.67542270531400961</v>
      </c>
      <c r="BL516" s="211">
        <f t="shared" si="190"/>
        <v>0.68382352941176472</v>
      </c>
      <c r="BM516" s="34"/>
      <c r="BN516" s="3"/>
      <c r="BO516" s="3"/>
      <c r="BP516" s="3"/>
      <c r="BQ516" s="3"/>
      <c r="BR516" s="3"/>
      <c r="BS516" s="3"/>
      <c r="BT516" s="3"/>
      <c r="BU516" s="3"/>
      <c r="BV516" s="3"/>
      <c r="BW516" s="3"/>
      <c r="BX516" s="3"/>
      <c r="BY516" s="3"/>
      <c r="BZ516" s="3"/>
      <c r="CA516" s="3"/>
      <c r="CB516" s="3"/>
    </row>
    <row r="517" spans="2:80" x14ac:dyDescent="0.25">
      <c r="B517" s="8">
        <v>564</v>
      </c>
      <c r="C517" s="69">
        <v>32430</v>
      </c>
      <c r="D517" s="48">
        <v>39907</v>
      </c>
      <c r="E517" s="54"/>
      <c r="F517" s="5"/>
      <c r="G517" s="5"/>
      <c r="H517" s="5"/>
      <c r="I517" s="5"/>
      <c r="J517" s="5"/>
      <c r="K517" s="5"/>
      <c r="L517" s="5"/>
      <c r="M517" s="5"/>
      <c r="N517" s="5"/>
      <c r="O517" s="5" t="s">
        <v>10</v>
      </c>
      <c r="P517" s="5">
        <v>1</v>
      </c>
      <c r="Q517" s="5">
        <v>1</v>
      </c>
      <c r="R517" s="5" t="s">
        <v>191</v>
      </c>
      <c r="S517" s="5">
        <v>230</v>
      </c>
      <c r="T517" s="5">
        <v>7</v>
      </c>
      <c r="U517" s="5">
        <v>7</v>
      </c>
      <c r="V517" s="5">
        <f t="shared" si="192"/>
        <v>1610</v>
      </c>
      <c r="W517" s="5">
        <f t="shared" si="169"/>
        <v>11.27</v>
      </c>
      <c r="X517" s="15">
        <f t="shared" si="170"/>
        <v>1.61</v>
      </c>
      <c r="Y517" s="114">
        <f t="shared" si="171"/>
        <v>11.270000000000001</v>
      </c>
      <c r="Z517" s="83">
        <f t="shared" si="172"/>
        <v>342.608</v>
      </c>
      <c r="AA517" s="30">
        <v>345</v>
      </c>
      <c r="AB517" s="55">
        <f t="shared" si="173"/>
        <v>-6.9817400644468196E-3</v>
      </c>
      <c r="AC517" s="233"/>
      <c r="AD517" s="233" t="b">
        <f t="shared" si="174"/>
        <v>1</v>
      </c>
      <c r="AE517" s="233"/>
      <c r="AF517" s="229">
        <f t="shared" si="175"/>
        <v>0.9882352941176471</v>
      </c>
      <c r="AG517" s="54">
        <v>17</v>
      </c>
      <c r="AH517" s="5">
        <v>28</v>
      </c>
      <c r="AI517" s="5">
        <v>10</v>
      </c>
      <c r="AJ517" s="5">
        <v>1</v>
      </c>
      <c r="AK517" s="5">
        <v>360</v>
      </c>
      <c r="AL517" s="17">
        <f t="shared" si="176"/>
        <v>0.36</v>
      </c>
      <c r="AM517" s="104">
        <f t="shared" si="177"/>
        <v>3.5999999999999996</v>
      </c>
      <c r="AN517" s="111">
        <f t="shared" si="178"/>
        <v>109.43999999999998</v>
      </c>
      <c r="AO517" s="29">
        <v>108</v>
      </c>
      <c r="AP517" s="55">
        <f t="shared" si="179"/>
        <v>1.3157894736841957E-2</v>
      </c>
      <c r="AR517" s="58" t="s">
        <v>191</v>
      </c>
      <c r="AS517" s="6"/>
      <c r="AT517" s="6"/>
      <c r="AU517" s="6"/>
      <c r="AV517" s="24">
        <f t="shared" si="180"/>
        <v>0</v>
      </c>
      <c r="AW517" s="105">
        <f t="shared" si="181"/>
        <v>0</v>
      </c>
      <c r="AX517" s="83">
        <f t="shared" si="182"/>
        <v>0</v>
      </c>
      <c r="AY517" s="29"/>
      <c r="AZ517" s="55"/>
      <c r="BA517" s="46">
        <f t="shared" si="191"/>
        <v>3.5999999999999996</v>
      </c>
      <c r="BB517" s="83">
        <f t="shared" si="183"/>
        <v>109.43999999999998</v>
      </c>
      <c r="BC517" s="26">
        <f t="shared" si="184"/>
        <v>108</v>
      </c>
      <c r="BD517" s="55">
        <f t="shared" si="185"/>
        <v>1.3157894736841957E-2</v>
      </c>
      <c r="BE517" s="233"/>
      <c r="BF517" s="35"/>
      <c r="BG517" s="83">
        <f t="shared" si="186"/>
        <v>233.16800000000001</v>
      </c>
      <c r="BH517" s="26">
        <f t="shared" si="187"/>
        <v>237</v>
      </c>
      <c r="BI517" s="55">
        <f t="shared" si="188"/>
        <v>-1.6434502161531573E-2</v>
      </c>
      <c r="BJ517" s="35"/>
      <c r="BK517" s="205">
        <f t="shared" si="189"/>
        <v>0.68056787932564333</v>
      </c>
      <c r="BL517" s="211">
        <f t="shared" si="190"/>
        <v>0.68695652173913047</v>
      </c>
      <c r="BM517" s="34"/>
      <c r="BN517" s="3"/>
      <c r="BO517" s="3"/>
      <c r="BP517" s="3"/>
      <c r="BQ517" s="3"/>
      <c r="BR517" s="3"/>
      <c r="BS517" s="3"/>
      <c r="BT517" s="3"/>
      <c r="BU517" s="3"/>
      <c r="BV517" s="3"/>
      <c r="BW517" s="3"/>
      <c r="BX517" s="3"/>
      <c r="BY517" s="3"/>
      <c r="BZ517" s="3"/>
      <c r="CA517" s="3"/>
      <c r="CB517" s="3"/>
    </row>
    <row r="518" spans="2:80" x14ac:dyDescent="0.25">
      <c r="B518" s="8">
        <v>566</v>
      </c>
      <c r="C518" s="69">
        <v>31935</v>
      </c>
      <c r="D518" s="48">
        <v>39907</v>
      </c>
      <c r="E518" s="54"/>
      <c r="F518" s="5"/>
      <c r="G518" s="5"/>
      <c r="H518" s="5"/>
      <c r="I518" s="5"/>
      <c r="J518" s="5"/>
      <c r="K518" s="5">
        <v>1</v>
      </c>
      <c r="L518" s="5"/>
      <c r="M518" s="5"/>
      <c r="N518" s="5"/>
      <c r="O518" s="5"/>
      <c r="P518" s="5"/>
      <c r="Q518" s="5">
        <v>1</v>
      </c>
      <c r="R518" s="5" t="s">
        <v>218</v>
      </c>
      <c r="S518" s="5">
        <v>230</v>
      </c>
      <c r="T518" s="37">
        <v>30</v>
      </c>
      <c r="U518" s="5">
        <v>6.5</v>
      </c>
      <c r="V518" s="37">
        <f t="shared" si="192"/>
        <v>6900</v>
      </c>
      <c r="W518" s="5">
        <f t="shared" si="169"/>
        <v>44.85</v>
      </c>
      <c r="X518" s="15">
        <f t="shared" si="170"/>
        <v>6.9</v>
      </c>
      <c r="Y518" s="114">
        <f t="shared" si="171"/>
        <v>44.85</v>
      </c>
      <c r="Z518" s="83">
        <f t="shared" si="172"/>
        <v>1363.44</v>
      </c>
      <c r="AA518" s="30">
        <v>292</v>
      </c>
      <c r="AB518" s="55">
        <f t="shared" si="173"/>
        <v>0.78583582702575838</v>
      </c>
      <c r="AC518" s="233"/>
      <c r="AD518" s="233" t="b">
        <f t="shared" si="174"/>
        <v>1</v>
      </c>
      <c r="AE518" s="233"/>
      <c r="AF518" s="229">
        <f t="shared" si="175"/>
        <v>1.0285714285714287</v>
      </c>
      <c r="AG518" s="54">
        <v>14</v>
      </c>
      <c r="AH518" s="5">
        <v>30</v>
      </c>
      <c r="AI518" s="5">
        <v>8</v>
      </c>
      <c r="AJ518" s="5">
        <v>1</v>
      </c>
      <c r="AK518" s="5">
        <v>450</v>
      </c>
      <c r="AL518" s="17">
        <f t="shared" si="176"/>
        <v>0.45</v>
      </c>
      <c r="AM518" s="104">
        <f t="shared" si="177"/>
        <v>3.6</v>
      </c>
      <c r="AN518" s="111">
        <f t="shared" si="178"/>
        <v>109.44</v>
      </c>
      <c r="AO518" s="38">
        <v>89</v>
      </c>
      <c r="AP518" s="55">
        <f t="shared" si="179"/>
        <v>0.1867690058479532</v>
      </c>
      <c r="AR518" s="58" t="s">
        <v>191</v>
      </c>
      <c r="AS518" s="6"/>
      <c r="AT518" s="6"/>
      <c r="AU518" s="6"/>
      <c r="AV518" s="24">
        <f t="shared" si="180"/>
        <v>0</v>
      </c>
      <c r="AW518" s="105">
        <f t="shared" si="181"/>
        <v>0</v>
      </c>
      <c r="AX518" s="83">
        <f t="shared" si="182"/>
        <v>0</v>
      </c>
      <c r="AY518" s="29"/>
      <c r="AZ518" s="55"/>
      <c r="BA518" s="46">
        <f t="shared" si="191"/>
        <v>3.6</v>
      </c>
      <c r="BB518" s="83">
        <f t="shared" si="183"/>
        <v>109.44</v>
      </c>
      <c r="BC518" s="26">
        <f t="shared" si="184"/>
        <v>89</v>
      </c>
      <c r="BD518" s="55">
        <f t="shared" si="185"/>
        <v>0.1867690058479532</v>
      </c>
      <c r="BE518" s="233"/>
      <c r="BF518" s="35"/>
      <c r="BG518" s="83">
        <f t="shared" si="186"/>
        <v>1254</v>
      </c>
      <c r="BH518" s="26">
        <f t="shared" si="187"/>
        <v>203</v>
      </c>
      <c r="BI518" s="55">
        <f t="shared" si="188"/>
        <v>0.8381180223285486</v>
      </c>
      <c r="BJ518" s="35"/>
      <c r="BK518" s="205">
        <f t="shared" si="189"/>
        <v>0.91973244147157185</v>
      </c>
      <c r="BL518" s="211">
        <f t="shared" si="190"/>
        <v>0.6952054794520548</v>
      </c>
      <c r="BM518" s="34"/>
      <c r="BN518" s="3"/>
      <c r="BO518" s="3"/>
      <c r="BP518" s="3"/>
      <c r="BQ518" s="3"/>
      <c r="BR518" s="3"/>
      <c r="BS518" s="3"/>
      <c r="BT518" s="3"/>
      <c r="BU518" s="3"/>
      <c r="BV518" s="3"/>
      <c r="BW518" s="3"/>
      <c r="BX518" s="3"/>
      <c r="BY518" s="3"/>
      <c r="BZ518" s="3"/>
      <c r="CA518" s="3"/>
      <c r="CB518" s="3"/>
    </row>
    <row r="519" spans="2:80" x14ac:dyDescent="0.25">
      <c r="B519" s="8">
        <v>567</v>
      </c>
      <c r="C519" s="69">
        <v>29870</v>
      </c>
      <c r="D519" s="48">
        <v>39906</v>
      </c>
      <c r="E519" s="54"/>
      <c r="F519" s="5"/>
      <c r="G519" s="5"/>
      <c r="H519" s="5"/>
      <c r="I519" s="5"/>
      <c r="J519" s="5"/>
      <c r="K519" s="5">
        <v>1</v>
      </c>
      <c r="L519" s="5"/>
      <c r="M519" s="5"/>
      <c r="N519" s="5"/>
      <c r="O519" s="5"/>
      <c r="P519" s="5"/>
      <c r="Q519" s="5">
        <v>2</v>
      </c>
      <c r="R519" s="5" t="s">
        <v>191</v>
      </c>
      <c r="S519" s="5">
        <v>230</v>
      </c>
      <c r="T519" s="37">
        <v>20</v>
      </c>
      <c r="U519" s="5">
        <v>8</v>
      </c>
      <c r="V519" s="37">
        <f t="shared" si="192"/>
        <v>4600</v>
      </c>
      <c r="W519" s="5">
        <f t="shared" si="169"/>
        <v>36.799999999999997</v>
      </c>
      <c r="X519" s="15">
        <f t="shared" si="170"/>
        <v>4.5999999999999996</v>
      </c>
      <c r="Y519" s="114">
        <f t="shared" si="171"/>
        <v>36.799999999999997</v>
      </c>
      <c r="Z519" s="83">
        <f t="shared" si="172"/>
        <v>1118.7199999999998</v>
      </c>
      <c r="AA519" s="30">
        <v>480</v>
      </c>
      <c r="AB519" s="55">
        <f t="shared" si="173"/>
        <v>0.57093821510297471</v>
      </c>
      <c r="AC519" s="233"/>
      <c r="AD519" s="233" t="b">
        <f t="shared" si="174"/>
        <v>1</v>
      </c>
      <c r="AE519" s="233"/>
      <c r="AF519" s="229">
        <f t="shared" si="175"/>
        <v>1.6</v>
      </c>
      <c r="AG519" s="54">
        <v>15</v>
      </c>
      <c r="AH519" s="5">
        <v>50</v>
      </c>
      <c r="AI519" s="5">
        <v>8</v>
      </c>
      <c r="AJ519" s="5">
        <v>1</v>
      </c>
      <c r="AK519" s="5">
        <v>533</v>
      </c>
      <c r="AL519" s="17">
        <f t="shared" si="176"/>
        <v>0.53300000000000003</v>
      </c>
      <c r="AM519" s="104">
        <f t="shared" si="177"/>
        <v>4.2640000000000002</v>
      </c>
      <c r="AN519" s="111">
        <f t="shared" si="178"/>
        <v>129.62559999999999</v>
      </c>
      <c r="AO519" s="38">
        <v>88</v>
      </c>
      <c r="AP519" s="55">
        <f t="shared" si="179"/>
        <v>0.32112175372765867</v>
      </c>
      <c r="AR519" s="58" t="s">
        <v>191</v>
      </c>
      <c r="AS519" s="6"/>
      <c r="AT519" s="6"/>
      <c r="AU519" s="6"/>
      <c r="AV519" s="24">
        <f t="shared" si="180"/>
        <v>0</v>
      </c>
      <c r="AW519" s="105">
        <f t="shared" si="181"/>
        <v>0</v>
      </c>
      <c r="AX519" s="83">
        <f t="shared" si="182"/>
        <v>0</v>
      </c>
      <c r="AY519" s="29"/>
      <c r="AZ519" s="55"/>
      <c r="BA519" s="46">
        <f t="shared" si="191"/>
        <v>4.2640000000000002</v>
      </c>
      <c r="BB519" s="83">
        <f t="shared" si="183"/>
        <v>129.62559999999999</v>
      </c>
      <c r="BC519" s="26">
        <f t="shared" si="184"/>
        <v>88</v>
      </c>
      <c r="BD519" s="55">
        <f t="shared" si="185"/>
        <v>0.32112175372765867</v>
      </c>
      <c r="BE519" s="233"/>
      <c r="BF519" s="35"/>
      <c r="BG519" s="83">
        <f t="shared" si="186"/>
        <v>989.09439999999984</v>
      </c>
      <c r="BH519" s="26">
        <f t="shared" si="187"/>
        <v>392</v>
      </c>
      <c r="BI519" s="55">
        <f t="shared" si="188"/>
        <v>0.60367786937222567</v>
      </c>
      <c r="BJ519" s="35"/>
      <c r="BK519" s="205">
        <f t="shared" si="189"/>
        <v>0.88413043478260867</v>
      </c>
      <c r="BL519" s="211">
        <f t="shared" si="190"/>
        <v>0.81666666666666665</v>
      </c>
      <c r="BM519" s="34"/>
      <c r="BN519" s="3"/>
      <c r="BO519" s="3"/>
      <c r="BP519" s="3"/>
      <c r="BQ519" s="3"/>
      <c r="BR519" s="3"/>
      <c r="BS519" s="3"/>
      <c r="BT519" s="3"/>
      <c r="BU519" s="3"/>
      <c r="BV519" s="3"/>
      <c r="BW519" s="3"/>
      <c r="BX519" s="3"/>
      <c r="BY519" s="3"/>
      <c r="BZ519" s="3"/>
      <c r="CA519" s="3"/>
      <c r="CB519" s="3"/>
    </row>
    <row r="520" spans="2:80" x14ac:dyDescent="0.25">
      <c r="B520" s="8">
        <v>568</v>
      </c>
      <c r="C520" s="68" t="s">
        <v>142</v>
      </c>
      <c r="D520" s="48">
        <v>39905</v>
      </c>
      <c r="E520" s="54"/>
      <c r="F520" s="5"/>
      <c r="G520" s="5"/>
      <c r="H520" s="5"/>
      <c r="I520" s="5">
        <v>1</v>
      </c>
      <c r="J520" s="5"/>
      <c r="K520" s="5"/>
      <c r="L520" s="5"/>
      <c r="M520" s="5"/>
      <c r="N520" s="5"/>
      <c r="O520" s="5"/>
      <c r="P520" s="5"/>
      <c r="Q520" s="5">
        <v>1</v>
      </c>
      <c r="R520" s="5" t="s">
        <v>191</v>
      </c>
      <c r="S520" s="5">
        <v>230</v>
      </c>
      <c r="T520" s="5">
        <v>7.1</v>
      </c>
      <c r="U520" s="5">
        <v>7</v>
      </c>
      <c r="V520" s="5">
        <f t="shared" si="192"/>
        <v>1633</v>
      </c>
      <c r="W520" s="5">
        <f t="shared" si="169"/>
        <v>11.430999999999999</v>
      </c>
      <c r="X520" s="15">
        <f t="shared" si="170"/>
        <v>1.633</v>
      </c>
      <c r="Y520" s="114">
        <f t="shared" si="171"/>
        <v>11.431000000000001</v>
      </c>
      <c r="Z520" s="83">
        <f t="shared" si="172"/>
        <v>347.50240000000002</v>
      </c>
      <c r="AA520" s="30">
        <v>343</v>
      </c>
      <c r="AB520" s="55">
        <f t="shared" si="173"/>
        <v>1.2956457279144035E-2</v>
      </c>
      <c r="AC520" s="233"/>
      <c r="AD520" s="233" t="b">
        <f t="shared" si="174"/>
        <v>1</v>
      </c>
      <c r="AE520" s="233"/>
      <c r="AF520" s="229">
        <f t="shared" si="175"/>
        <v>0.97875000000000001</v>
      </c>
      <c r="AG520" s="54">
        <v>16</v>
      </c>
      <c r="AH520" s="5">
        <v>29</v>
      </c>
      <c r="AI520" s="5">
        <v>9</v>
      </c>
      <c r="AJ520" s="5">
        <v>1</v>
      </c>
      <c r="AK520" s="5">
        <v>168</v>
      </c>
      <c r="AL520" s="17">
        <f t="shared" si="176"/>
        <v>0.16800000000000001</v>
      </c>
      <c r="AM520" s="104">
        <f t="shared" si="177"/>
        <v>1.512</v>
      </c>
      <c r="AN520" s="111">
        <f t="shared" si="178"/>
        <v>45.964799999999997</v>
      </c>
      <c r="AO520" s="29">
        <v>45</v>
      </c>
      <c r="AP520" s="55">
        <f t="shared" si="179"/>
        <v>2.0989974937343291E-2</v>
      </c>
      <c r="AR520" s="58" t="s">
        <v>191</v>
      </c>
      <c r="AS520" s="6"/>
      <c r="AT520" s="6"/>
      <c r="AU520" s="6"/>
      <c r="AV520" s="24">
        <f t="shared" si="180"/>
        <v>0</v>
      </c>
      <c r="AW520" s="105">
        <f t="shared" si="181"/>
        <v>0</v>
      </c>
      <c r="AX520" s="83">
        <f t="shared" si="182"/>
        <v>0</v>
      </c>
      <c r="AY520" s="29"/>
      <c r="AZ520" s="55"/>
      <c r="BA520" s="46">
        <f t="shared" si="191"/>
        <v>1.512</v>
      </c>
      <c r="BB520" s="83">
        <f t="shared" si="183"/>
        <v>45.964799999999997</v>
      </c>
      <c r="BC520" s="26">
        <f t="shared" si="184"/>
        <v>45</v>
      </c>
      <c r="BD520" s="55">
        <f t="shared" si="185"/>
        <v>2.0989974937343291E-2</v>
      </c>
      <c r="BE520" s="233"/>
      <c r="BF520" s="35"/>
      <c r="BG520" s="83">
        <f t="shared" si="186"/>
        <v>301.5376</v>
      </c>
      <c r="BH520" s="26">
        <f t="shared" si="187"/>
        <v>298</v>
      </c>
      <c r="BI520" s="55">
        <f t="shared" si="188"/>
        <v>1.1731870254323169E-2</v>
      </c>
      <c r="BJ520" s="35"/>
      <c r="BK520" s="205">
        <f t="shared" si="189"/>
        <v>0.8677281077770973</v>
      </c>
      <c r="BL520" s="211">
        <f t="shared" si="190"/>
        <v>0.86880466472303208</v>
      </c>
      <c r="BM520" s="34"/>
      <c r="BN520" s="3"/>
      <c r="BO520" s="3"/>
      <c r="BP520" s="3"/>
      <c r="BQ520" s="3"/>
      <c r="BR520" s="3"/>
      <c r="BS520" s="3"/>
      <c r="BT520" s="3"/>
      <c r="BU520" s="3"/>
      <c r="BV520" s="3"/>
      <c r="BW520" s="3"/>
      <c r="BX520" s="3"/>
      <c r="BY520" s="3"/>
      <c r="BZ520" s="3"/>
      <c r="CA520" s="3"/>
      <c r="CB520" s="3"/>
    </row>
    <row r="521" spans="2:80" x14ac:dyDescent="0.25">
      <c r="B521" s="8">
        <v>569</v>
      </c>
      <c r="C521" s="69">
        <v>32551</v>
      </c>
      <c r="D521" s="48">
        <v>39902</v>
      </c>
      <c r="E521" s="54"/>
      <c r="F521" s="5"/>
      <c r="G521" s="5"/>
      <c r="H521" s="5"/>
      <c r="I521" s="5"/>
      <c r="J521" s="5"/>
      <c r="K521" s="5">
        <v>1</v>
      </c>
      <c r="L521" s="5"/>
      <c r="M521" s="5"/>
      <c r="N521" s="5"/>
      <c r="O521" s="5"/>
      <c r="P521" s="5"/>
      <c r="Q521" s="5">
        <v>2</v>
      </c>
      <c r="R521" s="5" t="s">
        <v>191</v>
      </c>
      <c r="S521" s="5">
        <v>230</v>
      </c>
      <c r="T521" s="5">
        <v>11</v>
      </c>
      <c r="U521" s="5">
        <v>5</v>
      </c>
      <c r="V521" s="5">
        <f t="shared" si="192"/>
        <v>2530</v>
      </c>
      <c r="W521" s="5">
        <f t="shared" si="169"/>
        <v>12.65</v>
      </c>
      <c r="X521" s="15">
        <f t="shared" si="170"/>
        <v>2.5299999999999998</v>
      </c>
      <c r="Y521" s="114">
        <f t="shared" si="171"/>
        <v>12.649999999999999</v>
      </c>
      <c r="Z521" s="83">
        <f t="shared" si="172"/>
        <v>384.55999999999995</v>
      </c>
      <c r="AA521" s="30">
        <v>384</v>
      </c>
      <c r="AB521" s="55">
        <f t="shared" si="173"/>
        <v>1.4562096941958225E-3</v>
      </c>
      <c r="AC521" s="233"/>
      <c r="AD521" s="233" t="b">
        <f t="shared" si="174"/>
        <v>1</v>
      </c>
      <c r="AE521" s="233"/>
      <c r="AF521" s="229">
        <f t="shared" si="175"/>
        <v>1.0125</v>
      </c>
      <c r="AG521" s="54">
        <v>16</v>
      </c>
      <c r="AH521" s="5">
        <v>15</v>
      </c>
      <c r="AI521" s="5">
        <v>18</v>
      </c>
      <c r="AJ521" s="5">
        <v>1</v>
      </c>
      <c r="AK521" s="5">
        <v>130</v>
      </c>
      <c r="AL521" s="17">
        <f t="shared" si="176"/>
        <v>0.13</v>
      </c>
      <c r="AM521" s="104">
        <f t="shared" si="177"/>
        <v>2.34</v>
      </c>
      <c r="AN521" s="111">
        <f t="shared" si="178"/>
        <v>71.135999999999996</v>
      </c>
      <c r="AO521" s="29">
        <v>71</v>
      </c>
      <c r="AP521" s="55">
        <f t="shared" si="179"/>
        <v>1.9118308591992196E-3</v>
      </c>
      <c r="AR521" s="58" t="s">
        <v>191</v>
      </c>
      <c r="AS521" s="6"/>
      <c r="AT521" s="6"/>
      <c r="AU521" s="6"/>
      <c r="AV521" s="24">
        <f t="shared" si="180"/>
        <v>0</v>
      </c>
      <c r="AW521" s="105">
        <f t="shared" si="181"/>
        <v>0</v>
      </c>
      <c r="AX521" s="83">
        <f t="shared" si="182"/>
        <v>0</v>
      </c>
      <c r="AY521" s="29"/>
      <c r="AZ521" s="55"/>
      <c r="BA521" s="46">
        <f t="shared" si="191"/>
        <v>2.34</v>
      </c>
      <c r="BB521" s="83">
        <f t="shared" si="183"/>
        <v>71.135999999999996</v>
      </c>
      <c r="BC521" s="26">
        <f t="shared" si="184"/>
        <v>71</v>
      </c>
      <c r="BD521" s="55">
        <f t="shared" si="185"/>
        <v>1.9118308591992196E-3</v>
      </c>
      <c r="BE521" s="233"/>
      <c r="BF521" s="35"/>
      <c r="BG521" s="83">
        <f t="shared" si="186"/>
        <v>313.42399999999998</v>
      </c>
      <c r="BH521" s="26">
        <f t="shared" si="187"/>
        <v>313</v>
      </c>
      <c r="BI521" s="55">
        <f t="shared" si="188"/>
        <v>1.352800040839177E-3</v>
      </c>
      <c r="BJ521" s="35"/>
      <c r="BK521" s="205">
        <f t="shared" si="189"/>
        <v>0.81501976284584987</v>
      </c>
      <c r="BL521" s="211">
        <f t="shared" si="190"/>
        <v>0.81510416666666663</v>
      </c>
      <c r="BM521" s="34"/>
      <c r="BN521" s="3"/>
      <c r="BO521" s="3"/>
      <c r="BP521" s="3"/>
      <c r="BQ521" s="3"/>
      <c r="BR521" s="3"/>
      <c r="BS521" s="3"/>
      <c r="BT521" s="3"/>
      <c r="BU521" s="3"/>
      <c r="BV521" s="3"/>
      <c r="BW521" s="3"/>
      <c r="BX521" s="3"/>
      <c r="BY521" s="3"/>
      <c r="BZ521" s="3"/>
      <c r="CA521" s="3"/>
      <c r="CB521" s="3"/>
    </row>
    <row r="522" spans="2:80" x14ac:dyDescent="0.25">
      <c r="B522" s="8">
        <v>570</v>
      </c>
      <c r="C522" s="69">
        <v>32663</v>
      </c>
      <c r="D522" s="48">
        <v>39909</v>
      </c>
      <c r="E522" s="54"/>
      <c r="F522" s="5"/>
      <c r="G522" s="5"/>
      <c r="H522" s="5"/>
      <c r="I522" s="5"/>
      <c r="J522" s="5"/>
      <c r="K522" s="5">
        <v>1</v>
      </c>
      <c r="L522" s="5"/>
      <c r="M522" s="5"/>
      <c r="N522" s="5"/>
      <c r="O522" s="5"/>
      <c r="P522" s="5"/>
      <c r="Q522" s="5">
        <v>1</v>
      </c>
      <c r="R522" s="5" t="s">
        <v>191</v>
      </c>
      <c r="S522" s="5">
        <v>230</v>
      </c>
      <c r="T522" s="5">
        <v>7.8</v>
      </c>
      <c r="U522" s="5">
        <v>4</v>
      </c>
      <c r="V522" s="5">
        <f t="shared" si="192"/>
        <v>1794</v>
      </c>
      <c r="W522" s="5">
        <f t="shared" ref="W522:W585" si="193">U522*V522/1000</f>
        <v>7.1760000000000002</v>
      </c>
      <c r="X522" s="15">
        <f t="shared" ref="X522:X585" si="194">V522/1000</f>
        <v>1.794</v>
      </c>
      <c r="Y522" s="114">
        <f t="shared" ref="Y522:Y585" si="195">U522*X522</f>
        <v>7.1760000000000002</v>
      </c>
      <c r="Z522" s="83">
        <f t="shared" ref="Z522:Z585" si="196">Y522*$Z$6</f>
        <v>218.15039999999999</v>
      </c>
      <c r="AA522" s="30">
        <v>218</v>
      </c>
      <c r="AB522" s="55">
        <f t="shared" ref="AB522:AB585" si="197">(Z522-AA522)/Z522</f>
        <v>6.8943261162936469E-4</v>
      </c>
      <c r="AC522" s="233"/>
      <c r="AD522" s="233" t="b">
        <f t="shared" ref="AD522:AD585" si="198">AND(ISNUMBER(AG522),ISNUMBER(AH522),ISNUMBER(AI522),ISNUMBER(AM522),ISNUMBER(X522),ISNUMBER(Q522),ISNUMBER(U522))</f>
        <v>1</v>
      </c>
      <c r="AE522" s="233"/>
      <c r="AF522" s="229">
        <f t="shared" ref="AF522:AF585" si="199">IF(AND(ISNUMBER(AG522),ISNUMBER(AH522),AG522&gt;0),AH522*AI522*60/AG522/1000,"")</f>
        <v>0.96631578947368413</v>
      </c>
      <c r="AG522" s="54">
        <v>19</v>
      </c>
      <c r="AH522" s="5">
        <v>17</v>
      </c>
      <c r="AI522" s="5">
        <v>18</v>
      </c>
      <c r="AJ522" s="5">
        <v>1</v>
      </c>
      <c r="AK522" s="5">
        <v>120</v>
      </c>
      <c r="AL522" s="17">
        <f t="shared" ref="AL522:AL585" si="200">AK522/1000</f>
        <v>0.12</v>
      </c>
      <c r="AM522" s="104">
        <f t="shared" ref="AM522:AM585" si="201">AI522*AL522</f>
        <v>2.16</v>
      </c>
      <c r="AN522" s="111">
        <f t="shared" ref="AN522:AN585" si="202">AM522*$AN$6</f>
        <v>65.664000000000001</v>
      </c>
      <c r="AO522" s="29">
        <v>65</v>
      </c>
      <c r="AP522" s="55">
        <f t="shared" ref="AP522:AP585" si="203">(AN522-AO522)/AN522</f>
        <v>1.0112085769980529E-2</v>
      </c>
      <c r="AR522" s="58">
        <v>40</v>
      </c>
      <c r="AS522" s="6">
        <v>2</v>
      </c>
      <c r="AT522" s="6">
        <v>1</v>
      </c>
      <c r="AU522" s="6">
        <v>348</v>
      </c>
      <c r="AV522" s="24">
        <f t="shared" ref="AV522:AV585" si="204">AU522/1000</f>
        <v>0.34799999999999998</v>
      </c>
      <c r="AW522" s="105">
        <f t="shared" ref="AW522:AW585" si="205">AS522*AV522</f>
        <v>0.69599999999999995</v>
      </c>
      <c r="AX522" s="83">
        <f t="shared" ref="AX522:AX585" si="206">AW522*$AX$6</f>
        <v>21.158399999999997</v>
      </c>
      <c r="AY522" s="29">
        <v>21</v>
      </c>
      <c r="AZ522" s="55">
        <f>(AX522-AY522)/AX522</f>
        <v>7.4863883847548392E-3</v>
      </c>
      <c r="BA522" s="46">
        <f t="shared" si="191"/>
        <v>2.8559999999999999</v>
      </c>
      <c r="BB522" s="83">
        <f t="shared" ref="BB522:BB585" si="207">AN522+AX522</f>
        <v>86.822400000000002</v>
      </c>
      <c r="BC522" s="26">
        <f t="shared" ref="BC522:BC585" si="208">AO522+AY522</f>
        <v>86</v>
      </c>
      <c r="BD522" s="55">
        <f t="shared" ref="BD522:BD585" si="209">(BB522-BC522)/BB522</f>
        <v>9.4722099366062427E-3</v>
      </c>
      <c r="BE522" s="233"/>
      <c r="BF522" s="35"/>
      <c r="BG522" s="83">
        <f t="shared" ref="BG522:BG585" si="210">Z522-BB522</f>
        <v>131.32799999999997</v>
      </c>
      <c r="BH522" s="26">
        <f t="shared" ref="BH522:BH585" si="211">AA522-BC522</f>
        <v>132</v>
      </c>
      <c r="BI522" s="55">
        <f t="shared" ref="BI522:BI585" si="212">(BG522-BH522)/BG522</f>
        <v>-5.1169590643276803E-3</v>
      </c>
      <c r="BJ522" s="35"/>
      <c r="BK522" s="205">
        <f t="shared" ref="BK522:BK585" si="213">(Z522-BB522)/Z522</f>
        <v>0.60200668896321063</v>
      </c>
      <c r="BL522" s="211">
        <f t="shared" ref="BL522:BL585" si="214">(AA522-BC522)/AA522</f>
        <v>0.60550458715596334</v>
      </c>
      <c r="BM522" s="34"/>
      <c r="BN522" s="3"/>
      <c r="BO522" s="3"/>
      <c r="BP522" s="3"/>
      <c r="BQ522" s="3"/>
      <c r="BR522" s="3"/>
      <c r="BS522" s="3"/>
      <c r="BT522" s="3"/>
      <c r="BU522" s="3"/>
      <c r="BV522" s="3"/>
      <c r="BW522" s="3"/>
      <c r="BX522" s="3"/>
      <c r="BY522" s="3"/>
      <c r="BZ522" s="3"/>
      <c r="CA522" s="3"/>
      <c r="CB522" s="3"/>
    </row>
    <row r="523" spans="2:80" x14ac:dyDescent="0.25">
      <c r="B523" s="8">
        <v>571</v>
      </c>
      <c r="C523" s="69">
        <v>32661</v>
      </c>
      <c r="D523" s="48">
        <v>39925</v>
      </c>
      <c r="E523" s="54"/>
      <c r="F523" s="5"/>
      <c r="G523" s="5"/>
      <c r="H523" s="5"/>
      <c r="I523" s="5"/>
      <c r="J523" s="5"/>
      <c r="K523" s="5">
        <v>1</v>
      </c>
      <c r="L523" s="5"/>
      <c r="M523" s="5"/>
      <c r="N523" s="5"/>
      <c r="O523" s="5"/>
      <c r="P523" s="5"/>
      <c r="Q523" s="5">
        <v>2</v>
      </c>
      <c r="R523" s="5" t="s">
        <v>191</v>
      </c>
      <c r="S523" s="5">
        <v>230</v>
      </c>
      <c r="T523" s="5">
        <v>11.5</v>
      </c>
      <c r="U523" s="5">
        <v>5</v>
      </c>
      <c r="V523" s="5">
        <f t="shared" si="192"/>
        <v>2645</v>
      </c>
      <c r="W523" s="5">
        <f t="shared" si="193"/>
        <v>13.225</v>
      </c>
      <c r="X523" s="15">
        <f t="shared" si="194"/>
        <v>2.645</v>
      </c>
      <c r="Y523" s="114">
        <f t="shared" si="195"/>
        <v>13.225</v>
      </c>
      <c r="Z523" s="83">
        <f t="shared" si="196"/>
        <v>402.03999999999996</v>
      </c>
      <c r="AA523" s="30">
        <v>402</v>
      </c>
      <c r="AB523" s="55">
        <f t="shared" si="197"/>
        <v>9.9492587802118261E-5</v>
      </c>
      <c r="AC523" s="233"/>
      <c r="AD523" s="233" t="b">
        <f t="shared" si="198"/>
        <v>1</v>
      </c>
      <c r="AE523" s="233"/>
      <c r="AF523" s="229">
        <f t="shared" si="199"/>
        <v>1.157142857142857</v>
      </c>
      <c r="AG523" s="54">
        <v>14</v>
      </c>
      <c r="AH523" s="5">
        <v>15</v>
      </c>
      <c r="AI523" s="5">
        <v>18</v>
      </c>
      <c r="AJ523" s="5">
        <v>1</v>
      </c>
      <c r="AK523" s="5">
        <v>120</v>
      </c>
      <c r="AL523" s="17">
        <f t="shared" si="200"/>
        <v>0.12</v>
      </c>
      <c r="AM523" s="104">
        <f t="shared" si="201"/>
        <v>2.16</v>
      </c>
      <c r="AN523" s="111">
        <f t="shared" si="202"/>
        <v>65.664000000000001</v>
      </c>
      <c r="AO523" s="29">
        <v>65</v>
      </c>
      <c r="AP523" s="55">
        <f t="shared" si="203"/>
        <v>1.0112085769980529E-2</v>
      </c>
      <c r="AR523" s="58">
        <v>30</v>
      </c>
      <c r="AS523" s="6">
        <v>3</v>
      </c>
      <c r="AT523" s="6">
        <v>1</v>
      </c>
      <c r="AU523" s="6">
        <v>215</v>
      </c>
      <c r="AV523" s="24">
        <f t="shared" si="204"/>
        <v>0.215</v>
      </c>
      <c r="AW523" s="105">
        <f t="shared" si="205"/>
        <v>0.64500000000000002</v>
      </c>
      <c r="AX523" s="83">
        <f t="shared" si="206"/>
        <v>19.608000000000001</v>
      </c>
      <c r="AY523" s="29">
        <v>19</v>
      </c>
      <c r="AZ523" s="55">
        <f>(AX523-AY523)/AX523</f>
        <v>3.1007751937984523E-2</v>
      </c>
      <c r="BA523" s="46">
        <f t="shared" ref="BA523:BA586" si="215">AM523+AW523</f>
        <v>2.8050000000000002</v>
      </c>
      <c r="BB523" s="83">
        <f t="shared" si="207"/>
        <v>85.272000000000006</v>
      </c>
      <c r="BC523" s="26">
        <f t="shared" si="208"/>
        <v>84</v>
      </c>
      <c r="BD523" s="55">
        <f t="shared" si="209"/>
        <v>1.4916971573318387E-2</v>
      </c>
      <c r="BE523" s="233"/>
      <c r="BF523" s="35"/>
      <c r="BG523" s="83">
        <f t="shared" si="210"/>
        <v>316.76799999999997</v>
      </c>
      <c r="BH523" s="26">
        <f t="shared" si="211"/>
        <v>318</v>
      </c>
      <c r="BI523" s="55">
        <f t="shared" si="212"/>
        <v>-3.8892817456309598E-3</v>
      </c>
      <c r="BJ523" s="35"/>
      <c r="BK523" s="205">
        <f t="shared" si="213"/>
        <v>0.78790170132325144</v>
      </c>
      <c r="BL523" s="211">
        <f t="shared" si="214"/>
        <v>0.79104477611940294</v>
      </c>
      <c r="BM523" s="34"/>
      <c r="BN523" s="3"/>
      <c r="BO523" s="3"/>
      <c r="BP523" s="3"/>
      <c r="BQ523" s="3"/>
      <c r="BR523" s="3"/>
      <c r="BS523" s="3"/>
      <c r="BT523" s="3"/>
      <c r="BU523" s="3"/>
      <c r="BV523" s="3"/>
      <c r="BW523" s="3"/>
      <c r="BX523" s="3"/>
      <c r="BY523" s="3"/>
      <c r="BZ523" s="3"/>
      <c r="CA523" s="3"/>
      <c r="CB523" s="3"/>
    </row>
    <row r="524" spans="2:80" x14ac:dyDescent="0.25">
      <c r="B524" s="8">
        <v>572</v>
      </c>
      <c r="C524" s="69">
        <v>32626</v>
      </c>
      <c r="D524" s="48">
        <v>39923</v>
      </c>
      <c r="E524" s="54"/>
      <c r="F524" s="5"/>
      <c r="G524" s="5"/>
      <c r="H524" s="5"/>
      <c r="I524" s="5">
        <v>1</v>
      </c>
      <c r="J524" s="5"/>
      <c r="K524" s="5"/>
      <c r="L524" s="5"/>
      <c r="M524" s="5"/>
      <c r="N524" s="5"/>
      <c r="O524" s="5"/>
      <c r="P524" s="5"/>
      <c r="Q524" s="5">
        <v>1</v>
      </c>
      <c r="R524" s="5" t="s">
        <v>191</v>
      </c>
      <c r="S524" s="5">
        <v>230</v>
      </c>
      <c r="T524" s="5">
        <v>7.2</v>
      </c>
      <c r="U524" s="5">
        <v>8</v>
      </c>
      <c r="V524" s="5">
        <f t="shared" ref="V524:V587" si="216">S524*T524</f>
        <v>1656</v>
      </c>
      <c r="W524" s="5">
        <f t="shared" si="193"/>
        <v>13.247999999999999</v>
      </c>
      <c r="X524" s="15">
        <f t="shared" si="194"/>
        <v>1.6559999999999999</v>
      </c>
      <c r="Y524" s="114">
        <f t="shared" si="195"/>
        <v>13.247999999999999</v>
      </c>
      <c r="Z524" s="83">
        <f t="shared" si="196"/>
        <v>402.73919999999998</v>
      </c>
      <c r="AA524" s="30">
        <v>402</v>
      </c>
      <c r="AB524" s="55">
        <f t="shared" si="197"/>
        <v>1.83543096872612E-3</v>
      </c>
      <c r="AC524" s="233"/>
      <c r="AD524" s="233" t="b">
        <f t="shared" si="198"/>
        <v>1</v>
      </c>
      <c r="AE524" s="233"/>
      <c r="AF524" s="229">
        <f t="shared" si="199"/>
        <v>1.0285714285714287</v>
      </c>
      <c r="AG524" s="54">
        <v>14</v>
      </c>
      <c r="AH524" s="5">
        <v>15</v>
      </c>
      <c r="AI524" s="5">
        <v>16</v>
      </c>
      <c r="AJ524" s="5">
        <v>1</v>
      </c>
      <c r="AK524" s="5">
        <v>153</v>
      </c>
      <c r="AL524" s="17">
        <f t="shared" si="200"/>
        <v>0.153</v>
      </c>
      <c r="AM524" s="104">
        <f t="shared" si="201"/>
        <v>2.448</v>
      </c>
      <c r="AN524" s="111">
        <f t="shared" si="202"/>
        <v>74.419199999999989</v>
      </c>
      <c r="AO524" s="29">
        <v>74</v>
      </c>
      <c r="AP524" s="55">
        <f t="shared" si="203"/>
        <v>5.6329549363603668E-3</v>
      </c>
      <c r="AR524" s="58">
        <v>50</v>
      </c>
      <c r="AS524" s="6">
        <v>4</v>
      </c>
      <c r="AT524" s="6">
        <v>1</v>
      </c>
      <c r="AU524" s="6">
        <v>1300</v>
      </c>
      <c r="AV524" s="24">
        <f t="shared" si="204"/>
        <v>1.3</v>
      </c>
      <c r="AW524" s="105">
        <f t="shared" si="205"/>
        <v>5.2</v>
      </c>
      <c r="AX524" s="83">
        <f t="shared" si="206"/>
        <v>158.07999999999998</v>
      </c>
      <c r="AY524" s="29">
        <v>158</v>
      </c>
      <c r="AZ524" s="55">
        <f>(AX524-AY524)/AX524</f>
        <v>5.0607287449382652E-4</v>
      </c>
      <c r="BA524" s="46">
        <f t="shared" si="215"/>
        <v>7.6479999999999997</v>
      </c>
      <c r="BB524" s="83">
        <f t="shared" si="207"/>
        <v>232.49919999999997</v>
      </c>
      <c r="BC524" s="26">
        <f t="shared" si="208"/>
        <v>232</v>
      </c>
      <c r="BD524" s="55">
        <f t="shared" si="209"/>
        <v>2.1471041620787232E-3</v>
      </c>
      <c r="BE524" s="233"/>
      <c r="BF524" s="35"/>
      <c r="BG524" s="83">
        <f t="shared" si="210"/>
        <v>170.24</v>
      </c>
      <c r="BH524" s="26">
        <f t="shared" si="211"/>
        <v>170</v>
      </c>
      <c r="BI524" s="55">
        <f t="shared" si="212"/>
        <v>1.4097744360902788E-3</v>
      </c>
      <c r="BJ524" s="35"/>
      <c r="BK524" s="205">
        <f t="shared" si="213"/>
        <v>0.42270531400966188</v>
      </c>
      <c r="BL524" s="211">
        <f t="shared" si="214"/>
        <v>0.4228855721393035</v>
      </c>
      <c r="BM524" s="34"/>
      <c r="BN524" s="3"/>
      <c r="BO524" s="3"/>
      <c r="BP524" s="3"/>
      <c r="BQ524" s="3"/>
      <c r="BR524" s="3"/>
      <c r="BS524" s="3"/>
      <c r="BT524" s="3"/>
      <c r="BU524" s="3"/>
      <c r="BV524" s="3"/>
      <c r="BW524" s="3"/>
      <c r="BX524" s="3"/>
      <c r="BY524" s="3"/>
      <c r="BZ524" s="3"/>
      <c r="CA524" s="3"/>
      <c r="CB524" s="3"/>
    </row>
    <row r="525" spans="2:80" x14ac:dyDescent="0.25">
      <c r="B525" s="8">
        <v>573</v>
      </c>
      <c r="C525" s="69">
        <v>32541</v>
      </c>
      <c r="D525" s="48">
        <v>39920</v>
      </c>
      <c r="E525" s="54"/>
      <c r="F525" s="5"/>
      <c r="G525" s="5"/>
      <c r="H525" s="5"/>
      <c r="I525" s="5"/>
      <c r="J525" s="5"/>
      <c r="K525" s="5"/>
      <c r="L525" s="5">
        <v>1</v>
      </c>
      <c r="M525" s="5"/>
      <c r="N525" s="5"/>
      <c r="O525" s="5"/>
      <c r="P525" s="5"/>
      <c r="Q525" s="5">
        <v>2</v>
      </c>
      <c r="R525" s="5" t="s">
        <v>191</v>
      </c>
      <c r="S525" s="5">
        <v>230</v>
      </c>
      <c r="T525" s="5">
        <v>10</v>
      </c>
      <c r="U525" s="5">
        <v>5</v>
      </c>
      <c r="V525" s="5">
        <f t="shared" si="216"/>
        <v>2300</v>
      </c>
      <c r="W525" s="5">
        <f t="shared" si="193"/>
        <v>11.5</v>
      </c>
      <c r="X525" s="15">
        <f t="shared" si="194"/>
        <v>2.2999999999999998</v>
      </c>
      <c r="Y525" s="114">
        <f t="shared" si="195"/>
        <v>11.5</v>
      </c>
      <c r="Z525" s="83">
        <f t="shared" si="196"/>
        <v>349.59999999999997</v>
      </c>
      <c r="AA525" s="30">
        <v>362</v>
      </c>
      <c r="AB525" s="55">
        <f t="shared" si="197"/>
        <v>-3.5469107551487515E-2</v>
      </c>
      <c r="AC525" s="233"/>
      <c r="AD525" s="233" t="b">
        <f t="shared" si="198"/>
        <v>1</v>
      </c>
      <c r="AE525" s="233"/>
      <c r="AF525" s="229">
        <f t="shared" si="199"/>
        <v>0.94736842105263153</v>
      </c>
      <c r="AG525" s="54">
        <v>19</v>
      </c>
      <c r="AH525" s="5">
        <v>15</v>
      </c>
      <c r="AI525" s="5">
        <v>20</v>
      </c>
      <c r="AJ525" s="5">
        <v>1</v>
      </c>
      <c r="AK525" s="5">
        <v>258</v>
      </c>
      <c r="AL525" s="17">
        <f t="shared" si="200"/>
        <v>0.25800000000000001</v>
      </c>
      <c r="AM525" s="104">
        <f t="shared" si="201"/>
        <v>5.16</v>
      </c>
      <c r="AN525" s="111">
        <f t="shared" si="202"/>
        <v>156.864</v>
      </c>
      <c r="AO525" s="29">
        <v>154</v>
      </c>
      <c r="AP525" s="55">
        <f t="shared" si="203"/>
        <v>1.8257853937168531E-2</v>
      </c>
      <c r="AR525" s="58" t="s">
        <v>191</v>
      </c>
      <c r="AS525" s="6"/>
      <c r="AT525" s="6"/>
      <c r="AU525" s="6"/>
      <c r="AV525" s="24">
        <f t="shared" si="204"/>
        <v>0</v>
      </c>
      <c r="AW525" s="105">
        <f t="shared" si="205"/>
        <v>0</v>
      </c>
      <c r="AX525" s="83">
        <f t="shared" si="206"/>
        <v>0</v>
      </c>
      <c r="AY525" s="29"/>
      <c r="AZ525" s="55"/>
      <c r="BA525" s="46">
        <f t="shared" si="215"/>
        <v>5.16</v>
      </c>
      <c r="BB525" s="83">
        <f t="shared" si="207"/>
        <v>156.864</v>
      </c>
      <c r="BC525" s="26">
        <f t="shared" si="208"/>
        <v>154</v>
      </c>
      <c r="BD525" s="55">
        <f t="shared" si="209"/>
        <v>1.8257853937168531E-2</v>
      </c>
      <c r="BE525" s="233"/>
      <c r="BF525" s="35"/>
      <c r="BG525" s="83">
        <f t="shared" si="210"/>
        <v>192.73599999999996</v>
      </c>
      <c r="BH525" s="26">
        <f t="shared" si="211"/>
        <v>208</v>
      </c>
      <c r="BI525" s="55">
        <f t="shared" si="212"/>
        <v>-7.9196413747302227E-2</v>
      </c>
      <c r="BJ525" s="35"/>
      <c r="BK525" s="205">
        <f t="shared" si="213"/>
        <v>0.55130434782608695</v>
      </c>
      <c r="BL525" s="211">
        <f t="shared" si="214"/>
        <v>0.574585635359116</v>
      </c>
      <c r="BM525" s="34"/>
      <c r="BN525" s="3"/>
      <c r="BO525" s="3"/>
      <c r="BP525" s="3"/>
      <c r="BQ525" s="3"/>
      <c r="BR525" s="3"/>
      <c r="BS525" s="3"/>
      <c r="BT525" s="3"/>
      <c r="BU525" s="3"/>
      <c r="BV525" s="3"/>
      <c r="BW525" s="3"/>
      <c r="BX525" s="3"/>
      <c r="BY525" s="3"/>
      <c r="BZ525" s="3"/>
      <c r="CA525" s="3"/>
      <c r="CB525" s="3"/>
    </row>
    <row r="526" spans="2:80" x14ac:dyDescent="0.25">
      <c r="B526" s="8">
        <v>574</v>
      </c>
      <c r="C526" s="69">
        <v>32532</v>
      </c>
      <c r="D526" s="48">
        <v>39919</v>
      </c>
      <c r="E526" s="54"/>
      <c r="F526" s="5"/>
      <c r="G526" s="5"/>
      <c r="H526" s="5"/>
      <c r="I526" s="5"/>
      <c r="J526" s="5"/>
      <c r="K526" s="5">
        <v>1</v>
      </c>
      <c r="L526" s="5"/>
      <c r="M526" s="5"/>
      <c r="N526" s="5"/>
      <c r="O526" s="5"/>
      <c r="P526" s="5"/>
      <c r="Q526" s="5">
        <v>1.5</v>
      </c>
      <c r="R526" s="5" t="s">
        <v>191</v>
      </c>
      <c r="S526" s="5">
        <v>230</v>
      </c>
      <c r="T526" s="5">
        <v>9.6</v>
      </c>
      <c r="U526" s="5">
        <v>5</v>
      </c>
      <c r="V526" s="5">
        <f t="shared" si="216"/>
        <v>2208</v>
      </c>
      <c r="W526" s="5">
        <f t="shared" si="193"/>
        <v>11.04</v>
      </c>
      <c r="X526" s="15">
        <f t="shared" si="194"/>
        <v>2.2080000000000002</v>
      </c>
      <c r="Y526" s="114">
        <f t="shared" si="195"/>
        <v>11.040000000000001</v>
      </c>
      <c r="Z526" s="83">
        <f t="shared" si="196"/>
        <v>335.61599999999999</v>
      </c>
      <c r="AA526" s="30">
        <v>303</v>
      </c>
      <c r="AB526" s="55">
        <f t="shared" si="197"/>
        <v>9.7182494279176163E-2</v>
      </c>
      <c r="AC526" s="233"/>
      <c r="AD526" s="233" t="b">
        <f t="shared" si="198"/>
        <v>1</v>
      </c>
      <c r="AE526" s="233"/>
      <c r="AF526" s="229">
        <f t="shared" si="199"/>
        <v>0.9</v>
      </c>
      <c r="AG526" s="54">
        <v>18</v>
      </c>
      <c r="AH526" s="5">
        <v>15</v>
      </c>
      <c r="AI526" s="5">
        <v>18</v>
      </c>
      <c r="AJ526" s="5">
        <v>1</v>
      </c>
      <c r="AK526" s="5">
        <v>185</v>
      </c>
      <c r="AL526" s="17">
        <f t="shared" si="200"/>
        <v>0.185</v>
      </c>
      <c r="AM526" s="104">
        <f t="shared" si="201"/>
        <v>3.33</v>
      </c>
      <c r="AN526" s="111">
        <f t="shared" si="202"/>
        <v>101.232</v>
      </c>
      <c r="AO526" s="38">
        <v>89</v>
      </c>
      <c r="AP526" s="55">
        <f t="shared" si="203"/>
        <v>0.12083135767346292</v>
      </c>
      <c r="AR526" s="58">
        <v>67</v>
      </c>
      <c r="AS526" s="6">
        <v>2</v>
      </c>
      <c r="AT526" s="6">
        <v>1</v>
      </c>
      <c r="AU526" s="6">
        <v>1430</v>
      </c>
      <c r="AV526" s="24">
        <f t="shared" si="204"/>
        <v>1.43</v>
      </c>
      <c r="AW526" s="105">
        <f t="shared" si="205"/>
        <v>2.86</v>
      </c>
      <c r="AX526" s="83">
        <f t="shared" si="206"/>
        <v>86.943999999999988</v>
      </c>
      <c r="AY526" s="29">
        <v>86</v>
      </c>
      <c r="AZ526" s="55">
        <f>(AX526-AY526)/AX526</f>
        <v>1.0857563489142305E-2</v>
      </c>
      <c r="BA526" s="46">
        <f t="shared" si="215"/>
        <v>6.1899999999999995</v>
      </c>
      <c r="BB526" s="83">
        <f t="shared" si="207"/>
        <v>188.17599999999999</v>
      </c>
      <c r="BC526" s="26">
        <f t="shared" si="208"/>
        <v>175</v>
      </c>
      <c r="BD526" s="55">
        <f t="shared" si="209"/>
        <v>7.0019556160190399E-2</v>
      </c>
      <c r="BE526" s="233"/>
      <c r="BF526" s="35"/>
      <c r="BG526" s="83">
        <f t="shared" si="210"/>
        <v>147.44</v>
      </c>
      <c r="BH526" s="26">
        <f t="shared" si="211"/>
        <v>128</v>
      </c>
      <c r="BI526" s="55">
        <f t="shared" si="212"/>
        <v>0.13185024416711882</v>
      </c>
      <c r="BJ526" s="35"/>
      <c r="BK526" s="205">
        <f t="shared" si="213"/>
        <v>0.43931159420289856</v>
      </c>
      <c r="BL526" s="211">
        <f t="shared" si="214"/>
        <v>0.42244224422442245</v>
      </c>
      <c r="BM526" s="34"/>
      <c r="BN526" s="3"/>
      <c r="BO526" s="3"/>
      <c r="BP526" s="3"/>
      <c r="BQ526" s="3"/>
      <c r="BR526" s="3"/>
      <c r="BS526" s="3"/>
      <c r="BT526" s="3"/>
      <c r="BU526" s="3"/>
      <c r="BV526" s="3"/>
      <c r="BW526" s="3"/>
      <c r="BX526" s="3"/>
      <c r="BY526" s="3"/>
      <c r="BZ526" s="3"/>
      <c r="CA526" s="3"/>
      <c r="CB526" s="3"/>
    </row>
    <row r="527" spans="2:80" x14ac:dyDescent="0.25">
      <c r="B527" s="8">
        <v>575</v>
      </c>
      <c r="C527" s="69">
        <v>32686</v>
      </c>
      <c r="D527" s="48">
        <v>39925</v>
      </c>
      <c r="E527" s="54"/>
      <c r="F527" s="5"/>
      <c r="G527" s="5"/>
      <c r="H527" s="5"/>
      <c r="I527" s="5"/>
      <c r="J527" s="5"/>
      <c r="K527" s="5">
        <v>1</v>
      </c>
      <c r="L527" s="5"/>
      <c r="M527" s="5"/>
      <c r="N527" s="5"/>
      <c r="O527" s="5"/>
      <c r="P527" s="5"/>
      <c r="Q527" s="5">
        <v>2</v>
      </c>
      <c r="R527" s="5" t="s">
        <v>191</v>
      </c>
      <c r="S527" s="5">
        <v>230</v>
      </c>
      <c r="T527" s="5">
        <v>11</v>
      </c>
      <c r="U527" s="5">
        <v>5</v>
      </c>
      <c r="V527" s="5">
        <f t="shared" si="216"/>
        <v>2530</v>
      </c>
      <c r="W527" s="5">
        <f t="shared" si="193"/>
        <v>12.65</v>
      </c>
      <c r="X527" s="15">
        <f t="shared" si="194"/>
        <v>2.5299999999999998</v>
      </c>
      <c r="Y527" s="114">
        <f t="shared" si="195"/>
        <v>12.649999999999999</v>
      </c>
      <c r="Z527" s="83">
        <f t="shared" si="196"/>
        <v>384.55999999999995</v>
      </c>
      <c r="AA527" s="30">
        <v>384</v>
      </c>
      <c r="AB527" s="55">
        <f t="shared" si="197"/>
        <v>1.4562096941958225E-3</v>
      </c>
      <c r="AC527" s="233"/>
      <c r="AD527" s="233" t="b">
        <f t="shared" si="198"/>
        <v>1</v>
      </c>
      <c r="AE527" s="233"/>
      <c r="AF527" s="229">
        <f t="shared" si="199"/>
        <v>0.95294117647058829</v>
      </c>
      <c r="AG527" s="54">
        <v>17</v>
      </c>
      <c r="AH527" s="5">
        <v>15</v>
      </c>
      <c r="AI527" s="5">
        <v>18</v>
      </c>
      <c r="AJ527" s="5">
        <v>1</v>
      </c>
      <c r="AK527" s="5">
        <v>230</v>
      </c>
      <c r="AL527" s="17">
        <f t="shared" si="200"/>
        <v>0.23</v>
      </c>
      <c r="AM527" s="104">
        <f t="shared" si="201"/>
        <v>4.1400000000000006</v>
      </c>
      <c r="AN527" s="111">
        <f t="shared" si="202"/>
        <v>125.85600000000001</v>
      </c>
      <c r="AO527" s="29">
        <v>125</v>
      </c>
      <c r="AP527" s="55">
        <f t="shared" si="203"/>
        <v>6.8014238494788389E-3</v>
      </c>
      <c r="AR527" s="58">
        <v>30</v>
      </c>
      <c r="AS527" s="6">
        <v>3</v>
      </c>
      <c r="AT527" s="6">
        <v>1</v>
      </c>
      <c r="AU527" s="6">
        <v>750</v>
      </c>
      <c r="AV527" s="24">
        <f t="shared" si="204"/>
        <v>0.75</v>
      </c>
      <c r="AW527" s="105">
        <f t="shared" si="205"/>
        <v>2.25</v>
      </c>
      <c r="AX527" s="83">
        <f t="shared" si="206"/>
        <v>68.399999999999991</v>
      </c>
      <c r="AY527" s="29">
        <v>68</v>
      </c>
      <c r="AZ527" s="55">
        <f>(AX527-AY527)/AX527</f>
        <v>5.8479532163741446E-3</v>
      </c>
      <c r="BA527" s="46">
        <f t="shared" si="215"/>
        <v>6.3900000000000006</v>
      </c>
      <c r="BB527" s="83">
        <f t="shared" si="207"/>
        <v>194.256</v>
      </c>
      <c r="BC527" s="26">
        <f t="shared" si="208"/>
        <v>193</v>
      </c>
      <c r="BD527" s="55">
        <f t="shared" si="209"/>
        <v>6.4656947533152142E-3</v>
      </c>
      <c r="BE527" s="233"/>
      <c r="BF527" s="35"/>
      <c r="BG527" s="83">
        <f t="shared" si="210"/>
        <v>190.30399999999995</v>
      </c>
      <c r="BH527" s="26">
        <f t="shared" si="211"/>
        <v>191</v>
      </c>
      <c r="BI527" s="55">
        <f t="shared" si="212"/>
        <v>-3.6573062048094363E-3</v>
      </c>
      <c r="BJ527" s="35"/>
      <c r="BK527" s="205">
        <f t="shared" si="213"/>
        <v>0.4948616600790513</v>
      </c>
      <c r="BL527" s="211">
        <f t="shared" si="214"/>
        <v>0.49739583333333331</v>
      </c>
      <c r="BM527" s="34"/>
      <c r="BN527" s="3"/>
      <c r="BO527" s="3"/>
      <c r="BP527" s="3"/>
      <c r="BQ527" s="3"/>
      <c r="BR527" s="3"/>
      <c r="BS527" s="3"/>
      <c r="BT527" s="3"/>
      <c r="BU527" s="3"/>
      <c r="BV527" s="3"/>
      <c r="BW527" s="3"/>
      <c r="BX527" s="3"/>
      <c r="BY527" s="3"/>
      <c r="BZ527" s="3"/>
      <c r="CA527" s="3"/>
      <c r="CB527" s="3"/>
    </row>
    <row r="528" spans="2:80" hidden="1" x14ac:dyDescent="0.25">
      <c r="B528" s="8">
        <v>576</v>
      </c>
      <c r="C528" s="69">
        <v>32511</v>
      </c>
      <c r="D528" s="48">
        <v>39917</v>
      </c>
      <c r="E528" s="54"/>
      <c r="F528" s="5"/>
      <c r="G528" s="5"/>
      <c r="H528" s="5"/>
      <c r="I528" s="5"/>
      <c r="J528" s="5"/>
      <c r="K528" s="5">
        <v>1</v>
      </c>
      <c r="L528" s="5"/>
      <c r="M528" s="5"/>
      <c r="N528" s="5"/>
      <c r="O528" s="5"/>
      <c r="P528" s="5"/>
      <c r="Q528" s="5">
        <v>0.75</v>
      </c>
      <c r="R528" s="5" t="s">
        <v>191</v>
      </c>
      <c r="S528" s="5">
        <v>230</v>
      </c>
      <c r="T528" s="5">
        <v>6</v>
      </c>
      <c r="U528" s="5">
        <v>7</v>
      </c>
      <c r="V528" s="5">
        <f t="shared" si="216"/>
        <v>1380</v>
      </c>
      <c r="W528" s="5">
        <f t="shared" si="193"/>
        <v>9.66</v>
      </c>
      <c r="X528" s="15">
        <f t="shared" si="194"/>
        <v>1.38</v>
      </c>
      <c r="Y528" s="114">
        <f t="shared" si="195"/>
        <v>9.66</v>
      </c>
      <c r="Z528" s="83">
        <f t="shared" si="196"/>
        <v>293.66399999999999</v>
      </c>
      <c r="AA528" s="30">
        <v>293</v>
      </c>
      <c r="AB528" s="55">
        <f t="shared" si="197"/>
        <v>2.2610875013620575E-3</v>
      </c>
      <c r="AC528" s="233"/>
      <c r="AD528" s="233" t="b">
        <f t="shared" si="198"/>
        <v>1</v>
      </c>
      <c r="AE528" s="233"/>
      <c r="AF528" s="229">
        <f t="shared" si="199"/>
        <v>0.97199999999999998</v>
      </c>
      <c r="AG528" s="54">
        <v>20</v>
      </c>
      <c r="AH528" s="5">
        <v>18</v>
      </c>
      <c r="AI528" s="5">
        <v>18</v>
      </c>
      <c r="AJ528" s="5">
        <v>1</v>
      </c>
      <c r="AK528" s="5">
        <v>164</v>
      </c>
      <c r="AL528" s="17">
        <f t="shared" si="200"/>
        <v>0.16400000000000001</v>
      </c>
      <c r="AM528" s="104">
        <f t="shared" si="201"/>
        <v>2.952</v>
      </c>
      <c r="AN528" s="111">
        <f t="shared" si="202"/>
        <v>89.740799999999993</v>
      </c>
      <c r="AO528" s="29">
        <v>89</v>
      </c>
      <c r="AP528" s="55">
        <f t="shared" si="203"/>
        <v>8.2548851804306739E-3</v>
      </c>
      <c r="AR528" s="58" t="s">
        <v>191</v>
      </c>
      <c r="AS528" s="6"/>
      <c r="AT528" s="6"/>
      <c r="AU528" s="6"/>
      <c r="AV528" s="24">
        <f t="shared" si="204"/>
        <v>0</v>
      </c>
      <c r="AW528" s="105">
        <f t="shared" si="205"/>
        <v>0</v>
      </c>
      <c r="AX528" s="83">
        <f t="shared" si="206"/>
        <v>0</v>
      </c>
      <c r="AY528" s="29"/>
      <c r="AZ528" s="55"/>
      <c r="BA528" s="46">
        <f t="shared" si="215"/>
        <v>2.952</v>
      </c>
      <c r="BB528" s="83">
        <f t="shared" si="207"/>
        <v>89.740799999999993</v>
      </c>
      <c r="BC528" s="26">
        <f t="shared" si="208"/>
        <v>89</v>
      </c>
      <c r="BD528" s="55">
        <f t="shared" si="209"/>
        <v>8.2548851804306739E-3</v>
      </c>
      <c r="BE528" s="233"/>
      <c r="BF528" s="35"/>
      <c r="BG528" s="83">
        <f t="shared" si="210"/>
        <v>203.92320000000001</v>
      </c>
      <c r="BH528" s="26">
        <f t="shared" si="211"/>
        <v>204</v>
      </c>
      <c r="BI528" s="55">
        <f t="shared" si="212"/>
        <v>-3.766123717163694E-4</v>
      </c>
      <c r="BJ528" s="35"/>
      <c r="BK528" s="205">
        <f t="shared" si="213"/>
        <v>0.69440993788819882</v>
      </c>
      <c r="BL528" s="211">
        <f t="shared" si="214"/>
        <v>0.69624573378839594</v>
      </c>
      <c r="BM528" s="34"/>
      <c r="BN528" s="3"/>
      <c r="BO528" s="3"/>
      <c r="BP528" s="3"/>
      <c r="BQ528" s="3"/>
      <c r="BR528" s="3"/>
      <c r="BS528" s="3"/>
      <c r="BT528" s="3"/>
      <c r="BU528" s="3"/>
      <c r="BV528" s="3"/>
      <c r="BW528" s="3"/>
      <c r="BX528" s="3"/>
      <c r="BY528" s="3"/>
      <c r="BZ528" s="3"/>
      <c r="CA528" s="3"/>
      <c r="CB528" s="3"/>
    </row>
    <row r="529" spans="2:80" x14ac:dyDescent="0.25">
      <c r="B529" s="8">
        <v>578</v>
      </c>
      <c r="C529" s="69">
        <v>32468</v>
      </c>
      <c r="D529" s="48">
        <v>39898</v>
      </c>
      <c r="E529" s="54"/>
      <c r="F529" s="5"/>
      <c r="G529" s="5"/>
      <c r="H529" s="5"/>
      <c r="I529" s="5"/>
      <c r="J529" s="5"/>
      <c r="K529" s="5">
        <v>1</v>
      </c>
      <c r="L529" s="5"/>
      <c r="M529" s="5"/>
      <c r="N529" s="5"/>
      <c r="O529" s="5"/>
      <c r="P529" s="5"/>
      <c r="Q529" s="5">
        <v>1.5</v>
      </c>
      <c r="R529" s="5" t="s">
        <v>191</v>
      </c>
      <c r="S529" s="5">
        <v>230</v>
      </c>
      <c r="T529" s="5">
        <v>9.6</v>
      </c>
      <c r="U529" s="5">
        <v>7</v>
      </c>
      <c r="V529" s="5">
        <f t="shared" si="216"/>
        <v>2208</v>
      </c>
      <c r="W529" s="5">
        <f t="shared" si="193"/>
        <v>15.456</v>
      </c>
      <c r="X529" s="15">
        <f t="shared" si="194"/>
        <v>2.2080000000000002</v>
      </c>
      <c r="Y529" s="114">
        <f t="shared" si="195"/>
        <v>15.456000000000001</v>
      </c>
      <c r="Z529" s="83">
        <f t="shared" si="196"/>
        <v>469.86240000000004</v>
      </c>
      <c r="AA529" s="30">
        <v>470</v>
      </c>
      <c r="AB529" s="55">
        <f t="shared" si="197"/>
        <v>-2.928516944534475E-4</v>
      </c>
      <c r="AC529" s="233"/>
      <c r="AD529" s="233" t="b">
        <f t="shared" si="198"/>
        <v>1</v>
      </c>
      <c r="AE529" s="233"/>
      <c r="AF529" s="229">
        <f t="shared" si="199"/>
        <v>1.157142857142857</v>
      </c>
      <c r="AG529" s="54">
        <v>14</v>
      </c>
      <c r="AH529" s="5">
        <v>15</v>
      </c>
      <c r="AI529" s="5">
        <v>18</v>
      </c>
      <c r="AJ529" s="5">
        <v>1</v>
      </c>
      <c r="AK529" s="5">
        <v>150</v>
      </c>
      <c r="AL529" s="17">
        <f t="shared" si="200"/>
        <v>0.15</v>
      </c>
      <c r="AM529" s="104">
        <f t="shared" si="201"/>
        <v>2.6999999999999997</v>
      </c>
      <c r="AN529" s="111">
        <f t="shared" si="202"/>
        <v>82.079999999999984</v>
      </c>
      <c r="AO529" s="29">
        <v>82</v>
      </c>
      <c r="AP529" s="55">
        <f t="shared" si="203"/>
        <v>9.7465886939551781E-4</v>
      </c>
      <c r="AR529" s="58">
        <v>50</v>
      </c>
      <c r="AS529" s="6">
        <v>2</v>
      </c>
      <c r="AT529" s="6">
        <v>1</v>
      </c>
      <c r="AU529" s="6">
        <v>760</v>
      </c>
      <c r="AV529" s="24">
        <f t="shared" si="204"/>
        <v>0.76</v>
      </c>
      <c r="AW529" s="105">
        <f t="shared" si="205"/>
        <v>1.52</v>
      </c>
      <c r="AX529" s="83">
        <f t="shared" si="206"/>
        <v>46.207999999999998</v>
      </c>
      <c r="AY529" s="29">
        <v>46</v>
      </c>
      <c r="AZ529" s="55">
        <f>(AX529-AY529)/AX529</f>
        <v>4.5013850415512122E-3</v>
      </c>
      <c r="BA529" s="46">
        <f t="shared" si="215"/>
        <v>4.22</v>
      </c>
      <c r="BB529" s="83">
        <f t="shared" si="207"/>
        <v>128.28799999999998</v>
      </c>
      <c r="BC529" s="26">
        <f t="shared" si="208"/>
        <v>128</v>
      </c>
      <c r="BD529" s="55">
        <f t="shared" si="209"/>
        <v>2.2449488650534933E-3</v>
      </c>
      <c r="BE529" s="233"/>
      <c r="BF529" s="35"/>
      <c r="BG529" s="83">
        <f t="shared" si="210"/>
        <v>341.57440000000008</v>
      </c>
      <c r="BH529" s="26">
        <f t="shared" si="211"/>
        <v>342</v>
      </c>
      <c r="BI529" s="55">
        <f t="shared" si="212"/>
        <v>-1.2459950160196944E-3</v>
      </c>
      <c r="BJ529" s="35"/>
      <c r="BK529" s="205">
        <f t="shared" si="213"/>
        <v>0.72696687370600421</v>
      </c>
      <c r="BL529" s="211">
        <f t="shared" si="214"/>
        <v>0.72765957446808516</v>
      </c>
      <c r="BM529" s="34"/>
      <c r="BN529" s="3"/>
      <c r="BO529" s="3"/>
      <c r="BP529" s="3"/>
      <c r="BQ529" s="3"/>
      <c r="BR529" s="3"/>
      <c r="BS529" s="3"/>
      <c r="BT529" s="3"/>
      <c r="BU529" s="3"/>
      <c r="BV529" s="3"/>
      <c r="BW529" s="3"/>
      <c r="BX529" s="3"/>
      <c r="BY529" s="3"/>
      <c r="BZ529" s="3"/>
      <c r="CA529" s="3"/>
      <c r="CB529" s="3"/>
    </row>
    <row r="530" spans="2:80" x14ac:dyDescent="0.25">
      <c r="B530" s="8">
        <v>579</v>
      </c>
      <c r="C530" s="69">
        <v>32428</v>
      </c>
      <c r="D530" s="48">
        <v>39890</v>
      </c>
      <c r="E530" s="54"/>
      <c r="F530" s="5"/>
      <c r="G530" s="5"/>
      <c r="H530" s="5"/>
      <c r="I530" s="5"/>
      <c r="J530" s="5"/>
      <c r="K530" s="5"/>
      <c r="L530" s="5"/>
      <c r="M530" s="5"/>
      <c r="N530" s="5"/>
      <c r="O530" s="5" t="s">
        <v>191</v>
      </c>
      <c r="P530" s="5">
        <v>1</v>
      </c>
      <c r="Q530" s="5">
        <v>1</v>
      </c>
      <c r="R530" s="5" t="s">
        <v>191</v>
      </c>
      <c r="S530" s="5">
        <v>230</v>
      </c>
      <c r="T530" s="5">
        <v>7.2</v>
      </c>
      <c r="U530" s="5">
        <v>5</v>
      </c>
      <c r="V530" s="5">
        <f t="shared" si="216"/>
        <v>1656</v>
      </c>
      <c r="W530" s="5">
        <f t="shared" si="193"/>
        <v>8.2799999999999994</v>
      </c>
      <c r="X530" s="15">
        <f t="shared" si="194"/>
        <v>1.6559999999999999</v>
      </c>
      <c r="Y530" s="114">
        <f t="shared" si="195"/>
        <v>8.2799999999999994</v>
      </c>
      <c r="Z530" s="83">
        <f t="shared" si="196"/>
        <v>251.71199999999996</v>
      </c>
      <c r="AA530" s="30">
        <v>251</v>
      </c>
      <c r="AB530" s="55">
        <f t="shared" si="197"/>
        <v>2.8286295448765285E-3</v>
      </c>
      <c r="AC530" s="233"/>
      <c r="AD530" s="233" t="b">
        <f t="shared" si="198"/>
        <v>1</v>
      </c>
      <c r="AE530" s="233"/>
      <c r="AF530" s="229">
        <f t="shared" si="199"/>
        <v>0.96</v>
      </c>
      <c r="AG530" s="54">
        <v>12</v>
      </c>
      <c r="AH530" s="5">
        <v>16</v>
      </c>
      <c r="AI530" s="5">
        <v>12</v>
      </c>
      <c r="AJ530" s="5">
        <v>1</v>
      </c>
      <c r="AK530" s="5">
        <v>196</v>
      </c>
      <c r="AL530" s="17">
        <f t="shared" si="200"/>
        <v>0.19600000000000001</v>
      </c>
      <c r="AM530" s="104">
        <f t="shared" si="201"/>
        <v>2.3520000000000003</v>
      </c>
      <c r="AN530" s="111">
        <f t="shared" si="202"/>
        <v>71.500800000000012</v>
      </c>
      <c r="AO530" s="29">
        <v>71</v>
      </c>
      <c r="AP530" s="55">
        <f t="shared" si="203"/>
        <v>7.0041174364484354E-3</v>
      </c>
      <c r="AR530" s="58">
        <v>30</v>
      </c>
      <c r="AS530" s="6">
        <v>2</v>
      </c>
      <c r="AT530" s="6">
        <v>1</v>
      </c>
      <c r="AU530" s="6">
        <v>574</v>
      </c>
      <c r="AV530" s="24">
        <f t="shared" si="204"/>
        <v>0.57399999999999995</v>
      </c>
      <c r="AW530" s="105">
        <f t="shared" si="205"/>
        <v>1.1479999999999999</v>
      </c>
      <c r="AX530" s="83">
        <f t="shared" si="206"/>
        <v>34.899199999999993</v>
      </c>
      <c r="AY530" s="29">
        <v>34</v>
      </c>
      <c r="AZ530" s="55">
        <f>(AX530-AY530)/AX530</f>
        <v>2.5765633596185399E-2</v>
      </c>
      <c r="BA530" s="46">
        <f t="shared" si="215"/>
        <v>3.5</v>
      </c>
      <c r="BB530" s="83">
        <f t="shared" si="207"/>
        <v>106.4</v>
      </c>
      <c r="BC530" s="26">
        <f t="shared" si="208"/>
        <v>105</v>
      </c>
      <c r="BD530" s="55">
        <f t="shared" si="209"/>
        <v>1.3157894736842158E-2</v>
      </c>
      <c r="BE530" s="233"/>
      <c r="BF530" s="35"/>
      <c r="BG530" s="83">
        <f t="shared" si="210"/>
        <v>145.31199999999995</v>
      </c>
      <c r="BH530" s="26">
        <f t="shared" si="211"/>
        <v>146</v>
      </c>
      <c r="BI530" s="55">
        <f t="shared" si="212"/>
        <v>-4.7346399471485164E-3</v>
      </c>
      <c r="BJ530" s="35"/>
      <c r="BK530" s="205">
        <f t="shared" si="213"/>
        <v>0.57729468599033806</v>
      </c>
      <c r="BL530" s="211">
        <f t="shared" si="214"/>
        <v>0.58167330677290841</v>
      </c>
      <c r="BM530" s="34"/>
      <c r="BN530" s="3"/>
      <c r="BO530" s="3"/>
      <c r="BP530" s="3"/>
      <c r="BQ530" s="3"/>
      <c r="BR530" s="3"/>
      <c r="BS530" s="3"/>
      <c r="BT530" s="3"/>
      <c r="BU530" s="3"/>
      <c r="BV530" s="3"/>
      <c r="BW530" s="3"/>
      <c r="BX530" s="3"/>
      <c r="BY530" s="3"/>
      <c r="BZ530" s="3"/>
      <c r="CA530" s="3"/>
      <c r="CB530" s="3"/>
    </row>
    <row r="531" spans="2:80" x14ac:dyDescent="0.25">
      <c r="B531" s="8">
        <v>580</v>
      </c>
      <c r="C531" s="69">
        <v>32391</v>
      </c>
      <c r="D531" s="48">
        <v>39891</v>
      </c>
      <c r="E531" s="54"/>
      <c r="F531" s="5"/>
      <c r="G531" s="5"/>
      <c r="H531" s="5"/>
      <c r="I531" s="5"/>
      <c r="J531" s="5"/>
      <c r="K531" s="5"/>
      <c r="L531" s="5">
        <v>1</v>
      </c>
      <c r="M531" s="5"/>
      <c r="N531" s="5"/>
      <c r="O531" s="5"/>
      <c r="P531" s="5"/>
      <c r="Q531" s="5">
        <v>2</v>
      </c>
      <c r="R531" s="5" t="s">
        <v>191</v>
      </c>
      <c r="S531" s="5">
        <v>230</v>
      </c>
      <c r="T531" s="5">
        <v>10.5</v>
      </c>
      <c r="U531" s="5">
        <v>6</v>
      </c>
      <c r="V531" s="5">
        <f t="shared" si="216"/>
        <v>2415</v>
      </c>
      <c r="W531" s="5">
        <f t="shared" si="193"/>
        <v>14.49</v>
      </c>
      <c r="X531" s="15">
        <f t="shared" si="194"/>
        <v>2.415</v>
      </c>
      <c r="Y531" s="114">
        <f t="shared" si="195"/>
        <v>14.49</v>
      </c>
      <c r="Z531" s="83">
        <f t="shared" si="196"/>
        <v>440.49599999999998</v>
      </c>
      <c r="AA531" s="30">
        <v>419</v>
      </c>
      <c r="AB531" s="55">
        <f t="shared" si="197"/>
        <v>4.8799535069557913E-2</v>
      </c>
      <c r="AC531" s="233"/>
      <c r="AD531" s="233" t="b">
        <f t="shared" si="198"/>
        <v>1</v>
      </c>
      <c r="AE531" s="233"/>
      <c r="AF531" s="229">
        <f t="shared" si="199"/>
        <v>1.0125</v>
      </c>
      <c r="AG531" s="54">
        <v>16</v>
      </c>
      <c r="AH531" s="5">
        <v>15</v>
      </c>
      <c r="AI531" s="5">
        <v>18</v>
      </c>
      <c r="AJ531" s="5">
        <v>1</v>
      </c>
      <c r="AK531" s="5">
        <v>160</v>
      </c>
      <c r="AL531" s="17">
        <f t="shared" si="200"/>
        <v>0.16</v>
      </c>
      <c r="AM531" s="104">
        <f t="shared" si="201"/>
        <v>2.88</v>
      </c>
      <c r="AN531" s="111">
        <f t="shared" si="202"/>
        <v>87.551999999999992</v>
      </c>
      <c r="AO531" s="29">
        <v>87</v>
      </c>
      <c r="AP531" s="55">
        <f t="shared" si="203"/>
        <v>6.3048245614034234E-3</v>
      </c>
      <c r="AR531" s="58">
        <v>42</v>
      </c>
      <c r="AS531" s="6">
        <v>2</v>
      </c>
      <c r="AT531" s="6">
        <v>1</v>
      </c>
      <c r="AU531" s="6">
        <v>700</v>
      </c>
      <c r="AV531" s="24">
        <f t="shared" si="204"/>
        <v>0.7</v>
      </c>
      <c r="AW531" s="105">
        <f t="shared" si="205"/>
        <v>1.4</v>
      </c>
      <c r="AX531" s="83">
        <f t="shared" si="206"/>
        <v>42.559999999999995</v>
      </c>
      <c r="AY531" s="29">
        <v>42</v>
      </c>
      <c r="AZ531" s="55">
        <f>(AX531-AY531)/AX531</f>
        <v>1.3157894736841994E-2</v>
      </c>
      <c r="BA531" s="46">
        <f t="shared" si="215"/>
        <v>4.2799999999999994</v>
      </c>
      <c r="BB531" s="83">
        <f t="shared" si="207"/>
        <v>130.11199999999999</v>
      </c>
      <c r="BC531" s="26">
        <f t="shared" si="208"/>
        <v>129</v>
      </c>
      <c r="BD531" s="55">
        <f t="shared" si="209"/>
        <v>8.5464830300048793E-3</v>
      </c>
      <c r="BE531" s="233"/>
      <c r="BF531" s="35"/>
      <c r="BG531" s="83">
        <f t="shared" si="210"/>
        <v>310.38400000000001</v>
      </c>
      <c r="BH531" s="26">
        <f t="shared" si="211"/>
        <v>290</v>
      </c>
      <c r="BI531" s="55">
        <f t="shared" si="212"/>
        <v>6.5673488324140467E-2</v>
      </c>
      <c r="BJ531" s="35"/>
      <c r="BK531" s="205">
        <f t="shared" si="213"/>
        <v>0.7046238785369221</v>
      </c>
      <c r="BL531" s="211">
        <f t="shared" si="214"/>
        <v>0.69212410501193322</v>
      </c>
      <c r="BM531" s="34"/>
      <c r="BN531" s="3"/>
      <c r="BO531" s="3"/>
      <c r="BP531" s="3"/>
      <c r="BQ531" s="3"/>
      <c r="BR531" s="3"/>
      <c r="BS531" s="3"/>
      <c r="BT531" s="3"/>
      <c r="BU531" s="3"/>
      <c r="BV531" s="3"/>
      <c r="BW531" s="3"/>
      <c r="BX531" s="3"/>
      <c r="BY531" s="3"/>
      <c r="BZ531" s="3"/>
      <c r="CA531" s="3"/>
      <c r="CB531" s="3"/>
    </row>
    <row r="532" spans="2:80" x14ac:dyDescent="0.25">
      <c r="B532" s="8">
        <v>581</v>
      </c>
      <c r="C532" s="69">
        <v>32396</v>
      </c>
      <c r="D532" s="48">
        <v>39890</v>
      </c>
      <c r="E532" s="54"/>
      <c r="F532" s="5"/>
      <c r="G532" s="5"/>
      <c r="H532" s="5"/>
      <c r="I532" s="5">
        <v>1</v>
      </c>
      <c r="J532" s="5"/>
      <c r="K532" s="5"/>
      <c r="L532" s="5"/>
      <c r="M532" s="5"/>
      <c r="N532" s="5"/>
      <c r="O532" s="5"/>
      <c r="P532" s="5"/>
      <c r="Q532" s="5">
        <v>2</v>
      </c>
      <c r="R532" s="5" t="s">
        <v>191</v>
      </c>
      <c r="S532" s="5">
        <v>230</v>
      </c>
      <c r="T532" s="5">
        <v>10</v>
      </c>
      <c r="U532" s="5">
        <v>8</v>
      </c>
      <c r="V532" s="5">
        <f t="shared" si="216"/>
        <v>2300</v>
      </c>
      <c r="W532" s="5">
        <f t="shared" si="193"/>
        <v>18.399999999999999</v>
      </c>
      <c r="X532" s="15">
        <f t="shared" si="194"/>
        <v>2.2999999999999998</v>
      </c>
      <c r="Y532" s="114">
        <f t="shared" si="195"/>
        <v>18.399999999999999</v>
      </c>
      <c r="Z532" s="83">
        <f t="shared" si="196"/>
        <v>559.3599999999999</v>
      </c>
      <c r="AA532" s="30">
        <v>559</v>
      </c>
      <c r="AB532" s="55">
        <f t="shared" si="197"/>
        <v>6.4359267734535907E-4</v>
      </c>
      <c r="AC532" s="233"/>
      <c r="AD532" s="233" t="b">
        <f t="shared" si="198"/>
        <v>1</v>
      </c>
      <c r="AE532" s="233"/>
      <c r="AF532" s="229">
        <f t="shared" si="199"/>
        <v>1.5428571428571429</v>
      </c>
      <c r="AG532" s="54">
        <v>14</v>
      </c>
      <c r="AH532" s="5">
        <v>45</v>
      </c>
      <c r="AI532" s="5">
        <v>8</v>
      </c>
      <c r="AJ532" s="5">
        <v>1</v>
      </c>
      <c r="AK532" s="5">
        <v>501</v>
      </c>
      <c r="AL532" s="17">
        <f t="shared" si="200"/>
        <v>0.501</v>
      </c>
      <c r="AM532" s="104">
        <f t="shared" si="201"/>
        <v>4.008</v>
      </c>
      <c r="AN532" s="111">
        <f t="shared" si="202"/>
        <v>121.8432</v>
      </c>
      <c r="AO532" s="29">
        <v>121</v>
      </c>
      <c r="AP532" s="55">
        <f t="shared" si="203"/>
        <v>6.920369786742272E-3</v>
      </c>
      <c r="AR532" s="58" t="s">
        <v>191</v>
      </c>
      <c r="AS532" s="6"/>
      <c r="AT532" s="6"/>
      <c r="AU532" s="6"/>
      <c r="AV532" s="24">
        <f t="shared" si="204"/>
        <v>0</v>
      </c>
      <c r="AW532" s="105">
        <f t="shared" si="205"/>
        <v>0</v>
      </c>
      <c r="AX532" s="83">
        <f t="shared" si="206"/>
        <v>0</v>
      </c>
      <c r="AY532" s="29"/>
      <c r="AZ532" s="55"/>
      <c r="BA532" s="46">
        <f t="shared" si="215"/>
        <v>4.008</v>
      </c>
      <c r="BB532" s="83">
        <f t="shared" si="207"/>
        <v>121.8432</v>
      </c>
      <c r="BC532" s="26">
        <f t="shared" si="208"/>
        <v>121</v>
      </c>
      <c r="BD532" s="55">
        <f t="shared" si="209"/>
        <v>6.920369786742272E-3</v>
      </c>
      <c r="BE532" s="233"/>
      <c r="BF532" s="35"/>
      <c r="BG532" s="83">
        <f t="shared" si="210"/>
        <v>437.51679999999988</v>
      </c>
      <c r="BH532" s="26">
        <f t="shared" si="211"/>
        <v>438</v>
      </c>
      <c r="BI532" s="55">
        <f t="shared" si="212"/>
        <v>-1.1044147333316677E-3</v>
      </c>
      <c r="BJ532" s="35"/>
      <c r="BK532" s="205">
        <f t="shared" si="213"/>
        <v>0.78217391304347816</v>
      </c>
      <c r="BL532" s="211">
        <f t="shared" si="214"/>
        <v>0.78354203935599287</v>
      </c>
      <c r="BM532" s="34"/>
      <c r="BN532" s="3"/>
      <c r="BO532" s="3"/>
      <c r="BP532" s="3"/>
      <c r="BQ532" s="3"/>
      <c r="BR532" s="3"/>
      <c r="BS532" s="3"/>
      <c r="BT532" s="3"/>
      <c r="BU532" s="3"/>
      <c r="BV532" s="3"/>
      <c r="BW532" s="3"/>
      <c r="BX532" s="3"/>
      <c r="BY532" s="3"/>
      <c r="BZ532" s="3"/>
      <c r="CA532" s="3"/>
      <c r="CB532" s="3"/>
    </row>
    <row r="533" spans="2:80" x14ac:dyDescent="0.25">
      <c r="B533" s="8">
        <v>582</v>
      </c>
      <c r="C533" s="69">
        <v>32413</v>
      </c>
      <c r="D533" s="48">
        <v>39891</v>
      </c>
      <c r="E533" s="54"/>
      <c r="F533" s="5"/>
      <c r="G533" s="5"/>
      <c r="H533" s="5"/>
      <c r="I533" s="5"/>
      <c r="J533" s="5"/>
      <c r="K533" s="5"/>
      <c r="L533" s="5">
        <v>1</v>
      </c>
      <c r="M533" s="5"/>
      <c r="N533" s="5"/>
      <c r="O533" s="5"/>
      <c r="P533" s="5"/>
      <c r="Q533" s="5">
        <v>1.5</v>
      </c>
      <c r="R533" s="5" t="s">
        <v>191</v>
      </c>
      <c r="S533" s="5">
        <v>230</v>
      </c>
      <c r="T533" s="5">
        <v>9.1999999999999993</v>
      </c>
      <c r="U533" s="5">
        <v>9</v>
      </c>
      <c r="V533" s="5">
        <f t="shared" si="216"/>
        <v>2116</v>
      </c>
      <c r="W533" s="5">
        <f t="shared" si="193"/>
        <v>19.044</v>
      </c>
      <c r="X533" s="15">
        <f t="shared" si="194"/>
        <v>2.1160000000000001</v>
      </c>
      <c r="Y533" s="114">
        <f t="shared" si="195"/>
        <v>19.044</v>
      </c>
      <c r="Z533" s="83">
        <f t="shared" si="196"/>
        <v>578.93759999999997</v>
      </c>
      <c r="AA533" s="30">
        <v>579</v>
      </c>
      <c r="AB533" s="55">
        <f t="shared" si="197"/>
        <v>-1.0778363678576949E-4</v>
      </c>
      <c r="AC533" s="233"/>
      <c r="AD533" s="233" t="b">
        <f t="shared" si="198"/>
        <v>1</v>
      </c>
      <c r="AE533" s="233"/>
      <c r="AF533" s="229">
        <f t="shared" si="199"/>
        <v>1.157142857142857</v>
      </c>
      <c r="AG533" s="54">
        <v>14</v>
      </c>
      <c r="AH533" s="5">
        <v>15</v>
      </c>
      <c r="AI533" s="5">
        <v>18</v>
      </c>
      <c r="AJ533" s="5">
        <v>1</v>
      </c>
      <c r="AK533" s="5">
        <v>136</v>
      </c>
      <c r="AL533" s="17">
        <f t="shared" si="200"/>
        <v>0.13600000000000001</v>
      </c>
      <c r="AM533" s="104">
        <f t="shared" si="201"/>
        <v>2.4480000000000004</v>
      </c>
      <c r="AN533" s="111">
        <f t="shared" si="202"/>
        <v>74.419200000000004</v>
      </c>
      <c r="AO533" s="29">
        <v>74</v>
      </c>
      <c r="AP533" s="55">
        <f t="shared" si="203"/>
        <v>5.6329549363605567E-3</v>
      </c>
      <c r="AR533" s="58" t="s">
        <v>191</v>
      </c>
      <c r="AS533" s="6"/>
      <c r="AT533" s="6"/>
      <c r="AU533" s="6"/>
      <c r="AV533" s="24">
        <f t="shared" si="204"/>
        <v>0</v>
      </c>
      <c r="AW533" s="105">
        <f t="shared" si="205"/>
        <v>0</v>
      </c>
      <c r="AX533" s="83">
        <f t="shared" si="206"/>
        <v>0</v>
      </c>
      <c r="AY533" s="29"/>
      <c r="AZ533" s="55"/>
      <c r="BA533" s="46">
        <f t="shared" si="215"/>
        <v>2.4480000000000004</v>
      </c>
      <c r="BB533" s="83">
        <f t="shared" si="207"/>
        <v>74.419200000000004</v>
      </c>
      <c r="BC533" s="26">
        <f t="shared" si="208"/>
        <v>74</v>
      </c>
      <c r="BD533" s="55">
        <f t="shared" si="209"/>
        <v>5.6329549363605567E-3</v>
      </c>
      <c r="BE533" s="233"/>
      <c r="BF533" s="35"/>
      <c r="BG533" s="83">
        <f t="shared" si="210"/>
        <v>504.51839999999999</v>
      </c>
      <c r="BH533" s="26">
        <f t="shared" si="211"/>
        <v>505</v>
      </c>
      <c r="BI533" s="55">
        <f t="shared" si="212"/>
        <v>-9.5457370831274831E-4</v>
      </c>
      <c r="BJ533" s="35"/>
      <c r="BK533" s="205">
        <f t="shared" si="213"/>
        <v>0.87145557655954631</v>
      </c>
      <c r="BL533" s="211">
        <f t="shared" si="214"/>
        <v>0.87219343696027629</v>
      </c>
      <c r="BM533" s="34"/>
      <c r="BN533" s="3"/>
      <c r="BO533" s="3"/>
      <c r="BP533" s="3"/>
      <c r="BQ533" s="3"/>
      <c r="BR533" s="3"/>
      <c r="BS533" s="3"/>
      <c r="BT533" s="3"/>
      <c r="BU533" s="3"/>
      <c r="BV533" s="3"/>
      <c r="BW533" s="3"/>
      <c r="BX533" s="3"/>
      <c r="BY533" s="3"/>
      <c r="BZ533" s="3"/>
      <c r="CA533" s="3"/>
      <c r="CB533" s="3"/>
    </row>
    <row r="534" spans="2:80" x14ac:dyDescent="0.25">
      <c r="B534" s="8">
        <v>583</v>
      </c>
      <c r="C534" s="69">
        <v>32412</v>
      </c>
      <c r="D534" s="48">
        <v>39926</v>
      </c>
      <c r="E534" s="54"/>
      <c r="F534" s="5"/>
      <c r="G534" s="5"/>
      <c r="H534" s="5"/>
      <c r="I534" s="5"/>
      <c r="J534" s="5"/>
      <c r="K534" s="5"/>
      <c r="L534" s="5">
        <v>1</v>
      </c>
      <c r="M534" s="5"/>
      <c r="N534" s="5"/>
      <c r="O534" s="5"/>
      <c r="P534" s="5"/>
      <c r="Q534" s="5">
        <v>1</v>
      </c>
      <c r="R534" s="5" t="s">
        <v>191</v>
      </c>
      <c r="S534" s="5">
        <v>230</v>
      </c>
      <c r="T534" s="5">
        <v>6.3</v>
      </c>
      <c r="U534" s="5">
        <v>7</v>
      </c>
      <c r="V534" s="5">
        <f t="shared" si="216"/>
        <v>1449</v>
      </c>
      <c r="W534" s="5">
        <f t="shared" si="193"/>
        <v>10.143000000000001</v>
      </c>
      <c r="X534" s="15">
        <f t="shared" si="194"/>
        <v>1.4490000000000001</v>
      </c>
      <c r="Y534" s="114">
        <f t="shared" si="195"/>
        <v>10.143000000000001</v>
      </c>
      <c r="Z534" s="83">
        <f t="shared" si="196"/>
        <v>308.34719999999999</v>
      </c>
      <c r="AA534" s="30">
        <v>308</v>
      </c>
      <c r="AB534" s="55">
        <f t="shared" si="197"/>
        <v>1.1260034143328905E-3</v>
      </c>
      <c r="AC534" s="233"/>
      <c r="AD534" s="233" t="b">
        <f t="shared" si="198"/>
        <v>1</v>
      </c>
      <c r="AE534" s="233"/>
      <c r="AF534" s="229">
        <f t="shared" si="199"/>
        <v>0.96</v>
      </c>
      <c r="AG534" s="54">
        <v>18</v>
      </c>
      <c r="AH534" s="5">
        <v>16</v>
      </c>
      <c r="AI534" s="5">
        <v>18</v>
      </c>
      <c r="AJ534" s="5">
        <v>1</v>
      </c>
      <c r="AK534" s="5">
        <v>240</v>
      </c>
      <c r="AL534" s="17">
        <f t="shared" si="200"/>
        <v>0.24</v>
      </c>
      <c r="AM534" s="104">
        <f t="shared" si="201"/>
        <v>4.32</v>
      </c>
      <c r="AN534" s="111">
        <f t="shared" si="202"/>
        <v>131.328</v>
      </c>
      <c r="AO534" s="29">
        <v>136</v>
      </c>
      <c r="AP534" s="55">
        <f t="shared" si="203"/>
        <v>-3.5575048732943447E-2</v>
      </c>
      <c r="AR534" s="58" t="s">
        <v>191</v>
      </c>
      <c r="AS534" s="6"/>
      <c r="AT534" s="6"/>
      <c r="AU534" s="6"/>
      <c r="AV534" s="24">
        <f t="shared" si="204"/>
        <v>0</v>
      </c>
      <c r="AW534" s="105">
        <f t="shared" si="205"/>
        <v>0</v>
      </c>
      <c r="AX534" s="83">
        <f t="shared" si="206"/>
        <v>0</v>
      </c>
      <c r="AY534" s="29"/>
      <c r="AZ534" s="55"/>
      <c r="BA534" s="46">
        <f t="shared" si="215"/>
        <v>4.32</v>
      </c>
      <c r="BB534" s="83">
        <f t="shared" si="207"/>
        <v>131.328</v>
      </c>
      <c r="BC534" s="26">
        <f t="shared" si="208"/>
        <v>136</v>
      </c>
      <c r="BD534" s="55">
        <f t="shared" si="209"/>
        <v>-3.5575048732943447E-2</v>
      </c>
      <c r="BE534" s="233"/>
      <c r="BF534" s="35"/>
      <c r="BG534" s="83">
        <f t="shared" si="210"/>
        <v>177.01919999999998</v>
      </c>
      <c r="BH534" s="26">
        <f t="shared" si="211"/>
        <v>172</v>
      </c>
      <c r="BI534" s="55">
        <f t="shared" si="212"/>
        <v>2.8353986460225696E-2</v>
      </c>
      <c r="BJ534" s="35"/>
      <c r="BK534" s="205">
        <f t="shared" si="213"/>
        <v>0.57409050576752441</v>
      </c>
      <c r="BL534" s="211">
        <f t="shared" si="214"/>
        <v>0.55844155844155841</v>
      </c>
      <c r="BM534" s="34"/>
      <c r="BN534" s="3"/>
      <c r="BO534" s="3"/>
      <c r="BP534" s="3"/>
      <c r="BQ534" s="3"/>
      <c r="BR534" s="3"/>
      <c r="BS534" s="3"/>
      <c r="BT534" s="3"/>
      <c r="BU534" s="3"/>
      <c r="BV534" s="3"/>
      <c r="BW534" s="3"/>
      <c r="BX534" s="3"/>
      <c r="BY534" s="3"/>
      <c r="BZ534" s="3"/>
      <c r="CA534" s="3"/>
      <c r="CB534" s="3"/>
    </row>
    <row r="535" spans="2:80" x14ac:dyDescent="0.25">
      <c r="B535" s="8">
        <v>584</v>
      </c>
      <c r="C535" s="68" t="s">
        <v>94</v>
      </c>
      <c r="D535" s="48">
        <v>39881</v>
      </c>
      <c r="E535" s="54"/>
      <c r="F535" s="5"/>
      <c r="G535" s="5"/>
      <c r="H535" s="5"/>
      <c r="I535" s="5"/>
      <c r="J535" s="5"/>
      <c r="K535" s="5">
        <v>1</v>
      </c>
      <c r="L535" s="5"/>
      <c r="M535" s="5"/>
      <c r="N535" s="5"/>
      <c r="O535" s="5"/>
      <c r="P535" s="5"/>
      <c r="Q535" s="5">
        <v>1.5</v>
      </c>
      <c r="R535" s="5" t="s">
        <v>215</v>
      </c>
      <c r="S535" s="5">
        <v>230</v>
      </c>
      <c r="T535" s="5">
        <v>10.4</v>
      </c>
      <c r="U535" s="5">
        <v>9</v>
      </c>
      <c r="V535" s="5">
        <f t="shared" si="216"/>
        <v>2392</v>
      </c>
      <c r="W535" s="5">
        <f t="shared" si="193"/>
        <v>21.527999999999999</v>
      </c>
      <c r="X535" s="15">
        <f t="shared" si="194"/>
        <v>2.3919999999999999</v>
      </c>
      <c r="Y535" s="114">
        <f t="shared" si="195"/>
        <v>21.527999999999999</v>
      </c>
      <c r="Z535" s="83">
        <f t="shared" si="196"/>
        <v>654.45119999999997</v>
      </c>
      <c r="AA535" s="30">
        <v>654</v>
      </c>
      <c r="AB535" s="55">
        <f t="shared" si="197"/>
        <v>6.8943261162936469E-4</v>
      </c>
      <c r="AC535" s="233"/>
      <c r="AD535" s="233" t="b">
        <f t="shared" si="198"/>
        <v>1</v>
      </c>
      <c r="AE535" s="233"/>
      <c r="AF535" s="229">
        <f t="shared" si="199"/>
        <v>1.0125</v>
      </c>
      <c r="AG535" s="54">
        <v>16</v>
      </c>
      <c r="AH535" s="5">
        <v>15</v>
      </c>
      <c r="AI535" s="5">
        <v>18</v>
      </c>
      <c r="AJ535" s="5">
        <v>1</v>
      </c>
      <c r="AK535" s="5">
        <v>120</v>
      </c>
      <c r="AL535" s="17">
        <f t="shared" si="200"/>
        <v>0.12</v>
      </c>
      <c r="AM535" s="104">
        <f t="shared" si="201"/>
        <v>2.16</v>
      </c>
      <c r="AN535" s="111">
        <f t="shared" si="202"/>
        <v>65.664000000000001</v>
      </c>
      <c r="AO535" s="29">
        <v>65</v>
      </c>
      <c r="AP535" s="55">
        <f t="shared" si="203"/>
        <v>1.0112085769980529E-2</v>
      </c>
      <c r="AR535" s="58">
        <v>60</v>
      </c>
      <c r="AS535" s="6">
        <v>9</v>
      </c>
      <c r="AT535" s="6">
        <v>1</v>
      </c>
      <c r="AU535" s="6">
        <v>1082</v>
      </c>
      <c r="AV535" s="24">
        <f t="shared" si="204"/>
        <v>1.0820000000000001</v>
      </c>
      <c r="AW535" s="105">
        <f t="shared" si="205"/>
        <v>9.7380000000000013</v>
      </c>
      <c r="AX535" s="83">
        <f t="shared" si="206"/>
        <v>296.03520000000003</v>
      </c>
      <c r="AY535" s="29">
        <v>295</v>
      </c>
      <c r="AZ535" s="55">
        <f>(AX535-AY535)/AX535</f>
        <v>3.4968814519355522E-3</v>
      </c>
      <c r="BA535" s="46">
        <f t="shared" si="215"/>
        <v>11.898000000000001</v>
      </c>
      <c r="BB535" s="83">
        <f t="shared" si="207"/>
        <v>361.69920000000002</v>
      </c>
      <c r="BC535" s="26">
        <f t="shared" si="208"/>
        <v>360</v>
      </c>
      <c r="BD535" s="55">
        <f t="shared" si="209"/>
        <v>4.697826260052604E-3</v>
      </c>
      <c r="BE535" s="233"/>
      <c r="BF535" s="35"/>
      <c r="BG535" s="83">
        <f t="shared" si="210"/>
        <v>292.75199999999995</v>
      </c>
      <c r="BH535" s="26">
        <f t="shared" si="211"/>
        <v>294</v>
      </c>
      <c r="BI535" s="55">
        <f t="shared" si="212"/>
        <v>-4.2629939334318722E-3</v>
      </c>
      <c r="BJ535" s="35"/>
      <c r="BK535" s="205">
        <f t="shared" si="213"/>
        <v>0.44732441471571899</v>
      </c>
      <c r="BL535" s="211">
        <f t="shared" si="214"/>
        <v>0.44954128440366975</v>
      </c>
      <c r="BM535" s="34"/>
      <c r="BN535" s="3"/>
      <c r="BO535" s="3"/>
      <c r="BP535" s="3"/>
      <c r="BQ535" s="3"/>
      <c r="BR535" s="3"/>
      <c r="BS535" s="3"/>
      <c r="BT535" s="3"/>
      <c r="BU535" s="3"/>
      <c r="BV535" s="3"/>
      <c r="BW535" s="3"/>
      <c r="BX535" s="3"/>
      <c r="BY535" s="3"/>
      <c r="BZ535" s="3"/>
      <c r="CA535" s="3"/>
      <c r="CB535" s="3"/>
    </row>
    <row r="536" spans="2:80" x14ac:dyDescent="0.25">
      <c r="B536" s="8">
        <v>585</v>
      </c>
      <c r="C536" s="69">
        <v>31841</v>
      </c>
      <c r="D536" s="48">
        <v>39892</v>
      </c>
      <c r="E536" s="54"/>
      <c r="F536" s="5"/>
      <c r="G536" s="5" t="s">
        <v>156</v>
      </c>
      <c r="H536" s="5"/>
      <c r="I536" s="5"/>
      <c r="J536" s="5"/>
      <c r="K536" s="5">
        <v>1</v>
      </c>
      <c r="L536" s="5"/>
      <c r="M536" s="5"/>
      <c r="N536" s="5"/>
      <c r="O536" s="5"/>
      <c r="P536" s="5"/>
      <c r="Q536" s="5">
        <v>1.5</v>
      </c>
      <c r="R536" s="5" t="s">
        <v>215</v>
      </c>
      <c r="S536" s="5">
        <v>230</v>
      </c>
      <c r="T536" s="5">
        <v>10</v>
      </c>
      <c r="U536" s="5">
        <v>3</v>
      </c>
      <c r="V536" s="5">
        <f t="shared" si="216"/>
        <v>2300</v>
      </c>
      <c r="W536" s="5">
        <f t="shared" si="193"/>
        <v>6.9</v>
      </c>
      <c r="X536" s="15">
        <f t="shared" si="194"/>
        <v>2.2999999999999998</v>
      </c>
      <c r="Y536" s="114">
        <f t="shared" si="195"/>
        <v>6.8999999999999995</v>
      </c>
      <c r="Z536" s="83">
        <f t="shared" si="196"/>
        <v>209.75999999999996</v>
      </c>
      <c r="AA536" s="30">
        <v>209</v>
      </c>
      <c r="AB536" s="55">
        <f t="shared" si="197"/>
        <v>3.6231884057969233E-3</v>
      </c>
      <c r="AC536" s="233"/>
      <c r="AD536" s="233" t="b">
        <f t="shared" si="198"/>
        <v>1</v>
      </c>
      <c r="AE536" s="233"/>
      <c r="AF536" s="229">
        <f t="shared" si="199"/>
        <v>0.96</v>
      </c>
      <c r="AG536" s="54">
        <v>12</v>
      </c>
      <c r="AH536" s="5">
        <v>16</v>
      </c>
      <c r="AI536" s="5">
        <v>12</v>
      </c>
      <c r="AJ536" s="5">
        <v>1</v>
      </c>
      <c r="AK536" s="5">
        <v>147</v>
      </c>
      <c r="AL536" s="17">
        <f t="shared" si="200"/>
        <v>0.14699999999999999</v>
      </c>
      <c r="AM536" s="104">
        <f t="shared" si="201"/>
        <v>1.7639999999999998</v>
      </c>
      <c r="AN536" s="111">
        <f t="shared" si="202"/>
        <v>53.625599999999991</v>
      </c>
      <c r="AO536" s="29">
        <v>53</v>
      </c>
      <c r="AP536" s="55">
        <f t="shared" si="203"/>
        <v>1.1666069936746471E-2</v>
      </c>
      <c r="AR536" s="58" t="s">
        <v>191</v>
      </c>
      <c r="AS536" s="6"/>
      <c r="AT536" s="6"/>
      <c r="AU536" s="6"/>
      <c r="AV536" s="24">
        <f t="shared" si="204"/>
        <v>0</v>
      </c>
      <c r="AW536" s="105">
        <f t="shared" si="205"/>
        <v>0</v>
      </c>
      <c r="AX536" s="83">
        <f t="shared" si="206"/>
        <v>0</v>
      </c>
      <c r="AY536" s="29"/>
      <c r="AZ536" s="55"/>
      <c r="BA536" s="46">
        <f t="shared" si="215"/>
        <v>1.7639999999999998</v>
      </c>
      <c r="BB536" s="83">
        <f t="shared" si="207"/>
        <v>53.625599999999991</v>
      </c>
      <c r="BC536" s="26">
        <f t="shared" si="208"/>
        <v>53</v>
      </c>
      <c r="BD536" s="55">
        <f t="shared" si="209"/>
        <v>1.1666069936746471E-2</v>
      </c>
      <c r="BE536" s="233"/>
      <c r="BF536" s="35"/>
      <c r="BG536" s="83">
        <f t="shared" si="210"/>
        <v>156.13439999999997</v>
      </c>
      <c r="BH536" s="26">
        <f t="shared" si="211"/>
        <v>156</v>
      </c>
      <c r="BI536" s="55">
        <f t="shared" si="212"/>
        <v>8.6079685194275575E-4</v>
      </c>
      <c r="BJ536" s="35"/>
      <c r="BK536" s="205">
        <f t="shared" si="213"/>
        <v>0.74434782608695649</v>
      </c>
      <c r="BL536" s="211">
        <f t="shared" si="214"/>
        <v>0.74641148325358853</v>
      </c>
      <c r="BM536" s="34"/>
      <c r="BN536" s="3"/>
      <c r="BO536" s="3"/>
      <c r="BP536" s="3"/>
      <c r="BQ536" s="3"/>
      <c r="BR536" s="3"/>
      <c r="BS536" s="3"/>
      <c r="BT536" s="3"/>
      <c r="BU536" s="3"/>
      <c r="BV536" s="3"/>
      <c r="BW536" s="3"/>
      <c r="BX536" s="3"/>
      <c r="BY536" s="3"/>
      <c r="BZ536" s="3"/>
      <c r="CA536" s="3"/>
      <c r="CB536" s="3"/>
    </row>
    <row r="537" spans="2:80" x14ac:dyDescent="0.25">
      <c r="B537" s="8">
        <v>586</v>
      </c>
      <c r="C537" s="69">
        <v>31848</v>
      </c>
      <c r="D537" s="48">
        <v>39839</v>
      </c>
      <c r="E537" s="54"/>
      <c r="F537" s="5"/>
      <c r="G537" s="5"/>
      <c r="H537" s="5"/>
      <c r="I537" s="5"/>
      <c r="J537" s="5"/>
      <c r="K537" s="5">
        <v>1</v>
      </c>
      <c r="L537" s="5"/>
      <c r="M537" s="5"/>
      <c r="N537" s="5"/>
      <c r="O537" s="5"/>
      <c r="P537" s="5"/>
      <c r="Q537" s="5">
        <v>1</v>
      </c>
      <c r="R537" s="5" t="s">
        <v>218</v>
      </c>
      <c r="S537" s="5">
        <v>230</v>
      </c>
      <c r="T537" s="5">
        <v>7.8</v>
      </c>
      <c r="U537" s="5">
        <v>5</v>
      </c>
      <c r="V537" s="5">
        <f t="shared" si="216"/>
        <v>1794</v>
      </c>
      <c r="W537" s="5">
        <f t="shared" si="193"/>
        <v>8.9700000000000006</v>
      </c>
      <c r="X537" s="15">
        <f t="shared" si="194"/>
        <v>1.794</v>
      </c>
      <c r="Y537" s="114">
        <f t="shared" si="195"/>
        <v>8.9700000000000006</v>
      </c>
      <c r="Z537" s="83">
        <f t="shared" si="196"/>
        <v>272.68799999999999</v>
      </c>
      <c r="AA537" s="30">
        <v>274</v>
      </c>
      <c r="AB537" s="55">
        <f t="shared" si="197"/>
        <v>-4.8113595024350609E-3</v>
      </c>
      <c r="AC537" s="233"/>
      <c r="AD537" s="233" t="b">
        <f t="shared" si="198"/>
        <v>1</v>
      </c>
      <c r="AE537" s="233"/>
      <c r="AF537" s="229">
        <f t="shared" si="199"/>
        <v>0.97714285714285709</v>
      </c>
      <c r="AG537" s="54">
        <v>21</v>
      </c>
      <c r="AH537" s="5">
        <v>19</v>
      </c>
      <c r="AI537" s="5">
        <v>18</v>
      </c>
      <c r="AJ537" s="5">
        <v>1</v>
      </c>
      <c r="AK537" s="5">
        <v>144</v>
      </c>
      <c r="AL537" s="17">
        <f t="shared" si="200"/>
        <v>0.14399999999999999</v>
      </c>
      <c r="AM537" s="104">
        <f t="shared" si="201"/>
        <v>2.5919999999999996</v>
      </c>
      <c r="AN537" s="111">
        <f t="shared" si="202"/>
        <v>78.79679999999999</v>
      </c>
      <c r="AO537" s="29">
        <v>78</v>
      </c>
      <c r="AP537" s="55">
        <f t="shared" si="203"/>
        <v>1.0112085769980387E-2</v>
      </c>
      <c r="AR537" s="58" t="s">
        <v>191</v>
      </c>
      <c r="AS537" s="6"/>
      <c r="AT537" s="6"/>
      <c r="AU537" s="6"/>
      <c r="AV537" s="24">
        <f t="shared" si="204"/>
        <v>0</v>
      </c>
      <c r="AW537" s="105">
        <f t="shared" si="205"/>
        <v>0</v>
      </c>
      <c r="AX537" s="83">
        <f t="shared" si="206"/>
        <v>0</v>
      </c>
      <c r="AY537" s="29"/>
      <c r="AZ537" s="55"/>
      <c r="BA537" s="46">
        <f t="shared" si="215"/>
        <v>2.5919999999999996</v>
      </c>
      <c r="BB537" s="83">
        <f t="shared" si="207"/>
        <v>78.79679999999999</v>
      </c>
      <c r="BC537" s="26">
        <f t="shared" si="208"/>
        <v>78</v>
      </c>
      <c r="BD537" s="55">
        <f t="shared" si="209"/>
        <v>1.0112085769980387E-2</v>
      </c>
      <c r="BE537" s="233"/>
      <c r="BF537" s="35"/>
      <c r="BG537" s="83">
        <f t="shared" si="210"/>
        <v>193.8912</v>
      </c>
      <c r="BH537" s="26">
        <f t="shared" si="211"/>
        <v>196</v>
      </c>
      <c r="BI537" s="55">
        <f t="shared" si="212"/>
        <v>-1.0876202736380002E-2</v>
      </c>
      <c r="BJ537" s="35"/>
      <c r="BK537" s="205">
        <f t="shared" si="213"/>
        <v>0.7110367892976589</v>
      </c>
      <c r="BL537" s="211">
        <f t="shared" si="214"/>
        <v>0.71532846715328469</v>
      </c>
      <c r="BM537" s="34"/>
      <c r="BN537" s="3"/>
      <c r="BO537" s="3"/>
      <c r="BP537" s="3"/>
      <c r="BQ537" s="3"/>
      <c r="BR537" s="3"/>
      <c r="BS537" s="3"/>
      <c r="BT537" s="3"/>
      <c r="BU537" s="3"/>
      <c r="BV537" s="3"/>
      <c r="BW537" s="3"/>
      <c r="BX537" s="3"/>
      <c r="BY537" s="3"/>
      <c r="BZ537" s="3"/>
      <c r="CA537" s="3"/>
      <c r="CB537" s="3"/>
    </row>
    <row r="538" spans="2:80" x14ac:dyDescent="0.25">
      <c r="B538" s="8">
        <v>587</v>
      </c>
      <c r="C538" s="69">
        <v>31934</v>
      </c>
      <c r="D538" s="48">
        <v>39861</v>
      </c>
      <c r="E538" s="54"/>
      <c r="F538" s="5"/>
      <c r="G538" s="5"/>
      <c r="H538" s="5"/>
      <c r="I538" s="5"/>
      <c r="J538" s="5"/>
      <c r="K538" s="5">
        <v>1</v>
      </c>
      <c r="L538" s="5"/>
      <c r="M538" s="5"/>
      <c r="N538" s="5"/>
      <c r="O538" s="5"/>
      <c r="P538" s="5"/>
      <c r="Q538" s="5">
        <v>1.5</v>
      </c>
      <c r="R538" s="5" t="s">
        <v>215</v>
      </c>
      <c r="S538" s="5">
        <v>230</v>
      </c>
      <c r="T538" s="5">
        <v>10</v>
      </c>
      <c r="U538" s="5">
        <v>7</v>
      </c>
      <c r="V538" s="5">
        <f t="shared" si="216"/>
        <v>2300</v>
      </c>
      <c r="W538" s="5">
        <f t="shared" si="193"/>
        <v>16.100000000000001</v>
      </c>
      <c r="X538" s="15">
        <f t="shared" si="194"/>
        <v>2.2999999999999998</v>
      </c>
      <c r="Y538" s="114">
        <f t="shared" si="195"/>
        <v>16.099999999999998</v>
      </c>
      <c r="Z538" s="83">
        <f t="shared" si="196"/>
        <v>489.43999999999988</v>
      </c>
      <c r="AA538" s="30">
        <v>489</v>
      </c>
      <c r="AB538" s="55">
        <f t="shared" si="197"/>
        <v>8.9898659692686368E-4</v>
      </c>
      <c r="AC538" s="233"/>
      <c r="AD538" s="233" t="b">
        <f t="shared" si="198"/>
        <v>1</v>
      </c>
      <c r="AE538" s="233"/>
      <c r="AF538" s="229">
        <f t="shared" si="199"/>
        <v>0.9</v>
      </c>
      <c r="AG538" s="54">
        <v>12</v>
      </c>
      <c r="AH538" s="5">
        <v>15</v>
      </c>
      <c r="AI538" s="5">
        <v>12</v>
      </c>
      <c r="AJ538" s="5">
        <v>1</v>
      </c>
      <c r="AK538" s="5">
        <v>165</v>
      </c>
      <c r="AL538" s="17">
        <f t="shared" si="200"/>
        <v>0.16500000000000001</v>
      </c>
      <c r="AM538" s="104">
        <f t="shared" si="201"/>
        <v>1.98</v>
      </c>
      <c r="AN538" s="111">
        <f t="shared" si="202"/>
        <v>60.192</v>
      </c>
      <c r="AO538" s="29">
        <v>60</v>
      </c>
      <c r="AP538" s="55">
        <f t="shared" si="203"/>
        <v>3.1897926634768766E-3</v>
      </c>
      <c r="AR538" s="58">
        <v>30</v>
      </c>
      <c r="AS538" s="6">
        <v>4</v>
      </c>
      <c r="AT538" s="6">
        <v>1</v>
      </c>
      <c r="AU538" s="6">
        <v>300</v>
      </c>
      <c r="AV538" s="24">
        <f t="shared" si="204"/>
        <v>0.3</v>
      </c>
      <c r="AW538" s="105">
        <f t="shared" si="205"/>
        <v>1.2</v>
      </c>
      <c r="AX538" s="83">
        <f t="shared" si="206"/>
        <v>36.479999999999997</v>
      </c>
      <c r="AY538" s="29">
        <v>36</v>
      </c>
      <c r="AZ538" s="55">
        <f>(AX538-AY538)/AX538</f>
        <v>1.3157894736842021E-2</v>
      </c>
      <c r="BA538" s="46">
        <f t="shared" si="215"/>
        <v>3.1799999999999997</v>
      </c>
      <c r="BB538" s="83">
        <f t="shared" si="207"/>
        <v>96.671999999999997</v>
      </c>
      <c r="BC538" s="26">
        <f t="shared" si="208"/>
        <v>96</v>
      </c>
      <c r="BD538" s="55">
        <f t="shared" si="209"/>
        <v>6.9513406156901381E-3</v>
      </c>
      <c r="BE538" s="233"/>
      <c r="BF538" s="35"/>
      <c r="BG538" s="83">
        <f t="shared" si="210"/>
        <v>392.76799999999992</v>
      </c>
      <c r="BH538" s="26">
        <f t="shared" si="211"/>
        <v>393</v>
      </c>
      <c r="BI538" s="55">
        <f t="shared" si="212"/>
        <v>-5.9067948509065058E-4</v>
      </c>
      <c r="BJ538" s="35"/>
      <c r="BK538" s="205">
        <f t="shared" si="213"/>
        <v>0.80248447204968942</v>
      </c>
      <c r="BL538" s="211">
        <f t="shared" si="214"/>
        <v>0.80368098159509205</v>
      </c>
      <c r="BM538" s="34"/>
      <c r="BN538" s="3"/>
      <c r="BO538" s="3"/>
      <c r="BP538" s="3"/>
      <c r="BQ538" s="3"/>
      <c r="BR538" s="3"/>
      <c r="BS538" s="3"/>
      <c r="BT538" s="3"/>
      <c r="BU538" s="3"/>
      <c r="BV538" s="3"/>
      <c r="BW538" s="3"/>
      <c r="BX538" s="3"/>
      <c r="BY538" s="3"/>
      <c r="BZ538" s="3"/>
      <c r="CA538" s="3"/>
      <c r="CB538" s="3"/>
    </row>
    <row r="539" spans="2:80" x14ac:dyDescent="0.25">
      <c r="B539" s="8">
        <v>588</v>
      </c>
      <c r="C539" s="69">
        <v>31941</v>
      </c>
      <c r="D539" s="48">
        <v>39861</v>
      </c>
      <c r="E539" s="54"/>
      <c r="F539" s="5"/>
      <c r="G539" s="5"/>
      <c r="H539" s="5"/>
      <c r="I539" s="5"/>
      <c r="J539" s="5"/>
      <c r="K539" s="5">
        <v>1</v>
      </c>
      <c r="L539" s="5"/>
      <c r="M539" s="5"/>
      <c r="N539" s="5"/>
      <c r="O539" s="5"/>
      <c r="P539" s="5"/>
      <c r="Q539" s="5">
        <v>2</v>
      </c>
      <c r="R539" s="5" t="s">
        <v>215</v>
      </c>
      <c r="S539" s="5">
        <v>230</v>
      </c>
      <c r="T539" s="5">
        <v>11</v>
      </c>
      <c r="U539" s="5">
        <v>9</v>
      </c>
      <c r="V539" s="5">
        <f t="shared" si="216"/>
        <v>2530</v>
      </c>
      <c r="W539" s="5">
        <f t="shared" si="193"/>
        <v>22.77</v>
      </c>
      <c r="X539" s="15">
        <f t="shared" si="194"/>
        <v>2.5299999999999998</v>
      </c>
      <c r="Y539" s="114">
        <f t="shared" si="195"/>
        <v>22.77</v>
      </c>
      <c r="Z539" s="83">
        <f t="shared" si="196"/>
        <v>692.20799999999997</v>
      </c>
      <c r="AA539" s="30">
        <v>692</v>
      </c>
      <c r="AB539" s="55">
        <f t="shared" si="197"/>
        <v>3.0048771467531437E-4</v>
      </c>
      <c r="AC539" s="233"/>
      <c r="AD539" s="233" t="b">
        <f t="shared" si="198"/>
        <v>1</v>
      </c>
      <c r="AE539" s="233"/>
      <c r="AF539" s="229">
        <f t="shared" si="199"/>
        <v>0.99360000000000004</v>
      </c>
      <c r="AG539" s="54">
        <v>25</v>
      </c>
      <c r="AH539" s="5">
        <v>23</v>
      </c>
      <c r="AI539" s="5">
        <v>18</v>
      </c>
      <c r="AJ539" s="5">
        <v>1</v>
      </c>
      <c r="AK539" s="5">
        <v>240</v>
      </c>
      <c r="AL539" s="17">
        <f t="shared" si="200"/>
        <v>0.24</v>
      </c>
      <c r="AM539" s="104">
        <f t="shared" si="201"/>
        <v>4.32</v>
      </c>
      <c r="AN539" s="111">
        <f t="shared" si="202"/>
        <v>131.328</v>
      </c>
      <c r="AO539" s="29">
        <v>131</v>
      </c>
      <c r="AP539" s="55">
        <f t="shared" si="203"/>
        <v>2.4975633528265331E-3</v>
      </c>
      <c r="AR539" s="58" t="s">
        <v>191</v>
      </c>
      <c r="AS539" s="6"/>
      <c r="AT539" s="6"/>
      <c r="AU539" s="6"/>
      <c r="AV539" s="24">
        <f t="shared" si="204"/>
        <v>0</v>
      </c>
      <c r="AW539" s="105">
        <f t="shared" si="205"/>
        <v>0</v>
      </c>
      <c r="AX539" s="83">
        <f t="shared" si="206"/>
        <v>0</v>
      </c>
      <c r="AY539" s="29"/>
      <c r="AZ539" s="55"/>
      <c r="BA539" s="46">
        <f t="shared" si="215"/>
        <v>4.32</v>
      </c>
      <c r="BB539" s="83">
        <f t="shared" si="207"/>
        <v>131.328</v>
      </c>
      <c r="BC539" s="26">
        <f t="shared" si="208"/>
        <v>131</v>
      </c>
      <c r="BD539" s="55">
        <f t="shared" si="209"/>
        <v>2.4975633528265331E-3</v>
      </c>
      <c r="BE539" s="233"/>
      <c r="BF539" s="35"/>
      <c r="BG539" s="83">
        <f t="shared" si="210"/>
        <v>560.88</v>
      </c>
      <c r="BH539" s="26">
        <f t="shared" si="211"/>
        <v>561</v>
      </c>
      <c r="BI539" s="55">
        <f t="shared" si="212"/>
        <v>-2.139495079161399E-4</v>
      </c>
      <c r="BJ539" s="35"/>
      <c r="BK539" s="205">
        <f t="shared" si="213"/>
        <v>0.81027667984189722</v>
      </c>
      <c r="BL539" s="211">
        <f t="shared" si="214"/>
        <v>0.81069364161849711</v>
      </c>
      <c r="BM539" s="34"/>
      <c r="BN539" s="3"/>
      <c r="BO539" s="3"/>
      <c r="BP539" s="3"/>
      <c r="BQ539" s="3"/>
      <c r="BR539" s="3"/>
      <c r="BS539" s="3"/>
      <c r="BT539" s="3"/>
      <c r="BU539" s="3"/>
      <c r="BV539" s="3"/>
      <c r="BW539" s="3"/>
      <c r="BX539" s="3"/>
      <c r="BY539" s="3"/>
      <c r="BZ539" s="3"/>
      <c r="CA539" s="3"/>
      <c r="CB539" s="3"/>
    </row>
    <row r="540" spans="2:80" x14ac:dyDescent="0.25">
      <c r="B540" s="8">
        <v>589</v>
      </c>
      <c r="C540" s="69">
        <v>31944</v>
      </c>
      <c r="D540" s="48">
        <v>39861</v>
      </c>
      <c r="E540" s="54"/>
      <c r="F540" s="5"/>
      <c r="G540" s="2"/>
      <c r="H540" s="5"/>
      <c r="I540" s="5"/>
      <c r="J540" s="5"/>
      <c r="K540" s="5">
        <v>1</v>
      </c>
      <c r="L540" s="5"/>
      <c r="M540" s="5"/>
      <c r="N540" s="5"/>
      <c r="O540" s="5"/>
      <c r="P540" s="5"/>
      <c r="Q540" s="5">
        <v>2</v>
      </c>
      <c r="R540" s="5" t="s">
        <v>218</v>
      </c>
      <c r="S540" s="5">
        <v>230</v>
      </c>
      <c r="T540" s="5">
        <v>11.5</v>
      </c>
      <c r="U540" s="5">
        <v>6</v>
      </c>
      <c r="V540" s="5">
        <f t="shared" si="216"/>
        <v>2645</v>
      </c>
      <c r="W540" s="5">
        <f t="shared" si="193"/>
        <v>15.87</v>
      </c>
      <c r="X540" s="15">
        <f t="shared" si="194"/>
        <v>2.645</v>
      </c>
      <c r="Y540" s="114">
        <f t="shared" si="195"/>
        <v>15.870000000000001</v>
      </c>
      <c r="Z540" s="83">
        <f t="shared" si="196"/>
        <v>482.44800000000004</v>
      </c>
      <c r="AA540" s="30">
        <v>482</v>
      </c>
      <c r="AB540" s="55">
        <f t="shared" si="197"/>
        <v>9.2859748615402261E-4</v>
      </c>
      <c r="AC540" s="233"/>
      <c r="AD540" s="233" t="b">
        <f t="shared" si="198"/>
        <v>1</v>
      </c>
      <c r="AE540" s="233"/>
      <c r="AF540" s="229">
        <f t="shared" si="199"/>
        <v>1.4086956521739129</v>
      </c>
      <c r="AG540" s="54">
        <v>23</v>
      </c>
      <c r="AH540" s="5">
        <v>30</v>
      </c>
      <c r="AI540" s="5">
        <v>18</v>
      </c>
      <c r="AJ540" s="5">
        <v>1</v>
      </c>
      <c r="AK540" s="5">
        <v>275</v>
      </c>
      <c r="AL540" s="17">
        <f t="shared" si="200"/>
        <v>0.27500000000000002</v>
      </c>
      <c r="AM540" s="104">
        <f t="shared" si="201"/>
        <v>4.95</v>
      </c>
      <c r="AN540" s="111">
        <f t="shared" si="202"/>
        <v>150.47999999999999</v>
      </c>
      <c r="AO540" s="29">
        <v>150</v>
      </c>
      <c r="AP540" s="55">
        <f t="shared" si="203"/>
        <v>3.1897926634768064E-3</v>
      </c>
      <c r="AR540" s="58" t="s">
        <v>191</v>
      </c>
      <c r="AS540" s="6"/>
      <c r="AT540" s="6"/>
      <c r="AU540" s="6"/>
      <c r="AV540" s="24">
        <f t="shared" si="204"/>
        <v>0</v>
      </c>
      <c r="AW540" s="105">
        <f t="shared" si="205"/>
        <v>0</v>
      </c>
      <c r="AX540" s="83">
        <f t="shared" si="206"/>
        <v>0</v>
      </c>
      <c r="AY540" s="29"/>
      <c r="AZ540" s="55"/>
      <c r="BA540" s="46">
        <f t="shared" si="215"/>
        <v>4.95</v>
      </c>
      <c r="BB540" s="83">
        <f t="shared" si="207"/>
        <v>150.47999999999999</v>
      </c>
      <c r="BC540" s="26">
        <f t="shared" si="208"/>
        <v>150</v>
      </c>
      <c r="BD540" s="55">
        <f t="shared" si="209"/>
        <v>3.1897926634768064E-3</v>
      </c>
      <c r="BE540" s="233"/>
      <c r="BF540" s="35"/>
      <c r="BG540" s="83">
        <f t="shared" si="210"/>
        <v>331.96800000000007</v>
      </c>
      <c r="BH540" s="26">
        <f t="shared" si="211"/>
        <v>332</v>
      </c>
      <c r="BI540" s="55">
        <f t="shared" si="212"/>
        <v>-9.6394833236713824E-5</v>
      </c>
      <c r="BJ540" s="35"/>
      <c r="BK540" s="205">
        <f t="shared" si="213"/>
        <v>0.68809073724007574</v>
      </c>
      <c r="BL540" s="211">
        <f t="shared" si="214"/>
        <v>0.68879668049792531</v>
      </c>
      <c r="BM540" s="34"/>
      <c r="BN540" s="3"/>
      <c r="BO540" s="3"/>
      <c r="BP540" s="3"/>
      <c r="BQ540" s="3"/>
      <c r="BR540" s="3"/>
      <c r="BS540" s="3"/>
      <c r="BT540" s="3"/>
      <c r="BU540" s="3"/>
      <c r="BV540" s="3"/>
      <c r="BW540" s="3"/>
      <c r="BX540" s="3"/>
      <c r="BY540" s="3"/>
      <c r="BZ540" s="3"/>
      <c r="CA540" s="3"/>
      <c r="CB540" s="3"/>
    </row>
    <row r="541" spans="2:80" x14ac:dyDescent="0.25">
      <c r="B541" s="8">
        <v>590</v>
      </c>
      <c r="C541" s="69">
        <v>31970</v>
      </c>
      <c r="D541" s="48">
        <v>39890</v>
      </c>
      <c r="E541" s="54"/>
      <c r="F541" s="5"/>
      <c r="G541" s="5"/>
      <c r="H541" s="5"/>
      <c r="I541" s="5">
        <v>1</v>
      </c>
      <c r="J541" s="5"/>
      <c r="K541" s="5"/>
      <c r="L541" s="5"/>
      <c r="M541" s="5"/>
      <c r="N541" s="5"/>
      <c r="O541" s="5"/>
      <c r="P541" s="5"/>
      <c r="Q541" s="5">
        <v>2</v>
      </c>
      <c r="R541" s="5" t="s">
        <v>215</v>
      </c>
      <c r="S541" s="5">
        <v>230</v>
      </c>
      <c r="T541" s="5">
        <v>10.5</v>
      </c>
      <c r="U541" s="5">
        <v>7</v>
      </c>
      <c r="V541" s="5">
        <f t="shared" si="216"/>
        <v>2415</v>
      </c>
      <c r="W541" s="5">
        <f t="shared" si="193"/>
        <v>16.905000000000001</v>
      </c>
      <c r="X541" s="15">
        <f t="shared" si="194"/>
        <v>2.415</v>
      </c>
      <c r="Y541" s="114">
        <f t="shared" si="195"/>
        <v>16.905000000000001</v>
      </c>
      <c r="Z541" s="83">
        <f t="shared" si="196"/>
        <v>513.91200000000003</v>
      </c>
      <c r="AA541" s="38">
        <v>617</v>
      </c>
      <c r="AB541" s="55">
        <f t="shared" si="197"/>
        <v>-0.20059465433770754</v>
      </c>
      <c r="AC541" s="233"/>
      <c r="AD541" s="233" t="b">
        <f t="shared" si="198"/>
        <v>1</v>
      </c>
      <c r="AE541" s="233"/>
      <c r="AF541" s="229">
        <f t="shared" si="199"/>
        <v>0.67500000000000004</v>
      </c>
      <c r="AG541" s="54">
        <v>16</v>
      </c>
      <c r="AH541" s="5">
        <v>15</v>
      </c>
      <c r="AI541" s="5">
        <v>12</v>
      </c>
      <c r="AJ541" s="5">
        <v>1</v>
      </c>
      <c r="AK541" s="5">
        <v>140</v>
      </c>
      <c r="AL541" s="17">
        <f t="shared" si="200"/>
        <v>0.14000000000000001</v>
      </c>
      <c r="AM541" s="104">
        <f t="shared" si="201"/>
        <v>1.6800000000000002</v>
      </c>
      <c r="AN541" s="111">
        <f t="shared" si="202"/>
        <v>51.072000000000003</v>
      </c>
      <c r="AO541" s="29">
        <v>51</v>
      </c>
      <c r="AP541" s="55">
        <f t="shared" si="203"/>
        <v>1.4097744360902788E-3</v>
      </c>
      <c r="AR541" s="58" t="s">
        <v>191</v>
      </c>
      <c r="AS541" s="6"/>
      <c r="AT541" s="6"/>
      <c r="AU541" s="6"/>
      <c r="AV541" s="24">
        <f t="shared" si="204"/>
        <v>0</v>
      </c>
      <c r="AW541" s="105">
        <f t="shared" si="205"/>
        <v>0</v>
      </c>
      <c r="AX541" s="83">
        <f t="shared" si="206"/>
        <v>0</v>
      </c>
      <c r="AY541" s="29"/>
      <c r="AZ541" s="55"/>
      <c r="BA541" s="46">
        <f t="shared" si="215"/>
        <v>1.6800000000000002</v>
      </c>
      <c r="BB541" s="83">
        <f t="shared" si="207"/>
        <v>51.072000000000003</v>
      </c>
      <c r="BC541" s="26">
        <f t="shared" si="208"/>
        <v>51</v>
      </c>
      <c r="BD541" s="55">
        <f t="shared" si="209"/>
        <v>1.4097744360902788E-3</v>
      </c>
      <c r="BE541" s="233"/>
      <c r="BF541" s="35"/>
      <c r="BG541" s="83">
        <f t="shared" si="210"/>
        <v>462.84000000000003</v>
      </c>
      <c r="BH541" s="26">
        <f t="shared" si="211"/>
        <v>566</v>
      </c>
      <c r="BI541" s="55">
        <f t="shared" si="212"/>
        <v>-0.22288479820240248</v>
      </c>
      <c r="BJ541" s="35"/>
      <c r="BK541" s="205">
        <f t="shared" si="213"/>
        <v>0.90062111801242239</v>
      </c>
      <c r="BL541" s="211">
        <f t="shared" si="214"/>
        <v>0.91734197730956235</v>
      </c>
      <c r="BM541" s="34"/>
      <c r="BN541" s="3"/>
      <c r="BO541" s="3"/>
      <c r="BP541" s="3"/>
      <c r="BQ541" s="3"/>
      <c r="BR541" s="3"/>
      <c r="BS541" s="3"/>
      <c r="BT541" s="3"/>
      <c r="BU541" s="3"/>
      <c r="BV541" s="3"/>
      <c r="BW541" s="3"/>
      <c r="BX541" s="3"/>
      <c r="BY541" s="3"/>
      <c r="BZ541" s="3"/>
      <c r="CA541" s="3"/>
      <c r="CB541" s="3"/>
    </row>
    <row r="542" spans="2:80" x14ac:dyDescent="0.25">
      <c r="B542" s="8">
        <v>591</v>
      </c>
      <c r="C542" s="69">
        <v>31978</v>
      </c>
      <c r="D542" s="48">
        <v>39861</v>
      </c>
      <c r="E542" s="54"/>
      <c r="F542" s="5"/>
      <c r="G542" s="5"/>
      <c r="H542" s="5"/>
      <c r="I542" s="5"/>
      <c r="J542" s="5"/>
      <c r="K542" s="5">
        <v>1</v>
      </c>
      <c r="L542" s="5"/>
      <c r="M542" s="5"/>
      <c r="N542" s="5"/>
      <c r="O542" s="5"/>
      <c r="P542" s="5"/>
      <c r="Q542" s="5">
        <v>1.5</v>
      </c>
      <c r="R542" s="5" t="s">
        <v>215</v>
      </c>
      <c r="S542" s="5">
        <v>230</v>
      </c>
      <c r="T542" s="5">
        <v>9.6</v>
      </c>
      <c r="U542" s="5">
        <v>5</v>
      </c>
      <c r="V542" s="5">
        <f t="shared" si="216"/>
        <v>2208</v>
      </c>
      <c r="W542" s="5">
        <f t="shared" si="193"/>
        <v>11.04</v>
      </c>
      <c r="X542" s="15">
        <f t="shared" si="194"/>
        <v>2.2080000000000002</v>
      </c>
      <c r="Y542" s="114">
        <f t="shared" si="195"/>
        <v>11.040000000000001</v>
      </c>
      <c r="Z542" s="83">
        <f t="shared" si="196"/>
        <v>335.61599999999999</v>
      </c>
      <c r="AA542" s="30">
        <v>335</v>
      </c>
      <c r="AB542" s="55">
        <f t="shared" si="197"/>
        <v>1.83543096872612E-3</v>
      </c>
      <c r="AC542" s="233"/>
      <c r="AD542" s="233" t="b">
        <f t="shared" si="198"/>
        <v>1</v>
      </c>
      <c r="AE542" s="233"/>
      <c r="AF542" s="229">
        <f t="shared" si="199"/>
        <v>0.9</v>
      </c>
      <c r="AG542" s="54">
        <v>18</v>
      </c>
      <c r="AH542" s="5">
        <v>15</v>
      </c>
      <c r="AI542" s="5">
        <v>18</v>
      </c>
      <c r="AJ542" s="5">
        <v>1</v>
      </c>
      <c r="AK542" s="5">
        <v>137</v>
      </c>
      <c r="AL542" s="17">
        <f t="shared" si="200"/>
        <v>0.13700000000000001</v>
      </c>
      <c r="AM542" s="104">
        <f t="shared" si="201"/>
        <v>2.4660000000000002</v>
      </c>
      <c r="AN542" s="111">
        <f t="shared" si="202"/>
        <v>74.966400000000007</v>
      </c>
      <c r="AO542" s="29">
        <v>75</v>
      </c>
      <c r="AP542" s="55">
        <f t="shared" si="203"/>
        <v>-4.4820079395559533E-4</v>
      </c>
      <c r="AR542" s="58">
        <v>60</v>
      </c>
      <c r="AS542" s="6">
        <v>2</v>
      </c>
      <c r="AT542" s="6">
        <v>1</v>
      </c>
      <c r="AU542" s="6">
        <v>970</v>
      </c>
      <c r="AV542" s="24">
        <f t="shared" si="204"/>
        <v>0.97</v>
      </c>
      <c r="AW542" s="105">
        <f t="shared" si="205"/>
        <v>1.94</v>
      </c>
      <c r="AX542" s="83">
        <f t="shared" si="206"/>
        <v>58.975999999999999</v>
      </c>
      <c r="AY542" s="29">
        <v>59</v>
      </c>
      <c r="AZ542" s="55">
        <f>(AX542-AY542)/AX542</f>
        <v>-4.0694519804667848E-4</v>
      </c>
      <c r="BA542" s="46">
        <f t="shared" si="215"/>
        <v>4.4060000000000006</v>
      </c>
      <c r="BB542" s="83">
        <f t="shared" si="207"/>
        <v>133.94240000000002</v>
      </c>
      <c r="BC542" s="26">
        <f t="shared" si="208"/>
        <v>134</v>
      </c>
      <c r="BD542" s="55">
        <f t="shared" si="209"/>
        <v>-4.3003559739096384E-4</v>
      </c>
      <c r="BE542" s="233"/>
      <c r="BF542" s="35"/>
      <c r="BG542" s="83">
        <f t="shared" si="210"/>
        <v>201.67359999999996</v>
      </c>
      <c r="BH542" s="26">
        <f t="shared" si="211"/>
        <v>201</v>
      </c>
      <c r="BI542" s="55">
        <f t="shared" si="212"/>
        <v>3.3400504577692121E-3</v>
      </c>
      <c r="BJ542" s="35"/>
      <c r="BK542" s="205">
        <f t="shared" si="213"/>
        <v>0.6009057971014492</v>
      </c>
      <c r="BL542" s="211">
        <f t="shared" si="214"/>
        <v>0.6</v>
      </c>
      <c r="BM542" s="34"/>
      <c r="BN542" s="3"/>
      <c r="BO542" s="3"/>
      <c r="BP542" s="3"/>
      <c r="BQ542" s="3"/>
      <c r="BR542" s="3"/>
      <c r="BS542" s="3"/>
      <c r="BT542" s="3"/>
      <c r="BU542" s="3"/>
      <c r="BV542" s="3"/>
      <c r="BW542" s="3"/>
      <c r="BX542" s="3"/>
      <c r="BY542" s="3"/>
      <c r="BZ542" s="3"/>
      <c r="CA542" s="3"/>
      <c r="CB542" s="3"/>
    </row>
    <row r="543" spans="2:80" x14ac:dyDescent="0.25">
      <c r="B543" s="8">
        <v>592</v>
      </c>
      <c r="C543" s="69">
        <v>31032</v>
      </c>
      <c r="D543" s="48">
        <v>39907</v>
      </c>
      <c r="E543" s="54"/>
      <c r="F543" s="5"/>
      <c r="G543" s="5"/>
      <c r="H543" s="5"/>
      <c r="I543" s="5"/>
      <c r="J543" s="5"/>
      <c r="K543" s="5">
        <v>1</v>
      </c>
      <c r="L543" s="5"/>
      <c r="M543" s="5"/>
      <c r="N543" s="5"/>
      <c r="O543" s="5"/>
      <c r="P543" s="5"/>
      <c r="Q543" s="5">
        <v>1.5</v>
      </c>
      <c r="R543" s="5" t="s">
        <v>191</v>
      </c>
      <c r="S543" s="5">
        <v>230</v>
      </c>
      <c r="T543" s="5">
        <v>7.5</v>
      </c>
      <c r="U543" s="5">
        <v>6</v>
      </c>
      <c r="V543" s="5">
        <f t="shared" si="216"/>
        <v>1725</v>
      </c>
      <c r="W543" s="5">
        <f t="shared" si="193"/>
        <v>10.35</v>
      </c>
      <c r="X543" s="15">
        <f t="shared" si="194"/>
        <v>1.7250000000000001</v>
      </c>
      <c r="Y543" s="114">
        <f t="shared" si="195"/>
        <v>10.350000000000001</v>
      </c>
      <c r="Z543" s="83">
        <f t="shared" si="196"/>
        <v>314.64000000000004</v>
      </c>
      <c r="AA543" s="30">
        <v>302</v>
      </c>
      <c r="AB543" s="55">
        <f t="shared" si="197"/>
        <v>4.0172896008136415E-2</v>
      </c>
      <c r="AC543" s="233"/>
      <c r="AD543" s="233" t="b">
        <f t="shared" si="198"/>
        <v>1</v>
      </c>
      <c r="AE543" s="233"/>
      <c r="AF543" s="229">
        <f t="shared" si="199"/>
        <v>1</v>
      </c>
      <c r="AG543" s="54">
        <v>15</v>
      </c>
      <c r="AH543" s="5">
        <v>25</v>
      </c>
      <c r="AI543" s="5">
        <v>10</v>
      </c>
      <c r="AJ543" s="5">
        <v>1</v>
      </c>
      <c r="AK543" s="5">
        <v>140</v>
      </c>
      <c r="AL543" s="17">
        <f t="shared" si="200"/>
        <v>0.14000000000000001</v>
      </c>
      <c r="AM543" s="104">
        <f t="shared" si="201"/>
        <v>1.4000000000000001</v>
      </c>
      <c r="AN543" s="111">
        <f t="shared" si="202"/>
        <v>42.56</v>
      </c>
      <c r="AO543" s="29">
        <v>42</v>
      </c>
      <c r="AP543" s="55">
        <f t="shared" si="203"/>
        <v>1.3157894736842158E-2</v>
      </c>
      <c r="AR543" s="58" t="s">
        <v>191</v>
      </c>
      <c r="AS543" s="6"/>
      <c r="AT543" s="6"/>
      <c r="AU543" s="6"/>
      <c r="AV543" s="24">
        <f t="shared" si="204"/>
        <v>0</v>
      </c>
      <c r="AW543" s="105">
        <f t="shared" si="205"/>
        <v>0</v>
      </c>
      <c r="AX543" s="83">
        <f t="shared" si="206"/>
        <v>0</v>
      </c>
      <c r="AY543" s="29"/>
      <c r="AZ543" s="55"/>
      <c r="BA543" s="46">
        <f t="shared" si="215"/>
        <v>1.4000000000000001</v>
      </c>
      <c r="BB543" s="83">
        <f t="shared" si="207"/>
        <v>42.56</v>
      </c>
      <c r="BC543" s="26">
        <f t="shared" si="208"/>
        <v>42</v>
      </c>
      <c r="BD543" s="55">
        <f t="shared" si="209"/>
        <v>1.3157894736842158E-2</v>
      </c>
      <c r="BE543" s="233"/>
      <c r="BF543" s="35"/>
      <c r="BG543" s="83">
        <f t="shared" si="210"/>
        <v>272.08000000000004</v>
      </c>
      <c r="BH543" s="26">
        <f t="shared" si="211"/>
        <v>260</v>
      </c>
      <c r="BI543" s="55">
        <f t="shared" si="212"/>
        <v>4.4398706262864004E-2</v>
      </c>
      <c r="BJ543" s="35"/>
      <c r="BK543" s="205">
        <f t="shared" si="213"/>
        <v>0.86473429951690828</v>
      </c>
      <c r="BL543" s="211">
        <f t="shared" si="214"/>
        <v>0.86092715231788075</v>
      </c>
      <c r="BM543" s="34"/>
      <c r="BN543" s="3"/>
      <c r="BO543" s="3"/>
      <c r="BP543" s="3"/>
      <c r="BQ543" s="3"/>
      <c r="BR543" s="3"/>
      <c r="BS543" s="3"/>
      <c r="BT543" s="3"/>
      <c r="BU543" s="3"/>
      <c r="BV543" s="3"/>
      <c r="BW543" s="3"/>
      <c r="BX543" s="3"/>
      <c r="BY543" s="3"/>
      <c r="BZ543" s="3"/>
      <c r="CA543" s="3"/>
      <c r="CB543" s="3"/>
    </row>
    <row r="544" spans="2:80" x14ac:dyDescent="0.25">
      <c r="B544" s="8">
        <v>594</v>
      </c>
      <c r="C544" s="69">
        <v>31365</v>
      </c>
      <c r="D544" s="48">
        <v>39861</v>
      </c>
      <c r="E544" s="54"/>
      <c r="F544" s="5"/>
      <c r="G544" s="5"/>
      <c r="H544" s="5"/>
      <c r="I544" s="5">
        <v>1</v>
      </c>
      <c r="J544" s="5"/>
      <c r="K544" s="5"/>
      <c r="L544" s="5"/>
      <c r="M544" s="5"/>
      <c r="N544" s="5"/>
      <c r="O544" s="5"/>
      <c r="P544" s="5"/>
      <c r="Q544" s="5">
        <v>2</v>
      </c>
      <c r="R544" s="5" t="s">
        <v>215</v>
      </c>
      <c r="S544" s="5">
        <v>230</v>
      </c>
      <c r="T544" s="5">
        <v>10.5</v>
      </c>
      <c r="U544" s="5">
        <v>6</v>
      </c>
      <c r="V544" s="5">
        <f t="shared" si="216"/>
        <v>2415</v>
      </c>
      <c r="W544" s="5">
        <f t="shared" si="193"/>
        <v>14.49</v>
      </c>
      <c r="X544" s="15">
        <f t="shared" si="194"/>
        <v>2.415</v>
      </c>
      <c r="Y544" s="114">
        <f t="shared" si="195"/>
        <v>14.49</v>
      </c>
      <c r="Z544" s="83">
        <f t="shared" si="196"/>
        <v>440.49599999999998</v>
      </c>
      <c r="AA544" s="30">
        <v>440</v>
      </c>
      <c r="AB544" s="55">
        <f t="shared" si="197"/>
        <v>1.1260034143328905E-3</v>
      </c>
      <c r="AC544" s="233"/>
      <c r="AD544" s="233" t="b">
        <f t="shared" si="198"/>
        <v>1</v>
      </c>
      <c r="AE544" s="233"/>
      <c r="AF544" s="229">
        <f t="shared" si="199"/>
        <v>0.99</v>
      </c>
      <c r="AG544" s="54">
        <v>24</v>
      </c>
      <c r="AH544" s="5">
        <v>22</v>
      </c>
      <c r="AI544" s="5">
        <v>18</v>
      </c>
      <c r="AJ544" s="5">
        <v>1</v>
      </c>
      <c r="AK544" s="5">
        <v>156</v>
      </c>
      <c r="AL544" s="17">
        <f t="shared" si="200"/>
        <v>0.156</v>
      </c>
      <c r="AM544" s="104">
        <f t="shared" si="201"/>
        <v>2.8079999999999998</v>
      </c>
      <c r="AN544" s="111">
        <f t="shared" si="202"/>
        <v>85.363199999999992</v>
      </c>
      <c r="AO544" s="29">
        <v>85</v>
      </c>
      <c r="AP544" s="55">
        <f t="shared" si="203"/>
        <v>4.2547608337081084E-3</v>
      </c>
      <c r="AR544" s="58" t="s">
        <v>191</v>
      </c>
      <c r="AS544" s="6"/>
      <c r="AT544" s="6"/>
      <c r="AU544" s="6"/>
      <c r="AV544" s="24">
        <f t="shared" si="204"/>
        <v>0</v>
      </c>
      <c r="AW544" s="105">
        <f t="shared" si="205"/>
        <v>0</v>
      </c>
      <c r="AX544" s="83">
        <f t="shared" si="206"/>
        <v>0</v>
      </c>
      <c r="AY544" s="29"/>
      <c r="AZ544" s="55"/>
      <c r="BA544" s="46">
        <f t="shared" si="215"/>
        <v>2.8079999999999998</v>
      </c>
      <c r="BB544" s="83">
        <f t="shared" si="207"/>
        <v>85.363199999999992</v>
      </c>
      <c r="BC544" s="26">
        <f t="shared" si="208"/>
        <v>85</v>
      </c>
      <c r="BD544" s="55">
        <f t="shared" si="209"/>
        <v>4.2547608337081084E-3</v>
      </c>
      <c r="BE544" s="233"/>
      <c r="BF544" s="35"/>
      <c r="BG544" s="83">
        <f t="shared" si="210"/>
        <v>355.13279999999997</v>
      </c>
      <c r="BH544" s="26">
        <f t="shared" si="211"/>
        <v>355</v>
      </c>
      <c r="BI544" s="55">
        <f t="shared" si="212"/>
        <v>3.7394462015329116E-4</v>
      </c>
      <c r="BJ544" s="35"/>
      <c r="BK544" s="205">
        <f t="shared" si="213"/>
        <v>0.80621118012422355</v>
      </c>
      <c r="BL544" s="211">
        <f t="shared" si="214"/>
        <v>0.80681818181818177</v>
      </c>
      <c r="BM544" s="34"/>
      <c r="BN544" s="3"/>
      <c r="BO544" s="3"/>
      <c r="BP544" s="3"/>
      <c r="BQ544" s="3"/>
      <c r="BR544" s="3"/>
      <c r="BS544" s="3"/>
      <c r="BT544" s="3"/>
      <c r="BU544" s="3"/>
      <c r="BV544" s="3"/>
      <c r="BW544" s="3"/>
      <c r="BX544" s="3"/>
      <c r="BY544" s="3"/>
      <c r="BZ544" s="3"/>
      <c r="CA544" s="3"/>
      <c r="CB544" s="3"/>
    </row>
    <row r="545" spans="2:80" x14ac:dyDescent="0.25">
      <c r="B545" s="8">
        <v>595</v>
      </c>
      <c r="C545" s="69">
        <v>31385</v>
      </c>
      <c r="D545" s="48">
        <v>39820</v>
      </c>
      <c r="E545" s="54"/>
      <c r="F545" s="5"/>
      <c r="G545" s="5"/>
      <c r="H545" s="5"/>
      <c r="I545" s="5"/>
      <c r="J545" s="5"/>
      <c r="K545" s="5"/>
      <c r="L545" s="5">
        <v>1</v>
      </c>
      <c r="M545" s="5"/>
      <c r="N545" s="5"/>
      <c r="O545" s="5"/>
      <c r="P545" s="5"/>
      <c r="Q545" s="5">
        <v>1.5</v>
      </c>
      <c r="R545" s="5" t="s">
        <v>215</v>
      </c>
      <c r="S545" s="5">
        <v>230</v>
      </c>
      <c r="T545" s="5">
        <v>9.1999999999999993</v>
      </c>
      <c r="U545" s="5">
        <v>5</v>
      </c>
      <c r="V545" s="5">
        <f t="shared" si="216"/>
        <v>2116</v>
      </c>
      <c r="W545" s="5">
        <f t="shared" si="193"/>
        <v>10.58</v>
      </c>
      <c r="X545" s="15">
        <f t="shared" si="194"/>
        <v>2.1160000000000001</v>
      </c>
      <c r="Y545" s="114">
        <f t="shared" si="195"/>
        <v>10.58</v>
      </c>
      <c r="Z545" s="83">
        <f t="shared" si="196"/>
        <v>321.63200000000001</v>
      </c>
      <c r="AA545" s="30">
        <v>321</v>
      </c>
      <c r="AB545" s="55">
        <f t="shared" si="197"/>
        <v>1.964978609093638E-3</v>
      </c>
      <c r="AC545" s="233"/>
      <c r="AD545" s="233" t="b">
        <f t="shared" si="198"/>
        <v>1</v>
      </c>
      <c r="AE545" s="233"/>
      <c r="AF545" s="229">
        <f t="shared" si="199"/>
        <v>1.08</v>
      </c>
      <c r="AG545" s="54">
        <v>14</v>
      </c>
      <c r="AH545" s="5">
        <v>14</v>
      </c>
      <c r="AI545" s="5">
        <v>18</v>
      </c>
      <c r="AJ545" s="5">
        <v>1</v>
      </c>
      <c r="AK545" s="5">
        <v>191</v>
      </c>
      <c r="AL545" s="17">
        <f t="shared" si="200"/>
        <v>0.191</v>
      </c>
      <c r="AM545" s="104">
        <f t="shared" si="201"/>
        <v>3.4380000000000002</v>
      </c>
      <c r="AN545" s="111">
        <f t="shared" si="202"/>
        <v>104.51520000000001</v>
      </c>
      <c r="AO545" s="29">
        <v>104</v>
      </c>
      <c r="AP545" s="55">
        <f t="shared" si="203"/>
        <v>4.9294265331741903E-3</v>
      </c>
      <c r="AR545" s="58" t="s">
        <v>191</v>
      </c>
      <c r="AS545" s="6"/>
      <c r="AT545" s="6"/>
      <c r="AU545" s="6"/>
      <c r="AV545" s="24">
        <f t="shared" si="204"/>
        <v>0</v>
      </c>
      <c r="AW545" s="105">
        <f t="shared" si="205"/>
        <v>0</v>
      </c>
      <c r="AX545" s="83">
        <f t="shared" si="206"/>
        <v>0</v>
      </c>
      <c r="AY545" s="29"/>
      <c r="AZ545" s="55"/>
      <c r="BA545" s="46">
        <f t="shared" si="215"/>
        <v>3.4380000000000002</v>
      </c>
      <c r="BB545" s="83">
        <f t="shared" si="207"/>
        <v>104.51520000000001</v>
      </c>
      <c r="BC545" s="26">
        <f t="shared" si="208"/>
        <v>104</v>
      </c>
      <c r="BD545" s="55">
        <f t="shared" si="209"/>
        <v>4.9294265331741903E-3</v>
      </c>
      <c r="BE545" s="233"/>
      <c r="BF545" s="35"/>
      <c r="BG545" s="83">
        <f t="shared" si="210"/>
        <v>217.11680000000001</v>
      </c>
      <c r="BH545" s="26">
        <f t="shared" si="211"/>
        <v>217</v>
      </c>
      <c r="BI545" s="55">
        <f t="shared" si="212"/>
        <v>5.3795929195719536E-4</v>
      </c>
      <c r="BJ545" s="35"/>
      <c r="BK545" s="205">
        <f t="shared" si="213"/>
        <v>0.67504725897920603</v>
      </c>
      <c r="BL545" s="211">
        <f t="shared" si="214"/>
        <v>0.67601246105919</v>
      </c>
      <c r="BM545" s="34"/>
      <c r="BN545" s="3"/>
      <c r="BO545" s="3"/>
      <c r="BP545" s="3"/>
      <c r="BQ545" s="3"/>
      <c r="BR545" s="3"/>
      <c r="BS545" s="3"/>
      <c r="BT545" s="3"/>
      <c r="BU545" s="3"/>
      <c r="BV545" s="3"/>
      <c r="BW545" s="3"/>
      <c r="BX545" s="3"/>
      <c r="BY545" s="3"/>
      <c r="BZ545" s="3"/>
      <c r="CA545" s="3"/>
      <c r="CB545" s="3"/>
    </row>
    <row r="546" spans="2:80" x14ac:dyDescent="0.25">
      <c r="B546" s="8">
        <v>596</v>
      </c>
      <c r="C546" s="69">
        <v>31390</v>
      </c>
      <c r="D546" s="48">
        <v>39819</v>
      </c>
      <c r="E546" s="54"/>
      <c r="F546" s="5"/>
      <c r="G546" s="2"/>
      <c r="H546" s="5"/>
      <c r="I546" s="5"/>
      <c r="J546" s="5"/>
      <c r="K546" s="5">
        <v>1</v>
      </c>
      <c r="L546" s="5"/>
      <c r="M546" s="5"/>
      <c r="N546" s="5"/>
      <c r="O546" s="5"/>
      <c r="P546" s="5"/>
      <c r="Q546" s="5">
        <v>1</v>
      </c>
      <c r="R546" s="5" t="s">
        <v>218</v>
      </c>
      <c r="S546" s="5">
        <v>230</v>
      </c>
      <c r="T546" s="5">
        <v>6</v>
      </c>
      <c r="U546" s="5">
        <v>8</v>
      </c>
      <c r="V546" s="5">
        <f t="shared" si="216"/>
        <v>1380</v>
      </c>
      <c r="W546" s="5">
        <f t="shared" si="193"/>
        <v>11.04</v>
      </c>
      <c r="X546" s="15">
        <f t="shared" si="194"/>
        <v>1.38</v>
      </c>
      <c r="Y546" s="114">
        <f t="shared" si="195"/>
        <v>11.04</v>
      </c>
      <c r="Z546" s="83">
        <f t="shared" si="196"/>
        <v>335.61599999999999</v>
      </c>
      <c r="AA546" s="30">
        <v>335</v>
      </c>
      <c r="AB546" s="55">
        <f t="shared" si="197"/>
        <v>1.83543096872612E-3</v>
      </c>
      <c r="AC546" s="233"/>
      <c r="AD546" s="233" t="b">
        <f t="shared" si="198"/>
        <v>1</v>
      </c>
      <c r="AE546" s="233"/>
      <c r="AF546" s="229">
        <f t="shared" si="199"/>
        <v>0.97199999999999998</v>
      </c>
      <c r="AG546" s="54">
        <v>20</v>
      </c>
      <c r="AH546" s="5">
        <v>27</v>
      </c>
      <c r="AI546" s="5">
        <v>12</v>
      </c>
      <c r="AJ546" s="5">
        <v>1</v>
      </c>
      <c r="AK546" s="5">
        <v>346</v>
      </c>
      <c r="AL546" s="17">
        <f t="shared" si="200"/>
        <v>0.34599999999999997</v>
      </c>
      <c r="AM546" s="104">
        <f t="shared" si="201"/>
        <v>4.1519999999999992</v>
      </c>
      <c r="AN546" s="111">
        <f t="shared" si="202"/>
        <v>126.22079999999997</v>
      </c>
      <c r="AO546" s="29">
        <v>126</v>
      </c>
      <c r="AP546" s="55">
        <f t="shared" si="203"/>
        <v>1.7493154852446556E-3</v>
      </c>
      <c r="AR546" s="58" t="s">
        <v>191</v>
      </c>
      <c r="AS546" s="6"/>
      <c r="AT546" s="6"/>
      <c r="AU546" s="6"/>
      <c r="AV546" s="24">
        <f t="shared" si="204"/>
        <v>0</v>
      </c>
      <c r="AW546" s="105">
        <f t="shared" si="205"/>
        <v>0</v>
      </c>
      <c r="AX546" s="83">
        <f t="shared" si="206"/>
        <v>0</v>
      </c>
      <c r="AY546" s="29"/>
      <c r="AZ546" s="55"/>
      <c r="BA546" s="46">
        <f t="shared" si="215"/>
        <v>4.1519999999999992</v>
      </c>
      <c r="BB546" s="83">
        <f t="shared" si="207"/>
        <v>126.22079999999997</v>
      </c>
      <c r="BC546" s="26">
        <f t="shared" si="208"/>
        <v>126</v>
      </c>
      <c r="BD546" s="55">
        <f t="shared" si="209"/>
        <v>1.7493154852446556E-3</v>
      </c>
      <c r="BE546" s="233"/>
      <c r="BF546" s="35"/>
      <c r="BG546" s="83">
        <f t="shared" si="210"/>
        <v>209.39520000000002</v>
      </c>
      <c r="BH546" s="26">
        <f t="shared" si="211"/>
        <v>209</v>
      </c>
      <c r="BI546" s="55">
        <f t="shared" si="212"/>
        <v>1.8873403019745287E-3</v>
      </c>
      <c r="BJ546" s="35"/>
      <c r="BK546" s="205">
        <f t="shared" si="213"/>
        <v>0.62391304347826093</v>
      </c>
      <c r="BL546" s="211">
        <f t="shared" si="214"/>
        <v>0.62388059701492538</v>
      </c>
      <c r="BM546" s="34"/>
      <c r="BN546" s="3"/>
      <c r="BO546" s="3"/>
      <c r="BP546" s="3"/>
      <c r="BQ546" s="3"/>
      <c r="BR546" s="3"/>
      <c r="BS546" s="3"/>
      <c r="BT546" s="3"/>
      <c r="BU546" s="3"/>
      <c r="BV546" s="3"/>
      <c r="BW546" s="3"/>
      <c r="BX546" s="3"/>
      <c r="BY546" s="3"/>
      <c r="BZ546" s="3"/>
      <c r="CA546" s="3"/>
      <c r="CB546" s="3"/>
    </row>
    <row r="547" spans="2:80" x14ac:dyDescent="0.25">
      <c r="B547" s="8">
        <v>597</v>
      </c>
      <c r="C547" s="69">
        <v>31479</v>
      </c>
      <c r="D547" s="48">
        <v>39819</v>
      </c>
      <c r="E547" s="54"/>
      <c r="F547" s="5"/>
      <c r="G547" s="5"/>
      <c r="H547" s="5"/>
      <c r="I547" s="5"/>
      <c r="J547" s="5"/>
      <c r="K547" s="5"/>
      <c r="L547" s="5">
        <v>1</v>
      </c>
      <c r="M547" s="5"/>
      <c r="N547" s="5"/>
      <c r="O547" s="5"/>
      <c r="P547" s="5"/>
      <c r="Q547" s="5">
        <v>2</v>
      </c>
      <c r="R547" s="5" t="s">
        <v>215</v>
      </c>
      <c r="S547" s="5">
        <v>230</v>
      </c>
      <c r="T547" s="5">
        <v>10.5</v>
      </c>
      <c r="U547" s="5">
        <v>7</v>
      </c>
      <c r="V547" s="5">
        <f t="shared" si="216"/>
        <v>2415</v>
      </c>
      <c r="W547" s="5">
        <f t="shared" si="193"/>
        <v>16.905000000000001</v>
      </c>
      <c r="X547" s="15">
        <f t="shared" si="194"/>
        <v>2.415</v>
      </c>
      <c r="Y547" s="114">
        <f t="shared" si="195"/>
        <v>16.905000000000001</v>
      </c>
      <c r="Z547" s="83">
        <f t="shared" si="196"/>
        <v>513.91200000000003</v>
      </c>
      <c r="AA547" s="30">
        <v>514</v>
      </c>
      <c r="AB547" s="55">
        <f t="shared" si="197"/>
        <v>-1.7123554227176137E-4</v>
      </c>
      <c r="AC547" s="233"/>
      <c r="AD547" s="233" t="b">
        <f t="shared" si="198"/>
        <v>1</v>
      </c>
      <c r="AE547" s="233"/>
      <c r="AF547" s="229">
        <f t="shared" si="199"/>
        <v>1.08</v>
      </c>
      <c r="AG547" s="54">
        <v>10</v>
      </c>
      <c r="AH547" s="5">
        <v>15</v>
      </c>
      <c r="AI547" s="5">
        <v>12</v>
      </c>
      <c r="AJ547" s="5">
        <v>1</v>
      </c>
      <c r="AK547" s="5">
        <v>124</v>
      </c>
      <c r="AL547" s="17">
        <f t="shared" si="200"/>
        <v>0.124</v>
      </c>
      <c r="AM547" s="104">
        <f t="shared" si="201"/>
        <v>1.488</v>
      </c>
      <c r="AN547" s="111">
        <f t="shared" si="202"/>
        <v>45.235199999999999</v>
      </c>
      <c r="AO547" s="29">
        <v>45</v>
      </c>
      <c r="AP547" s="55">
        <f t="shared" si="203"/>
        <v>5.1994906621391961E-3</v>
      </c>
      <c r="AR547" s="58" t="s">
        <v>191</v>
      </c>
      <c r="AS547" s="6"/>
      <c r="AT547" s="6"/>
      <c r="AU547" s="6"/>
      <c r="AV547" s="24">
        <f t="shared" si="204"/>
        <v>0</v>
      </c>
      <c r="AW547" s="105">
        <f t="shared" si="205"/>
        <v>0</v>
      </c>
      <c r="AX547" s="83">
        <f t="shared" si="206"/>
        <v>0</v>
      </c>
      <c r="AY547" s="29"/>
      <c r="AZ547" s="55"/>
      <c r="BA547" s="46">
        <f t="shared" si="215"/>
        <v>1.488</v>
      </c>
      <c r="BB547" s="83">
        <f t="shared" si="207"/>
        <v>45.235199999999999</v>
      </c>
      <c r="BC547" s="26">
        <f t="shared" si="208"/>
        <v>45</v>
      </c>
      <c r="BD547" s="55">
        <f t="shared" si="209"/>
        <v>5.1994906621391961E-3</v>
      </c>
      <c r="BE547" s="233"/>
      <c r="BF547" s="35"/>
      <c r="BG547" s="83">
        <f t="shared" si="210"/>
        <v>468.67680000000001</v>
      </c>
      <c r="BH547" s="26">
        <f t="shared" si="211"/>
        <v>469</v>
      </c>
      <c r="BI547" s="55">
        <f t="shared" si="212"/>
        <v>-6.8960102142880922E-4</v>
      </c>
      <c r="BJ547" s="35"/>
      <c r="BK547" s="205">
        <f t="shared" si="213"/>
        <v>0.9119787045252884</v>
      </c>
      <c r="BL547" s="211">
        <f t="shared" si="214"/>
        <v>0.91245136186770426</v>
      </c>
      <c r="BM547" s="34"/>
      <c r="BN547" s="3"/>
      <c r="BO547" s="3"/>
      <c r="BP547" s="3"/>
      <c r="BQ547" s="3"/>
      <c r="BR547" s="3"/>
      <c r="BS547" s="3"/>
      <c r="BT547" s="3"/>
      <c r="BU547" s="3"/>
      <c r="BV547" s="3"/>
      <c r="BW547" s="3"/>
      <c r="BX547" s="3"/>
      <c r="BY547" s="3"/>
      <c r="BZ547" s="3"/>
      <c r="CA547" s="3"/>
      <c r="CB547" s="3"/>
    </row>
    <row r="548" spans="2:80" x14ac:dyDescent="0.25">
      <c r="B548" s="8">
        <v>598</v>
      </c>
      <c r="C548" s="69">
        <v>31519</v>
      </c>
      <c r="D548" s="48">
        <v>39819</v>
      </c>
      <c r="E548" s="54"/>
      <c r="F548" s="5"/>
      <c r="G548" s="5"/>
      <c r="H548" s="5"/>
      <c r="I548" s="5">
        <v>1</v>
      </c>
      <c r="J548" s="5"/>
      <c r="K548" s="5"/>
      <c r="L548" s="5"/>
      <c r="M548" s="5"/>
      <c r="N548" s="5"/>
      <c r="O548" s="5"/>
      <c r="P548" s="5"/>
      <c r="Q548" s="5">
        <v>1</v>
      </c>
      <c r="R548" s="5" t="s">
        <v>218</v>
      </c>
      <c r="S548" s="5">
        <v>230</v>
      </c>
      <c r="T548" s="5">
        <v>7.3</v>
      </c>
      <c r="U548" s="5">
        <v>9</v>
      </c>
      <c r="V548" s="5">
        <f t="shared" si="216"/>
        <v>1679</v>
      </c>
      <c r="W548" s="5">
        <f t="shared" si="193"/>
        <v>15.111000000000001</v>
      </c>
      <c r="X548" s="15">
        <f t="shared" si="194"/>
        <v>1.679</v>
      </c>
      <c r="Y548" s="114">
        <f t="shared" si="195"/>
        <v>15.111000000000001</v>
      </c>
      <c r="Z548" s="83">
        <f t="shared" si="196"/>
        <v>459.37439999999998</v>
      </c>
      <c r="AA548" s="30">
        <v>453</v>
      </c>
      <c r="AB548" s="55">
        <f t="shared" si="197"/>
        <v>1.3876263022057782E-2</v>
      </c>
      <c r="AC548" s="233"/>
      <c r="AD548" s="233" t="b">
        <f t="shared" si="198"/>
        <v>1</v>
      </c>
      <c r="AE548" s="233"/>
      <c r="AF548" s="229">
        <f t="shared" si="199"/>
        <v>1</v>
      </c>
      <c r="AG548" s="54">
        <v>18</v>
      </c>
      <c r="AH548" s="5">
        <v>25</v>
      </c>
      <c r="AI548" s="5">
        <v>12</v>
      </c>
      <c r="AJ548" s="5">
        <v>1</v>
      </c>
      <c r="AK548" s="5">
        <v>178</v>
      </c>
      <c r="AL548" s="17">
        <f t="shared" si="200"/>
        <v>0.17799999999999999</v>
      </c>
      <c r="AM548" s="104">
        <f t="shared" si="201"/>
        <v>2.1360000000000001</v>
      </c>
      <c r="AN548" s="111">
        <f t="shared" si="202"/>
        <v>64.934399999999997</v>
      </c>
      <c r="AO548" s="29">
        <v>64</v>
      </c>
      <c r="AP548" s="55">
        <f t="shared" si="203"/>
        <v>1.4389907352651238E-2</v>
      </c>
      <c r="AR548" s="58" t="s">
        <v>191</v>
      </c>
      <c r="AS548" s="6"/>
      <c r="AT548" s="6"/>
      <c r="AU548" s="6"/>
      <c r="AV548" s="24">
        <f t="shared" si="204"/>
        <v>0</v>
      </c>
      <c r="AW548" s="105">
        <f t="shared" si="205"/>
        <v>0</v>
      </c>
      <c r="AX548" s="83">
        <f t="shared" si="206"/>
        <v>0</v>
      </c>
      <c r="AY548" s="29"/>
      <c r="AZ548" s="55"/>
      <c r="BA548" s="46">
        <f t="shared" si="215"/>
        <v>2.1360000000000001</v>
      </c>
      <c r="BB548" s="83">
        <f t="shared" si="207"/>
        <v>64.934399999999997</v>
      </c>
      <c r="BC548" s="26">
        <f t="shared" si="208"/>
        <v>64</v>
      </c>
      <c r="BD548" s="55">
        <f t="shared" si="209"/>
        <v>1.4389907352651238E-2</v>
      </c>
      <c r="BE548" s="233"/>
      <c r="BF548" s="35"/>
      <c r="BG548" s="83">
        <f t="shared" si="210"/>
        <v>394.44</v>
      </c>
      <c r="BH548" s="26">
        <f t="shared" si="211"/>
        <v>389</v>
      </c>
      <c r="BI548" s="55">
        <f t="shared" si="212"/>
        <v>1.3791704695264166E-2</v>
      </c>
      <c r="BJ548" s="35"/>
      <c r="BK548" s="205">
        <f t="shared" si="213"/>
        <v>0.85864601945602548</v>
      </c>
      <c r="BL548" s="211">
        <f t="shared" si="214"/>
        <v>0.85871964679911694</v>
      </c>
      <c r="BM548" s="34"/>
      <c r="BN548" s="3"/>
      <c r="BO548" s="3"/>
      <c r="BP548" s="3"/>
      <c r="BQ548" s="3"/>
      <c r="BR548" s="3"/>
      <c r="BS548" s="3"/>
      <c r="BT548" s="3"/>
      <c r="BU548" s="3"/>
      <c r="BV548" s="3"/>
      <c r="BW548" s="3"/>
      <c r="BX548" s="3"/>
      <c r="BY548" s="3"/>
      <c r="BZ548" s="3"/>
      <c r="CA548" s="3"/>
      <c r="CB548" s="3"/>
    </row>
    <row r="549" spans="2:80" x14ac:dyDescent="0.25">
      <c r="B549" s="8">
        <v>599</v>
      </c>
      <c r="C549" s="69">
        <v>31528</v>
      </c>
      <c r="D549" s="48">
        <v>39819</v>
      </c>
      <c r="E549" s="54"/>
      <c r="F549" s="5"/>
      <c r="G549" s="5"/>
      <c r="H549" s="5"/>
      <c r="I549" s="5">
        <v>1</v>
      </c>
      <c r="J549" s="5"/>
      <c r="K549" s="5"/>
      <c r="L549" s="5"/>
      <c r="M549" s="5"/>
      <c r="N549" s="5"/>
      <c r="O549" s="5"/>
      <c r="P549" s="5"/>
      <c r="Q549" s="5">
        <v>2.5</v>
      </c>
      <c r="R549" s="5" t="s">
        <v>215</v>
      </c>
      <c r="S549" s="5">
        <v>230</v>
      </c>
      <c r="T549" s="5">
        <v>10</v>
      </c>
      <c r="U549" s="5">
        <v>5</v>
      </c>
      <c r="V549" s="5">
        <f t="shared" si="216"/>
        <v>2300</v>
      </c>
      <c r="W549" s="5">
        <f t="shared" si="193"/>
        <v>11.5</v>
      </c>
      <c r="X549" s="15">
        <f t="shared" si="194"/>
        <v>2.2999999999999998</v>
      </c>
      <c r="Y549" s="114">
        <f t="shared" si="195"/>
        <v>11.5</v>
      </c>
      <c r="Z549" s="83">
        <f t="shared" si="196"/>
        <v>349.59999999999997</v>
      </c>
      <c r="AA549" s="30">
        <v>350</v>
      </c>
      <c r="AB549" s="55">
        <f t="shared" si="197"/>
        <v>-1.144164759725498E-3</v>
      </c>
      <c r="AC549" s="233"/>
      <c r="AD549" s="233" t="b">
        <f t="shared" si="198"/>
        <v>1</v>
      </c>
      <c r="AE549" s="233"/>
      <c r="AF549" s="229">
        <f t="shared" si="199"/>
        <v>0.99</v>
      </c>
      <c r="AG549" s="54">
        <v>16</v>
      </c>
      <c r="AH549" s="5">
        <v>22</v>
      </c>
      <c r="AI549" s="5">
        <v>12</v>
      </c>
      <c r="AJ549" s="5">
        <v>1</v>
      </c>
      <c r="AK549" s="5">
        <v>137</v>
      </c>
      <c r="AL549" s="17">
        <f t="shared" si="200"/>
        <v>0.13700000000000001</v>
      </c>
      <c r="AM549" s="104">
        <f t="shared" si="201"/>
        <v>1.6440000000000001</v>
      </c>
      <c r="AN549" s="111">
        <f t="shared" si="202"/>
        <v>49.977600000000002</v>
      </c>
      <c r="AO549" s="29">
        <v>50</v>
      </c>
      <c r="AP549" s="55">
        <f t="shared" si="203"/>
        <v>-4.4820079395564277E-4</v>
      </c>
      <c r="AR549" s="58" t="s">
        <v>191</v>
      </c>
      <c r="AS549" s="6"/>
      <c r="AT549" s="6"/>
      <c r="AU549" s="6"/>
      <c r="AV549" s="24">
        <f t="shared" si="204"/>
        <v>0</v>
      </c>
      <c r="AW549" s="105">
        <f t="shared" si="205"/>
        <v>0</v>
      </c>
      <c r="AX549" s="83">
        <f t="shared" si="206"/>
        <v>0</v>
      </c>
      <c r="AY549" s="29"/>
      <c r="AZ549" s="55"/>
      <c r="BA549" s="46">
        <f t="shared" si="215"/>
        <v>1.6440000000000001</v>
      </c>
      <c r="BB549" s="83">
        <f t="shared" si="207"/>
        <v>49.977600000000002</v>
      </c>
      <c r="BC549" s="26">
        <f t="shared" si="208"/>
        <v>50</v>
      </c>
      <c r="BD549" s="55">
        <f t="shared" si="209"/>
        <v>-4.4820079395564277E-4</v>
      </c>
      <c r="BE549" s="233"/>
      <c r="BF549" s="35"/>
      <c r="BG549" s="83">
        <f t="shared" si="210"/>
        <v>299.62239999999997</v>
      </c>
      <c r="BH549" s="26">
        <f t="shared" si="211"/>
        <v>300</v>
      </c>
      <c r="BI549" s="55">
        <f t="shared" si="212"/>
        <v>-1.2602529049898455E-3</v>
      </c>
      <c r="BJ549" s="35"/>
      <c r="BK549" s="205">
        <f t="shared" si="213"/>
        <v>0.85704347826086957</v>
      </c>
      <c r="BL549" s="211">
        <f t="shared" si="214"/>
        <v>0.8571428571428571</v>
      </c>
      <c r="BM549" s="34"/>
      <c r="BN549" s="3"/>
      <c r="BO549" s="3"/>
      <c r="BP549" s="3"/>
      <c r="BQ549" s="3"/>
      <c r="BR549" s="3"/>
      <c r="BS549" s="3"/>
      <c r="BT549" s="3"/>
      <c r="BU549" s="3"/>
      <c r="BV549" s="3"/>
      <c r="BW549" s="3"/>
      <c r="BX549" s="3"/>
      <c r="BY549" s="3"/>
      <c r="BZ549" s="3"/>
      <c r="CA549" s="3"/>
      <c r="CB549" s="3"/>
    </row>
    <row r="550" spans="2:80" x14ac:dyDescent="0.25">
      <c r="B550" s="8">
        <v>600</v>
      </c>
      <c r="C550" s="69">
        <v>31556</v>
      </c>
      <c r="D550" s="48">
        <v>39820</v>
      </c>
      <c r="E550" s="54"/>
      <c r="F550" s="5"/>
      <c r="G550" s="5"/>
      <c r="H550" s="5"/>
      <c r="I550" s="5"/>
      <c r="J550" s="5"/>
      <c r="K550" s="5"/>
      <c r="L550" s="5">
        <v>1</v>
      </c>
      <c r="M550" s="5"/>
      <c r="N550" s="5"/>
      <c r="O550" s="5"/>
      <c r="P550" s="5"/>
      <c r="Q550" s="5">
        <v>1.5</v>
      </c>
      <c r="R550" s="5" t="s">
        <v>218</v>
      </c>
      <c r="S550" s="5">
        <v>230</v>
      </c>
      <c r="T550" s="5">
        <v>9</v>
      </c>
      <c r="U550" s="5">
        <v>6</v>
      </c>
      <c r="V550" s="5">
        <f t="shared" si="216"/>
        <v>2070</v>
      </c>
      <c r="W550" s="5">
        <f t="shared" si="193"/>
        <v>12.42</v>
      </c>
      <c r="X550" s="15">
        <f t="shared" si="194"/>
        <v>2.0699999999999998</v>
      </c>
      <c r="Y550" s="114">
        <f t="shared" si="195"/>
        <v>12.419999999999998</v>
      </c>
      <c r="Z550" s="83">
        <f t="shared" si="196"/>
        <v>377.56799999999993</v>
      </c>
      <c r="AA550" s="30">
        <v>377</v>
      </c>
      <c r="AB550" s="55">
        <f t="shared" si="197"/>
        <v>1.5043647766757959E-3</v>
      </c>
      <c r="AC550" s="233"/>
      <c r="AD550" s="233" t="b">
        <f t="shared" si="198"/>
        <v>1</v>
      </c>
      <c r="AE550" s="233"/>
      <c r="AF550" s="229">
        <f t="shared" si="199"/>
        <v>1.08</v>
      </c>
      <c r="AG550" s="54">
        <v>15</v>
      </c>
      <c r="AH550" s="5">
        <v>15</v>
      </c>
      <c r="AI550" s="5">
        <v>18</v>
      </c>
      <c r="AJ550" s="5">
        <v>1</v>
      </c>
      <c r="AK550" s="5">
        <v>131</v>
      </c>
      <c r="AL550" s="17">
        <f t="shared" si="200"/>
        <v>0.13100000000000001</v>
      </c>
      <c r="AM550" s="104">
        <f t="shared" si="201"/>
        <v>2.3580000000000001</v>
      </c>
      <c r="AN550" s="111">
        <f t="shared" si="202"/>
        <v>71.683199999999999</v>
      </c>
      <c r="AO550" s="29">
        <v>71</v>
      </c>
      <c r="AP550" s="55">
        <f t="shared" si="203"/>
        <v>9.5308245167626364E-3</v>
      </c>
      <c r="AR550" s="58">
        <v>25</v>
      </c>
      <c r="AS550" s="6">
        <v>2</v>
      </c>
      <c r="AT550" s="6">
        <v>1</v>
      </c>
      <c r="AU550" s="6">
        <v>238</v>
      </c>
      <c r="AV550" s="24">
        <f t="shared" si="204"/>
        <v>0.23799999999999999</v>
      </c>
      <c r="AW550" s="105">
        <f t="shared" si="205"/>
        <v>0.47599999999999998</v>
      </c>
      <c r="AX550" s="83">
        <f t="shared" si="206"/>
        <v>14.470399999999998</v>
      </c>
      <c r="AY550" s="29">
        <v>14</v>
      </c>
      <c r="AZ550" s="55">
        <f>(AX550-AY550)/AX550</f>
        <v>3.2507739938080357E-2</v>
      </c>
      <c r="BA550" s="46">
        <f t="shared" si="215"/>
        <v>2.8340000000000001</v>
      </c>
      <c r="BB550" s="83">
        <f t="shared" si="207"/>
        <v>86.153599999999997</v>
      </c>
      <c r="BC550" s="26">
        <f t="shared" si="208"/>
        <v>85</v>
      </c>
      <c r="BD550" s="55">
        <f t="shared" si="209"/>
        <v>1.3390038257252133E-2</v>
      </c>
      <c r="BE550" s="233"/>
      <c r="BF550" s="35"/>
      <c r="BG550" s="83">
        <f t="shared" si="210"/>
        <v>291.41439999999994</v>
      </c>
      <c r="BH550" s="26">
        <f t="shared" si="211"/>
        <v>292</v>
      </c>
      <c r="BI550" s="55">
        <f t="shared" si="212"/>
        <v>-2.0095094820299078E-3</v>
      </c>
      <c r="BJ550" s="35"/>
      <c r="BK550" s="205">
        <f t="shared" si="213"/>
        <v>0.77181964573268924</v>
      </c>
      <c r="BL550" s="211">
        <f t="shared" si="214"/>
        <v>0.77453580901856767</v>
      </c>
      <c r="BM550" s="34"/>
      <c r="BN550" s="3"/>
      <c r="BO550" s="3"/>
      <c r="BP550" s="3"/>
      <c r="BQ550" s="3"/>
      <c r="BR550" s="3"/>
      <c r="BS550" s="3"/>
      <c r="BT550" s="3"/>
      <c r="BU550" s="3"/>
      <c r="BV550" s="3"/>
      <c r="BW550" s="3"/>
      <c r="BX550" s="3"/>
      <c r="BY550" s="3"/>
      <c r="BZ550" s="3"/>
      <c r="CA550" s="3"/>
      <c r="CB550" s="3"/>
    </row>
    <row r="551" spans="2:80" x14ac:dyDescent="0.25">
      <c r="B551" s="8">
        <v>601</v>
      </c>
      <c r="C551" s="69">
        <v>22329</v>
      </c>
      <c r="D551" s="48">
        <v>39889</v>
      </c>
      <c r="E551" s="54"/>
      <c r="F551" s="5"/>
      <c r="G551" s="5"/>
      <c r="H551" s="5"/>
      <c r="I551" s="5"/>
      <c r="J551" s="5">
        <v>1</v>
      </c>
      <c r="K551" s="5"/>
      <c r="L551" s="5"/>
      <c r="M551" s="5"/>
      <c r="N551" s="5"/>
      <c r="O551" s="5"/>
      <c r="P551" s="5"/>
      <c r="Q551" s="5">
        <v>2.5</v>
      </c>
      <c r="R551" s="5" t="s">
        <v>215</v>
      </c>
      <c r="S551" s="5">
        <v>230</v>
      </c>
      <c r="T551" s="5">
        <v>10.5</v>
      </c>
      <c r="U551" s="5">
        <v>6</v>
      </c>
      <c r="V551" s="5">
        <f t="shared" si="216"/>
        <v>2415</v>
      </c>
      <c r="W551" s="5">
        <f t="shared" si="193"/>
        <v>14.49</v>
      </c>
      <c r="X551" s="15">
        <f t="shared" si="194"/>
        <v>2.415</v>
      </c>
      <c r="Y551" s="114">
        <f t="shared" si="195"/>
        <v>14.49</v>
      </c>
      <c r="Z551" s="83">
        <f t="shared" si="196"/>
        <v>440.49599999999998</v>
      </c>
      <c r="AA551" s="30">
        <v>440</v>
      </c>
      <c r="AB551" s="55">
        <f t="shared" si="197"/>
        <v>1.1260034143328905E-3</v>
      </c>
      <c r="AC551" s="233"/>
      <c r="AD551" s="233" t="b">
        <f t="shared" si="198"/>
        <v>1</v>
      </c>
      <c r="AE551" s="233"/>
      <c r="AF551" s="229">
        <f t="shared" si="199"/>
        <v>1</v>
      </c>
      <c r="AG551" s="54">
        <v>18</v>
      </c>
      <c r="AH551" s="5">
        <v>25</v>
      </c>
      <c r="AI551" s="5">
        <v>12</v>
      </c>
      <c r="AJ551" s="5">
        <v>1</v>
      </c>
      <c r="AK551" s="5">
        <v>285</v>
      </c>
      <c r="AL551" s="17">
        <f t="shared" si="200"/>
        <v>0.28499999999999998</v>
      </c>
      <c r="AM551" s="104">
        <f t="shared" si="201"/>
        <v>3.42</v>
      </c>
      <c r="AN551" s="111">
        <f t="shared" si="202"/>
        <v>103.96799999999999</v>
      </c>
      <c r="AO551" s="29">
        <v>104</v>
      </c>
      <c r="AP551" s="55">
        <f t="shared" si="203"/>
        <v>-3.0778701138822225E-4</v>
      </c>
      <c r="AR551" s="58" t="s">
        <v>191</v>
      </c>
      <c r="AS551" s="6"/>
      <c r="AT551" s="6"/>
      <c r="AU551" s="6"/>
      <c r="AV551" s="24">
        <f t="shared" si="204"/>
        <v>0</v>
      </c>
      <c r="AW551" s="105">
        <f t="shared" si="205"/>
        <v>0</v>
      </c>
      <c r="AX551" s="83">
        <f t="shared" si="206"/>
        <v>0</v>
      </c>
      <c r="AY551" s="29"/>
      <c r="AZ551" s="55"/>
      <c r="BA551" s="46">
        <f t="shared" si="215"/>
        <v>3.42</v>
      </c>
      <c r="BB551" s="83">
        <f t="shared" si="207"/>
        <v>103.96799999999999</v>
      </c>
      <c r="BC551" s="26">
        <f t="shared" si="208"/>
        <v>104</v>
      </c>
      <c r="BD551" s="55">
        <f t="shared" si="209"/>
        <v>-3.0778701138822225E-4</v>
      </c>
      <c r="BE551" s="233"/>
      <c r="BF551" s="35"/>
      <c r="BG551" s="83">
        <f t="shared" si="210"/>
        <v>336.52800000000002</v>
      </c>
      <c r="BH551" s="26">
        <f t="shared" si="211"/>
        <v>336</v>
      </c>
      <c r="BI551" s="55">
        <f t="shared" si="212"/>
        <v>1.5689630580516926E-3</v>
      </c>
      <c r="BJ551" s="35"/>
      <c r="BK551" s="205">
        <f t="shared" si="213"/>
        <v>0.76397515527950322</v>
      </c>
      <c r="BL551" s="211">
        <f t="shared" si="214"/>
        <v>0.76363636363636367</v>
      </c>
      <c r="BM551" s="34"/>
      <c r="BN551" s="3"/>
      <c r="BO551" s="3"/>
      <c r="BP551" s="3"/>
      <c r="BQ551" s="3"/>
      <c r="BR551" s="3"/>
      <c r="BS551" s="3"/>
      <c r="BT551" s="3"/>
      <c r="BU551" s="3"/>
      <c r="BV551" s="3"/>
      <c r="BW551" s="3"/>
      <c r="BX551" s="3"/>
      <c r="BY551" s="3"/>
      <c r="BZ551" s="3"/>
      <c r="CA551" s="3"/>
      <c r="CB551" s="3"/>
    </row>
    <row r="552" spans="2:80" x14ac:dyDescent="0.25">
      <c r="B552" s="8">
        <v>602</v>
      </c>
      <c r="C552" s="69">
        <v>32307</v>
      </c>
      <c r="D552" s="48">
        <v>39889</v>
      </c>
      <c r="E552" s="54"/>
      <c r="F552" s="5"/>
      <c r="G552" s="5"/>
      <c r="H552" s="5"/>
      <c r="I552" s="5"/>
      <c r="J552" s="5"/>
      <c r="K552" s="5">
        <v>1</v>
      </c>
      <c r="L552" s="5"/>
      <c r="M552" s="5"/>
      <c r="N552" s="5"/>
      <c r="O552" s="5"/>
      <c r="P552" s="5"/>
      <c r="Q552" s="5">
        <v>1.5</v>
      </c>
      <c r="R552" s="5" t="s">
        <v>191</v>
      </c>
      <c r="S552" s="5">
        <v>230</v>
      </c>
      <c r="T552" s="5">
        <v>10</v>
      </c>
      <c r="U552" s="5">
        <v>6</v>
      </c>
      <c r="V552" s="5">
        <f t="shared" si="216"/>
        <v>2300</v>
      </c>
      <c r="W552" s="5">
        <f t="shared" si="193"/>
        <v>13.8</v>
      </c>
      <c r="X552" s="15">
        <f t="shared" si="194"/>
        <v>2.2999999999999998</v>
      </c>
      <c r="Y552" s="114">
        <f t="shared" si="195"/>
        <v>13.799999999999999</v>
      </c>
      <c r="Z552" s="83">
        <f t="shared" si="196"/>
        <v>419.51999999999992</v>
      </c>
      <c r="AA552" s="30">
        <v>419</v>
      </c>
      <c r="AB552" s="55">
        <f t="shared" si="197"/>
        <v>1.2395118230356719E-3</v>
      </c>
      <c r="AC552" s="233"/>
      <c r="AD552" s="233" t="b">
        <f t="shared" si="198"/>
        <v>1</v>
      </c>
      <c r="AE552" s="233"/>
      <c r="AF552" s="229">
        <f t="shared" si="199"/>
        <v>1.0125</v>
      </c>
      <c r="AG552" s="54">
        <v>16</v>
      </c>
      <c r="AH552" s="5">
        <v>15</v>
      </c>
      <c r="AI552" s="5">
        <v>18</v>
      </c>
      <c r="AJ552" s="5">
        <v>1</v>
      </c>
      <c r="AK552" s="5">
        <v>120</v>
      </c>
      <c r="AL552" s="17">
        <f t="shared" si="200"/>
        <v>0.12</v>
      </c>
      <c r="AM552" s="104">
        <f t="shared" si="201"/>
        <v>2.16</v>
      </c>
      <c r="AN552" s="111">
        <f t="shared" si="202"/>
        <v>65.664000000000001</v>
      </c>
      <c r="AO552" s="29">
        <v>65</v>
      </c>
      <c r="AP552" s="55">
        <f t="shared" si="203"/>
        <v>1.0112085769980529E-2</v>
      </c>
      <c r="AR552" s="58">
        <v>50</v>
      </c>
      <c r="AS552" s="6">
        <v>6</v>
      </c>
      <c r="AT552" s="6">
        <v>1</v>
      </c>
      <c r="AU552" s="6">
        <v>856</v>
      </c>
      <c r="AV552" s="24">
        <f t="shared" si="204"/>
        <v>0.85599999999999998</v>
      </c>
      <c r="AW552" s="105">
        <f t="shared" si="205"/>
        <v>5.1360000000000001</v>
      </c>
      <c r="AX552" s="83">
        <f t="shared" si="206"/>
        <v>156.1344</v>
      </c>
      <c r="AY552" s="29">
        <v>156</v>
      </c>
      <c r="AZ552" s="55">
        <f>(AX552-AY552)/AX552</f>
        <v>8.6079685194293768E-4</v>
      </c>
      <c r="BA552" s="46">
        <f t="shared" si="215"/>
        <v>7.2960000000000003</v>
      </c>
      <c r="BB552" s="83">
        <f t="shared" si="207"/>
        <v>221.79840000000002</v>
      </c>
      <c r="BC552" s="26">
        <f t="shared" si="208"/>
        <v>221</v>
      </c>
      <c r="BD552" s="55">
        <f t="shared" si="209"/>
        <v>3.5996652816251834E-3</v>
      </c>
      <c r="BE552" s="233"/>
      <c r="BF552" s="35"/>
      <c r="BG552" s="83">
        <f t="shared" si="210"/>
        <v>197.72159999999991</v>
      </c>
      <c r="BH552" s="26">
        <f t="shared" si="211"/>
        <v>198</v>
      </c>
      <c r="BI552" s="55">
        <f t="shared" si="212"/>
        <v>-1.4080403961938921E-3</v>
      </c>
      <c r="BJ552" s="35"/>
      <c r="BK552" s="205">
        <f t="shared" si="213"/>
        <v>0.47130434782608682</v>
      </c>
      <c r="BL552" s="211">
        <f t="shared" si="214"/>
        <v>0.47255369928400953</v>
      </c>
      <c r="BM552" s="34"/>
      <c r="BN552" s="3"/>
      <c r="BO552" s="3"/>
      <c r="BP552" s="3"/>
      <c r="BQ552" s="3"/>
      <c r="BR552" s="3"/>
      <c r="BS552" s="3"/>
      <c r="BT552" s="3"/>
      <c r="BU552" s="3"/>
      <c r="BV552" s="3"/>
      <c r="BW552" s="3"/>
      <c r="BX552" s="3"/>
      <c r="BY552" s="3"/>
      <c r="BZ552" s="3"/>
      <c r="CA552" s="3"/>
      <c r="CB552" s="3"/>
    </row>
    <row r="553" spans="2:80" hidden="1" x14ac:dyDescent="0.25">
      <c r="B553" s="8">
        <v>603</v>
      </c>
      <c r="C553" s="69">
        <v>32300</v>
      </c>
      <c r="D553" s="48">
        <v>39892</v>
      </c>
      <c r="E553" s="54"/>
      <c r="F553" s="5"/>
      <c r="G553" s="5"/>
      <c r="H553" s="5"/>
      <c r="I553" s="5">
        <v>1</v>
      </c>
      <c r="J553" s="5"/>
      <c r="K553" s="5"/>
      <c r="L553" s="5"/>
      <c r="M553" s="5"/>
      <c r="N553" s="5"/>
      <c r="O553" s="5"/>
      <c r="P553" s="5"/>
      <c r="Q553" s="5">
        <v>0.75</v>
      </c>
      <c r="R553" s="5" t="s">
        <v>191</v>
      </c>
      <c r="S553" s="5">
        <v>230</v>
      </c>
      <c r="T553" s="5">
        <v>7</v>
      </c>
      <c r="U553" s="5">
        <v>5</v>
      </c>
      <c r="V553" s="5">
        <f t="shared" si="216"/>
        <v>1610</v>
      </c>
      <c r="W553" s="5">
        <f t="shared" si="193"/>
        <v>8.0500000000000007</v>
      </c>
      <c r="X553" s="15">
        <f t="shared" si="194"/>
        <v>1.61</v>
      </c>
      <c r="Y553" s="114">
        <f t="shared" si="195"/>
        <v>8.0500000000000007</v>
      </c>
      <c r="Z553" s="83">
        <f t="shared" si="196"/>
        <v>244.72</v>
      </c>
      <c r="AA553" s="30">
        <v>244</v>
      </c>
      <c r="AB553" s="55">
        <f t="shared" si="197"/>
        <v>2.9421379535795964E-3</v>
      </c>
      <c r="AC553" s="233"/>
      <c r="AD553" s="233" t="b">
        <f t="shared" si="198"/>
        <v>1</v>
      </c>
      <c r="AE553" s="233"/>
      <c r="AF553" s="229">
        <f t="shared" si="199"/>
        <v>1.35</v>
      </c>
      <c r="AG553" s="54">
        <v>12</v>
      </c>
      <c r="AH553" s="5">
        <v>15</v>
      </c>
      <c r="AI553" s="5">
        <v>18</v>
      </c>
      <c r="AJ553" s="5">
        <v>1</v>
      </c>
      <c r="AK553" s="5">
        <v>120</v>
      </c>
      <c r="AL553" s="17">
        <f t="shared" si="200"/>
        <v>0.12</v>
      </c>
      <c r="AM553" s="104">
        <f t="shared" si="201"/>
        <v>2.16</v>
      </c>
      <c r="AN553" s="111">
        <f t="shared" si="202"/>
        <v>65.664000000000001</v>
      </c>
      <c r="AO553" s="29">
        <v>65</v>
      </c>
      <c r="AP553" s="55">
        <f t="shared" si="203"/>
        <v>1.0112085769980529E-2</v>
      </c>
      <c r="AR553" s="58">
        <v>50</v>
      </c>
      <c r="AS553" s="6">
        <v>3</v>
      </c>
      <c r="AT553" s="6">
        <v>1</v>
      </c>
      <c r="AU553" s="6">
        <v>576</v>
      </c>
      <c r="AV553" s="24">
        <f t="shared" si="204"/>
        <v>0.57599999999999996</v>
      </c>
      <c r="AW553" s="105">
        <f t="shared" si="205"/>
        <v>1.7279999999999998</v>
      </c>
      <c r="AX553" s="83">
        <f t="shared" si="206"/>
        <v>52.531199999999991</v>
      </c>
      <c r="AY553" s="38">
        <v>35</v>
      </c>
      <c r="AZ553" s="55">
        <f>(AX553-AY553)/AX553</f>
        <v>0.33372928849902522</v>
      </c>
      <c r="BA553" s="46">
        <f t="shared" si="215"/>
        <v>3.8879999999999999</v>
      </c>
      <c r="BB553" s="83">
        <f t="shared" si="207"/>
        <v>118.1952</v>
      </c>
      <c r="BC553" s="26">
        <f t="shared" si="208"/>
        <v>100</v>
      </c>
      <c r="BD553" s="55">
        <f t="shared" si="209"/>
        <v>0.15394195364955598</v>
      </c>
      <c r="BE553" s="233"/>
      <c r="BF553" s="35"/>
      <c r="BG553" s="83">
        <f t="shared" si="210"/>
        <v>126.5248</v>
      </c>
      <c r="BH553" s="26">
        <f t="shared" si="211"/>
        <v>144</v>
      </c>
      <c r="BI553" s="55">
        <f t="shared" si="212"/>
        <v>-0.13811679607476163</v>
      </c>
      <c r="BJ553" s="35"/>
      <c r="BK553" s="205">
        <f t="shared" si="213"/>
        <v>0.5170186335403727</v>
      </c>
      <c r="BL553" s="211">
        <f t="shared" si="214"/>
        <v>0.5901639344262295</v>
      </c>
      <c r="BM553" s="34"/>
      <c r="BN553" s="3"/>
      <c r="BO553" s="3"/>
      <c r="BP553" s="3"/>
      <c r="BQ553" s="3"/>
      <c r="BR553" s="3"/>
      <c r="BS553" s="3"/>
      <c r="BT553" s="3"/>
      <c r="BU553" s="3"/>
      <c r="BV553" s="3"/>
      <c r="BW553" s="3"/>
      <c r="BX553" s="3"/>
      <c r="BY553" s="3"/>
      <c r="BZ553" s="3"/>
      <c r="CA553" s="3"/>
      <c r="CB553" s="3"/>
    </row>
    <row r="554" spans="2:80" x14ac:dyDescent="0.25">
      <c r="B554" s="8">
        <v>604</v>
      </c>
      <c r="C554" s="69">
        <v>32118</v>
      </c>
      <c r="D554" s="48">
        <v>39890</v>
      </c>
      <c r="E554" s="54"/>
      <c r="F554" s="5"/>
      <c r="G554" s="5"/>
      <c r="H554" s="5"/>
      <c r="I554" s="5"/>
      <c r="J554" s="5"/>
      <c r="K554" s="5"/>
      <c r="L554" s="5">
        <v>1</v>
      </c>
      <c r="M554" s="5"/>
      <c r="N554" s="5"/>
      <c r="O554" s="5"/>
      <c r="P554" s="5"/>
      <c r="Q554" s="5">
        <v>1.5</v>
      </c>
      <c r="R554" s="5" t="s">
        <v>215</v>
      </c>
      <c r="S554" s="5">
        <v>230</v>
      </c>
      <c r="T554" s="5">
        <v>9.1999999999999993</v>
      </c>
      <c r="U554" s="5">
        <v>5</v>
      </c>
      <c r="V554" s="5">
        <f t="shared" si="216"/>
        <v>2116</v>
      </c>
      <c r="W554" s="5">
        <f t="shared" si="193"/>
        <v>10.58</v>
      </c>
      <c r="X554" s="15">
        <f t="shared" si="194"/>
        <v>2.1160000000000001</v>
      </c>
      <c r="Y554" s="114">
        <f t="shared" si="195"/>
        <v>10.58</v>
      </c>
      <c r="Z554" s="83">
        <f t="shared" si="196"/>
        <v>321.63200000000001</v>
      </c>
      <c r="AA554" s="30">
        <v>335</v>
      </c>
      <c r="AB554" s="55">
        <f t="shared" si="197"/>
        <v>-4.1563028554372682E-2</v>
      </c>
      <c r="AC554" s="233"/>
      <c r="AD554" s="233" t="b">
        <f t="shared" si="198"/>
        <v>1</v>
      </c>
      <c r="AE554" s="233"/>
      <c r="AF554" s="229">
        <f t="shared" si="199"/>
        <v>1.08</v>
      </c>
      <c r="AG554" s="54">
        <v>16</v>
      </c>
      <c r="AH554" s="5">
        <v>16</v>
      </c>
      <c r="AI554" s="5">
        <v>18</v>
      </c>
      <c r="AJ554" s="5">
        <v>1</v>
      </c>
      <c r="AK554" s="5">
        <v>264</v>
      </c>
      <c r="AL554" s="17">
        <f t="shared" si="200"/>
        <v>0.26400000000000001</v>
      </c>
      <c r="AM554" s="104">
        <f t="shared" si="201"/>
        <v>4.7520000000000007</v>
      </c>
      <c r="AN554" s="111">
        <f t="shared" si="202"/>
        <v>144.46080000000001</v>
      </c>
      <c r="AO554" s="29">
        <v>144</v>
      </c>
      <c r="AP554" s="55">
        <f t="shared" si="203"/>
        <v>3.1897926634769161E-3</v>
      </c>
      <c r="AR554" s="58">
        <v>30</v>
      </c>
      <c r="AS554" s="6">
        <v>2</v>
      </c>
      <c r="AT554" s="6">
        <v>1</v>
      </c>
      <c r="AU554" s="6">
        <v>635</v>
      </c>
      <c r="AV554" s="24">
        <f t="shared" si="204"/>
        <v>0.63500000000000001</v>
      </c>
      <c r="AW554" s="105">
        <f t="shared" si="205"/>
        <v>1.27</v>
      </c>
      <c r="AX554" s="83">
        <f t="shared" si="206"/>
        <v>38.607999999999997</v>
      </c>
      <c r="AY554" s="29">
        <v>38</v>
      </c>
      <c r="AZ554" s="55">
        <f>(AX554-AY554)/AX554</f>
        <v>1.5748031496062916E-2</v>
      </c>
      <c r="BA554" s="46">
        <f t="shared" si="215"/>
        <v>6.0220000000000002</v>
      </c>
      <c r="BB554" s="83">
        <f t="shared" si="207"/>
        <v>183.06880000000001</v>
      </c>
      <c r="BC554" s="26">
        <f t="shared" si="208"/>
        <v>182</v>
      </c>
      <c r="BD554" s="55">
        <f t="shared" si="209"/>
        <v>5.8382422346134905E-3</v>
      </c>
      <c r="BE554" s="233"/>
      <c r="BF554" s="35"/>
      <c r="BG554" s="83">
        <f t="shared" si="210"/>
        <v>138.56319999999999</v>
      </c>
      <c r="BH554" s="26">
        <f t="shared" si="211"/>
        <v>153</v>
      </c>
      <c r="BI554" s="55">
        <f t="shared" si="212"/>
        <v>-0.10418927969330967</v>
      </c>
      <c r="BJ554" s="35"/>
      <c r="BK554" s="205">
        <f t="shared" si="213"/>
        <v>0.43081285444234402</v>
      </c>
      <c r="BL554" s="211">
        <f t="shared" si="214"/>
        <v>0.45671641791044776</v>
      </c>
      <c r="BM554" s="34"/>
      <c r="BN554" s="3"/>
      <c r="BO554" s="3"/>
      <c r="BP554" s="3"/>
      <c r="BQ554" s="3"/>
      <c r="BR554" s="3"/>
      <c r="BS554" s="3"/>
      <c r="BT554" s="3"/>
      <c r="BU554" s="3"/>
      <c r="BV554" s="3"/>
      <c r="BW554" s="3"/>
      <c r="BX554" s="3"/>
      <c r="BY554" s="3"/>
      <c r="BZ554" s="3"/>
      <c r="CA554" s="3"/>
      <c r="CB554" s="3"/>
    </row>
    <row r="555" spans="2:80" x14ac:dyDescent="0.25">
      <c r="B555" s="8">
        <v>605</v>
      </c>
      <c r="C555" s="69">
        <v>32378</v>
      </c>
      <c r="D555" s="48">
        <v>39898</v>
      </c>
      <c r="E555" s="54"/>
      <c r="F555" s="5"/>
      <c r="G555" s="5"/>
      <c r="H555" s="5"/>
      <c r="I555" s="5"/>
      <c r="J555" s="5"/>
      <c r="K555" s="5">
        <v>1</v>
      </c>
      <c r="L555" s="5"/>
      <c r="M555" s="5"/>
      <c r="N555" s="5"/>
      <c r="O555" s="5"/>
      <c r="P555" s="5"/>
      <c r="Q555" s="5">
        <v>1</v>
      </c>
      <c r="R555" s="5" t="s">
        <v>191</v>
      </c>
      <c r="S555" s="5">
        <v>230</v>
      </c>
      <c r="T555" s="5">
        <v>7.1</v>
      </c>
      <c r="U555" s="5">
        <v>4</v>
      </c>
      <c r="V555" s="5">
        <f t="shared" si="216"/>
        <v>1633</v>
      </c>
      <c r="W555" s="5">
        <f t="shared" si="193"/>
        <v>6.532</v>
      </c>
      <c r="X555" s="15">
        <f t="shared" si="194"/>
        <v>1.633</v>
      </c>
      <c r="Y555" s="114">
        <f t="shared" si="195"/>
        <v>6.532</v>
      </c>
      <c r="Z555" s="83">
        <f t="shared" si="196"/>
        <v>198.5728</v>
      </c>
      <c r="AA555" s="30">
        <v>195</v>
      </c>
      <c r="AB555" s="55">
        <f t="shared" si="197"/>
        <v>1.7992393721597322E-2</v>
      </c>
      <c r="AC555" s="233"/>
      <c r="AD555" s="233" t="b">
        <f t="shared" si="198"/>
        <v>1</v>
      </c>
      <c r="AE555" s="233"/>
      <c r="AF555" s="229">
        <f t="shared" si="199"/>
        <v>1.157142857142857</v>
      </c>
      <c r="AG555" s="54">
        <v>14</v>
      </c>
      <c r="AH555" s="5">
        <v>15</v>
      </c>
      <c r="AI555" s="5">
        <v>18</v>
      </c>
      <c r="AJ555" s="5">
        <v>1</v>
      </c>
      <c r="AK555" s="5">
        <v>126</v>
      </c>
      <c r="AL555" s="17">
        <f t="shared" si="200"/>
        <v>0.126</v>
      </c>
      <c r="AM555" s="104">
        <f t="shared" si="201"/>
        <v>2.2679999999999998</v>
      </c>
      <c r="AN555" s="111">
        <f t="shared" si="202"/>
        <v>68.947199999999995</v>
      </c>
      <c r="AO555" s="29">
        <v>68</v>
      </c>
      <c r="AP555" s="55">
        <f t="shared" si="203"/>
        <v>1.3738048825768056E-2</v>
      </c>
      <c r="AR555" s="58" t="s">
        <v>191</v>
      </c>
      <c r="AS555" s="6"/>
      <c r="AT555" s="6"/>
      <c r="AU555" s="6"/>
      <c r="AV555" s="24">
        <f t="shared" si="204"/>
        <v>0</v>
      </c>
      <c r="AW555" s="105">
        <f t="shared" si="205"/>
        <v>0</v>
      </c>
      <c r="AX555" s="83">
        <f t="shared" si="206"/>
        <v>0</v>
      </c>
      <c r="AY555" s="29"/>
      <c r="AZ555" s="55"/>
      <c r="BA555" s="46">
        <f t="shared" si="215"/>
        <v>2.2679999999999998</v>
      </c>
      <c r="BB555" s="83">
        <f t="shared" si="207"/>
        <v>68.947199999999995</v>
      </c>
      <c r="BC555" s="26">
        <f t="shared" si="208"/>
        <v>68</v>
      </c>
      <c r="BD555" s="55">
        <f t="shared" si="209"/>
        <v>1.3738048825768056E-2</v>
      </c>
      <c r="BE555" s="233"/>
      <c r="BF555" s="35"/>
      <c r="BG555" s="83">
        <f t="shared" si="210"/>
        <v>129.62560000000002</v>
      </c>
      <c r="BH555" s="26">
        <f t="shared" si="211"/>
        <v>127</v>
      </c>
      <c r="BI555" s="55">
        <f t="shared" si="212"/>
        <v>2.0255258220598552E-2</v>
      </c>
      <c r="BJ555" s="35"/>
      <c r="BK555" s="205">
        <f t="shared" si="213"/>
        <v>0.65278628291488072</v>
      </c>
      <c r="BL555" s="211">
        <f t="shared" si="214"/>
        <v>0.6512820512820513</v>
      </c>
      <c r="BM555" s="34"/>
      <c r="BN555" s="3"/>
      <c r="BO555" s="3"/>
      <c r="BP555" s="3"/>
      <c r="BQ555" s="3"/>
      <c r="BR555" s="3"/>
      <c r="BS555" s="3"/>
      <c r="BT555" s="3"/>
      <c r="BU555" s="3"/>
      <c r="BV555" s="3"/>
      <c r="BW555" s="3"/>
      <c r="BX555" s="3"/>
      <c r="BY555" s="3"/>
      <c r="BZ555" s="3"/>
      <c r="CA555" s="3"/>
      <c r="CB555" s="3"/>
    </row>
    <row r="556" spans="2:80" x14ac:dyDescent="0.25">
      <c r="B556" s="8">
        <v>606</v>
      </c>
      <c r="C556" s="69">
        <v>26067</v>
      </c>
      <c r="D556" s="48">
        <v>39881</v>
      </c>
      <c r="E556" s="54"/>
      <c r="F556" s="5"/>
      <c r="G556" s="5"/>
      <c r="H556" s="5"/>
      <c r="I556" s="5"/>
      <c r="J556" s="5"/>
      <c r="K556" s="5">
        <v>1</v>
      </c>
      <c r="L556" s="5"/>
      <c r="M556" s="5"/>
      <c r="N556" s="5"/>
      <c r="O556" s="5"/>
      <c r="P556" s="5"/>
      <c r="Q556" s="5">
        <v>1.5</v>
      </c>
      <c r="R556" s="5" t="s">
        <v>218</v>
      </c>
      <c r="S556" s="5">
        <v>230</v>
      </c>
      <c r="T556" s="5">
        <v>10</v>
      </c>
      <c r="U556" s="5">
        <v>4</v>
      </c>
      <c r="V556" s="5">
        <f t="shared" si="216"/>
        <v>2300</v>
      </c>
      <c r="W556" s="5">
        <f t="shared" si="193"/>
        <v>9.1999999999999993</v>
      </c>
      <c r="X556" s="15">
        <f t="shared" si="194"/>
        <v>2.2999999999999998</v>
      </c>
      <c r="Y556" s="114">
        <f t="shared" si="195"/>
        <v>9.1999999999999993</v>
      </c>
      <c r="Z556" s="83">
        <f t="shared" si="196"/>
        <v>279.67999999999995</v>
      </c>
      <c r="AA556" s="30">
        <v>279</v>
      </c>
      <c r="AB556" s="55">
        <f t="shared" si="197"/>
        <v>2.4313501144162977E-3</v>
      </c>
      <c r="AC556" s="233"/>
      <c r="AD556" s="233" t="b">
        <f t="shared" si="198"/>
        <v>1</v>
      </c>
      <c r="AE556" s="233"/>
      <c r="AF556" s="229">
        <f t="shared" si="199"/>
        <v>1.08</v>
      </c>
      <c r="AG556" s="54">
        <v>15</v>
      </c>
      <c r="AH556" s="5">
        <v>15</v>
      </c>
      <c r="AI556" s="5">
        <v>18</v>
      </c>
      <c r="AJ556" s="5">
        <v>1</v>
      </c>
      <c r="AK556" s="5">
        <v>120</v>
      </c>
      <c r="AL556" s="17">
        <f t="shared" si="200"/>
        <v>0.12</v>
      </c>
      <c r="AM556" s="104">
        <f t="shared" si="201"/>
        <v>2.16</v>
      </c>
      <c r="AN556" s="111">
        <f t="shared" si="202"/>
        <v>65.664000000000001</v>
      </c>
      <c r="AO556" s="29">
        <v>65</v>
      </c>
      <c r="AP556" s="55">
        <f t="shared" si="203"/>
        <v>1.0112085769980529E-2</v>
      </c>
      <c r="AR556" s="58">
        <v>75</v>
      </c>
      <c r="AS556" s="6">
        <v>4</v>
      </c>
      <c r="AT556" s="6">
        <v>1</v>
      </c>
      <c r="AU556" s="6">
        <v>1175</v>
      </c>
      <c r="AV556" s="24">
        <f t="shared" si="204"/>
        <v>1.175</v>
      </c>
      <c r="AW556" s="105">
        <f t="shared" si="205"/>
        <v>4.7</v>
      </c>
      <c r="AX556" s="83">
        <f t="shared" si="206"/>
        <v>142.88</v>
      </c>
      <c r="AY556" s="29">
        <v>142</v>
      </c>
      <c r="AZ556" s="55">
        <f>(AX556-AY556)/AX556</f>
        <v>6.1590145576707412E-3</v>
      </c>
      <c r="BA556" s="46">
        <f t="shared" si="215"/>
        <v>6.86</v>
      </c>
      <c r="BB556" s="83">
        <f t="shared" si="207"/>
        <v>208.54399999999998</v>
      </c>
      <c r="BC556" s="26">
        <f t="shared" si="208"/>
        <v>207</v>
      </c>
      <c r="BD556" s="55">
        <f t="shared" si="209"/>
        <v>7.4037133650451843E-3</v>
      </c>
      <c r="BE556" s="233"/>
      <c r="BF556" s="35"/>
      <c r="BG556" s="83">
        <f t="shared" si="210"/>
        <v>71.135999999999967</v>
      </c>
      <c r="BH556" s="26">
        <f t="shared" si="211"/>
        <v>72</v>
      </c>
      <c r="BI556" s="55">
        <f t="shared" si="212"/>
        <v>-1.2145748987854716E-2</v>
      </c>
      <c r="BJ556" s="35"/>
      <c r="BK556" s="205">
        <f t="shared" si="213"/>
        <v>0.25434782608695644</v>
      </c>
      <c r="BL556" s="211">
        <f t="shared" si="214"/>
        <v>0.25806451612903225</v>
      </c>
      <c r="BM556" s="34"/>
      <c r="BN556" s="3"/>
      <c r="BO556" s="3"/>
      <c r="BP556" s="3"/>
      <c r="BQ556" s="3"/>
      <c r="BR556" s="3"/>
      <c r="BS556" s="3"/>
      <c r="BT556" s="3"/>
      <c r="BU556" s="3"/>
      <c r="BV556" s="3"/>
      <c r="BW556" s="3"/>
      <c r="BX556" s="3"/>
      <c r="BY556" s="3"/>
      <c r="BZ556" s="3"/>
      <c r="CA556" s="3"/>
      <c r="CB556" s="3"/>
    </row>
    <row r="557" spans="2:80" x14ac:dyDescent="0.25">
      <c r="B557" s="8">
        <v>607</v>
      </c>
      <c r="C557" s="68" t="s">
        <v>143</v>
      </c>
      <c r="D557" s="48">
        <v>39885</v>
      </c>
      <c r="E557" s="54"/>
      <c r="F557" s="5"/>
      <c r="G557" s="5"/>
      <c r="H557" s="5"/>
      <c r="I557" s="5">
        <v>1</v>
      </c>
      <c r="J557" s="5"/>
      <c r="K557" s="5"/>
      <c r="L557" s="5"/>
      <c r="M557" s="5"/>
      <c r="N557" s="5"/>
      <c r="O557" s="5"/>
      <c r="P557" s="5"/>
      <c r="Q557" s="5">
        <v>1.5</v>
      </c>
      <c r="R557" s="5" t="s">
        <v>215</v>
      </c>
      <c r="S557" s="5">
        <v>230</v>
      </c>
      <c r="T557" s="5">
        <v>9.1999999999999993</v>
      </c>
      <c r="U557" s="5">
        <v>5</v>
      </c>
      <c r="V557" s="5">
        <f t="shared" si="216"/>
        <v>2116</v>
      </c>
      <c r="W557" s="5">
        <f t="shared" si="193"/>
        <v>10.58</v>
      </c>
      <c r="X557" s="15">
        <f t="shared" si="194"/>
        <v>2.1160000000000001</v>
      </c>
      <c r="Y557" s="114">
        <f t="shared" si="195"/>
        <v>10.58</v>
      </c>
      <c r="Z557" s="83">
        <f t="shared" si="196"/>
        <v>321.63200000000001</v>
      </c>
      <c r="AA557" s="30">
        <v>314</v>
      </c>
      <c r="AB557" s="55">
        <f t="shared" si="197"/>
        <v>2.3728982190826798E-2</v>
      </c>
      <c r="AC557" s="233"/>
      <c r="AD557" s="233" t="b">
        <f t="shared" si="198"/>
        <v>1</v>
      </c>
      <c r="AE557" s="233"/>
      <c r="AF557" s="229">
        <f t="shared" si="199"/>
        <v>1.08</v>
      </c>
      <c r="AG557" s="54">
        <v>15</v>
      </c>
      <c r="AH557" s="5">
        <v>15</v>
      </c>
      <c r="AI557" s="5">
        <v>18</v>
      </c>
      <c r="AJ557" s="5">
        <v>1</v>
      </c>
      <c r="AK557" s="5">
        <v>140</v>
      </c>
      <c r="AL557" s="17">
        <f t="shared" si="200"/>
        <v>0.14000000000000001</v>
      </c>
      <c r="AM557" s="104">
        <f t="shared" si="201"/>
        <v>2.5200000000000005</v>
      </c>
      <c r="AN557" s="111">
        <f t="shared" si="202"/>
        <v>76.608000000000004</v>
      </c>
      <c r="AO557" s="29">
        <v>76</v>
      </c>
      <c r="AP557" s="55">
        <f t="shared" si="203"/>
        <v>7.9365079365079898E-3</v>
      </c>
      <c r="AR557" s="58" t="s">
        <v>191</v>
      </c>
      <c r="AS557" s="6"/>
      <c r="AT557" s="6"/>
      <c r="AU557" s="6"/>
      <c r="AV557" s="24">
        <f t="shared" si="204"/>
        <v>0</v>
      </c>
      <c r="AW557" s="105">
        <f t="shared" si="205"/>
        <v>0</v>
      </c>
      <c r="AX557" s="83">
        <f t="shared" si="206"/>
        <v>0</v>
      </c>
      <c r="AY557" s="29"/>
      <c r="AZ557" s="55"/>
      <c r="BA557" s="46">
        <f t="shared" si="215"/>
        <v>2.5200000000000005</v>
      </c>
      <c r="BB557" s="83">
        <f t="shared" si="207"/>
        <v>76.608000000000004</v>
      </c>
      <c r="BC557" s="26">
        <f t="shared" si="208"/>
        <v>76</v>
      </c>
      <c r="BD557" s="55">
        <f t="shared" si="209"/>
        <v>7.9365079365079898E-3</v>
      </c>
      <c r="BE557" s="233"/>
      <c r="BF557" s="35"/>
      <c r="BG557" s="83">
        <f t="shared" si="210"/>
        <v>245.024</v>
      </c>
      <c r="BH557" s="26">
        <f t="shared" si="211"/>
        <v>238</v>
      </c>
      <c r="BI557" s="55">
        <f t="shared" si="212"/>
        <v>2.8666579600365682E-2</v>
      </c>
      <c r="BJ557" s="35"/>
      <c r="BK557" s="205">
        <f t="shared" si="213"/>
        <v>0.76181474480151223</v>
      </c>
      <c r="BL557" s="211">
        <f t="shared" si="214"/>
        <v>0.7579617834394905</v>
      </c>
      <c r="BM557" s="34"/>
      <c r="BN557" s="3"/>
      <c r="BO557" s="3"/>
      <c r="BP557" s="3"/>
      <c r="BQ557" s="3"/>
      <c r="BR557" s="3"/>
      <c r="BS557" s="3"/>
      <c r="BT557" s="3"/>
      <c r="BU557" s="3"/>
      <c r="BV557" s="3"/>
      <c r="BW557" s="3"/>
      <c r="BX557" s="3"/>
      <c r="BY557" s="3"/>
      <c r="BZ557" s="3"/>
      <c r="CA557" s="3"/>
      <c r="CB557" s="3"/>
    </row>
    <row r="558" spans="2:80" x14ac:dyDescent="0.25">
      <c r="B558" s="8">
        <v>608</v>
      </c>
      <c r="C558" s="68" t="s">
        <v>144</v>
      </c>
      <c r="D558" s="48">
        <v>39882</v>
      </c>
      <c r="E558" s="54"/>
      <c r="F558" s="5"/>
      <c r="G558" s="5"/>
      <c r="H558" s="5"/>
      <c r="I558" s="5"/>
      <c r="J558" s="5">
        <v>1</v>
      </c>
      <c r="K558" s="5"/>
      <c r="L558" s="5"/>
      <c r="M558" s="5"/>
      <c r="N558" s="5"/>
      <c r="O558" s="5"/>
      <c r="P558" s="5"/>
      <c r="Q558" s="5">
        <v>2.5</v>
      </c>
      <c r="R558" s="5" t="s">
        <v>215</v>
      </c>
      <c r="S558" s="5">
        <v>230</v>
      </c>
      <c r="T558" s="5">
        <v>10.5</v>
      </c>
      <c r="U558" s="5">
        <v>5</v>
      </c>
      <c r="V558" s="5">
        <f t="shared" si="216"/>
        <v>2415</v>
      </c>
      <c r="W558" s="5">
        <f t="shared" si="193"/>
        <v>12.074999999999999</v>
      </c>
      <c r="X558" s="15">
        <f t="shared" si="194"/>
        <v>2.415</v>
      </c>
      <c r="Y558" s="114">
        <f t="shared" si="195"/>
        <v>12.074999999999999</v>
      </c>
      <c r="Z558" s="83">
        <f t="shared" si="196"/>
        <v>367.08</v>
      </c>
      <c r="AA558" s="30">
        <v>367</v>
      </c>
      <c r="AB558" s="55">
        <f t="shared" si="197"/>
        <v>2.1793614470955674E-4</v>
      </c>
      <c r="AC558" s="233"/>
      <c r="AD558" s="233" t="b">
        <f t="shared" si="198"/>
        <v>1</v>
      </c>
      <c r="AE558" s="233"/>
      <c r="AF558" s="229">
        <f t="shared" si="199"/>
        <v>1.6909090909090909</v>
      </c>
      <c r="AG558" s="54">
        <v>11</v>
      </c>
      <c r="AH558" s="5">
        <v>31</v>
      </c>
      <c r="AI558" s="5">
        <v>10</v>
      </c>
      <c r="AJ558" s="5">
        <v>1</v>
      </c>
      <c r="AK558" s="5">
        <v>473</v>
      </c>
      <c r="AL558" s="17">
        <f t="shared" si="200"/>
        <v>0.47299999999999998</v>
      </c>
      <c r="AM558" s="104">
        <f t="shared" si="201"/>
        <v>4.7299999999999995</v>
      </c>
      <c r="AN558" s="111">
        <f t="shared" si="202"/>
        <v>143.79199999999997</v>
      </c>
      <c r="AO558" s="29">
        <v>143</v>
      </c>
      <c r="AP558" s="55">
        <f t="shared" si="203"/>
        <v>5.5079559363523239E-3</v>
      </c>
      <c r="AR558" s="58" t="s">
        <v>191</v>
      </c>
      <c r="AS558" s="6"/>
      <c r="AT558" s="6"/>
      <c r="AU558" s="6"/>
      <c r="AV558" s="24">
        <f t="shared" si="204"/>
        <v>0</v>
      </c>
      <c r="AW558" s="105">
        <f t="shared" si="205"/>
        <v>0</v>
      </c>
      <c r="AX558" s="83">
        <f t="shared" si="206"/>
        <v>0</v>
      </c>
      <c r="AY558" s="29"/>
      <c r="AZ558" s="55"/>
      <c r="BA558" s="46">
        <f t="shared" si="215"/>
        <v>4.7299999999999995</v>
      </c>
      <c r="BB558" s="83">
        <f t="shared" si="207"/>
        <v>143.79199999999997</v>
      </c>
      <c r="BC558" s="26">
        <f t="shared" si="208"/>
        <v>143</v>
      </c>
      <c r="BD558" s="55">
        <f t="shared" si="209"/>
        <v>5.5079559363523239E-3</v>
      </c>
      <c r="BE558" s="233"/>
      <c r="BF558" s="35"/>
      <c r="BG558" s="83">
        <f t="shared" si="210"/>
        <v>223.28800000000001</v>
      </c>
      <c r="BH558" s="26">
        <f t="shared" si="211"/>
        <v>224</v>
      </c>
      <c r="BI558" s="55">
        <f t="shared" si="212"/>
        <v>-3.1887069614130138E-3</v>
      </c>
      <c r="BJ558" s="35"/>
      <c r="BK558" s="205">
        <f t="shared" si="213"/>
        <v>0.60828157349896483</v>
      </c>
      <c r="BL558" s="211">
        <f t="shared" si="214"/>
        <v>0.61035422343324253</v>
      </c>
      <c r="BM558" s="34"/>
      <c r="BN558" s="3"/>
      <c r="BO558" s="3"/>
      <c r="BP558" s="3"/>
      <c r="BQ558" s="3"/>
      <c r="BR558" s="3"/>
      <c r="BS558" s="3"/>
      <c r="BT558" s="3"/>
      <c r="BU558" s="3"/>
      <c r="BV558" s="3"/>
      <c r="BW558" s="3"/>
      <c r="BX558" s="3"/>
      <c r="BY558" s="3"/>
      <c r="BZ558" s="3"/>
      <c r="CA558" s="3"/>
      <c r="CB558" s="3"/>
    </row>
    <row r="559" spans="2:80" x14ac:dyDescent="0.25">
      <c r="B559" s="8">
        <v>609</v>
      </c>
      <c r="C559" s="69">
        <v>30822</v>
      </c>
      <c r="D559" s="48">
        <v>39819</v>
      </c>
      <c r="E559" s="54"/>
      <c r="F559" s="5"/>
      <c r="G559" s="5"/>
      <c r="H559" s="5"/>
      <c r="I559" s="5"/>
      <c r="J559" s="5"/>
      <c r="K559" s="5">
        <v>1</v>
      </c>
      <c r="L559" s="5"/>
      <c r="M559" s="5"/>
      <c r="N559" s="5"/>
      <c r="O559" s="5"/>
      <c r="P559" s="5"/>
      <c r="Q559" s="5">
        <v>2</v>
      </c>
      <c r="R559" s="5" t="s">
        <v>215</v>
      </c>
      <c r="S559" s="5">
        <v>230</v>
      </c>
      <c r="T559" s="5">
        <v>11.5</v>
      </c>
      <c r="U559" s="5">
        <v>8</v>
      </c>
      <c r="V559" s="5">
        <f t="shared" si="216"/>
        <v>2645</v>
      </c>
      <c r="W559" s="5">
        <f t="shared" si="193"/>
        <v>21.16</v>
      </c>
      <c r="X559" s="15">
        <f t="shared" si="194"/>
        <v>2.645</v>
      </c>
      <c r="Y559" s="114">
        <f t="shared" si="195"/>
        <v>21.16</v>
      </c>
      <c r="Z559" s="83">
        <f t="shared" si="196"/>
        <v>643.26400000000001</v>
      </c>
      <c r="AA559" s="30">
        <v>644</v>
      </c>
      <c r="AB559" s="55">
        <f t="shared" si="197"/>
        <v>-1.1441647597253848E-3</v>
      </c>
      <c r="AC559" s="233"/>
      <c r="AD559" s="233" t="b">
        <f t="shared" si="198"/>
        <v>1</v>
      </c>
      <c r="AE559" s="233"/>
      <c r="AF559" s="229">
        <f t="shared" si="199"/>
        <v>1.1519999999999999</v>
      </c>
      <c r="AG559" s="54">
        <v>30</v>
      </c>
      <c r="AH559" s="5">
        <v>32</v>
      </c>
      <c r="AI559" s="5">
        <v>18</v>
      </c>
      <c r="AJ559" s="5">
        <v>1</v>
      </c>
      <c r="AK559" s="5">
        <v>309</v>
      </c>
      <c r="AL559" s="17">
        <f t="shared" si="200"/>
        <v>0.309</v>
      </c>
      <c r="AM559" s="104">
        <f t="shared" si="201"/>
        <v>5.5620000000000003</v>
      </c>
      <c r="AN559" s="111">
        <f t="shared" si="202"/>
        <v>169.0848</v>
      </c>
      <c r="AO559" s="29">
        <v>169</v>
      </c>
      <c r="AP559" s="55">
        <f t="shared" si="203"/>
        <v>5.0152349590265545E-4</v>
      </c>
      <c r="AR559" s="58" t="s">
        <v>191</v>
      </c>
      <c r="AS559" s="6"/>
      <c r="AT559" s="6"/>
      <c r="AU559" s="6"/>
      <c r="AV559" s="24">
        <f t="shared" si="204"/>
        <v>0</v>
      </c>
      <c r="AW559" s="105">
        <f t="shared" si="205"/>
        <v>0</v>
      </c>
      <c r="AX559" s="83">
        <f t="shared" si="206"/>
        <v>0</v>
      </c>
      <c r="AY559" s="29"/>
      <c r="AZ559" s="55"/>
      <c r="BA559" s="46">
        <f t="shared" si="215"/>
        <v>5.5620000000000003</v>
      </c>
      <c r="BB559" s="83">
        <f t="shared" si="207"/>
        <v>169.0848</v>
      </c>
      <c r="BC559" s="26">
        <f t="shared" si="208"/>
        <v>169</v>
      </c>
      <c r="BD559" s="55">
        <f t="shared" si="209"/>
        <v>5.0152349590265545E-4</v>
      </c>
      <c r="BE559" s="233"/>
      <c r="BF559" s="35"/>
      <c r="BG559" s="83">
        <f t="shared" si="210"/>
        <v>474.17920000000004</v>
      </c>
      <c r="BH559" s="26">
        <f t="shared" si="211"/>
        <v>475</v>
      </c>
      <c r="BI559" s="55">
        <f t="shared" si="212"/>
        <v>-1.7309911527118077E-3</v>
      </c>
      <c r="BJ559" s="35"/>
      <c r="BK559" s="205">
        <f t="shared" si="213"/>
        <v>0.73714555765595469</v>
      </c>
      <c r="BL559" s="211">
        <f t="shared" si="214"/>
        <v>0.73757763975155277</v>
      </c>
      <c r="BM559" s="34"/>
      <c r="BN559" s="3"/>
      <c r="BO559" s="3"/>
      <c r="BP559" s="3"/>
      <c r="BQ559" s="3"/>
      <c r="BR559" s="3"/>
      <c r="BS559" s="3"/>
      <c r="BT559" s="3"/>
      <c r="BU559" s="3"/>
      <c r="BV559" s="3"/>
      <c r="BW559" s="3"/>
      <c r="BX559" s="3"/>
      <c r="BY559" s="3"/>
      <c r="BZ559" s="3"/>
      <c r="CA559" s="3"/>
      <c r="CB559" s="3"/>
    </row>
    <row r="560" spans="2:80" x14ac:dyDescent="0.25">
      <c r="B560" s="8">
        <v>611</v>
      </c>
      <c r="C560" s="69">
        <v>29923</v>
      </c>
      <c r="D560" s="48">
        <v>39770</v>
      </c>
      <c r="E560" s="54"/>
      <c r="F560" s="5"/>
      <c r="G560" s="5"/>
      <c r="H560" s="5"/>
      <c r="I560" s="5"/>
      <c r="J560" s="5"/>
      <c r="K560" s="5"/>
      <c r="L560" s="5"/>
      <c r="M560" s="5"/>
      <c r="N560" s="5"/>
      <c r="O560" s="5" t="s">
        <v>11</v>
      </c>
      <c r="P560" s="5">
        <v>1</v>
      </c>
      <c r="Q560" s="5">
        <v>2</v>
      </c>
      <c r="R560" s="5" t="s">
        <v>218</v>
      </c>
      <c r="S560" s="5">
        <v>230</v>
      </c>
      <c r="T560" s="5">
        <v>7</v>
      </c>
      <c r="U560" s="5">
        <v>7</v>
      </c>
      <c r="V560" s="37">
        <f t="shared" si="216"/>
        <v>1610</v>
      </c>
      <c r="W560" s="5">
        <f t="shared" si="193"/>
        <v>11.27</v>
      </c>
      <c r="X560" s="15">
        <f t="shared" si="194"/>
        <v>1.61</v>
      </c>
      <c r="Y560" s="114">
        <f t="shared" si="195"/>
        <v>11.270000000000001</v>
      </c>
      <c r="Z560" s="83">
        <f t="shared" si="196"/>
        <v>342.608</v>
      </c>
      <c r="AA560" s="30">
        <v>676</v>
      </c>
      <c r="AB560" s="55">
        <f t="shared" si="197"/>
        <v>-0.97310045299584358</v>
      </c>
      <c r="AC560" s="233"/>
      <c r="AD560" s="233" t="b">
        <f t="shared" si="198"/>
        <v>1</v>
      </c>
      <c r="AE560" s="233"/>
      <c r="AF560" s="229">
        <f t="shared" si="199"/>
        <v>0.48</v>
      </c>
      <c r="AG560" s="54">
        <v>10</v>
      </c>
      <c r="AH560" s="5">
        <v>20</v>
      </c>
      <c r="AI560" s="5">
        <v>4</v>
      </c>
      <c r="AJ560" s="5">
        <v>1</v>
      </c>
      <c r="AK560" s="5">
        <v>570</v>
      </c>
      <c r="AL560" s="17">
        <f t="shared" si="200"/>
        <v>0.56999999999999995</v>
      </c>
      <c r="AM560" s="104">
        <f t="shared" si="201"/>
        <v>2.2799999999999998</v>
      </c>
      <c r="AN560" s="111">
        <f t="shared" si="202"/>
        <v>69.311999999999998</v>
      </c>
      <c r="AO560" s="29">
        <v>68</v>
      </c>
      <c r="AP560" s="55">
        <f t="shared" si="203"/>
        <v>1.8928901200369309E-2</v>
      </c>
      <c r="AR560" s="58">
        <v>70</v>
      </c>
      <c r="AS560" s="6">
        <v>2</v>
      </c>
      <c r="AT560" s="6">
        <v>1</v>
      </c>
      <c r="AU560" s="6">
        <v>1160</v>
      </c>
      <c r="AV560" s="24">
        <f t="shared" si="204"/>
        <v>1.1599999999999999</v>
      </c>
      <c r="AW560" s="105">
        <f t="shared" si="205"/>
        <v>2.3199999999999998</v>
      </c>
      <c r="AX560" s="83">
        <f t="shared" si="206"/>
        <v>70.527999999999992</v>
      </c>
      <c r="AY560" s="29">
        <v>69</v>
      </c>
      <c r="AZ560" s="55">
        <f>(AX560-AY560)/AX560</f>
        <v>2.1665154264972661E-2</v>
      </c>
      <c r="BA560" s="46">
        <f t="shared" si="215"/>
        <v>4.5999999999999996</v>
      </c>
      <c r="BB560" s="83">
        <f t="shared" si="207"/>
        <v>139.83999999999997</v>
      </c>
      <c r="BC560" s="26">
        <f t="shared" si="208"/>
        <v>137</v>
      </c>
      <c r="BD560" s="55">
        <f t="shared" si="209"/>
        <v>2.0308924485125682E-2</v>
      </c>
      <c r="BE560" s="233"/>
      <c r="BF560" s="35"/>
      <c r="BG560" s="83">
        <f t="shared" si="210"/>
        <v>202.76800000000003</v>
      </c>
      <c r="BH560" s="26">
        <f t="shared" si="211"/>
        <v>539</v>
      </c>
      <c r="BI560" s="55">
        <f t="shared" si="212"/>
        <v>-1.6582103684999601</v>
      </c>
      <c r="BJ560" s="35"/>
      <c r="BK560" s="205">
        <f t="shared" si="213"/>
        <v>0.59183673469387765</v>
      </c>
      <c r="BL560" s="211">
        <f t="shared" si="214"/>
        <v>0.7973372781065089</v>
      </c>
      <c r="BM560" s="34"/>
      <c r="BN560" s="3"/>
      <c r="BO560" s="3"/>
      <c r="BP560" s="3"/>
      <c r="BQ560" s="3"/>
      <c r="BR560" s="3"/>
      <c r="BS560" s="3"/>
      <c r="BT560" s="3"/>
      <c r="BU560" s="3"/>
      <c r="BV560" s="3"/>
      <c r="BW560" s="3"/>
      <c r="BX560" s="3"/>
      <c r="BY560" s="3"/>
      <c r="BZ560" s="3"/>
      <c r="CA560" s="3"/>
      <c r="CB560" s="3"/>
    </row>
    <row r="561" spans="2:80" x14ac:dyDescent="0.25">
      <c r="B561" s="8">
        <v>612</v>
      </c>
      <c r="C561" s="69">
        <v>30080</v>
      </c>
      <c r="D561" s="48">
        <v>39839</v>
      </c>
      <c r="E561" s="54"/>
      <c r="F561" s="5"/>
      <c r="G561" s="5"/>
      <c r="H561" s="5"/>
      <c r="I561" s="5"/>
      <c r="J561" s="5"/>
      <c r="K561" s="5">
        <v>1</v>
      </c>
      <c r="L561" s="5"/>
      <c r="M561" s="5"/>
      <c r="N561" s="5"/>
      <c r="O561" s="5"/>
      <c r="P561" s="5"/>
      <c r="Q561" s="5">
        <v>2</v>
      </c>
      <c r="R561" s="5" t="s">
        <v>218</v>
      </c>
      <c r="S561" s="5">
        <v>230</v>
      </c>
      <c r="T561" s="5">
        <v>11.5</v>
      </c>
      <c r="U561" s="5">
        <v>5</v>
      </c>
      <c r="V561" s="5">
        <f t="shared" si="216"/>
        <v>2645</v>
      </c>
      <c r="W561" s="5">
        <f t="shared" si="193"/>
        <v>13.225</v>
      </c>
      <c r="X561" s="15">
        <f t="shared" si="194"/>
        <v>2.645</v>
      </c>
      <c r="Y561" s="114">
        <f t="shared" si="195"/>
        <v>13.225</v>
      </c>
      <c r="Z561" s="83">
        <f t="shared" si="196"/>
        <v>402.03999999999996</v>
      </c>
      <c r="AA561" s="30">
        <v>402</v>
      </c>
      <c r="AB561" s="55">
        <f t="shared" si="197"/>
        <v>9.9492587802118261E-5</v>
      </c>
      <c r="AC561" s="233"/>
      <c r="AD561" s="233" t="b">
        <f t="shared" si="198"/>
        <v>1</v>
      </c>
      <c r="AE561" s="233"/>
      <c r="AF561" s="229">
        <f t="shared" si="199"/>
        <v>0.96</v>
      </c>
      <c r="AG561" s="54">
        <v>18</v>
      </c>
      <c r="AH561" s="5">
        <v>16</v>
      </c>
      <c r="AI561" s="5">
        <v>18</v>
      </c>
      <c r="AJ561" s="5">
        <v>1</v>
      </c>
      <c r="AK561" s="5">
        <v>151</v>
      </c>
      <c r="AL561" s="17">
        <f t="shared" si="200"/>
        <v>0.151</v>
      </c>
      <c r="AM561" s="104">
        <f t="shared" si="201"/>
        <v>2.718</v>
      </c>
      <c r="AN561" s="111">
        <f t="shared" si="202"/>
        <v>82.627200000000002</v>
      </c>
      <c r="AO561" s="29">
        <v>82</v>
      </c>
      <c r="AP561" s="55">
        <f t="shared" si="203"/>
        <v>7.5907207311878165E-3</v>
      </c>
      <c r="AR561" s="58" t="s">
        <v>191</v>
      </c>
      <c r="AS561" s="6"/>
      <c r="AT561" s="6"/>
      <c r="AU561" s="6"/>
      <c r="AV561" s="24">
        <f t="shared" si="204"/>
        <v>0</v>
      </c>
      <c r="AW561" s="105">
        <f t="shared" si="205"/>
        <v>0</v>
      </c>
      <c r="AX561" s="83">
        <f t="shared" si="206"/>
        <v>0</v>
      </c>
      <c r="AY561" s="29"/>
      <c r="AZ561" s="55"/>
      <c r="BA561" s="46">
        <f t="shared" si="215"/>
        <v>2.718</v>
      </c>
      <c r="BB561" s="83">
        <f t="shared" si="207"/>
        <v>82.627200000000002</v>
      </c>
      <c r="BC561" s="26">
        <f t="shared" si="208"/>
        <v>82</v>
      </c>
      <c r="BD561" s="55">
        <f t="shared" si="209"/>
        <v>7.5907207311878165E-3</v>
      </c>
      <c r="BE561" s="233"/>
      <c r="BF561" s="35"/>
      <c r="BG561" s="83">
        <f t="shared" si="210"/>
        <v>319.41279999999995</v>
      </c>
      <c r="BH561" s="26">
        <f t="shared" si="211"/>
        <v>320</v>
      </c>
      <c r="BI561" s="55">
        <f t="shared" si="212"/>
        <v>-1.8383734152170878E-3</v>
      </c>
      <c r="BJ561" s="35"/>
      <c r="BK561" s="205">
        <f t="shared" si="213"/>
        <v>0.79448015122873339</v>
      </c>
      <c r="BL561" s="211">
        <f t="shared" si="214"/>
        <v>0.79601990049751248</v>
      </c>
      <c r="BM561" s="34"/>
      <c r="BN561" s="3"/>
      <c r="BO561" s="3"/>
      <c r="BP561" s="3"/>
      <c r="BQ561" s="3"/>
      <c r="BR561" s="3"/>
      <c r="BS561" s="3"/>
      <c r="BT561" s="3"/>
      <c r="BU561" s="3"/>
      <c r="BV561" s="3"/>
      <c r="BW561" s="3"/>
      <c r="BX561" s="3"/>
      <c r="BY561" s="3"/>
      <c r="BZ561" s="3"/>
      <c r="CA561" s="3"/>
      <c r="CB561" s="3"/>
    </row>
    <row r="562" spans="2:80" x14ac:dyDescent="0.25">
      <c r="B562" s="8">
        <v>613</v>
      </c>
      <c r="C562" s="69">
        <v>30271</v>
      </c>
      <c r="D562" s="48">
        <v>39897</v>
      </c>
      <c r="E562" s="54"/>
      <c r="F562" s="5"/>
      <c r="G562" s="5"/>
      <c r="H562" s="5"/>
      <c r="I562" s="5"/>
      <c r="J562" s="5"/>
      <c r="K562" s="5"/>
      <c r="L562" s="5">
        <v>1</v>
      </c>
      <c r="M562" s="5"/>
      <c r="N562" s="5"/>
      <c r="O562" s="5"/>
      <c r="P562" s="5"/>
      <c r="Q562" s="5">
        <v>1</v>
      </c>
      <c r="R562" s="5" t="s">
        <v>191</v>
      </c>
      <c r="S562" s="5">
        <v>230</v>
      </c>
      <c r="T562" s="5">
        <v>8.1</v>
      </c>
      <c r="U562" s="5">
        <v>5</v>
      </c>
      <c r="V562" s="5">
        <f t="shared" si="216"/>
        <v>1863</v>
      </c>
      <c r="W562" s="5">
        <f t="shared" si="193"/>
        <v>9.3149999999999995</v>
      </c>
      <c r="X562" s="15">
        <f t="shared" si="194"/>
        <v>1.863</v>
      </c>
      <c r="Y562" s="114">
        <f t="shared" si="195"/>
        <v>9.3149999999999995</v>
      </c>
      <c r="Z562" s="83">
        <f t="shared" si="196"/>
        <v>283.17599999999999</v>
      </c>
      <c r="AA562" s="30">
        <v>283</v>
      </c>
      <c r="AB562" s="55">
        <f t="shared" si="197"/>
        <v>6.2152159787548283E-4</v>
      </c>
      <c r="AC562" s="233"/>
      <c r="AD562" s="233" t="b">
        <f t="shared" si="198"/>
        <v>1</v>
      </c>
      <c r="AE562" s="233"/>
      <c r="AF562" s="229">
        <f t="shared" si="199"/>
        <v>1.0125</v>
      </c>
      <c r="AG562" s="54">
        <v>16</v>
      </c>
      <c r="AH562" s="5">
        <v>15</v>
      </c>
      <c r="AI562" s="5">
        <v>18</v>
      </c>
      <c r="AJ562" s="5">
        <v>1</v>
      </c>
      <c r="AK562" s="5">
        <v>379</v>
      </c>
      <c r="AL562" s="17">
        <f t="shared" si="200"/>
        <v>0.379</v>
      </c>
      <c r="AM562" s="104">
        <f t="shared" si="201"/>
        <v>6.8220000000000001</v>
      </c>
      <c r="AN562" s="111">
        <f t="shared" si="202"/>
        <v>207.3888</v>
      </c>
      <c r="AO562" s="29">
        <v>207</v>
      </c>
      <c r="AP562" s="55">
        <f t="shared" si="203"/>
        <v>1.8747396194973083E-3</v>
      </c>
      <c r="AR562" s="58" t="s">
        <v>191</v>
      </c>
      <c r="AS562" s="6"/>
      <c r="AT562" s="6"/>
      <c r="AU562" s="6"/>
      <c r="AV562" s="24">
        <f t="shared" si="204"/>
        <v>0</v>
      </c>
      <c r="AW562" s="105">
        <f t="shared" si="205"/>
        <v>0</v>
      </c>
      <c r="AX562" s="83">
        <f t="shared" si="206"/>
        <v>0</v>
      </c>
      <c r="AY562" s="29"/>
      <c r="AZ562" s="55"/>
      <c r="BA562" s="46">
        <f t="shared" si="215"/>
        <v>6.8220000000000001</v>
      </c>
      <c r="BB562" s="83">
        <f t="shared" si="207"/>
        <v>207.3888</v>
      </c>
      <c r="BC562" s="26">
        <f t="shared" si="208"/>
        <v>207</v>
      </c>
      <c r="BD562" s="55">
        <f t="shared" si="209"/>
        <v>1.8747396194973083E-3</v>
      </c>
      <c r="BE562" s="233"/>
      <c r="BF562" s="35"/>
      <c r="BG562" s="83">
        <f t="shared" si="210"/>
        <v>75.787199999999984</v>
      </c>
      <c r="BH562" s="26">
        <f t="shared" si="211"/>
        <v>76</v>
      </c>
      <c r="BI562" s="55">
        <f t="shared" si="212"/>
        <v>-2.8078620136383937E-3</v>
      </c>
      <c r="BJ562" s="35"/>
      <c r="BK562" s="205">
        <f t="shared" si="213"/>
        <v>0.26763285024154587</v>
      </c>
      <c r="BL562" s="211">
        <f t="shared" si="214"/>
        <v>0.26855123674911663</v>
      </c>
      <c r="BM562" s="34"/>
      <c r="BN562" s="3"/>
      <c r="BO562" s="3"/>
      <c r="BP562" s="3"/>
      <c r="BQ562" s="3"/>
      <c r="BR562" s="3"/>
      <c r="BS562" s="3"/>
      <c r="BT562" s="3"/>
      <c r="BU562" s="3"/>
      <c r="BV562" s="3"/>
      <c r="BW562" s="3"/>
      <c r="BX562" s="3"/>
      <c r="BY562" s="3"/>
      <c r="BZ562" s="3"/>
      <c r="CA562" s="3"/>
      <c r="CB562" s="3"/>
    </row>
    <row r="563" spans="2:80" x14ac:dyDescent="0.25">
      <c r="B563" s="8">
        <v>614</v>
      </c>
      <c r="C563" s="69">
        <v>31480</v>
      </c>
      <c r="D563" s="48">
        <v>39857</v>
      </c>
      <c r="E563" s="54"/>
      <c r="F563" s="5"/>
      <c r="G563" s="5"/>
      <c r="H563" s="5"/>
      <c r="I563" s="5"/>
      <c r="J563" s="5"/>
      <c r="K563" s="5"/>
      <c r="L563" s="5"/>
      <c r="M563" s="5"/>
      <c r="N563" s="5"/>
      <c r="O563" s="5" t="s">
        <v>191</v>
      </c>
      <c r="P563" s="5">
        <v>1</v>
      </c>
      <c r="Q563" s="5">
        <v>1.5</v>
      </c>
      <c r="R563" s="5" t="s">
        <v>215</v>
      </c>
      <c r="S563" s="5">
        <v>230</v>
      </c>
      <c r="T563" s="5">
        <v>12.2</v>
      </c>
      <c r="U563" s="5">
        <v>10</v>
      </c>
      <c r="V563" s="5">
        <f t="shared" si="216"/>
        <v>2806</v>
      </c>
      <c r="W563" s="5">
        <f t="shared" si="193"/>
        <v>28.06</v>
      </c>
      <c r="X563" s="15">
        <f t="shared" si="194"/>
        <v>2.806</v>
      </c>
      <c r="Y563" s="114">
        <f t="shared" si="195"/>
        <v>28.060000000000002</v>
      </c>
      <c r="Z563" s="83">
        <f t="shared" si="196"/>
        <v>853.024</v>
      </c>
      <c r="AA563" s="30">
        <v>853</v>
      </c>
      <c r="AB563" s="55">
        <f t="shared" si="197"/>
        <v>2.8135199009642063E-5</v>
      </c>
      <c r="AC563" s="233"/>
      <c r="AD563" s="233" t="b">
        <f t="shared" si="198"/>
        <v>1</v>
      </c>
      <c r="AE563" s="233"/>
      <c r="AF563" s="229">
        <f t="shared" si="199"/>
        <v>0.81</v>
      </c>
      <c r="AG563" s="54">
        <v>20</v>
      </c>
      <c r="AH563" s="5">
        <v>15</v>
      </c>
      <c r="AI563" s="5">
        <v>18</v>
      </c>
      <c r="AJ563" s="5">
        <v>1</v>
      </c>
      <c r="AK563" s="5">
        <v>193</v>
      </c>
      <c r="AL563" s="17">
        <f t="shared" si="200"/>
        <v>0.193</v>
      </c>
      <c r="AM563" s="104">
        <f t="shared" si="201"/>
        <v>3.4740000000000002</v>
      </c>
      <c r="AN563" s="111">
        <f t="shared" si="202"/>
        <v>105.6096</v>
      </c>
      <c r="AO563" s="29">
        <v>106</v>
      </c>
      <c r="AP563" s="55">
        <f t="shared" si="203"/>
        <v>-3.6966336393661147E-3</v>
      </c>
      <c r="AR563" s="58" t="s">
        <v>191</v>
      </c>
      <c r="AS563" s="6"/>
      <c r="AT563" s="6"/>
      <c r="AU563" s="6"/>
      <c r="AV563" s="24">
        <f t="shared" si="204"/>
        <v>0</v>
      </c>
      <c r="AW563" s="105">
        <f t="shared" si="205"/>
        <v>0</v>
      </c>
      <c r="AX563" s="83">
        <f t="shared" si="206"/>
        <v>0</v>
      </c>
      <c r="AY563" s="29"/>
      <c r="AZ563" s="55"/>
      <c r="BA563" s="46">
        <f t="shared" si="215"/>
        <v>3.4740000000000002</v>
      </c>
      <c r="BB563" s="83">
        <f t="shared" si="207"/>
        <v>105.6096</v>
      </c>
      <c r="BC563" s="26">
        <f t="shared" si="208"/>
        <v>106</v>
      </c>
      <c r="BD563" s="55">
        <f t="shared" si="209"/>
        <v>-3.6966336393661147E-3</v>
      </c>
      <c r="BE563" s="233"/>
      <c r="BF563" s="35"/>
      <c r="BG563" s="83">
        <f t="shared" si="210"/>
        <v>747.4144</v>
      </c>
      <c r="BH563" s="26">
        <f t="shared" si="211"/>
        <v>747</v>
      </c>
      <c r="BI563" s="55">
        <f t="shared" si="212"/>
        <v>5.5444476317288043E-4</v>
      </c>
      <c r="BJ563" s="35"/>
      <c r="BK563" s="205">
        <f t="shared" si="213"/>
        <v>0.87619387027797579</v>
      </c>
      <c r="BL563" s="211">
        <f t="shared" si="214"/>
        <v>0.87573270808909731</v>
      </c>
      <c r="BM563" s="34"/>
      <c r="BN563" s="3"/>
      <c r="BO563" s="3"/>
      <c r="BP563" s="3"/>
      <c r="BQ563" s="3"/>
      <c r="BR563" s="3"/>
      <c r="BS563" s="3"/>
      <c r="BT563" s="3"/>
      <c r="BU563" s="3"/>
      <c r="BV563" s="3"/>
      <c r="BW563" s="3"/>
      <c r="BX563" s="3"/>
      <c r="BY563" s="3"/>
      <c r="BZ563" s="3"/>
      <c r="CA563" s="3"/>
      <c r="CB563" s="3"/>
    </row>
    <row r="564" spans="2:80" x14ac:dyDescent="0.25">
      <c r="B564" s="8">
        <v>615</v>
      </c>
      <c r="C564" s="69">
        <v>32266</v>
      </c>
      <c r="D564" s="48">
        <v>39890</v>
      </c>
      <c r="E564" s="54"/>
      <c r="F564" s="5"/>
      <c r="G564" s="5"/>
      <c r="H564" s="5"/>
      <c r="I564" s="5">
        <v>1</v>
      </c>
      <c r="J564" s="5"/>
      <c r="K564" s="5"/>
      <c r="L564" s="5"/>
      <c r="M564" s="5"/>
      <c r="N564" s="5"/>
      <c r="O564" s="5"/>
      <c r="P564" s="5"/>
      <c r="Q564" s="5">
        <v>1.5</v>
      </c>
      <c r="R564" s="5" t="s">
        <v>215</v>
      </c>
      <c r="S564" s="5">
        <v>230</v>
      </c>
      <c r="T564" s="5">
        <v>9.1999999999999993</v>
      </c>
      <c r="U564" s="5">
        <v>8</v>
      </c>
      <c r="V564" s="5">
        <f t="shared" si="216"/>
        <v>2116</v>
      </c>
      <c r="W564" s="5">
        <f t="shared" si="193"/>
        <v>16.928000000000001</v>
      </c>
      <c r="X564" s="15">
        <f t="shared" si="194"/>
        <v>2.1160000000000001</v>
      </c>
      <c r="Y564" s="114">
        <f t="shared" si="195"/>
        <v>16.928000000000001</v>
      </c>
      <c r="Z564" s="83">
        <f t="shared" si="196"/>
        <v>514.61120000000005</v>
      </c>
      <c r="AA564" s="30">
        <v>514</v>
      </c>
      <c r="AB564" s="55">
        <f t="shared" si="197"/>
        <v>1.1876927668889705E-3</v>
      </c>
      <c r="AC564" s="233"/>
      <c r="AD564" s="233" t="b">
        <f t="shared" si="198"/>
        <v>1</v>
      </c>
      <c r="AE564" s="233"/>
      <c r="AF564" s="229">
        <f t="shared" si="199"/>
        <v>1.2461538461538462</v>
      </c>
      <c r="AG564" s="54">
        <v>13</v>
      </c>
      <c r="AH564" s="5">
        <v>15</v>
      </c>
      <c r="AI564" s="5">
        <v>18</v>
      </c>
      <c r="AJ564" s="5">
        <v>1</v>
      </c>
      <c r="AK564" s="5">
        <v>120</v>
      </c>
      <c r="AL564" s="17">
        <f t="shared" si="200"/>
        <v>0.12</v>
      </c>
      <c r="AM564" s="104">
        <f t="shared" si="201"/>
        <v>2.16</v>
      </c>
      <c r="AN564" s="111">
        <f t="shared" si="202"/>
        <v>65.664000000000001</v>
      </c>
      <c r="AO564" s="29">
        <v>65</v>
      </c>
      <c r="AP564" s="55">
        <f t="shared" si="203"/>
        <v>1.0112085769980529E-2</v>
      </c>
      <c r="AR564" s="58">
        <v>50</v>
      </c>
      <c r="AS564" s="6">
        <v>6</v>
      </c>
      <c r="AT564" s="6">
        <v>1</v>
      </c>
      <c r="AU564" s="6">
        <v>765</v>
      </c>
      <c r="AV564" s="24">
        <f t="shared" si="204"/>
        <v>0.76500000000000001</v>
      </c>
      <c r="AW564" s="105">
        <f t="shared" si="205"/>
        <v>4.59</v>
      </c>
      <c r="AX564" s="83">
        <f t="shared" si="206"/>
        <v>139.536</v>
      </c>
      <c r="AY564" s="29">
        <v>139</v>
      </c>
      <c r="AZ564" s="55">
        <f>(AX564-AY564)/AX564</f>
        <v>3.8413026029125198E-3</v>
      </c>
      <c r="BA564" s="46">
        <f t="shared" si="215"/>
        <v>6.75</v>
      </c>
      <c r="BB564" s="83">
        <f t="shared" si="207"/>
        <v>205.2</v>
      </c>
      <c r="BC564" s="26">
        <f t="shared" si="208"/>
        <v>204</v>
      </c>
      <c r="BD564" s="55">
        <f t="shared" si="209"/>
        <v>5.847953216374214E-3</v>
      </c>
      <c r="BE564" s="233"/>
      <c r="BF564" s="35"/>
      <c r="BG564" s="83">
        <f t="shared" si="210"/>
        <v>309.41120000000006</v>
      </c>
      <c r="BH564" s="26">
        <f t="shared" si="211"/>
        <v>310</v>
      </c>
      <c r="BI564" s="55">
        <f t="shared" si="212"/>
        <v>-1.9029692525672471E-3</v>
      </c>
      <c r="BJ564" s="35"/>
      <c r="BK564" s="205">
        <f t="shared" si="213"/>
        <v>0.60125236294896034</v>
      </c>
      <c r="BL564" s="211">
        <f t="shared" si="214"/>
        <v>0.60311284046692604</v>
      </c>
      <c r="BM564" s="34"/>
      <c r="BN564" s="3"/>
      <c r="BO564" s="3"/>
      <c r="BP564" s="3"/>
      <c r="BQ564" s="3"/>
      <c r="BR564" s="3"/>
      <c r="BS564" s="3"/>
      <c r="BT564" s="3"/>
      <c r="BU564" s="3"/>
      <c r="BV564" s="3"/>
      <c r="BW564" s="3"/>
      <c r="BX564" s="3"/>
      <c r="BY564" s="3"/>
      <c r="BZ564" s="3"/>
      <c r="CA564" s="3"/>
      <c r="CB564" s="3"/>
    </row>
    <row r="565" spans="2:80" x14ac:dyDescent="0.25">
      <c r="B565" s="8">
        <v>616</v>
      </c>
      <c r="C565" s="69">
        <v>28044</v>
      </c>
      <c r="D565" s="48">
        <v>39924</v>
      </c>
      <c r="E565" s="54"/>
      <c r="F565" s="5"/>
      <c r="G565" s="5"/>
      <c r="H565" s="5"/>
      <c r="I565" s="5"/>
      <c r="J565" s="5"/>
      <c r="K565" s="5"/>
      <c r="L565" s="5"/>
      <c r="M565" s="5"/>
      <c r="N565" s="5"/>
      <c r="O565" s="5" t="s">
        <v>160</v>
      </c>
      <c r="P565" s="5">
        <v>1</v>
      </c>
      <c r="Q565" s="5">
        <v>1.5</v>
      </c>
      <c r="R565" s="5" t="s">
        <v>191</v>
      </c>
      <c r="S565" s="5">
        <v>230</v>
      </c>
      <c r="T565" s="37">
        <v>22</v>
      </c>
      <c r="U565" s="5">
        <v>9</v>
      </c>
      <c r="V565" s="37">
        <f t="shared" si="216"/>
        <v>5060</v>
      </c>
      <c r="W565" s="5">
        <f t="shared" si="193"/>
        <v>45.54</v>
      </c>
      <c r="X565" s="15">
        <f t="shared" si="194"/>
        <v>5.0599999999999996</v>
      </c>
      <c r="Y565" s="114">
        <f t="shared" si="195"/>
        <v>45.54</v>
      </c>
      <c r="Z565" s="83">
        <f t="shared" si="196"/>
        <v>1384.4159999999999</v>
      </c>
      <c r="AA565" s="30">
        <v>486</v>
      </c>
      <c r="AB565" s="55">
        <f t="shared" si="197"/>
        <v>0.64894944872061577</v>
      </c>
      <c r="AC565" s="233"/>
      <c r="AD565" s="233" t="b">
        <f t="shared" si="198"/>
        <v>1</v>
      </c>
      <c r="AE565" s="233"/>
      <c r="AF565" s="229">
        <f t="shared" si="199"/>
        <v>1</v>
      </c>
      <c r="AG565" s="54">
        <v>18</v>
      </c>
      <c r="AH565" s="5">
        <v>30</v>
      </c>
      <c r="AI565" s="5">
        <v>10</v>
      </c>
      <c r="AJ565" s="5">
        <v>1</v>
      </c>
      <c r="AK565" s="5">
        <v>300</v>
      </c>
      <c r="AL565" s="17">
        <f t="shared" si="200"/>
        <v>0.3</v>
      </c>
      <c r="AM565" s="104">
        <f t="shared" si="201"/>
        <v>3</v>
      </c>
      <c r="AN565" s="111">
        <f t="shared" si="202"/>
        <v>91.199999999999989</v>
      </c>
      <c r="AO565" s="29">
        <v>90</v>
      </c>
      <c r="AP565" s="55">
        <f t="shared" si="203"/>
        <v>1.3157894736841983E-2</v>
      </c>
      <c r="AR565" s="58" t="s">
        <v>191</v>
      </c>
      <c r="AS565" s="6"/>
      <c r="AT565" s="6"/>
      <c r="AU565" s="6"/>
      <c r="AV565" s="24">
        <f t="shared" si="204"/>
        <v>0</v>
      </c>
      <c r="AW565" s="105">
        <f t="shared" si="205"/>
        <v>0</v>
      </c>
      <c r="AX565" s="83">
        <f t="shared" si="206"/>
        <v>0</v>
      </c>
      <c r="AY565" s="29"/>
      <c r="AZ565" s="55"/>
      <c r="BA565" s="46">
        <f t="shared" si="215"/>
        <v>3</v>
      </c>
      <c r="BB565" s="83">
        <f t="shared" si="207"/>
        <v>91.199999999999989</v>
      </c>
      <c r="BC565" s="26">
        <f t="shared" si="208"/>
        <v>90</v>
      </c>
      <c r="BD565" s="55">
        <f t="shared" si="209"/>
        <v>1.3157894736841983E-2</v>
      </c>
      <c r="BE565" s="233"/>
      <c r="BF565" s="35"/>
      <c r="BG565" s="83">
        <f t="shared" si="210"/>
        <v>1293.2159999999999</v>
      </c>
      <c r="BH565" s="26">
        <f t="shared" si="211"/>
        <v>396</v>
      </c>
      <c r="BI565" s="55">
        <f t="shared" si="212"/>
        <v>0.69378665280973939</v>
      </c>
      <c r="BJ565" s="35"/>
      <c r="BK565" s="205">
        <f t="shared" si="213"/>
        <v>0.93412384716732544</v>
      </c>
      <c r="BL565" s="211">
        <f t="shared" si="214"/>
        <v>0.81481481481481477</v>
      </c>
      <c r="BM565" s="34"/>
      <c r="BN565" s="3"/>
      <c r="BO565" s="3"/>
      <c r="BP565" s="3"/>
      <c r="BQ565" s="3"/>
      <c r="BR565" s="3"/>
      <c r="BS565" s="3"/>
      <c r="BT565" s="3"/>
      <c r="BU565" s="3"/>
      <c r="BV565" s="3"/>
      <c r="BW565" s="3"/>
      <c r="BX565" s="3"/>
      <c r="BY565" s="3"/>
      <c r="BZ565" s="3"/>
      <c r="CA565" s="3"/>
      <c r="CB565" s="3"/>
    </row>
    <row r="566" spans="2:80" x14ac:dyDescent="0.25">
      <c r="B566" s="8">
        <v>617</v>
      </c>
      <c r="C566" s="69">
        <v>32690</v>
      </c>
      <c r="D566" s="48">
        <v>39918</v>
      </c>
      <c r="E566" s="54"/>
      <c r="F566" s="5"/>
      <c r="G566" s="5"/>
      <c r="H566" s="5"/>
      <c r="I566" s="5">
        <v>1</v>
      </c>
      <c r="J566" s="5"/>
      <c r="K566" s="5"/>
      <c r="L566" s="5"/>
      <c r="M566" s="5"/>
      <c r="N566" s="5"/>
      <c r="O566" s="5"/>
      <c r="P566" s="5"/>
      <c r="Q566" s="5">
        <v>1.5</v>
      </c>
      <c r="R566" s="5" t="s">
        <v>191</v>
      </c>
      <c r="S566" s="5">
        <v>230</v>
      </c>
      <c r="T566" s="5">
        <v>10</v>
      </c>
      <c r="U566" s="5">
        <v>8</v>
      </c>
      <c r="V566" s="5">
        <f t="shared" si="216"/>
        <v>2300</v>
      </c>
      <c r="W566" s="5">
        <f t="shared" si="193"/>
        <v>18.399999999999999</v>
      </c>
      <c r="X566" s="15">
        <f t="shared" si="194"/>
        <v>2.2999999999999998</v>
      </c>
      <c r="Y566" s="114">
        <f t="shared" si="195"/>
        <v>18.399999999999999</v>
      </c>
      <c r="Z566" s="83">
        <f t="shared" si="196"/>
        <v>559.3599999999999</v>
      </c>
      <c r="AA566" s="30">
        <v>523</v>
      </c>
      <c r="AB566" s="55">
        <f t="shared" si="197"/>
        <v>6.5002860411899149E-2</v>
      </c>
      <c r="AC566" s="233"/>
      <c r="AD566" s="233" t="b">
        <f t="shared" si="198"/>
        <v>1</v>
      </c>
      <c r="AE566" s="233"/>
      <c r="AF566" s="229">
        <f t="shared" si="199"/>
        <v>0.82499999999999996</v>
      </c>
      <c r="AG566" s="54">
        <v>12</v>
      </c>
      <c r="AH566" s="5">
        <v>33</v>
      </c>
      <c r="AI566" s="5">
        <v>5</v>
      </c>
      <c r="AJ566" s="5">
        <v>1</v>
      </c>
      <c r="AK566" s="5">
        <v>240</v>
      </c>
      <c r="AL566" s="17">
        <f t="shared" si="200"/>
        <v>0.24</v>
      </c>
      <c r="AM566" s="104">
        <f t="shared" si="201"/>
        <v>1.2</v>
      </c>
      <c r="AN566" s="111">
        <f t="shared" si="202"/>
        <v>36.479999999999997</v>
      </c>
      <c r="AO566" s="29">
        <v>36</v>
      </c>
      <c r="AP566" s="55">
        <f t="shared" si="203"/>
        <v>1.3157894736842021E-2</v>
      </c>
      <c r="AR566" s="58">
        <v>35</v>
      </c>
      <c r="AS566" s="6">
        <v>1</v>
      </c>
      <c r="AT566" s="6">
        <v>1</v>
      </c>
      <c r="AU566" s="6">
        <v>265</v>
      </c>
      <c r="AV566" s="24">
        <f t="shared" si="204"/>
        <v>0.26500000000000001</v>
      </c>
      <c r="AW566" s="105">
        <f t="shared" si="205"/>
        <v>0.26500000000000001</v>
      </c>
      <c r="AX566" s="83">
        <f t="shared" si="206"/>
        <v>8.0559999999999992</v>
      </c>
      <c r="AY566" s="29">
        <v>8</v>
      </c>
      <c r="AZ566" s="55">
        <f>(AX566-AY566)/AX566</f>
        <v>6.9513406156900652E-3</v>
      </c>
      <c r="BA566" s="46">
        <f t="shared" si="215"/>
        <v>1.4649999999999999</v>
      </c>
      <c r="BB566" s="83">
        <f t="shared" si="207"/>
        <v>44.535999999999994</v>
      </c>
      <c r="BC566" s="26">
        <f t="shared" si="208"/>
        <v>44</v>
      </c>
      <c r="BD566" s="55">
        <f t="shared" si="209"/>
        <v>1.2035207472606304E-2</v>
      </c>
      <c r="BE566" s="233"/>
      <c r="BF566" s="35"/>
      <c r="BG566" s="83">
        <f t="shared" si="210"/>
        <v>514.82399999999996</v>
      </c>
      <c r="BH566" s="26">
        <f t="shared" si="211"/>
        <v>479</v>
      </c>
      <c r="BI566" s="55">
        <f t="shared" si="212"/>
        <v>6.9584945534784629E-2</v>
      </c>
      <c r="BJ566" s="35"/>
      <c r="BK566" s="205">
        <f t="shared" si="213"/>
        <v>0.92038043478260878</v>
      </c>
      <c r="BL566" s="211">
        <f t="shared" si="214"/>
        <v>0.91586998087954108</v>
      </c>
      <c r="BM566" s="34"/>
      <c r="BN566" s="3"/>
      <c r="BO566" s="3"/>
      <c r="BP566" s="3"/>
      <c r="BQ566" s="3"/>
      <c r="BR566" s="3"/>
      <c r="BS566" s="3"/>
      <c r="BT566" s="3"/>
      <c r="BU566" s="3"/>
      <c r="BV566" s="3"/>
      <c r="BW566" s="3"/>
      <c r="BX566" s="3"/>
      <c r="BY566" s="3"/>
      <c r="BZ566" s="3"/>
      <c r="CA566" s="3"/>
      <c r="CB566" s="3"/>
    </row>
    <row r="567" spans="2:80" x14ac:dyDescent="0.25">
      <c r="B567" s="8">
        <v>618</v>
      </c>
      <c r="C567" s="69">
        <v>32633</v>
      </c>
      <c r="D567" s="48">
        <v>39905</v>
      </c>
      <c r="E567" s="54"/>
      <c r="F567" s="5"/>
      <c r="G567" s="5"/>
      <c r="H567" s="5"/>
      <c r="I567" s="5"/>
      <c r="J567" s="5">
        <v>1</v>
      </c>
      <c r="K567" s="5"/>
      <c r="L567" s="5"/>
      <c r="M567" s="5"/>
      <c r="N567" s="5"/>
      <c r="O567" s="5"/>
      <c r="P567" s="5"/>
      <c r="Q567" s="5">
        <v>1</v>
      </c>
      <c r="R567" s="5" t="s">
        <v>191</v>
      </c>
      <c r="S567" s="5">
        <v>230</v>
      </c>
      <c r="T567" s="5">
        <v>5.9</v>
      </c>
      <c r="U567" s="5">
        <v>6</v>
      </c>
      <c r="V567" s="5">
        <f t="shared" si="216"/>
        <v>1357</v>
      </c>
      <c r="W567" s="5">
        <f t="shared" si="193"/>
        <v>8.1419999999999995</v>
      </c>
      <c r="X567" s="15">
        <f t="shared" si="194"/>
        <v>1.357</v>
      </c>
      <c r="Y567" s="114">
        <f t="shared" si="195"/>
        <v>8.1419999999999995</v>
      </c>
      <c r="Z567" s="83">
        <f t="shared" si="196"/>
        <v>247.51679999999996</v>
      </c>
      <c r="AA567" s="30">
        <v>258</v>
      </c>
      <c r="AB567" s="55">
        <f t="shared" si="197"/>
        <v>-4.2353488732886177E-2</v>
      </c>
      <c r="AC567" s="233"/>
      <c r="AD567" s="233" t="b">
        <f t="shared" si="198"/>
        <v>1</v>
      </c>
      <c r="AE567" s="233"/>
      <c r="AF567" s="229">
        <f t="shared" si="199"/>
        <v>0.97199999999999998</v>
      </c>
      <c r="AG567" s="54">
        <v>15</v>
      </c>
      <c r="AH567" s="5">
        <v>27</v>
      </c>
      <c r="AI567" s="5">
        <v>9</v>
      </c>
      <c r="AJ567" s="5">
        <v>1</v>
      </c>
      <c r="AK567" s="5">
        <v>179</v>
      </c>
      <c r="AL567" s="17">
        <f t="shared" si="200"/>
        <v>0.17899999999999999</v>
      </c>
      <c r="AM567" s="104">
        <f t="shared" si="201"/>
        <v>1.611</v>
      </c>
      <c r="AN567" s="111">
        <f t="shared" si="202"/>
        <v>48.974399999999996</v>
      </c>
      <c r="AO567" s="29">
        <v>48</v>
      </c>
      <c r="AP567" s="55">
        <f t="shared" si="203"/>
        <v>1.9896108987552594E-2</v>
      </c>
      <c r="AQ567" s="22" t="s">
        <v>539</v>
      </c>
      <c r="AR567" s="58"/>
      <c r="AS567" s="6"/>
      <c r="AT567" s="6"/>
      <c r="AU567" s="6"/>
      <c r="AV567" s="24">
        <f t="shared" si="204"/>
        <v>0</v>
      </c>
      <c r="AW567" s="105">
        <f t="shared" si="205"/>
        <v>0</v>
      </c>
      <c r="AX567" s="83">
        <f t="shared" si="206"/>
        <v>0</v>
      </c>
      <c r="AY567" s="29"/>
      <c r="AZ567" s="55"/>
      <c r="BA567" s="46">
        <f t="shared" si="215"/>
        <v>1.611</v>
      </c>
      <c r="BB567" s="83">
        <f t="shared" si="207"/>
        <v>48.974399999999996</v>
      </c>
      <c r="BC567" s="26">
        <f t="shared" si="208"/>
        <v>48</v>
      </c>
      <c r="BD567" s="55">
        <f t="shared" si="209"/>
        <v>1.9896108987552594E-2</v>
      </c>
      <c r="BE567" s="233"/>
      <c r="BF567" s="35"/>
      <c r="BG567" s="83">
        <f t="shared" si="210"/>
        <v>198.54239999999996</v>
      </c>
      <c r="BH567" s="26">
        <f t="shared" si="211"/>
        <v>210</v>
      </c>
      <c r="BI567" s="55">
        <f t="shared" si="212"/>
        <v>-5.7708580132002252E-2</v>
      </c>
      <c r="BJ567" s="35"/>
      <c r="BK567" s="205">
        <f t="shared" si="213"/>
        <v>0.80213706705969046</v>
      </c>
      <c r="BL567" s="211">
        <f t="shared" si="214"/>
        <v>0.81395348837209303</v>
      </c>
      <c r="BM567" s="34"/>
      <c r="BN567" s="3"/>
      <c r="BO567" s="3"/>
      <c r="BP567" s="3"/>
      <c r="BQ567" s="3"/>
      <c r="BR567" s="3"/>
      <c r="BS567" s="3"/>
      <c r="BT567" s="3"/>
      <c r="BU567" s="3"/>
      <c r="BV567" s="3"/>
      <c r="BW567" s="3"/>
      <c r="BX567" s="3"/>
      <c r="BY567" s="3"/>
      <c r="BZ567" s="3"/>
      <c r="CA567" s="3"/>
      <c r="CB567" s="3"/>
    </row>
    <row r="568" spans="2:80" x14ac:dyDescent="0.25">
      <c r="B568" s="8">
        <v>619</v>
      </c>
      <c r="C568" s="69">
        <v>32168</v>
      </c>
      <c r="D568" s="48" t="s">
        <v>191</v>
      </c>
      <c r="E568" s="54"/>
      <c r="F568" s="5"/>
      <c r="G568" s="5"/>
      <c r="H568" s="5"/>
      <c r="I568" s="5">
        <v>1</v>
      </c>
      <c r="J568" s="5"/>
      <c r="K568" s="5"/>
      <c r="L568" s="5"/>
      <c r="M568" s="5"/>
      <c r="N568" s="5"/>
      <c r="O568" s="5"/>
      <c r="P568" s="5"/>
      <c r="Q568" s="5">
        <v>1</v>
      </c>
      <c r="R568" s="5" t="s">
        <v>191</v>
      </c>
      <c r="S568" s="5">
        <v>230</v>
      </c>
      <c r="T568" s="5">
        <v>7.4</v>
      </c>
      <c r="U568" s="5">
        <v>5</v>
      </c>
      <c r="V568" s="5">
        <f t="shared" si="216"/>
        <v>1702</v>
      </c>
      <c r="W568" s="5">
        <f t="shared" si="193"/>
        <v>8.51</v>
      </c>
      <c r="X568" s="15">
        <f t="shared" si="194"/>
        <v>1.702</v>
      </c>
      <c r="Y568" s="114">
        <f t="shared" si="195"/>
        <v>8.51</v>
      </c>
      <c r="Z568" s="83">
        <f t="shared" si="196"/>
        <v>258.70400000000001</v>
      </c>
      <c r="AA568" s="30">
        <v>268</v>
      </c>
      <c r="AB568" s="55">
        <f t="shared" si="197"/>
        <v>-3.5932958129754437E-2</v>
      </c>
      <c r="AC568" s="233"/>
      <c r="AD568" s="233" t="b">
        <f t="shared" si="198"/>
        <v>1</v>
      </c>
      <c r="AE568" s="233"/>
      <c r="AF568" s="229">
        <f t="shared" si="199"/>
        <v>0.82799999999999996</v>
      </c>
      <c r="AG568" s="54">
        <v>15</v>
      </c>
      <c r="AH568" s="5">
        <v>23</v>
      </c>
      <c r="AI568" s="5">
        <v>9</v>
      </c>
      <c r="AJ568" s="5">
        <v>1</v>
      </c>
      <c r="AK568" s="5">
        <v>224</v>
      </c>
      <c r="AL568" s="17">
        <f t="shared" si="200"/>
        <v>0.224</v>
      </c>
      <c r="AM568" s="104">
        <f t="shared" si="201"/>
        <v>2.016</v>
      </c>
      <c r="AN568" s="111">
        <f t="shared" si="202"/>
        <v>61.2864</v>
      </c>
      <c r="AO568" s="29">
        <v>61</v>
      </c>
      <c r="AP568" s="55">
        <f t="shared" si="203"/>
        <v>4.6731411862990877E-3</v>
      </c>
      <c r="AR568" s="58">
        <v>50</v>
      </c>
      <c r="AS568" s="6">
        <v>1</v>
      </c>
      <c r="AT568" s="6">
        <v>1</v>
      </c>
      <c r="AU568" s="6">
        <v>917</v>
      </c>
      <c r="AV568" s="24">
        <f t="shared" si="204"/>
        <v>0.91700000000000004</v>
      </c>
      <c r="AW568" s="105">
        <f t="shared" si="205"/>
        <v>0.91700000000000004</v>
      </c>
      <c r="AX568" s="83">
        <f t="shared" si="206"/>
        <v>27.876799999999999</v>
      </c>
      <c r="AY568" s="29">
        <v>28</v>
      </c>
      <c r="AZ568" s="55">
        <f>(AX568-AY568)/AX568</f>
        <v>-4.4194455604660739E-3</v>
      </c>
      <c r="BA568" s="46">
        <f t="shared" si="215"/>
        <v>2.9329999999999998</v>
      </c>
      <c r="BB568" s="83">
        <f t="shared" si="207"/>
        <v>89.163200000000003</v>
      </c>
      <c r="BC568" s="26">
        <f t="shared" si="208"/>
        <v>89</v>
      </c>
      <c r="BD568" s="55">
        <f t="shared" si="209"/>
        <v>1.8303515351625261E-3</v>
      </c>
      <c r="BE568" s="233"/>
      <c r="BF568" s="35"/>
      <c r="BG568" s="83">
        <f t="shared" si="210"/>
        <v>169.54079999999999</v>
      </c>
      <c r="BH568" s="26">
        <f t="shared" si="211"/>
        <v>179</v>
      </c>
      <c r="BI568" s="55">
        <f t="shared" si="212"/>
        <v>-5.57930598416429E-2</v>
      </c>
      <c r="BJ568" s="35"/>
      <c r="BK568" s="205">
        <f t="shared" si="213"/>
        <v>0.65534665099882483</v>
      </c>
      <c r="BL568" s="211">
        <f t="shared" si="214"/>
        <v>0.66791044776119401</v>
      </c>
      <c r="BM568" s="34"/>
      <c r="BN568" s="3"/>
      <c r="BO568" s="3"/>
      <c r="BP568" s="3"/>
      <c r="BQ568" s="3"/>
      <c r="BR568" s="3"/>
      <c r="BS568" s="3"/>
      <c r="BT568" s="3"/>
      <c r="BU568" s="3"/>
      <c r="BV568" s="3"/>
      <c r="BW568" s="3"/>
      <c r="BX568" s="3"/>
      <c r="BY568" s="3"/>
      <c r="BZ568" s="3"/>
      <c r="CA568" s="3"/>
      <c r="CB568" s="3"/>
    </row>
    <row r="569" spans="2:80" x14ac:dyDescent="0.25">
      <c r="B569" s="8">
        <v>620</v>
      </c>
      <c r="C569" s="69">
        <v>32526</v>
      </c>
      <c r="D569" s="48">
        <v>39902</v>
      </c>
      <c r="E569" s="54"/>
      <c r="F569" s="5"/>
      <c r="G569" s="5"/>
      <c r="H569" s="5"/>
      <c r="I569" s="5"/>
      <c r="J569" s="5"/>
      <c r="K569" s="5">
        <v>1</v>
      </c>
      <c r="L569" s="5"/>
      <c r="M569" s="5"/>
      <c r="N569" s="5"/>
      <c r="O569" s="5"/>
      <c r="P569" s="5"/>
      <c r="Q569" s="5">
        <v>2</v>
      </c>
      <c r="R569" s="5" t="s">
        <v>191</v>
      </c>
      <c r="S569" s="5">
        <v>230</v>
      </c>
      <c r="T569" s="5">
        <v>11</v>
      </c>
      <c r="U569" s="5">
        <v>6</v>
      </c>
      <c r="V569" s="5">
        <f t="shared" si="216"/>
        <v>2530</v>
      </c>
      <c r="W569" s="5">
        <f t="shared" si="193"/>
        <v>15.18</v>
      </c>
      <c r="X569" s="15">
        <f t="shared" si="194"/>
        <v>2.5299999999999998</v>
      </c>
      <c r="Y569" s="114">
        <f t="shared" si="195"/>
        <v>15.18</v>
      </c>
      <c r="Z569" s="83">
        <f t="shared" si="196"/>
        <v>461.47199999999998</v>
      </c>
      <c r="AA569" s="30">
        <v>461</v>
      </c>
      <c r="AB569" s="55">
        <f t="shared" si="197"/>
        <v>1.0228139518756935E-3</v>
      </c>
      <c r="AC569" s="233"/>
      <c r="AD569" s="233" t="b">
        <f t="shared" si="198"/>
        <v>1</v>
      </c>
      <c r="AE569" s="233"/>
      <c r="AF569" s="229">
        <f t="shared" si="199"/>
        <v>0.84705882352941175</v>
      </c>
      <c r="AG569" s="54">
        <v>17</v>
      </c>
      <c r="AH569" s="5">
        <v>15</v>
      </c>
      <c r="AI569" s="5">
        <v>16</v>
      </c>
      <c r="AJ569" s="5">
        <v>1</v>
      </c>
      <c r="AK569" s="5">
        <v>175</v>
      </c>
      <c r="AL569" s="17">
        <f t="shared" si="200"/>
        <v>0.17499999999999999</v>
      </c>
      <c r="AM569" s="104">
        <f t="shared" si="201"/>
        <v>2.8</v>
      </c>
      <c r="AN569" s="111">
        <f t="shared" si="202"/>
        <v>85.11999999999999</v>
      </c>
      <c r="AO569" s="29">
        <v>85</v>
      </c>
      <c r="AP569" s="55">
        <f t="shared" si="203"/>
        <v>1.4097744360901123E-3</v>
      </c>
      <c r="AR569" s="58" t="s">
        <v>191</v>
      </c>
      <c r="AS569" s="6"/>
      <c r="AT569" s="6"/>
      <c r="AU569" s="6"/>
      <c r="AV569" s="24">
        <f t="shared" si="204"/>
        <v>0</v>
      </c>
      <c r="AW569" s="105">
        <f t="shared" si="205"/>
        <v>0</v>
      </c>
      <c r="AX569" s="83">
        <f t="shared" si="206"/>
        <v>0</v>
      </c>
      <c r="AY569" s="29"/>
      <c r="AZ569" s="55"/>
      <c r="BA569" s="46">
        <f t="shared" si="215"/>
        <v>2.8</v>
      </c>
      <c r="BB569" s="83">
        <f t="shared" si="207"/>
        <v>85.11999999999999</v>
      </c>
      <c r="BC569" s="26">
        <f t="shared" si="208"/>
        <v>85</v>
      </c>
      <c r="BD569" s="55">
        <f t="shared" si="209"/>
        <v>1.4097744360901123E-3</v>
      </c>
      <c r="BE569" s="233"/>
      <c r="BF569" s="35"/>
      <c r="BG569" s="83">
        <f t="shared" si="210"/>
        <v>376.35199999999998</v>
      </c>
      <c r="BH569" s="26">
        <f t="shared" si="211"/>
        <v>376</v>
      </c>
      <c r="BI569" s="55">
        <f t="shared" si="212"/>
        <v>9.3529461780454323E-4</v>
      </c>
      <c r="BJ569" s="35"/>
      <c r="BK569" s="205">
        <f t="shared" si="213"/>
        <v>0.81554677206851123</v>
      </c>
      <c r="BL569" s="211">
        <f t="shared" si="214"/>
        <v>0.81561822125813443</v>
      </c>
      <c r="BM569" s="34"/>
      <c r="BN569" s="3"/>
      <c r="BO569" s="3"/>
      <c r="BP569" s="3"/>
      <c r="BQ569" s="3"/>
      <c r="BR569" s="3"/>
      <c r="BS569" s="3"/>
      <c r="BT569" s="3"/>
      <c r="BU569" s="3"/>
      <c r="BV569" s="3"/>
      <c r="BW569" s="3"/>
      <c r="BX569" s="3"/>
      <c r="BY569" s="3"/>
      <c r="BZ569" s="3"/>
      <c r="CA569" s="3"/>
      <c r="CB569" s="3"/>
    </row>
    <row r="570" spans="2:80" x14ac:dyDescent="0.25">
      <c r="B570" s="8">
        <v>621</v>
      </c>
      <c r="C570" s="69">
        <v>32491</v>
      </c>
      <c r="D570" s="48">
        <v>39904</v>
      </c>
      <c r="E570" s="54"/>
      <c r="F570" s="5"/>
      <c r="G570" s="5"/>
      <c r="H570" s="5"/>
      <c r="I570" s="5">
        <v>1</v>
      </c>
      <c r="J570" s="5"/>
      <c r="K570" s="5"/>
      <c r="L570" s="5"/>
      <c r="M570" s="5"/>
      <c r="N570" s="5"/>
      <c r="O570" s="5"/>
      <c r="P570" s="5"/>
      <c r="Q570" s="5">
        <v>2</v>
      </c>
      <c r="R570" s="5" t="s">
        <v>191</v>
      </c>
      <c r="S570" s="5">
        <v>230</v>
      </c>
      <c r="T570" s="5">
        <v>10.5</v>
      </c>
      <c r="U570" s="5">
        <v>6</v>
      </c>
      <c r="V570" s="5">
        <f t="shared" si="216"/>
        <v>2415</v>
      </c>
      <c r="W570" s="5">
        <f t="shared" si="193"/>
        <v>14.49</v>
      </c>
      <c r="X570" s="15">
        <f t="shared" si="194"/>
        <v>2.415</v>
      </c>
      <c r="Y570" s="114">
        <f t="shared" si="195"/>
        <v>14.49</v>
      </c>
      <c r="Z570" s="83">
        <f t="shared" si="196"/>
        <v>440.49599999999998</v>
      </c>
      <c r="AA570" s="30">
        <v>440</v>
      </c>
      <c r="AB570" s="55">
        <f t="shared" si="197"/>
        <v>1.1260034143328905E-3</v>
      </c>
      <c r="AC570" s="233"/>
      <c r="AD570" s="233" t="b">
        <f t="shared" si="198"/>
        <v>1</v>
      </c>
      <c r="AE570" s="233"/>
      <c r="AF570" s="229">
        <f t="shared" si="199"/>
        <v>1.08</v>
      </c>
      <c r="AG570" s="54">
        <v>10</v>
      </c>
      <c r="AH570" s="5">
        <v>15</v>
      </c>
      <c r="AI570" s="5">
        <v>12</v>
      </c>
      <c r="AJ570" s="5">
        <v>1</v>
      </c>
      <c r="AK570" s="5">
        <v>126</v>
      </c>
      <c r="AL570" s="17">
        <f t="shared" si="200"/>
        <v>0.126</v>
      </c>
      <c r="AM570" s="104">
        <f t="shared" si="201"/>
        <v>1.512</v>
      </c>
      <c r="AN570" s="111">
        <f t="shared" si="202"/>
        <v>45.964799999999997</v>
      </c>
      <c r="AO570" s="29">
        <v>45</v>
      </c>
      <c r="AP570" s="55">
        <f t="shared" si="203"/>
        <v>2.0989974937343291E-2</v>
      </c>
      <c r="AR570" s="58">
        <v>80</v>
      </c>
      <c r="AS570" s="6">
        <v>2</v>
      </c>
      <c r="AT570" s="6">
        <v>1</v>
      </c>
      <c r="AU570" s="6">
        <v>1777</v>
      </c>
      <c r="AV570" s="24">
        <f t="shared" si="204"/>
        <v>1.7769999999999999</v>
      </c>
      <c r="AW570" s="105">
        <f t="shared" si="205"/>
        <v>3.5539999999999998</v>
      </c>
      <c r="AX570" s="83">
        <f t="shared" si="206"/>
        <v>108.04159999999999</v>
      </c>
      <c r="AY570" s="38">
        <v>15</v>
      </c>
      <c r="AZ570" s="55">
        <f>(AX570-AY570)/AX570</f>
        <v>0.86116458845481736</v>
      </c>
      <c r="BA570" s="46">
        <f t="shared" si="215"/>
        <v>5.0659999999999998</v>
      </c>
      <c r="BB570" s="83">
        <f t="shared" si="207"/>
        <v>154.00639999999999</v>
      </c>
      <c r="BC570" s="26">
        <f t="shared" si="208"/>
        <v>60</v>
      </c>
      <c r="BD570" s="55">
        <f t="shared" si="209"/>
        <v>0.61040580131734778</v>
      </c>
      <c r="BE570" s="233"/>
      <c r="BF570" s="35"/>
      <c r="BG570" s="83">
        <f t="shared" si="210"/>
        <v>286.4896</v>
      </c>
      <c r="BH570" s="26">
        <f t="shared" si="211"/>
        <v>380</v>
      </c>
      <c r="BI570" s="55">
        <f t="shared" si="212"/>
        <v>-0.32640067911714771</v>
      </c>
      <c r="BJ570" s="35"/>
      <c r="BK570" s="205">
        <f t="shared" si="213"/>
        <v>0.65037957211870256</v>
      </c>
      <c r="BL570" s="211">
        <f t="shared" si="214"/>
        <v>0.86363636363636365</v>
      </c>
      <c r="BM570" s="34"/>
      <c r="BN570" s="3"/>
      <c r="BO570" s="3"/>
      <c r="BP570" s="3"/>
      <c r="BQ570" s="3"/>
      <c r="BR570" s="3"/>
      <c r="BS570" s="3"/>
      <c r="BT570" s="3"/>
      <c r="BU570" s="3"/>
      <c r="BV570" s="3"/>
      <c r="BW570" s="3"/>
      <c r="BX570" s="3"/>
      <c r="BY570" s="3"/>
      <c r="BZ570" s="3"/>
      <c r="CA570" s="3"/>
      <c r="CB570" s="3"/>
    </row>
    <row r="571" spans="2:80" x14ac:dyDescent="0.25">
      <c r="B571" s="8">
        <v>622</v>
      </c>
      <c r="C571" s="69">
        <v>32365</v>
      </c>
      <c r="D571" s="48">
        <v>39899</v>
      </c>
      <c r="E571" s="54"/>
      <c r="F571" s="5"/>
      <c r="G571" s="5"/>
      <c r="H571" s="5"/>
      <c r="I571" s="5"/>
      <c r="J571" s="5"/>
      <c r="K571" s="5">
        <v>1</v>
      </c>
      <c r="L571" s="5"/>
      <c r="M571" s="5"/>
      <c r="N571" s="5"/>
      <c r="O571" s="5"/>
      <c r="P571" s="5"/>
      <c r="Q571" s="5">
        <v>2</v>
      </c>
      <c r="R571" s="5" t="s">
        <v>191</v>
      </c>
      <c r="S571" s="5">
        <v>230</v>
      </c>
      <c r="T571" s="5">
        <v>11</v>
      </c>
      <c r="U571" s="5">
        <v>4</v>
      </c>
      <c r="V571" s="5">
        <f t="shared" si="216"/>
        <v>2530</v>
      </c>
      <c r="W571" s="5">
        <f t="shared" si="193"/>
        <v>10.119999999999999</v>
      </c>
      <c r="X571" s="15">
        <f t="shared" si="194"/>
        <v>2.5299999999999998</v>
      </c>
      <c r="Y571" s="114">
        <f t="shared" si="195"/>
        <v>10.119999999999999</v>
      </c>
      <c r="Z571" s="83">
        <f t="shared" si="196"/>
        <v>307.64799999999997</v>
      </c>
      <c r="AA571" s="30">
        <v>307</v>
      </c>
      <c r="AB571" s="55">
        <f t="shared" si="197"/>
        <v>2.1063033076762008E-3</v>
      </c>
      <c r="AC571" s="233"/>
      <c r="AD571" s="233" t="b">
        <f t="shared" si="198"/>
        <v>1</v>
      </c>
      <c r="AE571" s="233"/>
      <c r="AF571" s="229">
        <f t="shared" si="199"/>
        <v>1.4727272727272727</v>
      </c>
      <c r="AG571" s="54">
        <v>11</v>
      </c>
      <c r="AH571" s="5">
        <v>15</v>
      </c>
      <c r="AI571" s="5">
        <v>18</v>
      </c>
      <c r="AJ571" s="5">
        <v>1</v>
      </c>
      <c r="AK571" s="5">
        <v>164</v>
      </c>
      <c r="AL571" s="17">
        <f t="shared" si="200"/>
        <v>0.16400000000000001</v>
      </c>
      <c r="AM571" s="104">
        <f t="shared" si="201"/>
        <v>2.952</v>
      </c>
      <c r="AN571" s="111">
        <f t="shared" si="202"/>
        <v>89.740799999999993</v>
      </c>
      <c r="AO571" s="29">
        <v>89</v>
      </c>
      <c r="AP571" s="55">
        <f t="shared" si="203"/>
        <v>8.2548851804306739E-3</v>
      </c>
      <c r="AR571" s="58">
        <v>35</v>
      </c>
      <c r="AS571" s="6">
        <v>2</v>
      </c>
      <c r="AT571" s="6">
        <v>1</v>
      </c>
      <c r="AU571" s="6">
        <v>630</v>
      </c>
      <c r="AV571" s="24">
        <f t="shared" si="204"/>
        <v>0.63</v>
      </c>
      <c r="AW571" s="105">
        <f t="shared" si="205"/>
        <v>1.26</v>
      </c>
      <c r="AX571" s="83">
        <f t="shared" si="206"/>
        <v>38.303999999999995</v>
      </c>
      <c r="AY571" s="29">
        <v>38</v>
      </c>
      <c r="AZ571" s="55">
        <f>(AX571-AY571)/AX571</f>
        <v>7.936507936507806E-3</v>
      </c>
      <c r="BA571" s="46">
        <f t="shared" si="215"/>
        <v>4.2119999999999997</v>
      </c>
      <c r="BB571" s="83">
        <f t="shared" si="207"/>
        <v>128.04479999999998</v>
      </c>
      <c r="BC571" s="26">
        <f t="shared" si="208"/>
        <v>127</v>
      </c>
      <c r="BD571" s="55">
        <f t="shared" si="209"/>
        <v>8.1596441245562566E-3</v>
      </c>
      <c r="BE571" s="233"/>
      <c r="BF571" s="35"/>
      <c r="BG571" s="83">
        <f t="shared" si="210"/>
        <v>179.60319999999999</v>
      </c>
      <c r="BH571" s="26">
        <f t="shared" si="211"/>
        <v>180</v>
      </c>
      <c r="BI571" s="55">
        <f t="shared" si="212"/>
        <v>-2.2093147560845973E-3</v>
      </c>
      <c r="BJ571" s="35"/>
      <c r="BK571" s="205">
        <f t="shared" si="213"/>
        <v>0.58379446640316213</v>
      </c>
      <c r="BL571" s="211">
        <f t="shared" si="214"/>
        <v>0.58631921824104238</v>
      </c>
      <c r="BM571" s="34"/>
      <c r="BN571" s="3"/>
      <c r="BO571" s="3"/>
      <c r="BP571" s="3"/>
      <c r="BQ571" s="3"/>
      <c r="BR571" s="3"/>
      <c r="BS571" s="3"/>
      <c r="BT571" s="3"/>
      <c r="BU571" s="3"/>
      <c r="BV571" s="3"/>
      <c r="BW571" s="3"/>
      <c r="BX571" s="3"/>
      <c r="BY571" s="3"/>
      <c r="BZ571" s="3"/>
      <c r="CA571" s="3"/>
      <c r="CB571" s="3"/>
    </row>
    <row r="572" spans="2:80" x14ac:dyDescent="0.25">
      <c r="B572" s="8">
        <v>623</v>
      </c>
      <c r="C572" s="69">
        <v>32682</v>
      </c>
      <c r="D572" s="48">
        <v>39911</v>
      </c>
      <c r="E572" s="54"/>
      <c r="F572" s="5"/>
      <c r="G572" s="5"/>
      <c r="H572" s="5"/>
      <c r="I572" s="5"/>
      <c r="J572" s="5"/>
      <c r="K572" s="5">
        <v>1</v>
      </c>
      <c r="L572" s="5"/>
      <c r="M572" s="5"/>
      <c r="N572" s="5"/>
      <c r="O572" s="5"/>
      <c r="P572" s="5"/>
      <c r="Q572" s="5">
        <v>2</v>
      </c>
      <c r="R572" s="5" t="s">
        <v>191</v>
      </c>
      <c r="S572" s="5">
        <v>230</v>
      </c>
      <c r="T572" s="5">
        <v>11</v>
      </c>
      <c r="U572" s="5">
        <v>4</v>
      </c>
      <c r="V572" s="5">
        <f t="shared" si="216"/>
        <v>2530</v>
      </c>
      <c r="W572" s="5">
        <f t="shared" si="193"/>
        <v>10.119999999999999</v>
      </c>
      <c r="X572" s="15">
        <f t="shared" si="194"/>
        <v>2.5299999999999998</v>
      </c>
      <c r="Y572" s="114">
        <f t="shared" si="195"/>
        <v>10.119999999999999</v>
      </c>
      <c r="Z572" s="83">
        <f t="shared" si="196"/>
        <v>307.64799999999997</v>
      </c>
      <c r="AA572" s="30">
        <v>307</v>
      </c>
      <c r="AB572" s="55">
        <f t="shared" si="197"/>
        <v>2.1063033076762008E-3</v>
      </c>
      <c r="AC572" s="233"/>
      <c r="AD572" s="233" t="b">
        <f t="shared" si="198"/>
        <v>1</v>
      </c>
      <c r="AE572" s="233"/>
      <c r="AF572" s="229">
        <f t="shared" si="199"/>
        <v>0.9</v>
      </c>
      <c r="AG572" s="54">
        <v>18</v>
      </c>
      <c r="AH572" s="5">
        <v>15</v>
      </c>
      <c r="AI572" s="5">
        <v>18</v>
      </c>
      <c r="AJ572" s="5">
        <v>1</v>
      </c>
      <c r="AK572" s="5">
        <v>240</v>
      </c>
      <c r="AL572" s="17">
        <f t="shared" si="200"/>
        <v>0.24</v>
      </c>
      <c r="AM572" s="104">
        <f t="shared" si="201"/>
        <v>4.32</v>
      </c>
      <c r="AN572" s="111">
        <f t="shared" si="202"/>
        <v>131.328</v>
      </c>
      <c r="AO572" s="29">
        <v>131</v>
      </c>
      <c r="AP572" s="55">
        <f t="shared" si="203"/>
        <v>2.4975633528265331E-3</v>
      </c>
      <c r="AR572" s="58">
        <v>40</v>
      </c>
      <c r="AS572" s="6">
        <v>2</v>
      </c>
      <c r="AT572" s="6">
        <v>1</v>
      </c>
      <c r="AU572" s="6">
        <v>1110</v>
      </c>
      <c r="AV572" s="24">
        <f t="shared" si="204"/>
        <v>1.1100000000000001</v>
      </c>
      <c r="AW572" s="105">
        <f t="shared" si="205"/>
        <v>2.2200000000000002</v>
      </c>
      <c r="AX572" s="83">
        <f t="shared" si="206"/>
        <v>67.488</v>
      </c>
      <c r="AY572" s="29">
        <v>67</v>
      </c>
      <c r="AZ572" s="55">
        <f>(AX572-AY572)/AX572</f>
        <v>7.2309151256519611E-3</v>
      </c>
      <c r="BA572" s="46">
        <f t="shared" si="215"/>
        <v>6.5400000000000009</v>
      </c>
      <c r="BB572" s="83">
        <f t="shared" si="207"/>
        <v>198.816</v>
      </c>
      <c r="BC572" s="26">
        <f t="shared" si="208"/>
        <v>198</v>
      </c>
      <c r="BD572" s="55">
        <f t="shared" si="209"/>
        <v>4.1042974408498434E-3</v>
      </c>
      <c r="BE572" s="233"/>
      <c r="BF572" s="35"/>
      <c r="BG572" s="83">
        <f t="shared" si="210"/>
        <v>108.83199999999997</v>
      </c>
      <c r="BH572" s="26">
        <f t="shared" si="211"/>
        <v>109</v>
      </c>
      <c r="BI572" s="55">
        <f t="shared" si="212"/>
        <v>-1.5436636283449247E-3</v>
      </c>
      <c r="BJ572" s="35"/>
      <c r="BK572" s="205">
        <f t="shared" si="213"/>
        <v>0.35375494071146235</v>
      </c>
      <c r="BL572" s="211">
        <f t="shared" si="214"/>
        <v>0.35504885993485341</v>
      </c>
      <c r="BM572" s="34"/>
      <c r="BN572" s="3"/>
      <c r="BO572" s="3"/>
      <c r="BP572" s="3"/>
      <c r="BQ572" s="3"/>
      <c r="BR572" s="3"/>
      <c r="BS572" s="3"/>
      <c r="BT572" s="3"/>
      <c r="BU572" s="3"/>
      <c r="BV572" s="3"/>
      <c r="BW572" s="3"/>
      <c r="BX572" s="3"/>
      <c r="BY572" s="3"/>
      <c r="BZ572" s="3"/>
      <c r="CA572" s="3"/>
      <c r="CB572" s="3"/>
    </row>
    <row r="573" spans="2:80" x14ac:dyDescent="0.25">
      <c r="B573" s="8">
        <v>624</v>
      </c>
      <c r="C573" s="69">
        <v>32679</v>
      </c>
      <c r="D573" s="48">
        <v>39904</v>
      </c>
      <c r="E573" s="54"/>
      <c r="F573" s="5"/>
      <c r="G573" s="5"/>
      <c r="H573" s="5"/>
      <c r="I573" s="5"/>
      <c r="J573" s="5"/>
      <c r="K573" s="5">
        <v>1</v>
      </c>
      <c r="L573" s="5"/>
      <c r="M573" s="5"/>
      <c r="N573" s="5"/>
      <c r="O573" s="5"/>
      <c r="P573" s="5"/>
      <c r="Q573" s="5">
        <v>1.5</v>
      </c>
      <c r="R573" s="5" t="s">
        <v>191</v>
      </c>
      <c r="S573" s="5">
        <v>230</v>
      </c>
      <c r="T573" s="5">
        <v>9.1999999999999993</v>
      </c>
      <c r="U573" s="5">
        <v>3</v>
      </c>
      <c r="V573" s="5">
        <f t="shared" si="216"/>
        <v>2116</v>
      </c>
      <c r="W573" s="5">
        <f t="shared" si="193"/>
        <v>6.3479999999999999</v>
      </c>
      <c r="X573" s="15">
        <f t="shared" si="194"/>
        <v>2.1160000000000001</v>
      </c>
      <c r="Y573" s="114">
        <f t="shared" si="195"/>
        <v>6.3480000000000008</v>
      </c>
      <c r="Z573" s="83">
        <f t="shared" si="196"/>
        <v>192.97920000000002</v>
      </c>
      <c r="AA573" s="30">
        <v>193</v>
      </c>
      <c r="AB573" s="55">
        <f t="shared" si="197"/>
        <v>-1.0778363678562221E-4</v>
      </c>
      <c r="AC573" s="233"/>
      <c r="AD573" s="233" t="b">
        <f t="shared" si="198"/>
        <v>1</v>
      </c>
      <c r="AE573" s="233"/>
      <c r="AF573" s="229">
        <f t="shared" si="199"/>
        <v>0.9</v>
      </c>
      <c r="AG573" s="54">
        <v>12</v>
      </c>
      <c r="AH573" s="5">
        <v>15</v>
      </c>
      <c r="AI573" s="5">
        <v>12</v>
      </c>
      <c r="AJ573" s="5">
        <v>1</v>
      </c>
      <c r="AK573" s="5">
        <v>132</v>
      </c>
      <c r="AL573" s="17">
        <f t="shared" si="200"/>
        <v>0.13200000000000001</v>
      </c>
      <c r="AM573" s="104">
        <f t="shared" si="201"/>
        <v>1.5840000000000001</v>
      </c>
      <c r="AN573" s="111">
        <f t="shared" si="202"/>
        <v>48.153599999999997</v>
      </c>
      <c r="AO573" s="29">
        <v>48</v>
      </c>
      <c r="AP573" s="55">
        <f t="shared" si="203"/>
        <v>3.1897926634768181E-3</v>
      </c>
      <c r="AR573" s="58">
        <v>50</v>
      </c>
      <c r="AS573" s="6">
        <v>2</v>
      </c>
      <c r="AT573" s="6">
        <v>1</v>
      </c>
      <c r="AU573" s="6">
        <v>1206</v>
      </c>
      <c r="AV573" s="24">
        <f t="shared" si="204"/>
        <v>1.206</v>
      </c>
      <c r="AW573" s="105">
        <f t="shared" si="205"/>
        <v>2.4119999999999999</v>
      </c>
      <c r="AX573" s="83">
        <f t="shared" si="206"/>
        <v>73.324799999999996</v>
      </c>
      <c r="AY573" s="29">
        <v>73</v>
      </c>
      <c r="AZ573" s="55">
        <f>(AX573-AY573)/AX573</f>
        <v>4.4296063541938912E-3</v>
      </c>
      <c r="BA573" s="46">
        <f t="shared" si="215"/>
        <v>3.996</v>
      </c>
      <c r="BB573" s="83">
        <f t="shared" si="207"/>
        <v>121.47839999999999</v>
      </c>
      <c r="BC573" s="26">
        <f t="shared" si="208"/>
        <v>121</v>
      </c>
      <c r="BD573" s="55">
        <f t="shared" si="209"/>
        <v>3.9381486749907272E-3</v>
      </c>
      <c r="BE573" s="233"/>
      <c r="BF573" s="35"/>
      <c r="BG573" s="83">
        <f t="shared" si="210"/>
        <v>71.500800000000027</v>
      </c>
      <c r="BH573" s="26">
        <f t="shared" si="211"/>
        <v>72</v>
      </c>
      <c r="BI573" s="55">
        <f t="shared" si="212"/>
        <v>-6.981740064446457E-3</v>
      </c>
      <c r="BJ573" s="35"/>
      <c r="BK573" s="205">
        <f t="shared" si="213"/>
        <v>0.37051039697542543</v>
      </c>
      <c r="BL573" s="211">
        <f t="shared" si="214"/>
        <v>0.37305699481865284</v>
      </c>
      <c r="BM573" s="34"/>
      <c r="BN573" s="3"/>
      <c r="BO573" s="3"/>
      <c r="BP573" s="3"/>
      <c r="BQ573" s="3"/>
      <c r="BR573" s="3"/>
      <c r="BS573" s="3"/>
      <c r="BT573" s="3"/>
      <c r="BU573" s="3"/>
      <c r="BV573" s="3"/>
      <c r="BW573" s="3"/>
      <c r="BX573" s="3"/>
      <c r="BY573" s="3"/>
      <c r="BZ573" s="3"/>
      <c r="CA573" s="3"/>
      <c r="CB573" s="3"/>
    </row>
    <row r="574" spans="2:80" x14ac:dyDescent="0.25">
      <c r="B574" s="8">
        <v>625</v>
      </c>
      <c r="C574" s="69">
        <v>32572</v>
      </c>
      <c r="D574" s="48">
        <v>39899</v>
      </c>
      <c r="E574" s="54"/>
      <c r="F574" s="5"/>
      <c r="G574" s="5"/>
      <c r="H574" s="5"/>
      <c r="I574" s="5"/>
      <c r="J574" s="5"/>
      <c r="K574" s="5"/>
      <c r="L574" s="5">
        <v>1</v>
      </c>
      <c r="M574" s="5"/>
      <c r="N574" s="5"/>
      <c r="O574" s="5"/>
      <c r="P574" s="5"/>
      <c r="Q574" s="5">
        <v>1</v>
      </c>
      <c r="R574" s="5" t="s">
        <v>191</v>
      </c>
      <c r="S574" s="5">
        <v>230</v>
      </c>
      <c r="T574" s="5">
        <v>7.2</v>
      </c>
      <c r="U574" s="5">
        <v>8</v>
      </c>
      <c r="V574" s="5">
        <f t="shared" si="216"/>
        <v>1656</v>
      </c>
      <c r="W574" s="5">
        <f t="shared" si="193"/>
        <v>13.247999999999999</v>
      </c>
      <c r="X574" s="15">
        <f t="shared" si="194"/>
        <v>1.6559999999999999</v>
      </c>
      <c r="Y574" s="114">
        <f t="shared" si="195"/>
        <v>13.247999999999999</v>
      </c>
      <c r="Z574" s="83">
        <f t="shared" si="196"/>
        <v>402.73919999999998</v>
      </c>
      <c r="AA574" s="30">
        <v>402</v>
      </c>
      <c r="AB574" s="55">
        <f t="shared" si="197"/>
        <v>1.83543096872612E-3</v>
      </c>
      <c r="AC574" s="233"/>
      <c r="AD574" s="233" t="b">
        <f t="shared" si="198"/>
        <v>1</v>
      </c>
      <c r="AE574" s="233"/>
      <c r="AF574" s="229">
        <f t="shared" si="199"/>
        <v>1.157142857142857</v>
      </c>
      <c r="AG574" s="54">
        <v>14</v>
      </c>
      <c r="AH574" s="5">
        <v>15</v>
      </c>
      <c r="AI574" s="5">
        <v>18</v>
      </c>
      <c r="AJ574" s="5">
        <v>1</v>
      </c>
      <c r="AK574" s="5">
        <v>130</v>
      </c>
      <c r="AL574" s="17">
        <f t="shared" si="200"/>
        <v>0.13</v>
      </c>
      <c r="AM574" s="104">
        <f t="shared" si="201"/>
        <v>2.34</v>
      </c>
      <c r="AN574" s="111">
        <f t="shared" si="202"/>
        <v>71.135999999999996</v>
      </c>
      <c r="AO574" s="29">
        <v>71</v>
      </c>
      <c r="AP574" s="55">
        <f t="shared" si="203"/>
        <v>1.9118308591992196E-3</v>
      </c>
      <c r="AR574" s="58" t="s">
        <v>191</v>
      </c>
      <c r="AS574" s="6"/>
      <c r="AT574" s="6"/>
      <c r="AU574" s="6"/>
      <c r="AV574" s="24">
        <f t="shared" si="204"/>
        <v>0</v>
      </c>
      <c r="AW574" s="105">
        <f t="shared" si="205"/>
        <v>0</v>
      </c>
      <c r="AX574" s="83">
        <f t="shared" si="206"/>
        <v>0</v>
      </c>
      <c r="AY574" s="29"/>
      <c r="AZ574" s="55"/>
      <c r="BA574" s="46">
        <f t="shared" si="215"/>
        <v>2.34</v>
      </c>
      <c r="BB574" s="83">
        <f t="shared" si="207"/>
        <v>71.135999999999996</v>
      </c>
      <c r="BC574" s="26">
        <f t="shared" si="208"/>
        <v>71</v>
      </c>
      <c r="BD574" s="55">
        <f t="shared" si="209"/>
        <v>1.9118308591992196E-3</v>
      </c>
      <c r="BE574" s="233"/>
      <c r="BF574" s="35"/>
      <c r="BG574" s="83">
        <f t="shared" si="210"/>
        <v>331.60320000000002</v>
      </c>
      <c r="BH574" s="26">
        <f t="shared" si="211"/>
        <v>331</v>
      </c>
      <c r="BI574" s="55">
        <f t="shared" si="212"/>
        <v>1.8190415532781808E-3</v>
      </c>
      <c r="BJ574" s="35"/>
      <c r="BK574" s="205">
        <f t="shared" si="213"/>
        <v>0.82336956521739135</v>
      </c>
      <c r="BL574" s="211">
        <f t="shared" si="214"/>
        <v>0.8233830845771144</v>
      </c>
      <c r="BM574" s="34"/>
      <c r="BN574" s="3"/>
      <c r="BO574" s="3"/>
      <c r="BP574" s="3"/>
      <c r="BQ574" s="3"/>
      <c r="BR574" s="3"/>
      <c r="BS574" s="3"/>
      <c r="BT574" s="3"/>
      <c r="BU574" s="3"/>
      <c r="BV574" s="3"/>
      <c r="BW574" s="3"/>
      <c r="BX574" s="3"/>
      <c r="BY574" s="3"/>
      <c r="BZ574" s="3"/>
      <c r="CA574" s="3"/>
      <c r="CB574" s="3"/>
    </row>
    <row r="575" spans="2:80" x14ac:dyDescent="0.25">
      <c r="B575" s="8">
        <v>626</v>
      </c>
      <c r="C575" s="69">
        <v>32533</v>
      </c>
      <c r="D575" s="48">
        <v>39902</v>
      </c>
      <c r="E575" s="54"/>
      <c r="F575" s="5"/>
      <c r="G575" s="5"/>
      <c r="H575" s="5"/>
      <c r="I575" s="5"/>
      <c r="J575" s="5"/>
      <c r="K575" s="5"/>
      <c r="L575" s="5"/>
      <c r="M575" s="5"/>
      <c r="N575" s="5"/>
      <c r="O575" s="5" t="s">
        <v>192</v>
      </c>
      <c r="P575" s="5">
        <v>1</v>
      </c>
      <c r="Q575" s="5">
        <v>2</v>
      </c>
      <c r="R575" s="5" t="s">
        <v>191</v>
      </c>
      <c r="S575" s="5">
        <v>230</v>
      </c>
      <c r="T575" s="5">
        <v>11</v>
      </c>
      <c r="U575" s="5">
        <v>6</v>
      </c>
      <c r="V575" s="5">
        <f t="shared" si="216"/>
        <v>2530</v>
      </c>
      <c r="W575" s="5">
        <f t="shared" si="193"/>
        <v>15.18</v>
      </c>
      <c r="X575" s="15">
        <f t="shared" si="194"/>
        <v>2.5299999999999998</v>
      </c>
      <c r="Y575" s="114">
        <f t="shared" si="195"/>
        <v>15.18</v>
      </c>
      <c r="Z575" s="83">
        <f t="shared" si="196"/>
        <v>461.47199999999998</v>
      </c>
      <c r="AA575" s="30">
        <v>461</v>
      </c>
      <c r="AB575" s="55">
        <f t="shared" si="197"/>
        <v>1.0228139518756935E-3</v>
      </c>
      <c r="AC575" s="233"/>
      <c r="AD575" s="233" t="b">
        <f t="shared" si="198"/>
        <v>1</v>
      </c>
      <c r="AE575" s="233"/>
      <c r="AF575" s="229">
        <f t="shared" si="199"/>
        <v>0.96</v>
      </c>
      <c r="AG575" s="54">
        <v>16</v>
      </c>
      <c r="AH575" s="5">
        <v>16</v>
      </c>
      <c r="AI575" s="5">
        <v>16</v>
      </c>
      <c r="AJ575" s="5">
        <v>1</v>
      </c>
      <c r="AK575" s="5">
        <v>163</v>
      </c>
      <c r="AL575" s="17">
        <f t="shared" si="200"/>
        <v>0.16300000000000001</v>
      </c>
      <c r="AM575" s="104">
        <f t="shared" si="201"/>
        <v>2.6080000000000001</v>
      </c>
      <c r="AN575" s="111">
        <f t="shared" si="202"/>
        <v>79.283199999999994</v>
      </c>
      <c r="AO575" s="29">
        <v>79</v>
      </c>
      <c r="AP575" s="55">
        <f t="shared" si="203"/>
        <v>3.5720051662898786E-3</v>
      </c>
      <c r="AR575" s="58">
        <v>20</v>
      </c>
      <c r="AS575" s="6">
        <v>2</v>
      </c>
      <c r="AT575" s="6">
        <v>1</v>
      </c>
      <c r="AU575" s="6">
        <v>265</v>
      </c>
      <c r="AV575" s="24">
        <f t="shared" si="204"/>
        <v>0.26500000000000001</v>
      </c>
      <c r="AW575" s="105">
        <f t="shared" si="205"/>
        <v>0.53</v>
      </c>
      <c r="AX575" s="83">
        <f t="shared" si="206"/>
        <v>16.111999999999998</v>
      </c>
      <c r="AY575" s="29">
        <v>16</v>
      </c>
      <c r="AZ575" s="55">
        <f>(AX575-AY575)/AX575</f>
        <v>6.9513406156900652E-3</v>
      </c>
      <c r="BA575" s="46">
        <f t="shared" si="215"/>
        <v>3.1379999999999999</v>
      </c>
      <c r="BB575" s="83">
        <f t="shared" si="207"/>
        <v>95.395199999999988</v>
      </c>
      <c r="BC575" s="26">
        <f t="shared" si="208"/>
        <v>95</v>
      </c>
      <c r="BD575" s="55">
        <f t="shared" si="209"/>
        <v>4.142766093052779E-3</v>
      </c>
      <c r="BE575" s="233"/>
      <c r="BF575" s="35"/>
      <c r="BG575" s="83">
        <f t="shared" si="210"/>
        <v>366.07679999999999</v>
      </c>
      <c r="BH575" s="26">
        <f t="shared" si="211"/>
        <v>366</v>
      </c>
      <c r="BI575" s="55">
        <f t="shared" si="212"/>
        <v>2.0979204363672199E-4</v>
      </c>
      <c r="BJ575" s="35"/>
      <c r="BK575" s="205">
        <f t="shared" si="213"/>
        <v>0.79328063241106717</v>
      </c>
      <c r="BL575" s="211">
        <f t="shared" si="214"/>
        <v>0.79392624728850325</v>
      </c>
      <c r="BM575" s="34"/>
      <c r="BN575" s="3"/>
      <c r="BO575" s="3"/>
      <c r="BP575" s="3"/>
      <c r="BQ575" s="3"/>
      <c r="BR575" s="3"/>
      <c r="BS575" s="3"/>
      <c r="BT575" s="3"/>
      <c r="BU575" s="3"/>
      <c r="BV575" s="3"/>
      <c r="BW575" s="3"/>
      <c r="BX575" s="3"/>
      <c r="BY575" s="3"/>
      <c r="BZ575" s="3"/>
      <c r="CA575" s="3"/>
      <c r="CB575" s="3"/>
    </row>
    <row r="576" spans="2:80" x14ac:dyDescent="0.25">
      <c r="B576" s="8">
        <v>627</v>
      </c>
      <c r="C576" s="69">
        <v>32182</v>
      </c>
      <c r="D576" s="48">
        <v>39899</v>
      </c>
      <c r="E576" s="54"/>
      <c r="F576" s="5"/>
      <c r="G576" s="5"/>
      <c r="H576" s="5"/>
      <c r="I576" s="5"/>
      <c r="J576" s="5"/>
      <c r="K576" s="5">
        <v>1</v>
      </c>
      <c r="L576" s="5"/>
      <c r="M576" s="5"/>
      <c r="N576" s="5"/>
      <c r="O576" s="5"/>
      <c r="P576" s="5"/>
      <c r="Q576" s="5">
        <v>2</v>
      </c>
      <c r="R576" s="5" t="s">
        <v>191</v>
      </c>
      <c r="S576" s="5">
        <v>230</v>
      </c>
      <c r="T576" s="5">
        <v>15</v>
      </c>
      <c r="U576" s="5">
        <v>6</v>
      </c>
      <c r="V576" s="5">
        <f t="shared" si="216"/>
        <v>3450</v>
      </c>
      <c r="W576" s="5">
        <f t="shared" si="193"/>
        <v>20.7</v>
      </c>
      <c r="X576" s="15">
        <f t="shared" si="194"/>
        <v>3.45</v>
      </c>
      <c r="Y576" s="114">
        <f t="shared" si="195"/>
        <v>20.700000000000003</v>
      </c>
      <c r="Z576" s="83">
        <f t="shared" si="196"/>
        <v>629.28000000000009</v>
      </c>
      <c r="AA576" s="30">
        <v>629</v>
      </c>
      <c r="AB576" s="55">
        <f t="shared" si="197"/>
        <v>4.4495296211557073E-4</v>
      </c>
      <c r="AC576" s="233"/>
      <c r="AD576" s="233" t="b">
        <f t="shared" si="198"/>
        <v>1</v>
      </c>
      <c r="AE576" s="233"/>
      <c r="AF576" s="229">
        <f t="shared" si="199"/>
        <v>0.95294117647058829</v>
      </c>
      <c r="AG576" s="54">
        <v>17</v>
      </c>
      <c r="AH576" s="5">
        <v>15</v>
      </c>
      <c r="AI576" s="5">
        <v>18</v>
      </c>
      <c r="AJ576" s="5">
        <v>1</v>
      </c>
      <c r="AK576" s="5">
        <v>110</v>
      </c>
      <c r="AL576" s="17">
        <f t="shared" si="200"/>
        <v>0.11</v>
      </c>
      <c r="AM576" s="104">
        <f t="shared" si="201"/>
        <v>1.98</v>
      </c>
      <c r="AN576" s="111">
        <f t="shared" si="202"/>
        <v>60.192</v>
      </c>
      <c r="AO576" s="29">
        <v>60</v>
      </c>
      <c r="AP576" s="55">
        <f t="shared" si="203"/>
        <v>3.1897926634768766E-3</v>
      </c>
      <c r="AR576" s="198">
        <v>95</v>
      </c>
      <c r="AS576" s="6">
        <v>4</v>
      </c>
      <c r="AT576" s="6">
        <v>1</v>
      </c>
      <c r="AU576" s="6">
        <v>2800</v>
      </c>
      <c r="AV576" s="24">
        <f t="shared" si="204"/>
        <v>2.8</v>
      </c>
      <c r="AW576" s="105">
        <f t="shared" si="205"/>
        <v>11.2</v>
      </c>
      <c r="AX576" s="83">
        <f t="shared" si="206"/>
        <v>340.47999999999996</v>
      </c>
      <c r="AY576" s="29">
        <v>340</v>
      </c>
      <c r="AZ576" s="55">
        <f>(AX576-AY576)/AX576</f>
        <v>1.4097744360901123E-3</v>
      </c>
      <c r="BA576" s="46">
        <f t="shared" si="215"/>
        <v>13.18</v>
      </c>
      <c r="BB576" s="83">
        <f t="shared" si="207"/>
        <v>400.67199999999997</v>
      </c>
      <c r="BC576" s="26">
        <f t="shared" si="208"/>
        <v>400</v>
      </c>
      <c r="BD576" s="55">
        <f t="shared" si="209"/>
        <v>1.6771823336793404E-3</v>
      </c>
      <c r="BE576" s="233"/>
      <c r="BF576" s="35"/>
      <c r="BG576" s="83">
        <f t="shared" si="210"/>
        <v>228.60800000000012</v>
      </c>
      <c r="BH576" s="26">
        <f t="shared" si="211"/>
        <v>229</v>
      </c>
      <c r="BI576" s="55">
        <f t="shared" si="212"/>
        <v>-1.7147256438964603E-3</v>
      </c>
      <c r="BJ576" s="35"/>
      <c r="BK576" s="205">
        <f t="shared" si="213"/>
        <v>0.36328502415458952</v>
      </c>
      <c r="BL576" s="211">
        <f t="shared" si="214"/>
        <v>0.36406995230524641</v>
      </c>
      <c r="BM576" s="34"/>
      <c r="BN576" s="3"/>
      <c r="BO576" s="3"/>
      <c r="BP576" s="3"/>
      <c r="BQ576" s="3"/>
      <c r="BR576" s="3"/>
      <c r="BS576" s="3"/>
      <c r="BT576" s="3"/>
      <c r="BU576" s="3"/>
      <c r="BV576" s="3"/>
      <c r="BW576" s="3"/>
      <c r="BX576" s="3"/>
      <c r="BY576" s="3"/>
      <c r="BZ576" s="3"/>
      <c r="CA576" s="3"/>
      <c r="CB576" s="3"/>
    </row>
    <row r="577" spans="2:80" x14ac:dyDescent="0.25">
      <c r="B577" s="8">
        <v>628</v>
      </c>
      <c r="C577" s="69">
        <v>32386</v>
      </c>
      <c r="D577" s="48">
        <v>39898</v>
      </c>
      <c r="E577" s="54"/>
      <c r="F577" s="5"/>
      <c r="G577" s="5"/>
      <c r="H577" s="5"/>
      <c r="I577" s="5"/>
      <c r="J577" s="5"/>
      <c r="K577" s="5">
        <v>1</v>
      </c>
      <c r="L577" s="5"/>
      <c r="M577" s="5"/>
      <c r="N577" s="5"/>
      <c r="O577" s="5"/>
      <c r="P577" s="5"/>
      <c r="Q577" s="5">
        <v>1.5</v>
      </c>
      <c r="R577" s="5" t="s">
        <v>191</v>
      </c>
      <c r="S577" s="5">
        <v>230</v>
      </c>
      <c r="T577" s="5">
        <v>9.6</v>
      </c>
      <c r="U577" s="5">
        <v>6</v>
      </c>
      <c r="V577" s="5">
        <f t="shared" si="216"/>
        <v>2208</v>
      </c>
      <c r="W577" s="5">
        <f t="shared" si="193"/>
        <v>13.247999999999999</v>
      </c>
      <c r="X577" s="15">
        <f t="shared" si="194"/>
        <v>2.2080000000000002</v>
      </c>
      <c r="Y577" s="114">
        <f t="shared" si="195"/>
        <v>13.248000000000001</v>
      </c>
      <c r="Z577" s="83">
        <f t="shared" si="196"/>
        <v>402.73920000000004</v>
      </c>
      <c r="AA577" s="30">
        <v>403</v>
      </c>
      <c r="AB577" s="55">
        <f t="shared" si="197"/>
        <v>-6.4756547165004195E-4</v>
      </c>
      <c r="AC577" s="233"/>
      <c r="AD577" s="233" t="b">
        <f t="shared" si="198"/>
        <v>1</v>
      </c>
      <c r="AE577" s="233"/>
      <c r="AF577" s="229">
        <f t="shared" si="199"/>
        <v>0.99</v>
      </c>
      <c r="AG577" s="54">
        <v>16</v>
      </c>
      <c r="AH577" s="5">
        <v>33</v>
      </c>
      <c r="AI577" s="5">
        <v>8</v>
      </c>
      <c r="AJ577" s="5">
        <v>1</v>
      </c>
      <c r="AK577" s="5">
        <v>168</v>
      </c>
      <c r="AL577" s="17">
        <f t="shared" si="200"/>
        <v>0.16800000000000001</v>
      </c>
      <c r="AM577" s="104">
        <f t="shared" si="201"/>
        <v>1.3440000000000001</v>
      </c>
      <c r="AN577" s="111">
        <f t="shared" si="202"/>
        <v>40.857599999999998</v>
      </c>
      <c r="AO577" s="29">
        <v>41</v>
      </c>
      <c r="AP577" s="55">
        <f t="shared" si="203"/>
        <v>-3.4852756892231086E-3</v>
      </c>
      <c r="AR577" s="58" t="s">
        <v>191</v>
      </c>
      <c r="AS577" s="6"/>
      <c r="AT577" s="6"/>
      <c r="AU577" s="6"/>
      <c r="AV577" s="24">
        <f t="shared" si="204"/>
        <v>0</v>
      </c>
      <c r="AW577" s="105">
        <f t="shared" si="205"/>
        <v>0</v>
      </c>
      <c r="AX577" s="83">
        <f t="shared" si="206"/>
        <v>0</v>
      </c>
      <c r="AY577" s="29"/>
      <c r="AZ577" s="55"/>
      <c r="BA577" s="46">
        <f t="shared" si="215"/>
        <v>1.3440000000000001</v>
      </c>
      <c r="BB577" s="83">
        <f t="shared" si="207"/>
        <v>40.857599999999998</v>
      </c>
      <c r="BC577" s="26">
        <f t="shared" si="208"/>
        <v>41</v>
      </c>
      <c r="BD577" s="55">
        <f t="shared" si="209"/>
        <v>-3.4852756892231086E-3</v>
      </c>
      <c r="BE577" s="233"/>
      <c r="BF577" s="35"/>
      <c r="BG577" s="83">
        <f t="shared" si="210"/>
        <v>361.88160000000005</v>
      </c>
      <c r="BH577" s="26">
        <f t="shared" si="211"/>
        <v>362</v>
      </c>
      <c r="BI577" s="55">
        <f t="shared" si="212"/>
        <v>-3.2717883418209554E-4</v>
      </c>
      <c r="BJ577" s="35"/>
      <c r="BK577" s="205">
        <f t="shared" si="213"/>
        <v>0.89855072463768115</v>
      </c>
      <c r="BL577" s="211">
        <f t="shared" si="214"/>
        <v>0.8982630272952854</v>
      </c>
      <c r="BM577" s="34"/>
      <c r="BN577" s="3"/>
      <c r="BO577" s="3"/>
      <c r="BP577" s="3"/>
      <c r="BQ577" s="3"/>
      <c r="BR577" s="3"/>
      <c r="BS577" s="3"/>
      <c r="BT577" s="3"/>
      <c r="BU577" s="3"/>
      <c r="BV577" s="3"/>
      <c r="BW577" s="3"/>
      <c r="BX577" s="3"/>
      <c r="BY577" s="3"/>
      <c r="BZ577" s="3"/>
      <c r="CA577" s="3"/>
      <c r="CB577" s="3"/>
    </row>
    <row r="578" spans="2:80" x14ac:dyDescent="0.25">
      <c r="B578" s="8">
        <v>629</v>
      </c>
      <c r="C578" s="69">
        <v>32360</v>
      </c>
      <c r="D578" s="48">
        <v>39899</v>
      </c>
      <c r="E578" s="54"/>
      <c r="F578" s="5"/>
      <c r="G578" s="5"/>
      <c r="H578" s="5"/>
      <c r="I578" s="5">
        <v>1</v>
      </c>
      <c r="J578" s="5"/>
      <c r="K578" s="5"/>
      <c r="L578" s="5"/>
      <c r="M578" s="5"/>
      <c r="N578" s="5"/>
      <c r="O578" s="5"/>
      <c r="P578" s="5"/>
      <c r="Q578" s="5">
        <v>2</v>
      </c>
      <c r="R578" s="5" t="s">
        <v>191</v>
      </c>
      <c r="S578" s="5">
        <v>230</v>
      </c>
      <c r="T578" s="5">
        <v>9.6</v>
      </c>
      <c r="U578" s="5">
        <v>5</v>
      </c>
      <c r="V578" s="5">
        <f t="shared" si="216"/>
        <v>2208</v>
      </c>
      <c r="W578" s="5">
        <f t="shared" si="193"/>
        <v>11.04</v>
      </c>
      <c r="X578" s="15">
        <f t="shared" si="194"/>
        <v>2.2080000000000002</v>
      </c>
      <c r="Y578" s="114">
        <f t="shared" si="195"/>
        <v>11.040000000000001</v>
      </c>
      <c r="Z578" s="83">
        <f t="shared" si="196"/>
        <v>335.61599999999999</v>
      </c>
      <c r="AA578" s="30">
        <v>335</v>
      </c>
      <c r="AB578" s="55">
        <f t="shared" si="197"/>
        <v>1.83543096872612E-3</v>
      </c>
      <c r="AC578" s="233"/>
      <c r="AD578" s="233" t="b">
        <f t="shared" si="198"/>
        <v>1</v>
      </c>
      <c r="AE578" s="233"/>
      <c r="AF578" s="229">
        <f t="shared" si="199"/>
        <v>1.08</v>
      </c>
      <c r="AG578" s="54">
        <v>10</v>
      </c>
      <c r="AH578" s="5">
        <v>15</v>
      </c>
      <c r="AI578" s="5">
        <v>12</v>
      </c>
      <c r="AJ578" s="5">
        <v>1</v>
      </c>
      <c r="AK578" s="5">
        <v>126</v>
      </c>
      <c r="AL578" s="17">
        <f t="shared" si="200"/>
        <v>0.126</v>
      </c>
      <c r="AM578" s="104">
        <f t="shared" si="201"/>
        <v>1.512</v>
      </c>
      <c r="AN578" s="111">
        <f t="shared" si="202"/>
        <v>45.964799999999997</v>
      </c>
      <c r="AO578" s="29">
        <v>45</v>
      </c>
      <c r="AP578" s="55">
        <f t="shared" si="203"/>
        <v>2.0989974937343291E-2</v>
      </c>
      <c r="AR578" s="58" t="s">
        <v>191</v>
      </c>
      <c r="AS578" s="6"/>
      <c r="AT578" s="6"/>
      <c r="AU578" s="6"/>
      <c r="AV578" s="24">
        <f t="shared" si="204"/>
        <v>0</v>
      </c>
      <c r="AW578" s="105">
        <f t="shared" si="205"/>
        <v>0</v>
      </c>
      <c r="AX578" s="83">
        <f t="shared" si="206"/>
        <v>0</v>
      </c>
      <c r="AY578" s="29"/>
      <c r="AZ578" s="55"/>
      <c r="BA578" s="46">
        <f t="shared" si="215"/>
        <v>1.512</v>
      </c>
      <c r="BB578" s="83">
        <f t="shared" si="207"/>
        <v>45.964799999999997</v>
      </c>
      <c r="BC578" s="26">
        <f t="shared" si="208"/>
        <v>45</v>
      </c>
      <c r="BD578" s="55">
        <f t="shared" si="209"/>
        <v>2.0989974937343291E-2</v>
      </c>
      <c r="BE578" s="233"/>
      <c r="BF578" s="35"/>
      <c r="BG578" s="83">
        <f t="shared" si="210"/>
        <v>289.65120000000002</v>
      </c>
      <c r="BH578" s="26">
        <f t="shared" si="211"/>
        <v>290</v>
      </c>
      <c r="BI578" s="55">
        <f t="shared" si="212"/>
        <v>-1.2042069910291513E-3</v>
      </c>
      <c r="BJ578" s="35"/>
      <c r="BK578" s="205">
        <f t="shared" si="213"/>
        <v>0.86304347826086969</v>
      </c>
      <c r="BL578" s="211">
        <f t="shared" si="214"/>
        <v>0.86567164179104472</v>
      </c>
      <c r="BM578" s="34"/>
      <c r="BN578" s="3"/>
      <c r="BO578" s="3"/>
      <c r="BP578" s="3"/>
      <c r="BQ578" s="3"/>
      <c r="BR578" s="3"/>
      <c r="BS578" s="3"/>
      <c r="BT578" s="3"/>
      <c r="BU578" s="3"/>
      <c r="BV578" s="3"/>
      <c r="BW578" s="3"/>
      <c r="BX578" s="3"/>
      <c r="BY578" s="3"/>
      <c r="BZ578" s="3"/>
      <c r="CA578" s="3"/>
      <c r="CB578" s="3"/>
    </row>
    <row r="579" spans="2:80" x14ac:dyDescent="0.25">
      <c r="B579" s="8">
        <v>630</v>
      </c>
      <c r="C579" s="69">
        <v>32415</v>
      </c>
      <c r="D579" s="48">
        <v>39911</v>
      </c>
      <c r="E579" s="54"/>
      <c r="F579" s="5"/>
      <c r="G579" s="5"/>
      <c r="H579" s="5"/>
      <c r="I579" s="5"/>
      <c r="J579" s="5"/>
      <c r="K579" s="5">
        <v>1</v>
      </c>
      <c r="L579" s="5"/>
      <c r="M579" s="5"/>
      <c r="N579" s="5"/>
      <c r="O579" s="5"/>
      <c r="P579" s="5"/>
      <c r="Q579" s="5">
        <v>1.5</v>
      </c>
      <c r="R579" s="5" t="s">
        <v>191</v>
      </c>
      <c r="S579" s="5">
        <v>230</v>
      </c>
      <c r="T579" s="5">
        <v>9.6</v>
      </c>
      <c r="U579" s="5">
        <v>8</v>
      </c>
      <c r="V579" s="5">
        <f t="shared" si="216"/>
        <v>2208</v>
      </c>
      <c r="W579" s="5">
        <f t="shared" si="193"/>
        <v>17.664000000000001</v>
      </c>
      <c r="X579" s="15">
        <f t="shared" si="194"/>
        <v>2.2080000000000002</v>
      </c>
      <c r="Y579" s="114">
        <f t="shared" si="195"/>
        <v>17.664000000000001</v>
      </c>
      <c r="Z579" s="83">
        <f t="shared" si="196"/>
        <v>536.98559999999998</v>
      </c>
      <c r="AA579" s="30">
        <v>532</v>
      </c>
      <c r="AB579" s="55">
        <f t="shared" si="197"/>
        <v>9.2844202898550287E-3</v>
      </c>
      <c r="AC579" s="233"/>
      <c r="AD579" s="233" t="b">
        <f t="shared" si="198"/>
        <v>1</v>
      </c>
      <c r="AE579" s="233"/>
      <c r="AF579" s="229">
        <f t="shared" si="199"/>
        <v>1.157142857142857</v>
      </c>
      <c r="AG579" s="54">
        <v>14</v>
      </c>
      <c r="AH579" s="5">
        <v>15</v>
      </c>
      <c r="AI579" s="5">
        <v>18</v>
      </c>
      <c r="AJ579" s="5">
        <v>1</v>
      </c>
      <c r="AK579" s="5">
        <v>200</v>
      </c>
      <c r="AL579" s="17">
        <f t="shared" si="200"/>
        <v>0.2</v>
      </c>
      <c r="AM579" s="104">
        <f t="shared" si="201"/>
        <v>3.6</v>
      </c>
      <c r="AN579" s="111">
        <f t="shared" si="202"/>
        <v>109.44</v>
      </c>
      <c r="AO579" s="38">
        <v>157</v>
      </c>
      <c r="AP579" s="55">
        <f t="shared" si="203"/>
        <v>-0.43457602339181289</v>
      </c>
      <c r="AR579" s="58" t="s">
        <v>191</v>
      </c>
      <c r="AS579" s="6"/>
      <c r="AT579" s="6"/>
      <c r="AU579" s="6"/>
      <c r="AV579" s="24">
        <f t="shared" si="204"/>
        <v>0</v>
      </c>
      <c r="AW579" s="105">
        <f t="shared" si="205"/>
        <v>0</v>
      </c>
      <c r="AX579" s="83">
        <f t="shared" si="206"/>
        <v>0</v>
      </c>
      <c r="AY579" s="29"/>
      <c r="AZ579" s="55"/>
      <c r="BA579" s="46">
        <f t="shared" si="215"/>
        <v>3.6</v>
      </c>
      <c r="BB579" s="83">
        <f t="shared" si="207"/>
        <v>109.44</v>
      </c>
      <c r="BC579" s="26">
        <f t="shared" si="208"/>
        <v>157</v>
      </c>
      <c r="BD579" s="55">
        <f t="shared" si="209"/>
        <v>-0.43457602339181289</v>
      </c>
      <c r="BE579" s="233"/>
      <c r="BF579" s="35"/>
      <c r="BG579" s="83">
        <f t="shared" si="210"/>
        <v>427.54559999999998</v>
      </c>
      <c r="BH579" s="26">
        <f t="shared" si="211"/>
        <v>375</v>
      </c>
      <c r="BI579" s="55">
        <f t="shared" si="212"/>
        <v>0.12290057481587925</v>
      </c>
      <c r="BJ579" s="35"/>
      <c r="BK579" s="205">
        <f t="shared" si="213"/>
        <v>0.79619565217391308</v>
      </c>
      <c r="BL579" s="211">
        <f t="shared" si="214"/>
        <v>0.70488721804511278</v>
      </c>
      <c r="BM579" s="34"/>
      <c r="BN579" s="3"/>
      <c r="BO579" s="3"/>
      <c r="BP579" s="3"/>
      <c r="BQ579" s="3"/>
      <c r="BR579" s="3"/>
      <c r="BS579" s="3"/>
      <c r="BT579" s="3"/>
      <c r="BU579" s="3"/>
      <c r="BV579" s="3"/>
      <c r="BW579" s="3"/>
      <c r="BX579" s="3"/>
      <c r="BY579" s="3"/>
      <c r="BZ579" s="3"/>
      <c r="CA579" s="3"/>
      <c r="CB579" s="3"/>
    </row>
    <row r="580" spans="2:80" x14ac:dyDescent="0.25">
      <c r="B580" s="8">
        <v>631</v>
      </c>
      <c r="C580" s="69">
        <v>32318</v>
      </c>
      <c r="D580" s="48">
        <v>39913</v>
      </c>
      <c r="E580" s="54"/>
      <c r="F580" s="5"/>
      <c r="G580" s="2"/>
      <c r="H580" s="5"/>
      <c r="I580" s="5"/>
      <c r="J580" s="5"/>
      <c r="K580" s="5"/>
      <c r="L580" s="5">
        <v>1</v>
      </c>
      <c r="M580" s="5"/>
      <c r="N580" s="5"/>
      <c r="O580" s="5"/>
      <c r="P580" s="5"/>
      <c r="Q580" s="5">
        <v>1</v>
      </c>
      <c r="R580" s="5" t="s">
        <v>191</v>
      </c>
      <c r="S580" s="5">
        <v>230</v>
      </c>
      <c r="T580" s="5">
        <v>7.2</v>
      </c>
      <c r="U580" s="5">
        <v>7</v>
      </c>
      <c r="V580" s="5">
        <f t="shared" si="216"/>
        <v>1656</v>
      </c>
      <c r="W580" s="5">
        <f t="shared" si="193"/>
        <v>11.592000000000001</v>
      </c>
      <c r="X580" s="15">
        <f t="shared" si="194"/>
        <v>1.6559999999999999</v>
      </c>
      <c r="Y580" s="114">
        <f t="shared" si="195"/>
        <v>11.591999999999999</v>
      </c>
      <c r="Z580" s="83">
        <f t="shared" si="196"/>
        <v>352.39679999999993</v>
      </c>
      <c r="AA580" s="30">
        <v>352</v>
      </c>
      <c r="AB580" s="55">
        <f t="shared" si="197"/>
        <v>1.1260034143327294E-3</v>
      </c>
      <c r="AC580" s="233"/>
      <c r="AD580" s="233" t="b">
        <f t="shared" si="198"/>
        <v>1</v>
      </c>
      <c r="AE580" s="233"/>
      <c r="AF580" s="229">
        <f t="shared" si="199"/>
        <v>0.9</v>
      </c>
      <c r="AG580" s="54">
        <v>12</v>
      </c>
      <c r="AH580" s="5">
        <v>15</v>
      </c>
      <c r="AI580" s="5">
        <v>12</v>
      </c>
      <c r="AJ580" s="5">
        <v>1</v>
      </c>
      <c r="AK580" s="5">
        <v>170</v>
      </c>
      <c r="AL580" s="17">
        <f t="shared" si="200"/>
        <v>0.17</v>
      </c>
      <c r="AM580" s="104">
        <f t="shared" si="201"/>
        <v>2.04</v>
      </c>
      <c r="AN580" s="111">
        <f t="shared" si="202"/>
        <v>62.015999999999998</v>
      </c>
      <c r="AO580" s="29">
        <v>62</v>
      </c>
      <c r="AP580" s="55">
        <f t="shared" si="203"/>
        <v>2.5799793601648344E-4</v>
      </c>
      <c r="AR580" s="58">
        <v>40</v>
      </c>
      <c r="AS580" s="6">
        <v>3</v>
      </c>
      <c r="AT580" s="6">
        <v>1</v>
      </c>
      <c r="AU580" s="6">
        <v>557</v>
      </c>
      <c r="AV580" s="24">
        <f t="shared" si="204"/>
        <v>0.55700000000000005</v>
      </c>
      <c r="AW580" s="105">
        <f t="shared" si="205"/>
        <v>1.6710000000000003</v>
      </c>
      <c r="AX580" s="83">
        <f t="shared" si="206"/>
        <v>50.798400000000008</v>
      </c>
      <c r="AY580" s="29">
        <v>50</v>
      </c>
      <c r="AZ580" s="55">
        <f>(AX580-AY580)/AX580</f>
        <v>1.5717030457652364E-2</v>
      </c>
      <c r="BA580" s="46">
        <f t="shared" si="215"/>
        <v>3.7110000000000003</v>
      </c>
      <c r="BB580" s="83">
        <f t="shared" si="207"/>
        <v>112.81440000000001</v>
      </c>
      <c r="BC580" s="26">
        <f t="shared" si="208"/>
        <v>112</v>
      </c>
      <c r="BD580" s="55">
        <f t="shared" si="209"/>
        <v>7.2189365896552764E-3</v>
      </c>
      <c r="BE580" s="233"/>
      <c r="BF580" s="35"/>
      <c r="BG580" s="83">
        <f t="shared" si="210"/>
        <v>239.58239999999992</v>
      </c>
      <c r="BH580" s="26">
        <f t="shared" si="211"/>
        <v>240</v>
      </c>
      <c r="BI580" s="55">
        <f t="shared" si="212"/>
        <v>-1.7430328772066667E-3</v>
      </c>
      <c r="BJ580" s="35"/>
      <c r="BK580" s="205">
        <f t="shared" si="213"/>
        <v>0.67986542443064168</v>
      </c>
      <c r="BL580" s="211">
        <f t="shared" si="214"/>
        <v>0.68181818181818177</v>
      </c>
      <c r="BM580" s="34"/>
      <c r="BN580" s="3"/>
      <c r="BO580" s="3"/>
      <c r="BP580" s="3"/>
      <c r="BQ580" s="3"/>
      <c r="BR580" s="3"/>
      <c r="BS580" s="3"/>
      <c r="BT580" s="3"/>
      <c r="BU580" s="3"/>
      <c r="BV580" s="3"/>
      <c r="BW580" s="3"/>
      <c r="BX580" s="3"/>
      <c r="BY580" s="3"/>
      <c r="BZ580" s="3"/>
      <c r="CA580" s="3"/>
      <c r="CB580" s="3"/>
    </row>
    <row r="581" spans="2:80" x14ac:dyDescent="0.25">
      <c r="B581" s="8">
        <v>633</v>
      </c>
      <c r="C581" s="69">
        <v>32233</v>
      </c>
      <c r="D581" s="48">
        <v>39895</v>
      </c>
      <c r="E581" s="54"/>
      <c r="F581" s="5"/>
      <c r="G581" s="5"/>
      <c r="H581" s="5"/>
      <c r="I581" s="5">
        <v>1</v>
      </c>
      <c r="J581" s="5"/>
      <c r="K581" s="5"/>
      <c r="L581" s="5"/>
      <c r="M581" s="5"/>
      <c r="N581" s="5"/>
      <c r="O581" s="5"/>
      <c r="P581" s="5"/>
      <c r="Q581" s="5">
        <v>2</v>
      </c>
      <c r="R581" s="5" t="s">
        <v>215</v>
      </c>
      <c r="S581" s="5">
        <v>230</v>
      </c>
      <c r="T581" s="5">
        <v>10</v>
      </c>
      <c r="U581" s="5">
        <v>8</v>
      </c>
      <c r="V581" s="5">
        <f t="shared" si="216"/>
        <v>2300</v>
      </c>
      <c r="W581" s="5">
        <f t="shared" si="193"/>
        <v>18.399999999999999</v>
      </c>
      <c r="X581" s="15">
        <f t="shared" si="194"/>
        <v>2.2999999999999998</v>
      </c>
      <c r="Y581" s="114">
        <f t="shared" si="195"/>
        <v>18.399999999999999</v>
      </c>
      <c r="Z581" s="83">
        <f t="shared" si="196"/>
        <v>559.3599999999999</v>
      </c>
      <c r="AA581" s="30">
        <v>559</v>
      </c>
      <c r="AB581" s="55">
        <f t="shared" si="197"/>
        <v>6.4359267734535907E-4</v>
      </c>
      <c r="AC581" s="233"/>
      <c r="AD581" s="233" t="b">
        <f t="shared" si="198"/>
        <v>1</v>
      </c>
      <c r="AE581" s="233"/>
      <c r="AF581" s="229">
        <f t="shared" si="199"/>
        <v>0.7615384615384615</v>
      </c>
      <c r="AG581" s="54">
        <v>13</v>
      </c>
      <c r="AH581" s="5">
        <v>15</v>
      </c>
      <c r="AI581" s="5">
        <v>11</v>
      </c>
      <c r="AJ581" s="5">
        <v>1</v>
      </c>
      <c r="AK581" s="5">
        <v>140</v>
      </c>
      <c r="AL581" s="17">
        <f t="shared" si="200"/>
        <v>0.14000000000000001</v>
      </c>
      <c r="AM581" s="104">
        <f t="shared" si="201"/>
        <v>1.54</v>
      </c>
      <c r="AN581" s="111">
        <f t="shared" si="202"/>
        <v>46.815999999999995</v>
      </c>
      <c r="AO581" s="29">
        <v>46</v>
      </c>
      <c r="AP581" s="55">
        <f t="shared" si="203"/>
        <v>1.7429938482569966E-2</v>
      </c>
      <c r="AR581" s="58" t="s">
        <v>191</v>
      </c>
      <c r="AS581" s="6"/>
      <c r="AT581" s="6"/>
      <c r="AU581" s="6"/>
      <c r="AV581" s="24">
        <f t="shared" si="204"/>
        <v>0</v>
      </c>
      <c r="AW581" s="105">
        <f t="shared" si="205"/>
        <v>0</v>
      </c>
      <c r="AX581" s="83">
        <f t="shared" si="206"/>
        <v>0</v>
      </c>
      <c r="AY581" s="29"/>
      <c r="AZ581" s="55"/>
      <c r="BA581" s="46">
        <f t="shared" si="215"/>
        <v>1.54</v>
      </c>
      <c r="BB581" s="83">
        <f t="shared" si="207"/>
        <v>46.815999999999995</v>
      </c>
      <c r="BC581" s="26">
        <f t="shared" si="208"/>
        <v>46</v>
      </c>
      <c r="BD581" s="55">
        <f t="shared" si="209"/>
        <v>1.7429938482569966E-2</v>
      </c>
      <c r="BE581" s="233"/>
      <c r="BF581" s="35"/>
      <c r="BG581" s="83">
        <f t="shared" si="210"/>
        <v>512.54399999999987</v>
      </c>
      <c r="BH581" s="26">
        <f t="shared" si="211"/>
        <v>513</v>
      </c>
      <c r="BI581" s="55">
        <f t="shared" si="212"/>
        <v>-8.8967971530274682E-4</v>
      </c>
      <c r="BJ581" s="35"/>
      <c r="BK581" s="205">
        <f t="shared" si="213"/>
        <v>0.91630434782608694</v>
      </c>
      <c r="BL581" s="211">
        <f t="shared" si="214"/>
        <v>0.91771019677996424</v>
      </c>
      <c r="BM581" s="34"/>
      <c r="BN581" s="3"/>
      <c r="BO581" s="3"/>
      <c r="BP581" s="3"/>
      <c r="BQ581" s="3"/>
      <c r="BR581" s="3"/>
      <c r="BS581" s="3"/>
      <c r="BT581" s="3"/>
      <c r="BU581" s="3"/>
      <c r="BV581" s="3"/>
      <c r="BW581" s="3"/>
      <c r="BX581" s="3"/>
      <c r="BY581" s="3"/>
      <c r="BZ581" s="3"/>
      <c r="CA581" s="3"/>
      <c r="CB581" s="3"/>
    </row>
    <row r="582" spans="2:80" hidden="1" x14ac:dyDescent="0.25">
      <c r="B582" s="8">
        <v>634</v>
      </c>
      <c r="C582" s="69">
        <v>32499</v>
      </c>
      <c r="D582" s="48">
        <v>39895</v>
      </c>
      <c r="E582" s="54"/>
      <c r="F582" s="5"/>
      <c r="G582" s="5"/>
      <c r="H582" s="5"/>
      <c r="I582" s="5"/>
      <c r="J582" s="5"/>
      <c r="K582" s="5">
        <v>1</v>
      </c>
      <c r="L582" s="5"/>
      <c r="M582" s="5"/>
      <c r="N582" s="5"/>
      <c r="O582" s="5"/>
      <c r="P582" s="5"/>
      <c r="Q582" s="5">
        <v>0.75</v>
      </c>
      <c r="R582" s="5" t="s">
        <v>191</v>
      </c>
      <c r="S582" s="5">
        <v>230</v>
      </c>
      <c r="T582" s="5">
        <v>6</v>
      </c>
      <c r="U582" s="5">
        <v>4</v>
      </c>
      <c r="V582" s="5">
        <f t="shared" si="216"/>
        <v>1380</v>
      </c>
      <c r="W582" s="5">
        <f t="shared" si="193"/>
        <v>5.52</v>
      </c>
      <c r="X582" s="15">
        <f t="shared" si="194"/>
        <v>1.38</v>
      </c>
      <c r="Y582" s="114">
        <f t="shared" si="195"/>
        <v>5.52</v>
      </c>
      <c r="Z582" s="83">
        <f t="shared" si="196"/>
        <v>167.80799999999999</v>
      </c>
      <c r="AA582" s="30">
        <v>167</v>
      </c>
      <c r="AB582" s="55">
        <f t="shared" si="197"/>
        <v>4.8150266971776837E-3</v>
      </c>
      <c r="AC582" s="233"/>
      <c r="AD582" s="233" t="b">
        <f t="shared" si="198"/>
        <v>1</v>
      </c>
      <c r="AE582" s="233"/>
      <c r="AF582" s="229">
        <f t="shared" si="199"/>
        <v>1.4509090909090909</v>
      </c>
      <c r="AG582" s="54">
        <v>11</v>
      </c>
      <c r="AH582" s="5">
        <v>38</v>
      </c>
      <c r="AI582" s="5">
        <v>7</v>
      </c>
      <c r="AJ582" s="5">
        <v>1</v>
      </c>
      <c r="AK582" s="5">
        <v>417</v>
      </c>
      <c r="AL582" s="17">
        <f t="shared" si="200"/>
        <v>0.41699999999999998</v>
      </c>
      <c r="AM582" s="104">
        <f t="shared" si="201"/>
        <v>2.919</v>
      </c>
      <c r="AN582" s="111">
        <f t="shared" si="202"/>
        <v>88.7376</v>
      </c>
      <c r="AO582" s="29">
        <v>88</v>
      </c>
      <c r="AP582" s="55">
        <f t="shared" si="203"/>
        <v>8.31214727466148E-3</v>
      </c>
      <c r="AR582" s="58" t="s">
        <v>191</v>
      </c>
      <c r="AS582" s="6"/>
      <c r="AT582" s="6"/>
      <c r="AU582" s="6"/>
      <c r="AV582" s="24">
        <f t="shared" si="204"/>
        <v>0</v>
      </c>
      <c r="AW582" s="105">
        <f t="shared" si="205"/>
        <v>0</v>
      </c>
      <c r="AX582" s="83">
        <f t="shared" si="206"/>
        <v>0</v>
      </c>
      <c r="AY582" s="29"/>
      <c r="AZ582" s="55"/>
      <c r="BA582" s="46">
        <f t="shared" si="215"/>
        <v>2.919</v>
      </c>
      <c r="BB582" s="83">
        <f t="shared" si="207"/>
        <v>88.7376</v>
      </c>
      <c r="BC582" s="26">
        <f t="shared" si="208"/>
        <v>88</v>
      </c>
      <c r="BD582" s="55">
        <f t="shared" si="209"/>
        <v>8.31214727466148E-3</v>
      </c>
      <c r="BE582" s="233"/>
      <c r="BF582" s="35"/>
      <c r="BG582" s="83">
        <f t="shared" si="210"/>
        <v>79.070399999999992</v>
      </c>
      <c r="BH582" s="26">
        <f t="shared" si="211"/>
        <v>79</v>
      </c>
      <c r="BI582" s="55">
        <f t="shared" si="212"/>
        <v>8.9034581840982533E-4</v>
      </c>
      <c r="BJ582" s="35"/>
      <c r="BK582" s="205">
        <f t="shared" si="213"/>
        <v>0.47119565217391302</v>
      </c>
      <c r="BL582" s="211">
        <f t="shared" si="214"/>
        <v>0.47305389221556887</v>
      </c>
      <c r="BM582" s="34"/>
      <c r="BN582" s="3"/>
      <c r="BO582" s="3"/>
      <c r="BP582" s="3"/>
      <c r="BQ582" s="3"/>
      <c r="BR582" s="3"/>
      <c r="BS582" s="3"/>
      <c r="BT582" s="3"/>
      <c r="BU582" s="3"/>
      <c r="BV582" s="3"/>
      <c r="BW582" s="3"/>
      <c r="BX582" s="3"/>
      <c r="BY582" s="3"/>
      <c r="BZ582" s="3"/>
      <c r="CA582" s="3"/>
      <c r="CB582" s="3"/>
    </row>
    <row r="583" spans="2:80" x14ac:dyDescent="0.25">
      <c r="B583" s="8">
        <v>635</v>
      </c>
      <c r="C583" s="69">
        <v>32528</v>
      </c>
      <c r="D583" s="48">
        <v>39895</v>
      </c>
      <c r="E583" s="54"/>
      <c r="F583" s="5"/>
      <c r="G583" s="5"/>
      <c r="H583" s="5"/>
      <c r="I583" s="5"/>
      <c r="J583" s="5"/>
      <c r="K583" s="5"/>
      <c r="L583" s="5">
        <v>1</v>
      </c>
      <c r="M583" s="5"/>
      <c r="N583" s="5"/>
      <c r="O583" s="5"/>
      <c r="P583" s="5"/>
      <c r="Q583" s="5">
        <v>1.5</v>
      </c>
      <c r="R583" s="5" t="s">
        <v>191</v>
      </c>
      <c r="S583" s="5">
        <v>230</v>
      </c>
      <c r="T583" s="5">
        <v>13.2</v>
      </c>
      <c r="U583" s="5">
        <v>3</v>
      </c>
      <c r="V583" s="37">
        <f t="shared" si="216"/>
        <v>3036</v>
      </c>
      <c r="W583" s="5">
        <f t="shared" si="193"/>
        <v>9.1080000000000005</v>
      </c>
      <c r="X583" s="15">
        <f t="shared" si="194"/>
        <v>3.036</v>
      </c>
      <c r="Y583" s="114">
        <f t="shared" si="195"/>
        <v>9.1080000000000005</v>
      </c>
      <c r="Z583" s="83">
        <f t="shared" si="196"/>
        <v>276.88319999999999</v>
      </c>
      <c r="AA583" s="30">
        <v>167</v>
      </c>
      <c r="AB583" s="55">
        <f t="shared" si="197"/>
        <v>0.39685759193768344</v>
      </c>
      <c r="AC583" s="233"/>
      <c r="AD583" s="233" t="b">
        <f t="shared" si="198"/>
        <v>1</v>
      </c>
      <c r="AE583" s="233"/>
      <c r="AF583" s="229">
        <f t="shared" si="199"/>
        <v>0.96</v>
      </c>
      <c r="AG583" s="54">
        <v>15</v>
      </c>
      <c r="AH583" s="5">
        <v>20</v>
      </c>
      <c r="AI583" s="5">
        <v>12</v>
      </c>
      <c r="AJ583" s="5">
        <v>1</v>
      </c>
      <c r="AK583" s="5">
        <v>263</v>
      </c>
      <c r="AL583" s="17">
        <f t="shared" si="200"/>
        <v>0.26300000000000001</v>
      </c>
      <c r="AM583" s="104">
        <f t="shared" si="201"/>
        <v>3.1560000000000001</v>
      </c>
      <c r="AN583" s="111">
        <f t="shared" si="202"/>
        <v>95.942400000000006</v>
      </c>
      <c r="AO583" s="29">
        <v>95</v>
      </c>
      <c r="AP583" s="55">
        <f t="shared" si="203"/>
        <v>9.8225602027884051E-3</v>
      </c>
      <c r="AR583" s="58" t="s">
        <v>191</v>
      </c>
      <c r="AS583" s="6"/>
      <c r="AT583" s="6"/>
      <c r="AU583" s="6"/>
      <c r="AV583" s="24">
        <f t="shared" si="204"/>
        <v>0</v>
      </c>
      <c r="AW583" s="105">
        <f t="shared" si="205"/>
        <v>0</v>
      </c>
      <c r="AX583" s="83">
        <f t="shared" si="206"/>
        <v>0</v>
      </c>
      <c r="AY583" s="29"/>
      <c r="AZ583" s="55"/>
      <c r="BA583" s="46">
        <f t="shared" si="215"/>
        <v>3.1560000000000001</v>
      </c>
      <c r="BB583" s="83">
        <f t="shared" si="207"/>
        <v>95.942400000000006</v>
      </c>
      <c r="BC583" s="26">
        <f t="shared" si="208"/>
        <v>95</v>
      </c>
      <c r="BD583" s="55">
        <f t="shared" si="209"/>
        <v>9.8225602027884051E-3</v>
      </c>
      <c r="BE583" s="233"/>
      <c r="BF583" s="35"/>
      <c r="BG583" s="83">
        <f t="shared" si="210"/>
        <v>180.94079999999997</v>
      </c>
      <c r="BH583" s="26">
        <f t="shared" si="211"/>
        <v>72</v>
      </c>
      <c r="BI583" s="55">
        <f t="shared" si="212"/>
        <v>0.60207979626485564</v>
      </c>
      <c r="BJ583" s="35"/>
      <c r="BK583" s="205">
        <f t="shared" si="213"/>
        <v>0.65349143610013172</v>
      </c>
      <c r="BL583" s="211">
        <f t="shared" si="214"/>
        <v>0.43113772455089822</v>
      </c>
      <c r="BM583" s="34"/>
      <c r="BN583" s="3"/>
      <c r="BO583" s="3"/>
      <c r="BP583" s="3"/>
      <c r="BQ583" s="3"/>
      <c r="BR583" s="3"/>
      <c r="BS583" s="3"/>
      <c r="BT583" s="3"/>
      <c r="BU583" s="3"/>
      <c r="BV583" s="3"/>
      <c r="BW583" s="3"/>
      <c r="BX583" s="3"/>
      <c r="BY583" s="3"/>
      <c r="BZ583" s="3"/>
      <c r="CA583" s="3"/>
      <c r="CB583" s="3"/>
    </row>
    <row r="584" spans="2:80" x14ac:dyDescent="0.25">
      <c r="B584" s="8">
        <v>636</v>
      </c>
      <c r="C584" s="69">
        <v>32326</v>
      </c>
      <c r="D584" s="48">
        <v>39902</v>
      </c>
      <c r="E584" s="54"/>
      <c r="F584" s="5"/>
      <c r="G584" s="5"/>
      <c r="H584" s="5"/>
      <c r="I584" s="5"/>
      <c r="J584" s="5">
        <v>1</v>
      </c>
      <c r="K584" s="5"/>
      <c r="L584" s="5"/>
      <c r="M584" s="5"/>
      <c r="N584" s="5"/>
      <c r="O584" s="5"/>
      <c r="P584" s="5"/>
      <c r="Q584" s="5">
        <v>2.5</v>
      </c>
      <c r="R584" s="5" t="s">
        <v>191</v>
      </c>
      <c r="S584" s="5">
        <v>230</v>
      </c>
      <c r="T584" s="5">
        <v>10.5</v>
      </c>
      <c r="U584" s="5">
        <v>8</v>
      </c>
      <c r="V584" s="5">
        <f t="shared" si="216"/>
        <v>2415</v>
      </c>
      <c r="W584" s="5">
        <f t="shared" si="193"/>
        <v>19.32</v>
      </c>
      <c r="X584" s="15">
        <f t="shared" si="194"/>
        <v>2.415</v>
      </c>
      <c r="Y584" s="114">
        <f t="shared" si="195"/>
        <v>19.32</v>
      </c>
      <c r="Z584" s="83">
        <f t="shared" si="196"/>
        <v>587.32799999999997</v>
      </c>
      <c r="AA584" s="30">
        <v>587</v>
      </c>
      <c r="AB584" s="55">
        <f t="shared" si="197"/>
        <v>5.5846137081830684E-4</v>
      </c>
      <c r="AC584" s="233"/>
      <c r="AD584" s="233" t="b">
        <f t="shared" si="198"/>
        <v>1</v>
      </c>
      <c r="AE584" s="233"/>
      <c r="AF584" s="229">
        <f t="shared" si="199"/>
        <v>0.8307692307692307</v>
      </c>
      <c r="AG584" s="54">
        <v>13</v>
      </c>
      <c r="AH584" s="5">
        <v>15</v>
      </c>
      <c r="AI584" s="5">
        <v>12</v>
      </c>
      <c r="AJ584" s="5">
        <v>1</v>
      </c>
      <c r="AK584" s="5">
        <v>243</v>
      </c>
      <c r="AL584" s="17">
        <f t="shared" si="200"/>
        <v>0.24299999999999999</v>
      </c>
      <c r="AM584" s="104">
        <f t="shared" si="201"/>
        <v>2.9159999999999999</v>
      </c>
      <c r="AN584" s="111">
        <f t="shared" si="202"/>
        <v>88.6464</v>
      </c>
      <c r="AO584" s="29">
        <v>88</v>
      </c>
      <c r="AP584" s="55">
        <f t="shared" si="203"/>
        <v>7.2918922821456917E-3</v>
      </c>
      <c r="AR584" s="58">
        <v>30</v>
      </c>
      <c r="AS584" s="6">
        <v>2</v>
      </c>
      <c r="AT584" s="6">
        <v>1</v>
      </c>
      <c r="AU584" s="6">
        <v>503</v>
      </c>
      <c r="AV584" s="24">
        <f t="shared" si="204"/>
        <v>0.503</v>
      </c>
      <c r="AW584" s="105">
        <f t="shared" si="205"/>
        <v>1.006</v>
      </c>
      <c r="AX584" s="83">
        <f t="shared" si="206"/>
        <v>30.5824</v>
      </c>
      <c r="AY584" s="29">
        <v>30</v>
      </c>
      <c r="AZ584" s="55">
        <f>(AX584-AY584)/AX584</f>
        <v>1.9043632939206859E-2</v>
      </c>
      <c r="BA584" s="46">
        <f t="shared" si="215"/>
        <v>3.9219999999999997</v>
      </c>
      <c r="BB584" s="83">
        <f t="shared" si="207"/>
        <v>119.22880000000001</v>
      </c>
      <c r="BC584" s="26">
        <f t="shared" si="208"/>
        <v>118</v>
      </c>
      <c r="BD584" s="55">
        <f t="shared" si="209"/>
        <v>1.0306234735231812E-2</v>
      </c>
      <c r="BE584" s="233"/>
      <c r="BF584" s="35"/>
      <c r="BG584" s="83">
        <f t="shared" si="210"/>
        <v>468.0992</v>
      </c>
      <c r="BH584" s="26">
        <f t="shared" si="211"/>
        <v>469</v>
      </c>
      <c r="BI584" s="55">
        <f t="shared" si="212"/>
        <v>-1.9243784223515097E-3</v>
      </c>
      <c r="BJ584" s="35"/>
      <c r="BK584" s="205">
        <f t="shared" si="213"/>
        <v>0.7969979296066253</v>
      </c>
      <c r="BL584" s="211">
        <f t="shared" si="214"/>
        <v>0.79897785349233386</v>
      </c>
      <c r="BM584" s="34"/>
      <c r="BN584" s="23"/>
      <c r="BO584" s="3"/>
      <c r="BP584" s="3"/>
      <c r="BQ584" s="3"/>
      <c r="BR584" s="3"/>
      <c r="BS584" s="3"/>
      <c r="BT584" s="3"/>
      <c r="BU584" s="3"/>
      <c r="BV584" s="3"/>
      <c r="BW584" s="3"/>
      <c r="BX584" s="3"/>
      <c r="BY584" s="3"/>
      <c r="BZ584" s="3"/>
      <c r="CA584" s="3"/>
      <c r="CB584" s="3"/>
    </row>
    <row r="585" spans="2:80" hidden="1" x14ac:dyDescent="0.25">
      <c r="B585" s="8">
        <v>637</v>
      </c>
      <c r="C585" s="69">
        <v>32540</v>
      </c>
      <c r="D585" s="48">
        <v>39899</v>
      </c>
      <c r="E585" s="54"/>
      <c r="F585" s="5"/>
      <c r="G585" s="5"/>
      <c r="H585" s="5"/>
      <c r="I585" s="5"/>
      <c r="J585" s="5"/>
      <c r="K585" s="5">
        <v>1</v>
      </c>
      <c r="L585" s="5"/>
      <c r="M585" s="5"/>
      <c r="N585" s="5"/>
      <c r="O585" s="5"/>
      <c r="P585" s="5"/>
      <c r="Q585" s="5">
        <v>0.75</v>
      </c>
      <c r="R585" s="5" t="s">
        <v>191</v>
      </c>
      <c r="S585" s="5">
        <v>230</v>
      </c>
      <c r="T585" s="5">
        <v>6</v>
      </c>
      <c r="U585" s="5">
        <v>8</v>
      </c>
      <c r="V585" s="5">
        <f t="shared" si="216"/>
        <v>1380</v>
      </c>
      <c r="W585" s="5">
        <f t="shared" si="193"/>
        <v>11.04</v>
      </c>
      <c r="X585" s="15">
        <f t="shared" si="194"/>
        <v>1.38</v>
      </c>
      <c r="Y585" s="114">
        <f t="shared" si="195"/>
        <v>11.04</v>
      </c>
      <c r="Z585" s="83">
        <f t="shared" si="196"/>
        <v>335.61599999999999</v>
      </c>
      <c r="AA585" s="30">
        <v>335</v>
      </c>
      <c r="AB585" s="55">
        <f t="shared" si="197"/>
        <v>1.83543096872612E-3</v>
      </c>
      <c r="AC585" s="233"/>
      <c r="AD585" s="233" t="b">
        <f t="shared" si="198"/>
        <v>1</v>
      </c>
      <c r="AE585" s="233"/>
      <c r="AF585" s="229">
        <f t="shared" si="199"/>
        <v>1.44</v>
      </c>
      <c r="AG585" s="54">
        <v>15</v>
      </c>
      <c r="AH585" s="5">
        <v>20</v>
      </c>
      <c r="AI585" s="5">
        <v>18</v>
      </c>
      <c r="AJ585" s="5">
        <v>1</v>
      </c>
      <c r="AK585" s="5">
        <v>250</v>
      </c>
      <c r="AL585" s="17">
        <f t="shared" si="200"/>
        <v>0.25</v>
      </c>
      <c r="AM585" s="104">
        <f t="shared" si="201"/>
        <v>4.5</v>
      </c>
      <c r="AN585" s="111">
        <f t="shared" si="202"/>
        <v>136.79999999999998</v>
      </c>
      <c r="AO585" s="29">
        <v>136</v>
      </c>
      <c r="AP585" s="55">
        <f t="shared" si="203"/>
        <v>5.8479532163741446E-3</v>
      </c>
      <c r="AR585" s="58" t="s">
        <v>191</v>
      </c>
      <c r="AS585" s="6"/>
      <c r="AT585" s="6"/>
      <c r="AU585" s="6"/>
      <c r="AV585" s="24">
        <f t="shared" si="204"/>
        <v>0</v>
      </c>
      <c r="AW585" s="105">
        <f t="shared" si="205"/>
        <v>0</v>
      </c>
      <c r="AX585" s="83">
        <f t="shared" si="206"/>
        <v>0</v>
      </c>
      <c r="AY585" s="29"/>
      <c r="AZ585" s="55"/>
      <c r="BA585" s="46">
        <f t="shared" si="215"/>
        <v>4.5</v>
      </c>
      <c r="BB585" s="83">
        <f t="shared" si="207"/>
        <v>136.79999999999998</v>
      </c>
      <c r="BC585" s="26">
        <f t="shared" si="208"/>
        <v>136</v>
      </c>
      <c r="BD585" s="55">
        <f t="shared" si="209"/>
        <v>5.8479532163741446E-3</v>
      </c>
      <c r="BE585" s="233"/>
      <c r="BF585" s="35"/>
      <c r="BG585" s="83">
        <f t="shared" si="210"/>
        <v>198.816</v>
      </c>
      <c r="BH585" s="26">
        <f t="shared" si="211"/>
        <v>199</v>
      </c>
      <c r="BI585" s="55">
        <f t="shared" si="212"/>
        <v>-9.2547883470141994E-4</v>
      </c>
      <c r="BJ585" s="35"/>
      <c r="BK585" s="205">
        <f t="shared" si="213"/>
        <v>0.59239130434782616</v>
      </c>
      <c r="BL585" s="211">
        <f t="shared" si="214"/>
        <v>0.59402985074626868</v>
      </c>
      <c r="BM585" s="34"/>
      <c r="BN585" s="3"/>
      <c r="BO585" s="3"/>
      <c r="BP585" s="3"/>
      <c r="BQ585" s="3"/>
      <c r="BR585" s="3"/>
      <c r="BS585" s="3"/>
      <c r="BT585" s="3"/>
      <c r="BU585" s="3"/>
      <c r="BV585" s="3"/>
      <c r="BW585" s="3"/>
      <c r="BX585" s="3"/>
      <c r="BY585" s="3"/>
      <c r="BZ585" s="3"/>
      <c r="CA585" s="3"/>
      <c r="CB585" s="3"/>
    </row>
    <row r="586" spans="2:80" x14ac:dyDescent="0.25">
      <c r="B586" s="8">
        <v>638</v>
      </c>
      <c r="C586" s="69">
        <v>28296</v>
      </c>
      <c r="D586" s="48">
        <v>39911</v>
      </c>
      <c r="E586" s="54"/>
      <c r="F586" s="5"/>
      <c r="G586" s="5"/>
      <c r="H586" s="5"/>
      <c r="I586" s="5"/>
      <c r="J586" s="5"/>
      <c r="K586" s="5">
        <v>1</v>
      </c>
      <c r="L586" s="5"/>
      <c r="M586" s="5"/>
      <c r="N586" s="5"/>
      <c r="O586" s="5"/>
      <c r="P586" s="5"/>
      <c r="Q586" s="5">
        <v>2</v>
      </c>
      <c r="R586" s="5" t="s">
        <v>191</v>
      </c>
      <c r="S586" s="5">
        <v>230</v>
      </c>
      <c r="T586" s="5">
        <v>11</v>
      </c>
      <c r="U586" s="5">
        <v>4</v>
      </c>
      <c r="V586" s="5">
        <f t="shared" si="216"/>
        <v>2530</v>
      </c>
      <c r="W586" s="5">
        <f t="shared" ref="W586:W649" si="217">U586*V586/1000</f>
        <v>10.119999999999999</v>
      </c>
      <c r="X586" s="15">
        <f t="shared" ref="X586:X597" si="218">V586/1000</f>
        <v>2.5299999999999998</v>
      </c>
      <c r="Y586" s="114">
        <f t="shared" ref="Y586:Y649" si="219">U586*X586</f>
        <v>10.119999999999999</v>
      </c>
      <c r="Z586" s="83">
        <f t="shared" ref="Z586:Z649" si="220">Y586*$Z$6</f>
        <v>307.64799999999997</v>
      </c>
      <c r="AA586" s="30">
        <v>307</v>
      </c>
      <c r="AB586" s="55">
        <f t="shared" ref="AB586:AB649" si="221">(Z586-AA586)/Z586</f>
        <v>2.1063033076762008E-3</v>
      </c>
      <c r="AC586" s="233"/>
      <c r="AD586" s="233" t="b">
        <f t="shared" ref="AD586:AD649" si="222">AND(ISNUMBER(AG586),ISNUMBER(AH586),ISNUMBER(AI586),ISNUMBER(AM586),ISNUMBER(X586),ISNUMBER(Q586),ISNUMBER(U586))</f>
        <v>1</v>
      </c>
      <c r="AE586" s="233"/>
      <c r="AF586" s="229">
        <f t="shared" ref="AF586:AF649" si="223">IF(AND(ISNUMBER(AG586),ISNUMBER(AH586),AG586&gt;0),AH586*AI586*60/AG586/1000,"")</f>
        <v>0.95294117647058829</v>
      </c>
      <c r="AG586" s="54">
        <v>17</v>
      </c>
      <c r="AH586" s="5">
        <v>15</v>
      </c>
      <c r="AI586" s="5">
        <v>18</v>
      </c>
      <c r="AJ586" s="5">
        <v>1</v>
      </c>
      <c r="AK586" s="5">
        <v>170</v>
      </c>
      <c r="AL586" s="17">
        <f t="shared" ref="AL586:AL649" si="224">AK586/1000</f>
        <v>0.17</v>
      </c>
      <c r="AM586" s="104">
        <f t="shared" ref="AM586:AM649" si="225">AI586*AL586</f>
        <v>3.06</v>
      </c>
      <c r="AN586" s="111">
        <f t="shared" ref="AN586:AN649" si="226">AM586*$AN$6</f>
        <v>93.024000000000001</v>
      </c>
      <c r="AO586" s="29">
        <v>93</v>
      </c>
      <c r="AP586" s="55">
        <f t="shared" ref="AP586:AP635" si="227">(AN586-AO586)/AN586</f>
        <v>2.5799793601652166E-4</v>
      </c>
      <c r="AR586" s="58">
        <v>45</v>
      </c>
      <c r="AS586" s="6">
        <v>2</v>
      </c>
      <c r="AT586" s="6">
        <v>1</v>
      </c>
      <c r="AU586" s="6">
        <v>656</v>
      </c>
      <c r="AV586" s="24">
        <f t="shared" ref="AV586:AV649" si="228">AU586/1000</f>
        <v>0.65600000000000003</v>
      </c>
      <c r="AW586" s="105">
        <f t="shared" ref="AW586:AW649" si="229">AS586*AV586</f>
        <v>1.3120000000000001</v>
      </c>
      <c r="AX586" s="83">
        <f t="shared" ref="AX586:AX649" si="230">AW586*$AX$6</f>
        <v>39.884799999999998</v>
      </c>
      <c r="AY586" s="29">
        <v>39</v>
      </c>
      <c r="AZ586" s="55">
        <f>(AX586-AY586)/AX586</f>
        <v>2.2183889602053877E-2</v>
      </c>
      <c r="BA586" s="46">
        <f t="shared" si="215"/>
        <v>4.3719999999999999</v>
      </c>
      <c r="BB586" s="83">
        <f t="shared" ref="BB586:BB649" si="231">AN586+AX586</f>
        <v>132.90879999999999</v>
      </c>
      <c r="BC586" s="26">
        <f t="shared" ref="BC586:BC649" si="232">AO586+AY586</f>
        <v>132</v>
      </c>
      <c r="BD586" s="55">
        <f t="shared" ref="BD586:BD635" si="233">(BB586-BC586)/BB586</f>
        <v>6.8377714643423557E-3</v>
      </c>
      <c r="BE586" s="233"/>
      <c r="BF586" s="35"/>
      <c r="BG586" s="83">
        <f t="shared" ref="BG586:BG649" si="234">Z586-BB586</f>
        <v>174.73919999999998</v>
      </c>
      <c r="BH586" s="26">
        <f t="shared" ref="BH586:BH649" si="235">AA586-BC586</f>
        <v>175</v>
      </c>
      <c r="BI586" s="55">
        <f t="shared" ref="BI586:BI649" si="236">(BG586-BH586)/BG586</f>
        <v>-1.4925099805883138E-3</v>
      </c>
      <c r="BJ586" s="35"/>
      <c r="BK586" s="205">
        <f t="shared" ref="BK586:BK609" si="237">(Z586-BB586)/Z586</f>
        <v>0.56798418972332021</v>
      </c>
      <c r="BL586" s="211">
        <f t="shared" ref="BL586:BL609" si="238">(AA586-BC586)/AA586</f>
        <v>0.57003257328990231</v>
      </c>
      <c r="BM586" s="34"/>
      <c r="BN586" s="3"/>
      <c r="BO586" s="3"/>
      <c r="BP586" s="3"/>
      <c r="BQ586" s="3"/>
      <c r="BR586" s="3"/>
      <c r="BS586" s="3"/>
      <c r="BT586" s="3"/>
      <c r="BU586" s="3"/>
      <c r="BV586" s="3"/>
      <c r="BW586" s="3"/>
      <c r="BX586" s="3"/>
      <c r="BY586" s="3"/>
      <c r="BZ586" s="3"/>
      <c r="CA586" s="3"/>
      <c r="CB586" s="3"/>
    </row>
    <row r="587" spans="2:80" hidden="1" x14ac:dyDescent="0.25">
      <c r="B587" s="8">
        <v>640</v>
      </c>
      <c r="C587" s="69">
        <v>31832</v>
      </c>
      <c r="D587" s="48">
        <v>39911</v>
      </c>
      <c r="E587" s="54"/>
      <c r="F587" s="5"/>
      <c r="G587" s="5"/>
      <c r="H587" s="5"/>
      <c r="I587" s="5"/>
      <c r="J587" s="5"/>
      <c r="K587" s="5"/>
      <c r="L587" s="5">
        <v>1</v>
      </c>
      <c r="M587" s="5"/>
      <c r="N587" s="5"/>
      <c r="O587" s="5"/>
      <c r="P587" s="5"/>
      <c r="Q587" s="5">
        <v>0.75</v>
      </c>
      <c r="R587" s="5" t="s">
        <v>191</v>
      </c>
      <c r="S587" s="5">
        <v>230</v>
      </c>
      <c r="T587" s="5">
        <v>7</v>
      </c>
      <c r="U587" s="5">
        <v>6</v>
      </c>
      <c r="V587" s="5">
        <f t="shared" si="216"/>
        <v>1610</v>
      </c>
      <c r="W587" s="5">
        <f t="shared" si="217"/>
        <v>9.66</v>
      </c>
      <c r="X587" s="15">
        <f t="shared" si="218"/>
        <v>1.61</v>
      </c>
      <c r="Y587" s="114">
        <f t="shared" si="219"/>
        <v>9.66</v>
      </c>
      <c r="Z587" s="83">
        <f t="shared" si="220"/>
        <v>293.66399999999999</v>
      </c>
      <c r="AA587" s="30">
        <v>293</v>
      </c>
      <c r="AB587" s="55">
        <f t="shared" si="221"/>
        <v>2.2610875013620575E-3</v>
      </c>
      <c r="AC587" s="233"/>
      <c r="AD587" s="233" t="b">
        <f t="shared" si="222"/>
        <v>1</v>
      </c>
      <c r="AE587" s="233"/>
      <c r="AF587" s="229">
        <f t="shared" si="223"/>
        <v>0.97199999999999998</v>
      </c>
      <c r="AG587" s="54">
        <v>20</v>
      </c>
      <c r="AH587" s="5">
        <v>18</v>
      </c>
      <c r="AI587" s="5">
        <v>18</v>
      </c>
      <c r="AJ587" s="5">
        <v>1</v>
      </c>
      <c r="AK587" s="5">
        <v>296</v>
      </c>
      <c r="AL587" s="17">
        <f t="shared" si="224"/>
        <v>0.29599999999999999</v>
      </c>
      <c r="AM587" s="104">
        <f t="shared" si="225"/>
        <v>5.3279999999999994</v>
      </c>
      <c r="AN587" s="111">
        <f t="shared" si="226"/>
        <v>161.97119999999998</v>
      </c>
      <c r="AO587" s="29">
        <v>162</v>
      </c>
      <c r="AP587" s="55">
        <f t="shared" si="227"/>
        <v>-1.7780938833581616E-4</v>
      </c>
      <c r="AR587" s="58" t="s">
        <v>191</v>
      </c>
      <c r="AS587" s="6"/>
      <c r="AT587" s="6"/>
      <c r="AU587" s="6"/>
      <c r="AV587" s="24">
        <f t="shared" si="228"/>
        <v>0</v>
      </c>
      <c r="AW587" s="105">
        <f t="shared" si="229"/>
        <v>0</v>
      </c>
      <c r="AX587" s="83">
        <f t="shared" si="230"/>
        <v>0</v>
      </c>
      <c r="AY587" s="29"/>
      <c r="AZ587" s="55"/>
      <c r="BA587" s="46">
        <f t="shared" ref="BA587:BA650" si="239">AM587+AW587</f>
        <v>5.3279999999999994</v>
      </c>
      <c r="BB587" s="83">
        <f t="shared" si="231"/>
        <v>161.97119999999998</v>
      </c>
      <c r="BC587" s="26">
        <f t="shared" si="232"/>
        <v>162</v>
      </c>
      <c r="BD587" s="55">
        <f t="shared" si="233"/>
        <v>-1.7780938833581616E-4</v>
      </c>
      <c r="BE587" s="233"/>
      <c r="BF587" s="35"/>
      <c r="BG587" s="83">
        <f t="shared" si="234"/>
        <v>131.69280000000001</v>
      </c>
      <c r="BH587" s="26">
        <f t="shared" si="235"/>
        <v>131</v>
      </c>
      <c r="BI587" s="55">
        <f t="shared" si="236"/>
        <v>5.2607279972785555E-3</v>
      </c>
      <c r="BJ587" s="35"/>
      <c r="BK587" s="205">
        <f t="shared" si="237"/>
        <v>0.44844720496894414</v>
      </c>
      <c r="BL587" s="211">
        <f t="shared" si="238"/>
        <v>0.44709897610921501</v>
      </c>
      <c r="BM587" s="34"/>
      <c r="BN587" s="3"/>
      <c r="BO587" s="3"/>
      <c r="BP587" s="3"/>
      <c r="BQ587" s="3"/>
      <c r="BR587" s="3"/>
      <c r="BS587" s="3"/>
      <c r="BT587" s="3"/>
      <c r="BU587" s="3"/>
      <c r="BV587" s="3"/>
      <c r="BW587" s="3"/>
      <c r="BX587" s="3"/>
      <c r="BY587" s="3"/>
      <c r="BZ587" s="3"/>
      <c r="CA587" s="3"/>
      <c r="CB587" s="3"/>
    </row>
    <row r="588" spans="2:80" x14ac:dyDescent="0.25">
      <c r="B588" s="8">
        <v>643</v>
      </c>
      <c r="C588" s="69">
        <v>32345</v>
      </c>
      <c r="D588" s="48">
        <v>39882</v>
      </c>
      <c r="E588" s="54"/>
      <c r="F588" s="5"/>
      <c r="G588" s="5"/>
      <c r="H588" s="5"/>
      <c r="I588" s="5"/>
      <c r="J588" s="5"/>
      <c r="K588" s="5">
        <v>1</v>
      </c>
      <c r="L588" s="5"/>
      <c r="M588" s="5"/>
      <c r="N588" s="5"/>
      <c r="O588" s="5"/>
      <c r="P588" s="5"/>
      <c r="Q588" s="5">
        <v>2</v>
      </c>
      <c r="R588" s="5" t="s">
        <v>215</v>
      </c>
      <c r="S588" s="5">
        <v>230</v>
      </c>
      <c r="T588" s="5">
        <v>11.1</v>
      </c>
      <c r="U588" s="5">
        <v>6</v>
      </c>
      <c r="V588" s="5">
        <f t="shared" ref="V588:V651" si="240">S588*T588</f>
        <v>2553</v>
      </c>
      <c r="W588" s="5">
        <f t="shared" si="217"/>
        <v>15.318</v>
      </c>
      <c r="X588" s="15">
        <f t="shared" si="218"/>
        <v>2.5529999999999999</v>
      </c>
      <c r="Y588" s="114">
        <f t="shared" si="219"/>
        <v>15.318</v>
      </c>
      <c r="Z588" s="83">
        <f t="shared" si="220"/>
        <v>465.66719999999998</v>
      </c>
      <c r="AA588" s="30">
        <v>461</v>
      </c>
      <c r="AB588" s="55">
        <f t="shared" si="221"/>
        <v>1.0022608420777714E-2</v>
      </c>
      <c r="AC588" s="233"/>
      <c r="AD588" s="233" t="b">
        <f t="shared" si="222"/>
        <v>1</v>
      </c>
      <c r="AE588" s="233"/>
      <c r="AF588" s="229">
        <f t="shared" si="223"/>
        <v>1.08</v>
      </c>
      <c r="AG588" s="54">
        <v>15</v>
      </c>
      <c r="AH588" s="5">
        <v>15</v>
      </c>
      <c r="AI588" s="5">
        <v>18</v>
      </c>
      <c r="AJ588" s="5">
        <v>1</v>
      </c>
      <c r="AK588" s="5">
        <v>130</v>
      </c>
      <c r="AL588" s="17">
        <f t="shared" si="224"/>
        <v>0.13</v>
      </c>
      <c r="AM588" s="104">
        <f t="shared" si="225"/>
        <v>2.34</v>
      </c>
      <c r="AN588" s="111">
        <f t="shared" si="226"/>
        <v>71.135999999999996</v>
      </c>
      <c r="AO588" s="29">
        <v>71</v>
      </c>
      <c r="AP588" s="55">
        <f t="shared" si="227"/>
        <v>1.9118308591992196E-3</v>
      </c>
      <c r="AR588" s="58">
        <v>50</v>
      </c>
      <c r="AS588" s="6">
        <v>2</v>
      </c>
      <c r="AT588" s="6">
        <v>1</v>
      </c>
      <c r="AU588" s="6">
        <v>773</v>
      </c>
      <c r="AV588" s="24">
        <f t="shared" si="228"/>
        <v>0.77300000000000002</v>
      </c>
      <c r="AW588" s="105">
        <f t="shared" si="229"/>
        <v>1.546</v>
      </c>
      <c r="AX588" s="83">
        <f t="shared" si="230"/>
        <v>46.998399999999997</v>
      </c>
      <c r="AY588" s="29">
        <v>47</v>
      </c>
      <c r="AZ588" s="55">
        <f>(AX588-AY588)/AX588</f>
        <v>-3.4043712126442104E-5</v>
      </c>
      <c r="BA588" s="46">
        <f t="shared" si="239"/>
        <v>3.8860000000000001</v>
      </c>
      <c r="BB588" s="83">
        <f t="shared" si="231"/>
        <v>118.1344</v>
      </c>
      <c r="BC588" s="26">
        <f t="shared" si="232"/>
        <v>118</v>
      </c>
      <c r="BD588" s="55">
        <f t="shared" si="233"/>
        <v>1.1376872443589624E-3</v>
      </c>
      <c r="BE588" s="233"/>
      <c r="BF588" s="35"/>
      <c r="BG588" s="83">
        <f t="shared" si="234"/>
        <v>347.53279999999995</v>
      </c>
      <c r="BH588" s="26">
        <f t="shared" si="235"/>
        <v>343</v>
      </c>
      <c r="BI588" s="55">
        <f t="shared" si="236"/>
        <v>1.304279768700955E-2</v>
      </c>
      <c r="BJ588" s="35"/>
      <c r="BK588" s="205">
        <f t="shared" si="237"/>
        <v>0.74631152892022445</v>
      </c>
      <c r="BL588" s="211">
        <f t="shared" si="238"/>
        <v>0.7440347071583514</v>
      </c>
      <c r="BM588" s="34"/>
      <c r="BN588" s="3"/>
      <c r="BO588" s="3"/>
      <c r="BP588" s="3"/>
      <c r="BQ588" s="3"/>
      <c r="BR588" s="3"/>
      <c r="BS588" s="3"/>
      <c r="BT588" s="3"/>
      <c r="BU588" s="3"/>
      <c r="BV588" s="3"/>
      <c r="BW588" s="3"/>
      <c r="BX588" s="3"/>
      <c r="BY588" s="3"/>
      <c r="BZ588" s="3"/>
      <c r="CA588" s="3"/>
      <c r="CB588" s="3"/>
    </row>
    <row r="589" spans="2:80" x14ac:dyDescent="0.25">
      <c r="B589" s="8">
        <v>644</v>
      </c>
      <c r="C589" s="69">
        <v>25893</v>
      </c>
      <c r="D589" s="48">
        <v>39930</v>
      </c>
      <c r="E589" s="54"/>
      <c r="F589" s="5"/>
      <c r="G589" s="5"/>
      <c r="H589" s="5"/>
      <c r="I589" s="5"/>
      <c r="J589" s="5"/>
      <c r="K589" s="5"/>
      <c r="L589" s="5">
        <v>1</v>
      </c>
      <c r="M589" s="5"/>
      <c r="N589" s="5"/>
      <c r="O589" s="5"/>
      <c r="P589" s="5"/>
      <c r="Q589" s="5">
        <v>1.5</v>
      </c>
      <c r="R589" s="5" t="s">
        <v>191</v>
      </c>
      <c r="S589" s="5">
        <v>230</v>
      </c>
      <c r="T589" s="7">
        <v>9</v>
      </c>
      <c r="U589" s="5">
        <v>8</v>
      </c>
      <c r="V589" s="5">
        <f t="shared" si="240"/>
        <v>2070</v>
      </c>
      <c r="W589" s="5">
        <f t="shared" si="217"/>
        <v>16.559999999999999</v>
      </c>
      <c r="X589" s="15">
        <f t="shared" si="218"/>
        <v>2.0699999999999998</v>
      </c>
      <c r="Y589" s="114">
        <f t="shared" si="219"/>
        <v>16.559999999999999</v>
      </c>
      <c r="Z589" s="83">
        <f t="shared" si="220"/>
        <v>503.42399999999992</v>
      </c>
      <c r="AA589" s="30">
        <v>503</v>
      </c>
      <c r="AB589" s="55">
        <f t="shared" si="221"/>
        <v>8.4223239257548584E-4</v>
      </c>
      <c r="AC589" s="233"/>
      <c r="AD589" s="233" t="b">
        <f t="shared" si="222"/>
        <v>1</v>
      </c>
      <c r="AE589" s="233"/>
      <c r="AF589" s="229">
        <f t="shared" si="223"/>
        <v>0.81818181818181812</v>
      </c>
      <c r="AG589" s="54">
        <v>11</v>
      </c>
      <c r="AH589" s="5">
        <v>15</v>
      </c>
      <c r="AI589" s="5">
        <v>10</v>
      </c>
      <c r="AJ589" s="5">
        <v>1</v>
      </c>
      <c r="AK589" s="5">
        <v>200</v>
      </c>
      <c r="AL589" s="17">
        <f t="shared" si="224"/>
        <v>0.2</v>
      </c>
      <c r="AM589" s="104">
        <f t="shared" si="225"/>
        <v>2</v>
      </c>
      <c r="AN589" s="111">
        <f t="shared" si="226"/>
        <v>60.8</v>
      </c>
      <c r="AO589" s="29">
        <v>60</v>
      </c>
      <c r="AP589" s="55">
        <f t="shared" si="227"/>
        <v>1.3157894736842059E-2</v>
      </c>
      <c r="AR589" s="58">
        <v>30</v>
      </c>
      <c r="AS589" s="6">
        <v>2</v>
      </c>
      <c r="AT589" s="6">
        <v>1</v>
      </c>
      <c r="AU589" s="6">
        <v>1160</v>
      </c>
      <c r="AV589" s="24">
        <f t="shared" si="228"/>
        <v>1.1599999999999999</v>
      </c>
      <c r="AW589" s="105">
        <f t="shared" si="229"/>
        <v>2.3199999999999998</v>
      </c>
      <c r="AX589" s="83">
        <f t="shared" si="230"/>
        <v>70.527999999999992</v>
      </c>
      <c r="AY589" s="29">
        <v>70</v>
      </c>
      <c r="AZ589" s="55">
        <f>(AX589-AY589)/AX589</f>
        <v>7.4863883847548721E-3</v>
      </c>
      <c r="BA589" s="46">
        <f t="shared" si="239"/>
        <v>4.32</v>
      </c>
      <c r="BB589" s="83">
        <f t="shared" si="231"/>
        <v>131.32799999999997</v>
      </c>
      <c r="BC589" s="26">
        <f t="shared" si="232"/>
        <v>130</v>
      </c>
      <c r="BD589" s="55">
        <f t="shared" si="233"/>
        <v>1.0112085769980315E-2</v>
      </c>
      <c r="BE589" s="233"/>
      <c r="BF589" s="35"/>
      <c r="BG589" s="83">
        <f t="shared" si="234"/>
        <v>372.09599999999995</v>
      </c>
      <c r="BH589" s="26">
        <f t="shared" si="235"/>
        <v>373</v>
      </c>
      <c r="BI589" s="55">
        <f t="shared" si="236"/>
        <v>-2.4294805641556301E-3</v>
      </c>
      <c r="BJ589" s="35"/>
      <c r="BK589" s="205">
        <f t="shared" si="237"/>
        <v>0.73913043478260876</v>
      </c>
      <c r="BL589" s="211">
        <f t="shared" si="238"/>
        <v>0.74155069582504973</v>
      </c>
      <c r="BM589" s="34"/>
      <c r="BN589" s="3"/>
      <c r="BO589" s="3"/>
      <c r="BP589" s="3"/>
      <c r="BQ589" s="3"/>
      <c r="BR589" s="3"/>
      <c r="BS589" s="3"/>
      <c r="BT589" s="3"/>
      <c r="BU589" s="3"/>
      <c r="BV589" s="3"/>
      <c r="BW589" s="3"/>
      <c r="BX589" s="3"/>
      <c r="BY589" s="3"/>
      <c r="BZ589" s="3"/>
      <c r="CA589" s="3"/>
      <c r="CB589" s="3"/>
    </row>
    <row r="590" spans="2:80" x14ac:dyDescent="0.25">
      <c r="B590" s="8">
        <v>646</v>
      </c>
      <c r="C590" s="69">
        <v>32825</v>
      </c>
      <c r="D590" s="48">
        <v>39930</v>
      </c>
      <c r="E590" s="54"/>
      <c r="F590" s="5"/>
      <c r="G590" s="2"/>
      <c r="H590" s="5"/>
      <c r="I590" s="5"/>
      <c r="J590" s="5">
        <v>1</v>
      </c>
      <c r="K590" s="5"/>
      <c r="L590" s="5"/>
      <c r="M590" s="5"/>
      <c r="N590" s="5"/>
      <c r="O590" s="5"/>
      <c r="P590" s="5"/>
      <c r="Q590" s="5">
        <v>2</v>
      </c>
      <c r="R590" s="5" t="s">
        <v>191</v>
      </c>
      <c r="S590" s="5">
        <v>230</v>
      </c>
      <c r="T590" s="5">
        <v>10</v>
      </c>
      <c r="U590" s="5">
        <v>4</v>
      </c>
      <c r="V590" s="5">
        <f t="shared" si="240"/>
        <v>2300</v>
      </c>
      <c r="W590" s="5">
        <f t="shared" si="217"/>
        <v>9.1999999999999993</v>
      </c>
      <c r="X590" s="15">
        <f t="shared" si="218"/>
        <v>2.2999999999999998</v>
      </c>
      <c r="Y590" s="114">
        <f t="shared" si="219"/>
        <v>9.1999999999999993</v>
      </c>
      <c r="Z590" s="83">
        <f t="shared" si="220"/>
        <v>279.67999999999995</v>
      </c>
      <c r="AA590" s="30">
        <v>279</v>
      </c>
      <c r="AB590" s="55">
        <f t="shared" si="221"/>
        <v>2.4313501144162977E-3</v>
      </c>
      <c r="AC590" s="233"/>
      <c r="AD590" s="233" t="b">
        <f t="shared" si="222"/>
        <v>1</v>
      </c>
      <c r="AE590" s="233"/>
      <c r="AF590" s="229">
        <f t="shared" si="223"/>
        <v>0.9</v>
      </c>
      <c r="AG590" s="54">
        <v>16</v>
      </c>
      <c r="AH590" s="5">
        <v>15</v>
      </c>
      <c r="AI590" s="5">
        <v>16</v>
      </c>
      <c r="AJ590" s="5">
        <v>1</v>
      </c>
      <c r="AK590" s="5">
        <v>124</v>
      </c>
      <c r="AL590" s="17">
        <f t="shared" si="224"/>
        <v>0.124</v>
      </c>
      <c r="AM590" s="104">
        <f t="shared" si="225"/>
        <v>1.984</v>
      </c>
      <c r="AN590" s="111">
        <f t="shared" si="226"/>
        <v>60.313599999999994</v>
      </c>
      <c r="AO590" s="29">
        <v>60</v>
      </c>
      <c r="AP590" s="55">
        <f t="shared" si="227"/>
        <v>5.199490662139118E-3</v>
      </c>
      <c r="AR590" s="58">
        <v>60</v>
      </c>
      <c r="AS590" s="6">
        <v>1</v>
      </c>
      <c r="AT590" s="6">
        <v>1</v>
      </c>
      <c r="AU590" s="6">
        <v>578</v>
      </c>
      <c r="AV590" s="24">
        <f t="shared" si="228"/>
        <v>0.57799999999999996</v>
      </c>
      <c r="AW590" s="105">
        <f t="shared" si="229"/>
        <v>0.57799999999999996</v>
      </c>
      <c r="AX590" s="83">
        <f t="shared" si="230"/>
        <v>17.571199999999997</v>
      </c>
      <c r="AY590" s="29">
        <v>17</v>
      </c>
      <c r="AZ590" s="55">
        <f>(AX590-AY590)/AX590</f>
        <v>3.2507739938080357E-2</v>
      </c>
      <c r="BA590" s="46">
        <f t="shared" si="239"/>
        <v>2.5619999999999998</v>
      </c>
      <c r="BB590" s="83">
        <f t="shared" si="231"/>
        <v>77.884799999999984</v>
      </c>
      <c r="BC590" s="26">
        <f t="shared" si="232"/>
        <v>77</v>
      </c>
      <c r="BD590" s="55">
        <f t="shared" si="233"/>
        <v>1.1360368133448175E-2</v>
      </c>
      <c r="BE590" s="233"/>
      <c r="BF590" s="35"/>
      <c r="BG590" s="83">
        <f t="shared" si="234"/>
        <v>201.79519999999997</v>
      </c>
      <c r="BH590" s="26">
        <f t="shared" si="235"/>
        <v>202</v>
      </c>
      <c r="BI590" s="55">
        <f t="shared" si="236"/>
        <v>-1.0148903442700041E-3</v>
      </c>
      <c r="BJ590" s="35"/>
      <c r="BK590" s="205">
        <f t="shared" si="237"/>
        <v>0.72152173913043482</v>
      </c>
      <c r="BL590" s="211">
        <f t="shared" si="238"/>
        <v>0.72401433691756267</v>
      </c>
      <c r="BM590" s="34"/>
      <c r="BN590" s="3"/>
      <c r="BO590" s="3"/>
      <c r="BP590" s="3"/>
      <c r="BQ590" s="3"/>
      <c r="BR590" s="3"/>
      <c r="BS590" s="3"/>
      <c r="BT590" s="3"/>
      <c r="BU590" s="3"/>
      <c r="BV590" s="3"/>
      <c r="BW590" s="3"/>
      <c r="BX590" s="3"/>
      <c r="BY590" s="3"/>
      <c r="BZ590" s="3"/>
      <c r="CA590" s="3"/>
      <c r="CB590" s="3"/>
    </row>
    <row r="591" spans="2:80" x14ac:dyDescent="0.25">
      <c r="B591" s="8">
        <v>647</v>
      </c>
      <c r="C591" s="69">
        <v>30248</v>
      </c>
      <c r="D591" s="48">
        <v>39930</v>
      </c>
      <c r="E591" s="54"/>
      <c r="F591" s="5"/>
      <c r="G591" s="5"/>
      <c r="H591" s="5"/>
      <c r="I591" s="5"/>
      <c r="J591" s="5">
        <v>1</v>
      </c>
      <c r="K591" s="5"/>
      <c r="L591" s="5"/>
      <c r="M591" s="5"/>
      <c r="N591" s="5"/>
      <c r="O591" s="5"/>
      <c r="P591" s="5"/>
      <c r="Q591" s="5">
        <v>3</v>
      </c>
      <c r="R591" s="5" t="s">
        <v>191</v>
      </c>
      <c r="S591" s="5">
        <v>230</v>
      </c>
      <c r="T591" s="5">
        <v>14.1</v>
      </c>
      <c r="U591" s="5">
        <v>5</v>
      </c>
      <c r="V591" s="5">
        <f t="shared" si="240"/>
        <v>3243</v>
      </c>
      <c r="W591" s="5">
        <f t="shared" si="217"/>
        <v>16.215</v>
      </c>
      <c r="X591" s="15">
        <f t="shared" si="218"/>
        <v>3.2429999999999999</v>
      </c>
      <c r="Y591" s="114">
        <f t="shared" si="219"/>
        <v>16.215</v>
      </c>
      <c r="Z591" s="83">
        <f t="shared" si="220"/>
        <v>492.93599999999998</v>
      </c>
      <c r="AA591" s="30">
        <v>493</v>
      </c>
      <c r="AB591" s="55">
        <f t="shared" si="221"/>
        <v>-1.2983429897597533E-4</v>
      </c>
      <c r="AC591" s="233"/>
      <c r="AD591" s="233" t="b">
        <f t="shared" si="222"/>
        <v>1</v>
      </c>
      <c r="AE591" s="233"/>
      <c r="AF591" s="229">
        <f t="shared" si="223"/>
        <v>1.1076923076923075</v>
      </c>
      <c r="AG591" s="54">
        <v>13</v>
      </c>
      <c r="AH591" s="5">
        <v>15</v>
      </c>
      <c r="AI591" s="5">
        <v>16</v>
      </c>
      <c r="AJ591" s="5">
        <v>1</v>
      </c>
      <c r="AK591" s="5">
        <v>216</v>
      </c>
      <c r="AL591" s="17">
        <f t="shared" si="224"/>
        <v>0.216</v>
      </c>
      <c r="AM591" s="104">
        <f t="shared" si="225"/>
        <v>3.456</v>
      </c>
      <c r="AN591" s="111">
        <f t="shared" si="226"/>
        <v>105.0624</v>
      </c>
      <c r="AO591" s="29">
        <v>105</v>
      </c>
      <c r="AP591" s="55">
        <f t="shared" si="227"/>
        <v>5.9393274853798011E-4</v>
      </c>
      <c r="AR591" s="58">
        <v>50</v>
      </c>
      <c r="AS591" s="6">
        <v>1</v>
      </c>
      <c r="AT591" s="6">
        <v>1</v>
      </c>
      <c r="AU591" s="6">
        <v>615</v>
      </c>
      <c r="AV591" s="24">
        <f t="shared" si="228"/>
        <v>0.61499999999999999</v>
      </c>
      <c r="AW591" s="105">
        <f t="shared" si="229"/>
        <v>0.61499999999999999</v>
      </c>
      <c r="AX591" s="83">
        <f t="shared" si="230"/>
        <v>18.695999999999998</v>
      </c>
      <c r="AY591" s="29">
        <v>18</v>
      </c>
      <c r="AZ591" s="55">
        <f>(AX591-AY591)/AX591</f>
        <v>3.722721437740683E-2</v>
      </c>
      <c r="BA591" s="46">
        <f t="shared" si="239"/>
        <v>4.0709999999999997</v>
      </c>
      <c r="BB591" s="83">
        <f t="shared" si="231"/>
        <v>123.75839999999999</v>
      </c>
      <c r="BC591" s="26">
        <f t="shared" si="232"/>
        <v>123</v>
      </c>
      <c r="BD591" s="55">
        <f t="shared" si="233"/>
        <v>6.1280688825970167E-3</v>
      </c>
      <c r="BE591" s="233"/>
      <c r="BF591" s="35"/>
      <c r="BG591" s="83">
        <f t="shared" si="234"/>
        <v>369.17759999999998</v>
      </c>
      <c r="BH591" s="26">
        <f t="shared" si="235"/>
        <v>370</v>
      </c>
      <c r="BI591" s="55">
        <f t="shared" si="236"/>
        <v>-2.2276541155260127E-3</v>
      </c>
      <c r="BJ591" s="35"/>
      <c r="BK591" s="205">
        <f t="shared" si="237"/>
        <v>0.74893617021276593</v>
      </c>
      <c r="BL591" s="211">
        <f t="shared" si="238"/>
        <v>0.75050709939148075</v>
      </c>
      <c r="BM591" s="34"/>
      <c r="BN591" s="3"/>
      <c r="BO591" s="3"/>
      <c r="BP591" s="3"/>
      <c r="BQ591" s="3"/>
      <c r="BR591" s="3"/>
      <c r="BS591" s="3"/>
      <c r="BT591" s="3"/>
      <c r="BU591" s="3"/>
      <c r="BV591" s="3"/>
      <c r="BW591" s="3"/>
      <c r="BX591" s="3"/>
      <c r="BY591" s="3"/>
      <c r="BZ591" s="3"/>
      <c r="CA591" s="3"/>
      <c r="CB591" s="3"/>
    </row>
    <row r="592" spans="2:80" x14ac:dyDescent="0.25">
      <c r="B592" s="8">
        <v>648</v>
      </c>
      <c r="C592" s="69">
        <v>30155</v>
      </c>
      <c r="D592" s="48">
        <v>39930</v>
      </c>
      <c r="E592" s="54"/>
      <c r="F592" s="5"/>
      <c r="G592" s="5"/>
      <c r="H592" s="5"/>
      <c r="I592" s="5"/>
      <c r="J592" s="5"/>
      <c r="K592" s="5">
        <v>1</v>
      </c>
      <c r="L592" s="5"/>
      <c r="M592" s="5"/>
      <c r="N592" s="5"/>
      <c r="O592" s="5"/>
      <c r="P592" s="5"/>
      <c r="Q592" s="5">
        <v>1.5</v>
      </c>
      <c r="R592" s="5" t="s">
        <v>191</v>
      </c>
      <c r="S592" s="5">
        <v>230</v>
      </c>
      <c r="T592" s="5">
        <v>10.4</v>
      </c>
      <c r="U592" s="5">
        <v>7</v>
      </c>
      <c r="V592" s="5">
        <f t="shared" si="240"/>
        <v>2392</v>
      </c>
      <c r="W592" s="5">
        <f t="shared" si="217"/>
        <v>16.744</v>
      </c>
      <c r="X592" s="15">
        <f t="shared" si="218"/>
        <v>2.3919999999999999</v>
      </c>
      <c r="Y592" s="114">
        <f t="shared" si="219"/>
        <v>16.744</v>
      </c>
      <c r="Z592" s="83">
        <f t="shared" si="220"/>
        <v>509.01759999999996</v>
      </c>
      <c r="AA592" s="30">
        <v>509</v>
      </c>
      <c r="AB592" s="55">
        <f t="shared" si="221"/>
        <v>3.4576407574038662E-5</v>
      </c>
      <c r="AC592" s="233"/>
      <c r="AD592" s="233" t="b">
        <f t="shared" si="222"/>
        <v>1</v>
      </c>
      <c r="AE592" s="233"/>
      <c r="AF592" s="229">
        <f t="shared" si="223"/>
        <v>1.1076923076923075</v>
      </c>
      <c r="AG592" s="54">
        <v>13</v>
      </c>
      <c r="AH592" s="5">
        <v>15</v>
      </c>
      <c r="AI592" s="5">
        <v>16</v>
      </c>
      <c r="AJ592" s="5">
        <v>1</v>
      </c>
      <c r="AK592" s="5">
        <v>135</v>
      </c>
      <c r="AL592" s="17">
        <f t="shared" si="224"/>
        <v>0.13500000000000001</v>
      </c>
      <c r="AM592" s="104">
        <f t="shared" si="225"/>
        <v>2.16</v>
      </c>
      <c r="AN592" s="111">
        <f t="shared" si="226"/>
        <v>65.664000000000001</v>
      </c>
      <c r="AO592" s="29">
        <v>65</v>
      </c>
      <c r="AP592" s="55">
        <f t="shared" si="227"/>
        <v>1.0112085769980529E-2</v>
      </c>
      <c r="AR592" s="58">
        <v>50</v>
      </c>
      <c r="AS592" s="6">
        <v>2</v>
      </c>
      <c r="AT592" s="6">
        <v>1</v>
      </c>
      <c r="AU592" s="6">
        <v>720</v>
      </c>
      <c r="AV592" s="24">
        <f t="shared" si="228"/>
        <v>0.72</v>
      </c>
      <c r="AW592" s="105">
        <f t="shared" si="229"/>
        <v>1.44</v>
      </c>
      <c r="AX592" s="83">
        <f t="shared" si="230"/>
        <v>43.775999999999996</v>
      </c>
      <c r="AY592" s="29">
        <v>43</v>
      </c>
      <c r="AZ592" s="55">
        <f>(AX592-AY592)/AX592</f>
        <v>1.772660818713442E-2</v>
      </c>
      <c r="BA592" s="46">
        <f t="shared" si="239"/>
        <v>3.6</v>
      </c>
      <c r="BB592" s="83">
        <f t="shared" si="231"/>
        <v>109.44</v>
      </c>
      <c r="BC592" s="26">
        <f t="shared" si="232"/>
        <v>108</v>
      </c>
      <c r="BD592" s="55">
        <f t="shared" si="233"/>
        <v>1.3157894736842085E-2</v>
      </c>
      <c r="BE592" s="233"/>
      <c r="BF592" s="35"/>
      <c r="BG592" s="83">
        <f t="shared" si="234"/>
        <v>399.57759999999996</v>
      </c>
      <c r="BH592" s="26">
        <f t="shared" si="235"/>
        <v>401</v>
      </c>
      <c r="BI592" s="55">
        <f t="shared" si="236"/>
        <v>-3.5597591056156274E-3</v>
      </c>
      <c r="BJ592" s="35"/>
      <c r="BK592" s="205">
        <f t="shared" si="237"/>
        <v>0.78499761108456756</v>
      </c>
      <c r="BL592" s="211">
        <f t="shared" si="238"/>
        <v>0.78781925343811399</v>
      </c>
      <c r="BM592" s="34"/>
      <c r="BN592" s="3"/>
      <c r="BO592" s="3"/>
      <c r="BP592" s="3"/>
      <c r="BQ592" s="3"/>
      <c r="BR592" s="3"/>
      <c r="BS592" s="3"/>
      <c r="BT592" s="3"/>
      <c r="BU592" s="3"/>
      <c r="BV592" s="3"/>
      <c r="BW592" s="3"/>
      <c r="BX592" s="3"/>
      <c r="BY592" s="3"/>
      <c r="BZ592" s="3"/>
      <c r="CA592" s="3"/>
      <c r="CB592" s="3"/>
    </row>
    <row r="593" spans="2:80" x14ac:dyDescent="0.25">
      <c r="B593" s="8">
        <v>649</v>
      </c>
      <c r="C593" s="69">
        <v>30257</v>
      </c>
      <c r="D593" s="48">
        <v>39930</v>
      </c>
      <c r="E593" s="54"/>
      <c r="F593" s="5"/>
      <c r="G593" s="5"/>
      <c r="H593" s="5"/>
      <c r="I593" s="5">
        <v>1</v>
      </c>
      <c r="J593" s="5"/>
      <c r="K593" s="5"/>
      <c r="L593" s="5"/>
      <c r="M593" s="5"/>
      <c r="N593" s="5"/>
      <c r="O593" s="5"/>
      <c r="P593" s="5"/>
      <c r="Q593" s="5">
        <v>2</v>
      </c>
      <c r="R593" s="5" t="s">
        <v>191</v>
      </c>
      <c r="S593" s="5">
        <v>230</v>
      </c>
      <c r="T593" s="5">
        <v>10.5</v>
      </c>
      <c r="U593" s="5">
        <v>6</v>
      </c>
      <c r="V593" s="5">
        <f t="shared" si="240"/>
        <v>2415</v>
      </c>
      <c r="W593" s="5">
        <f t="shared" si="217"/>
        <v>14.49</v>
      </c>
      <c r="X593" s="15">
        <f t="shared" si="218"/>
        <v>2.415</v>
      </c>
      <c r="Y593" s="114">
        <f t="shared" si="219"/>
        <v>14.49</v>
      </c>
      <c r="Z593" s="83">
        <f t="shared" si="220"/>
        <v>440.49599999999998</v>
      </c>
      <c r="AA593" s="30">
        <v>440</v>
      </c>
      <c r="AB593" s="55">
        <f t="shared" si="221"/>
        <v>1.1260034143328905E-3</v>
      </c>
      <c r="AC593" s="233"/>
      <c r="AD593" s="233" t="b">
        <f t="shared" si="222"/>
        <v>1</v>
      </c>
      <c r="AE593" s="233"/>
      <c r="AF593" s="229">
        <f t="shared" si="223"/>
        <v>1.157142857142857</v>
      </c>
      <c r="AG593" s="54">
        <v>14</v>
      </c>
      <c r="AH593" s="5">
        <v>15</v>
      </c>
      <c r="AI593" s="5">
        <v>18</v>
      </c>
      <c r="AJ593" s="5">
        <v>1</v>
      </c>
      <c r="AK593" s="5">
        <v>163</v>
      </c>
      <c r="AL593" s="17">
        <f t="shared" si="224"/>
        <v>0.16300000000000001</v>
      </c>
      <c r="AM593" s="104">
        <f t="shared" si="225"/>
        <v>2.9340000000000002</v>
      </c>
      <c r="AN593" s="111">
        <f t="shared" si="226"/>
        <v>89.193600000000004</v>
      </c>
      <c r="AO593" s="29">
        <v>88</v>
      </c>
      <c r="AP593" s="55">
        <f t="shared" si="227"/>
        <v>1.3382126071825821E-2</v>
      </c>
      <c r="AR593" s="58" t="s">
        <v>191</v>
      </c>
      <c r="AS593" s="6"/>
      <c r="AT593" s="6"/>
      <c r="AU593" s="6"/>
      <c r="AV593" s="24">
        <f t="shared" si="228"/>
        <v>0</v>
      </c>
      <c r="AW593" s="105">
        <f t="shared" si="229"/>
        <v>0</v>
      </c>
      <c r="AX593" s="83">
        <f t="shared" si="230"/>
        <v>0</v>
      </c>
      <c r="AY593" s="29"/>
      <c r="AZ593" s="55"/>
      <c r="BA593" s="46">
        <f t="shared" si="239"/>
        <v>2.9340000000000002</v>
      </c>
      <c r="BB593" s="83">
        <f t="shared" si="231"/>
        <v>89.193600000000004</v>
      </c>
      <c r="BC593" s="26">
        <f t="shared" si="232"/>
        <v>88</v>
      </c>
      <c r="BD593" s="55">
        <f t="shared" si="233"/>
        <v>1.3382126071825821E-2</v>
      </c>
      <c r="BE593" s="233"/>
      <c r="BF593" s="35"/>
      <c r="BG593" s="83">
        <f t="shared" si="234"/>
        <v>351.30239999999998</v>
      </c>
      <c r="BH593" s="26">
        <f t="shared" si="235"/>
        <v>352</v>
      </c>
      <c r="BI593" s="55">
        <f t="shared" si="236"/>
        <v>-1.9857535843763739E-3</v>
      </c>
      <c r="BJ593" s="35"/>
      <c r="BK593" s="205">
        <f t="shared" si="237"/>
        <v>0.79751552795031055</v>
      </c>
      <c r="BL593" s="211">
        <f t="shared" si="238"/>
        <v>0.8</v>
      </c>
      <c r="BM593" s="34"/>
      <c r="BN593" s="3"/>
      <c r="BO593" s="3"/>
      <c r="BP593" s="3"/>
      <c r="BQ593" s="3"/>
      <c r="BR593" s="3"/>
      <c r="BS593" s="3"/>
      <c r="BT593" s="3"/>
      <c r="BU593" s="3"/>
      <c r="BV593" s="3"/>
      <c r="BW593" s="3"/>
      <c r="BX593" s="3"/>
      <c r="BY593" s="3"/>
      <c r="BZ593" s="3"/>
      <c r="CA593" s="3"/>
      <c r="CB593" s="3"/>
    </row>
    <row r="594" spans="2:80" x14ac:dyDescent="0.25">
      <c r="B594" s="8">
        <v>650</v>
      </c>
      <c r="C594" s="69">
        <v>32606</v>
      </c>
      <c r="D594" s="48">
        <v>39930</v>
      </c>
      <c r="E594" s="54"/>
      <c r="F594" s="5"/>
      <c r="G594" s="5"/>
      <c r="H594" s="5"/>
      <c r="I594" s="5">
        <v>1</v>
      </c>
      <c r="J594" s="5"/>
      <c r="K594" s="5"/>
      <c r="L594" s="5"/>
      <c r="M594" s="5"/>
      <c r="N594" s="5"/>
      <c r="O594" s="5"/>
      <c r="P594" s="5"/>
      <c r="Q594" s="5">
        <v>1.5</v>
      </c>
      <c r="R594" s="5" t="s">
        <v>191</v>
      </c>
      <c r="S594" s="5">
        <v>230</v>
      </c>
      <c r="T594" s="5">
        <v>9.6999999999999993</v>
      </c>
      <c r="U594" s="5">
        <v>5</v>
      </c>
      <c r="V594" s="5">
        <f t="shared" si="240"/>
        <v>2231</v>
      </c>
      <c r="W594" s="5">
        <f t="shared" si="217"/>
        <v>11.154999999999999</v>
      </c>
      <c r="X594" s="15">
        <f t="shared" si="218"/>
        <v>2.2309999999999999</v>
      </c>
      <c r="Y594" s="114">
        <f t="shared" si="219"/>
        <v>11.154999999999999</v>
      </c>
      <c r="Z594" s="83">
        <f t="shared" si="220"/>
        <v>339.11199999999997</v>
      </c>
      <c r="AA594" s="30">
        <v>339</v>
      </c>
      <c r="AB594" s="55">
        <f t="shared" si="221"/>
        <v>3.3027436363197515E-4</v>
      </c>
      <c r="AC594" s="233"/>
      <c r="AD594" s="233" t="b">
        <f t="shared" si="222"/>
        <v>1</v>
      </c>
      <c r="AE594" s="233"/>
      <c r="AF594" s="229">
        <f t="shared" si="223"/>
        <v>0.7615384615384615</v>
      </c>
      <c r="AG594" s="54">
        <v>13</v>
      </c>
      <c r="AH594" s="5">
        <v>15</v>
      </c>
      <c r="AI594" s="5">
        <v>11</v>
      </c>
      <c r="AJ594" s="5">
        <v>1</v>
      </c>
      <c r="AK594" s="5">
        <v>147</v>
      </c>
      <c r="AL594" s="17">
        <f t="shared" si="224"/>
        <v>0.14699999999999999</v>
      </c>
      <c r="AM594" s="104">
        <f t="shared" si="225"/>
        <v>1.617</v>
      </c>
      <c r="AN594" s="111">
        <f t="shared" si="226"/>
        <v>49.156799999999997</v>
      </c>
      <c r="AO594" s="29">
        <v>49</v>
      </c>
      <c r="AP594" s="55">
        <f t="shared" si="227"/>
        <v>3.189792663476812E-3</v>
      </c>
      <c r="AR594" s="58">
        <v>75</v>
      </c>
      <c r="AS594" s="6">
        <v>1</v>
      </c>
      <c r="AT594" s="6">
        <v>1</v>
      </c>
      <c r="AU594" s="6">
        <v>1425</v>
      </c>
      <c r="AV594" s="24">
        <f t="shared" si="228"/>
        <v>1.425</v>
      </c>
      <c r="AW594" s="105">
        <f t="shared" si="229"/>
        <v>1.425</v>
      </c>
      <c r="AX594" s="83">
        <f t="shared" si="230"/>
        <v>43.32</v>
      </c>
      <c r="AY594" s="29">
        <v>43</v>
      </c>
      <c r="AZ594" s="55">
        <f>(AX594-AY594)/AX594</f>
        <v>7.3868882733148728E-3</v>
      </c>
      <c r="BA594" s="46">
        <f t="shared" si="239"/>
        <v>3.0419999999999998</v>
      </c>
      <c r="BB594" s="83">
        <f t="shared" si="231"/>
        <v>92.476799999999997</v>
      </c>
      <c r="BC594" s="26">
        <f t="shared" si="232"/>
        <v>92</v>
      </c>
      <c r="BD594" s="55">
        <f t="shared" si="233"/>
        <v>5.1558877469808344E-3</v>
      </c>
      <c r="BE594" s="233"/>
      <c r="BF594" s="35"/>
      <c r="BG594" s="83">
        <f t="shared" si="234"/>
        <v>246.63519999999997</v>
      </c>
      <c r="BH594" s="26">
        <f t="shared" si="235"/>
        <v>247</v>
      </c>
      <c r="BI594" s="55">
        <f t="shared" si="236"/>
        <v>-1.4791076050783948E-3</v>
      </c>
      <c r="BJ594" s="35"/>
      <c r="BK594" s="205">
        <f t="shared" si="237"/>
        <v>0.72729717615419087</v>
      </c>
      <c r="BL594" s="211">
        <f t="shared" si="238"/>
        <v>0.72861356932153387</v>
      </c>
      <c r="BM594" s="34"/>
      <c r="BN594" s="3"/>
      <c r="BO594" s="3"/>
      <c r="BP594" s="3"/>
      <c r="BQ594" s="3"/>
      <c r="BR594" s="3"/>
      <c r="BS594" s="3"/>
      <c r="BT594" s="3"/>
      <c r="BU594" s="3"/>
      <c r="BV594" s="3"/>
      <c r="BW594" s="3"/>
      <c r="BX594" s="3"/>
      <c r="BY594" s="3"/>
      <c r="BZ594" s="3"/>
      <c r="CA594" s="3"/>
      <c r="CB594" s="3"/>
    </row>
    <row r="595" spans="2:80" x14ac:dyDescent="0.25">
      <c r="B595" s="8">
        <v>651</v>
      </c>
      <c r="C595" s="69">
        <v>32809</v>
      </c>
      <c r="D595" s="48">
        <v>39931</v>
      </c>
      <c r="E595" s="54"/>
      <c r="F595" s="5"/>
      <c r="G595" s="5"/>
      <c r="H595" s="5"/>
      <c r="I595" s="5"/>
      <c r="J595" s="5"/>
      <c r="K595" s="5"/>
      <c r="L595" s="5">
        <v>1</v>
      </c>
      <c r="M595" s="5"/>
      <c r="N595" s="5"/>
      <c r="O595" s="5"/>
      <c r="P595" s="5"/>
      <c r="Q595" s="5">
        <v>1</v>
      </c>
      <c r="R595" s="5" t="s">
        <v>191</v>
      </c>
      <c r="S595" s="5">
        <v>230</v>
      </c>
      <c r="T595" s="5">
        <v>7.2</v>
      </c>
      <c r="U595" s="5">
        <v>4</v>
      </c>
      <c r="V595" s="5">
        <f t="shared" si="240"/>
        <v>1656</v>
      </c>
      <c r="W595" s="5">
        <f t="shared" si="217"/>
        <v>6.6239999999999997</v>
      </c>
      <c r="X595" s="15">
        <f t="shared" si="218"/>
        <v>1.6559999999999999</v>
      </c>
      <c r="Y595" s="114">
        <f t="shared" si="219"/>
        <v>6.6239999999999997</v>
      </c>
      <c r="Z595" s="83">
        <f t="shared" si="220"/>
        <v>201.36959999999999</v>
      </c>
      <c r="AA595" s="30">
        <v>201</v>
      </c>
      <c r="AB595" s="55">
        <f t="shared" si="221"/>
        <v>1.83543096872612E-3</v>
      </c>
      <c r="AC595" s="233"/>
      <c r="AD595" s="233" t="b">
        <f t="shared" si="222"/>
        <v>1</v>
      </c>
      <c r="AE595" s="233"/>
      <c r="AF595" s="229">
        <f t="shared" si="223"/>
        <v>1.008</v>
      </c>
      <c r="AG595" s="54">
        <v>15</v>
      </c>
      <c r="AH595" s="5">
        <v>14</v>
      </c>
      <c r="AI595" s="5">
        <v>18</v>
      </c>
      <c r="AJ595" s="5">
        <v>1</v>
      </c>
      <c r="AK595" s="5">
        <v>150</v>
      </c>
      <c r="AL595" s="17">
        <f t="shared" si="224"/>
        <v>0.15</v>
      </c>
      <c r="AM595" s="104">
        <f t="shared" si="225"/>
        <v>2.6999999999999997</v>
      </c>
      <c r="AN595" s="111">
        <f t="shared" si="226"/>
        <v>82.079999999999984</v>
      </c>
      <c r="AO595" s="29">
        <v>82</v>
      </c>
      <c r="AP595" s="55">
        <f t="shared" si="227"/>
        <v>9.7465886939551781E-4</v>
      </c>
      <c r="AR595" s="58">
        <v>45</v>
      </c>
      <c r="AS595" s="6">
        <v>2</v>
      </c>
      <c r="AT595" s="6">
        <v>1</v>
      </c>
      <c r="AU595" s="6">
        <v>910</v>
      </c>
      <c r="AV595" s="24">
        <f t="shared" si="228"/>
        <v>0.91</v>
      </c>
      <c r="AW595" s="105">
        <f t="shared" si="229"/>
        <v>1.82</v>
      </c>
      <c r="AX595" s="83">
        <f t="shared" si="230"/>
        <v>55.327999999999996</v>
      </c>
      <c r="AY595" s="29">
        <v>55</v>
      </c>
      <c r="AZ595" s="55">
        <f>(AX595-AY595)/AX595</f>
        <v>5.9282822440716431E-3</v>
      </c>
      <c r="BA595" s="46">
        <f t="shared" si="239"/>
        <v>4.5199999999999996</v>
      </c>
      <c r="BB595" s="83">
        <f t="shared" si="231"/>
        <v>137.40799999999999</v>
      </c>
      <c r="BC595" s="26">
        <f t="shared" si="232"/>
        <v>137</v>
      </c>
      <c r="BD595" s="55">
        <f t="shared" si="233"/>
        <v>2.9692594317651598E-3</v>
      </c>
      <c r="BE595" s="233"/>
      <c r="BF595" s="35"/>
      <c r="BG595" s="83">
        <f t="shared" si="234"/>
        <v>63.961600000000004</v>
      </c>
      <c r="BH595" s="26">
        <f t="shared" si="235"/>
        <v>64</v>
      </c>
      <c r="BI595" s="55">
        <f t="shared" si="236"/>
        <v>-6.0036021612961169E-4</v>
      </c>
      <c r="BJ595" s="35"/>
      <c r="BK595" s="205">
        <f t="shared" si="237"/>
        <v>0.31763285024154592</v>
      </c>
      <c r="BL595" s="211">
        <f t="shared" si="238"/>
        <v>0.31840796019900497</v>
      </c>
      <c r="BM595" s="34"/>
      <c r="BN595" s="3"/>
      <c r="BO595" s="3"/>
      <c r="BP595" s="3"/>
      <c r="BQ595" s="3"/>
      <c r="BR595" s="3"/>
      <c r="BS595" s="3"/>
      <c r="BT595" s="3"/>
      <c r="BU595" s="3"/>
      <c r="BV595" s="3"/>
      <c r="BW595" s="3"/>
      <c r="BX595" s="3"/>
      <c r="BY595" s="3"/>
      <c r="BZ595" s="3"/>
      <c r="CA595" s="3"/>
      <c r="CB595" s="3"/>
    </row>
    <row r="596" spans="2:80" x14ac:dyDescent="0.25">
      <c r="B596" s="8">
        <v>653</v>
      </c>
      <c r="C596" s="69">
        <v>32945</v>
      </c>
      <c r="D596" s="48">
        <v>39932</v>
      </c>
      <c r="E596" s="54"/>
      <c r="F596" s="5"/>
      <c r="G596" s="5"/>
      <c r="H596" s="5"/>
      <c r="I596" s="5"/>
      <c r="J596" s="5"/>
      <c r="K596" s="5">
        <v>1</v>
      </c>
      <c r="L596" s="5"/>
      <c r="M596" s="5"/>
      <c r="N596" s="5"/>
      <c r="O596" s="5"/>
      <c r="P596" s="5"/>
      <c r="Q596" s="5">
        <v>1.5</v>
      </c>
      <c r="R596" s="5" t="s">
        <v>191</v>
      </c>
      <c r="S596" s="5">
        <v>230</v>
      </c>
      <c r="T596" s="5">
        <v>9.6999999999999993</v>
      </c>
      <c r="U596" s="5">
        <v>6</v>
      </c>
      <c r="V596" s="5">
        <f t="shared" si="240"/>
        <v>2231</v>
      </c>
      <c r="W596" s="5">
        <f t="shared" si="217"/>
        <v>13.385999999999999</v>
      </c>
      <c r="X596" s="15">
        <f t="shared" si="218"/>
        <v>2.2309999999999999</v>
      </c>
      <c r="Y596" s="114">
        <f t="shared" si="219"/>
        <v>13.385999999999999</v>
      </c>
      <c r="Z596" s="83">
        <f t="shared" si="220"/>
        <v>406.93439999999998</v>
      </c>
      <c r="AA596" s="30">
        <v>407</v>
      </c>
      <c r="AB596" s="55">
        <f t="shared" si="221"/>
        <v>-1.6120534415379394E-4</v>
      </c>
      <c r="AC596" s="233"/>
      <c r="AD596" s="233" t="b">
        <f t="shared" si="222"/>
        <v>1</v>
      </c>
      <c r="AE596" s="233"/>
      <c r="AF596" s="229">
        <f t="shared" si="223"/>
        <v>0.86399999999999999</v>
      </c>
      <c r="AG596" s="54">
        <v>15</v>
      </c>
      <c r="AH596" s="5">
        <v>18</v>
      </c>
      <c r="AI596" s="5">
        <v>12</v>
      </c>
      <c r="AJ596" s="5">
        <v>1</v>
      </c>
      <c r="AK596" s="5">
        <v>340</v>
      </c>
      <c r="AL596" s="17">
        <f t="shared" si="224"/>
        <v>0.34</v>
      </c>
      <c r="AM596" s="104">
        <f t="shared" si="225"/>
        <v>4.08</v>
      </c>
      <c r="AN596" s="111">
        <f t="shared" si="226"/>
        <v>124.032</v>
      </c>
      <c r="AO596" s="29">
        <v>124</v>
      </c>
      <c r="AP596" s="55">
        <f t="shared" si="227"/>
        <v>2.5799793601648344E-4</v>
      </c>
      <c r="AR596" s="58" t="s">
        <v>191</v>
      </c>
      <c r="AS596" s="6"/>
      <c r="AT596" s="6"/>
      <c r="AU596" s="6"/>
      <c r="AV596" s="24">
        <f t="shared" si="228"/>
        <v>0</v>
      </c>
      <c r="AW596" s="105">
        <f t="shared" si="229"/>
        <v>0</v>
      </c>
      <c r="AX596" s="83">
        <f t="shared" si="230"/>
        <v>0</v>
      </c>
      <c r="AY596" s="29"/>
      <c r="AZ596" s="55"/>
      <c r="BA596" s="46">
        <f t="shared" si="239"/>
        <v>4.08</v>
      </c>
      <c r="BB596" s="83">
        <f t="shared" si="231"/>
        <v>124.032</v>
      </c>
      <c r="BC596" s="26">
        <f t="shared" si="232"/>
        <v>124</v>
      </c>
      <c r="BD596" s="55">
        <f t="shared" si="233"/>
        <v>2.5799793601648344E-4</v>
      </c>
      <c r="BE596" s="233"/>
      <c r="BF596" s="35"/>
      <c r="BG596" s="83">
        <f t="shared" si="234"/>
        <v>282.9024</v>
      </c>
      <c r="BH596" s="26">
        <f t="shared" si="235"/>
        <v>283</v>
      </c>
      <c r="BI596" s="55">
        <f t="shared" si="236"/>
        <v>-3.4499530580157646E-4</v>
      </c>
      <c r="BJ596" s="35"/>
      <c r="BK596" s="205">
        <f t="shared" si="237"/>
        <v>0.69520394441954281</v>
      </c>
      <c r="BL596" s="211">
        <f t="shared" si="238"/>
        <v>0.69533169533169537</v>
      </c>
      <c r="BM596" s="34"/>
      <c r="BN596" s="3"/>
      <c r="BO596" s="3"/>
      <c r="BP596" s="3"/>
      <c r="BQ596" s="3"/>
      <c r="BR596" s="3"/>
      <c r="BS596" s="3"/>
      <c r="BT596" s="3"/>
      <c r="BU596" s="3"/>
      <c r="BV596" s="3"/>
      <c r="BW596" s="3"/>
      <c r="BX596" s="3"/>
      <c r="BY596" s="3"/>
      <c r="BZ596" s="3"/>
      <c r="CA596" s="3"/>
      <c r="CB596" s="3"/>
    </row>
    <row r="597" spans="2:80" x14ac:dyDescent="0.25">
      <c r="B597" s="8">
        <v>654</v>
      </c>
      <c r="C597" s="69">
        <v>32181</v>
      </c>
      <c r="D597" s="48">
        <v>39527</v>
      </c>
      <c r="E597" s="54"/>
      <c r="F597" s="5"/>
      <c r="G597" s="5"/>
      <c r="H597" s="5"/>
      <c r="I597" s="5"/>
      <c r="J597" s="5"/>
      <c r="K597" s="5">
        <v>1</v>
      </c>
      <c r="L597" s="5"/>
      <c r="M597" s="5"/>
      <c r="N597" s="5"/>
      <c r="O597" s="5"/>
      <c r="P597" s="5"/>
      <c r="Q597" s="5">
        <v>1</v>
      </c>
      <c r="R597" s="5" t="s">
        <v>191</v>
      </c>
      <c r="S597" s="5">
        <v>230</v>
      </c>
      <c r="T597" s="5">
        <v>7.8</v>
      </c>
      <c r="U597" s="5">
        <v>5</v>
      </c>
      <c r="V597" s="5">
        <f t="shared" si="240"/>
        <v>1794</v>
      </c>
      <c r="W597" s="5">
        <f t="shared" si="217"/>
        <v>8.9700000000000006</v>
      </c>
      <c r="X597" s="15">
        <f t="shared" si="218"/>
        <v>1.794</v>
      </c>
      <c r="Y597" s="114">
        <f t="shared" si="219"/>
        <v>8.9700000000000006</v>
      </c>
      <c r="Z597" s="83">
        <f t="shared" si="220"/>
        <v>272.68799999999999</v>
      </c>
      <c r="AA597" s="30">
        <v>272</v>
      </c>
      <c r="AB597" s="55">
        <f t="shared" si="221"/>
        <v>2.5230299829841732E-3</v>
      </c>
      <c r="AC597" s="233"/>
      <c r="AD597" s="233" t="b">
        <f t="shared" si="222"/>
        <v>1</v>
      </c>
      <c r="AE597" s="233"/>
      <c r="AF597" s="229">
        <f t="shared" si="223"/>
        <v>1.0125</v>
      </c>
      <c r="AG597" s="54">
        <v>16</v>
      </c>
      <c r="AH597" s="5">
        <v>15</v>
      </c>
      <c r="AI597" s="5">
        <v>18</v>
      </c>
      <c r="AJ597" s="5">
        <v>1</v>
      </c>
      <c r="AK597" s="5">
        <v>147</v>
      </c>
      <c r="AL597" s="17">
        <f t="shared" si="224"/>
        <v>0.14699999999999999</v>
      </c>
      <c r="AM597" s="104">
        <f t="shared" si="225"/>
        <v>2.6459999999999999</v>
      </c>
      <c r="AN597" s="111">
        <f t="shared" si="226"/>
        <v>80.438399999999987</v>
      </c>
      <c r="AO597" s="29">
        <v>80</v>
      </c>
      <c r="AP597" s="55">
        <f t="shared" si="227"/>
        <v>5.4501332696819844E-3</v>
      </c>
      <c r="AR597" s="58">
        <v>59</v>
      </c>
      <c r="AS597" s="6">
        <v>2</v>
      </c>
      <c r="AT597" s="6">
        <v>1</v>
      </c>
      <c r="AU597" s="6">
        <v>880</v>
      </c>
      <c r="AV597" s="24">
        <f t="shared" si="228"/>
        <v>0.88</v>
      </c>
      <c r="AW597" s="105">
        <f t="shared" si="229"/>
        <v>1.76</v>
      </c>
      <c r="AX597" s="83">
        <f t="shared" si="230"/>
        <v>53.503999999999998</v>
      </c>
      <c r="AY597" s="29">
        <v>53</v>
      </c>
      <c r="AZ597" s="55">
        <f>(AX597-AY597)/AX597</f>
        <v>9.4198564593301025E-3</v>
      </c>
      <c r="BA597" s="46">
        <f t="shared" si="239"/>
        <v>4.4059999999999997</v>
      </c>
      <c r="BB597" s="83">
        <f t="shared" si="231"/>
        <v>133.94239999999999</v>
      </c>
      <c r="BC597" s="26">
        <f t="shared" si="232"/>
        <v>133</v>
      </c>
      <c r="BD597" s="55">
        <f t="shared" si="233"/>
        <v>7.0358601906490561E-3</v>
      </c>
      <c r="BE597" s="233"/>
      <c r="BF597" s="35"/>
      <c r="BG597" s="83">
        <f t="shared" si="234"/>
        <v>138.7456</v>
      </c>
      <c r="BH597" s="26">
        <f t="shared" si="235"/>
        <v>139</v>
      </c>
      <c r="BI597" s="55">
        <f t="shared" si="236"/>
        <v>-1.8335716592094017E-3</v>
      </c>
      <c r="BJ597" s="35"/>
      <c r="BK597" s="205">
        <f t="shared" si="237"/>
        <v>0.50880713489409146</v>
      </c>
      <c r="BL597" s="211">
        <f t="shared" si="238"/>
        <v>0.51102941176470584</v>
      </c>
      <c r="BM597" s="34"/>
      <c r="BN597" s="3"/>
      <c r="BO597" s="3"/>
      <c r="BP597" s="3"/>
      <c r="BQ597" s="3"/>
      <c r="BR597" s="3"/>
      <c r="BS597" s="3"/>
      <c r="BT597" s="3"/>
      <c r="BU597" s="3"/>
      <c r="BV597" s="3"/>
      <c r="BW597" s="3"/>
      <c r="BX597" s="3"/>
      <c r="BY597" s="3"/>
      <c r="BZ597" s="3"/>
      <c r="CA597" s="3"/>
      <c r="CB597" s="3"/>
    </row>
    <row r="598" spans="2:80" x14ac:dyDescent="0.25">
      <c r="B598" s="8">
        <v>655</v>
      </c>
      <c r="C598" s="85">
        <v>31225</v>
      </c>
      <c r="D598" s="86">
        <v>40143</v>
      </c>
      <c r="E598" s="87"/>
      <c r="F598" s="88"/>
      <c r="G598" s="88"/>
      <c r="H598" s="88"/>
      <c r="I598" s="88">
        <v>1</v>
      </c>
      <c r="J598" s="88"/>
      <c r="K598" s="88"/>
      <c r="L598" s="88"/>
      <c r="M598" s="88"/>
      <c r="N598" s="88"/>
      <c r="O598" s="88"/>
      <c r="P598" s="88"/>
      <c r="Q598" s="88">
        <v>2</v>
      </c>
      <c r="R598" s="88" t="s">
        <v>218</v>
      </c>
      <c r="S598" s="88">
        <v>230</v>
      </c>
      <c r="T598" s="89">
        <v>0</v>
      </c>
      <c r="U598" s="88">
        <v>9</v>
      </c>
      <c r="V598" s="88">
        <f t="shared" si="240"/>
        <v>0</v>
      </c>
      <c r="W598" s="88">
        <f t="shared" si="217"/>
        <v>0</v>
      </c>
      <c r="X598" s="90">
        <v>1.5</v>
      </c>
      <c r="Y598" s="117">
        <f t="shared" si="219"/>
        <v>13.5</v>
      </c>
      <c r="Z598" s="99">
        <f t="shared" si="220"/>
        <v>410.4</v>
      </c>
      <c r="AA598" s="92">
        <v>405</v>
      </c>
      <c r="AB598" s="93">
        <f t="shared" si="221"/>
        <v>1.3157894736842051E-2</v>
      </c>
      <c r="AC598" s="233"/>
      <c r="AD598" s="233" t="b">
        <f t="shared" si="222"/>
        <v>1</v>
      </c>
      <c r="AE598" s="233"/>
      <c r="AF598" s="229">
        <f t="shared" si="223"/>
        <v>0.61875000000000002</v>
      </c>
      <c r="AG598" s="87">
        <v>16</v>
      </c>
      <c r="AH598" s="88">
        <v>15</v>
      </c>
      <c r="AI598" s="88">
        <v>11</v>
      </c>
      <c r="AJ598" s="88">
        <v>1</v>
      </c>
      <c r="AK598" s="88">
        <v>260</v>
      </c>
      <c r="AL598" s="94">
        <f t="shared" si="224"/>
        <v>0.26</v>
      </c>
      <c r="AM598" s="106">
        <f t="shared" si="225"/>
        <v>2.8600000000000003</v>
      </c>
      <c r="AN598" s="112">
        <f t="shared" si="226"/>
        <v>86.944000000000003</v>
      </c>
      <c r="AO598" s="95">
        <v>86</v>
      </c>
      <c r="AP598" s="93">
        <f t="shared" si="227"/>
        <v>1.0857563489142467E-2</v>
      </c>
      <c r="AR598" s="96">
        <v>40</v>
      </c>
      <c r="AS598" s="97">
        <v>1.5</v>
      </c>
      <c r="AT598" s="97">
        <v>1</v>
      </c>
      <c r="AU598" s="97">
        <v>1500</v>
      </c>
      <c r="AV598" s="98">
        <f t="shared" si="228"/>
        <v>1.5</v>
      </c>
      <c r="AW598" s="121">
        <f t="shared" si="229"/>
        <v>2.25</v>
      </c>
      <c r="AX598" s="99">
        <f t="shared" si="230"/>
        <v>68.399999999999991</v>
      </c>
      <c r="AY598" s="95">
        <v>68</v>
      </c>
      <c r="AZ598" s="93">
        <f>(AX598-AY598)/AX598</f>
        <v>5.8479532163741446E-3</v>
      </c>
      <c r="BA598" s="46">
        <f t="shared" si="239"/>
        <v>5.1100000000000003</v>
      </c>
      <c r="BB598" s="99">
        <f t="shared" si="231"/>
        <v>155.34399999999999</v>
      </c>
      <c r="BC598" s="91">
        <f t="shared" si="232"/>
        <v>154</v>
      </c>
      <c r="BD598" s="93">
        <f t="shared" si="233"/>
        <v>8.6517664023071008E-3</v>
      </c>
      <c r="BE598" s="233"/>
      <c r="BF598" s="35"/>
      <c r="BG598" s="99">
        <f t="shared" si="234"/>
        <v>255.05599999999998</v>
      </c>
      <c r="BH598" s="91">
        <f t="shared" si="235"/>
        <v>251</v>
      </c>
      <c r="BI598" s="93">
        <f t="shared" si="236"/>
        <v>1.5902390063358571E-2</v>
      </c>
      <c r="BJ598" s="35"/>
      <c r="BK598" s="206">
        <f t="shared" si="237"/>
        <v>0.62148148148148152</v>
      </c>
      <c r="BL598" s="212">
        <f t="shared" si="238"/>
        <v>0.61975308641975313</v>
      </c>
      <c r="BM598" s="34"/>
      <c r="BN598" s="3"/>
      <c r="BO598" s="3"/>
      <c r="BP598" s="3"/>
      <c r="BQ598" s="3"/>
      <c r="BR598" s="3"/>
      <c r="BS598" s="3"/>
      <c r="BT598" s="3"/>
      <c r="BU598" s="3"/>
      <c r="BV598" s="3"/>
      <c r="BW598" s="3"/>
      <c r="BX598" s="3"/>
      <c r="BY598" s="3"/>
      <c r="BZ598" s="3"/>
      <c r="CA598" s="3"/>
      <c r="CB598" s="3"/>
    </row>
    <row r="599" spans="2:80" x14ac:dyDescent="0.25">
      <c r="B599" s="8">
        <v>657</v>
      </c>
      <c r="C599" s="72">
        <v>12221</v>
      </c>
      <c r="D599" s="47">
        <v>39842</v>
      </c>
      <c r="E599" s="52"/>
      <c r="F599" s="14"/>
      <c r="G599" s="2"/>
      <c r="H599" s="14"/>
      <c r="I599" s="14"/>
      <c r="J599" s="14"/>
      <c r="K599" s="14"/>
      <c r="L599" s="14">
        <v>1</v>
      </c>
      <c r="M599" s="14"/>
      <c r="N599" s="14"/>
      <c r="O599" s="14"/>
      <c r="P599" s="14"/>
      <c r="Q599" s="14">
        <v>2</v>
      </c>
      <c r="R599" s="14" t="s">
        <v>215</v>
      </c>
      <c r="S599" s="14">
        <v>230</v>
      </c>
      <c r="T599" s="43">
        <v>0</v>
      </c>
      <c r="U599" s="14">
        <v>8</v>
      </c>
      <c r="V599" s="14">
        <f t="shared" si="240"/>
        <v>0</v>
      </c>
      <c r="W599" s="14">
        <f t="shared" si="217"/>
        <v>0</v>
      </c>
      <c r="X599" s="39">
        <v>1.7</v>
      </c>
      <c r="Y599" s="114">
        <f t="shared" si="219"/>
        <v>13.6</v>
      </c>
      <c r="Z599" s="83">
        <f t="shared" si="220"/>
        <v>413.44</v>
      </c>
      <c r="AA599" s="32">
        <v>408</v>
      </c>
      <c r="AB599" s="53">
        <f t="shared" si="221"/>
        <v>1.3157894736842099E-2</v>
      </c>
      <c r="AC599" s="233"/>
      <c r="AD599" s="233" t="b">
        <f t="shared" si="222"/>
        <v>1</v>
      </c>
      <c r="AE599" s="233"/>
      <c r="AF599" s="229">
        <f t="shared" si="223"/>
        <v>0.98</v>
      </c>
      <c r="AG599" s="52">
        <v>12</v>
      </c>
      <c r="AH599" s="14">
        <v>28</v>
      </c>
      <c r="AI599" s="14">
        <v>7</v>
      </c>
      <c r="AJ599" s="14">
        <v>1</v>
      </c>
      <c r="AK599" s="14">
        <v>280</v>
      </c>
      <c r="AL599" s="17">
        <f t="shared" si="224"/>
        <v>0.28000000000000003</v>
      </c>
      <c r="AM599" s="104">
        <f t="shared" si="225"/>
        <v>1.9600000000000002</v>
      </c>
      <c r="AN599" s="111">
        <f t="shared" si="226"/>
        <v>59.584000000000003</v>
      </c>
      <c r="AO599" s="33">
        <v>59</v>
      </c>
      <c r="AP599" s="53">
        <f t="shared" si="227"/>
        <v>9.8012889366273347E-3</v>
      </c>
      <c r="AR599" s="78" t="s">
        <v>191</v>
      </c>
      <c r="AS599" s="16"/>
      <c r="AT599" s="16"/>
      <c r="AU599" s="16"/>
      <c r="AV599" s="24">
        <f t="shared" si="228"/>
        <v>0</v>
      </c>
      <c r="AW599" s="105">
        <f t="shared" si="229"/>
        <v>0</v>
      </c>
      <c r="AX599" s="83">
        <f t="shared" si="230"/>
        <v>0</v>
      </c>
      <c r="AY599" s="33"/>
      <c r="AZ599" s="53"/>
      <c r="BA599" s="46">
        <f t="shared" si="239"/>
        <v>1.9600000000000002</v>
      </c>
      <c r="BB599" s="83">
        <f t="shared" si="231"/>
        <v>59.584000000000003</v>
      </c>
      <c r="BC599" s="26">
        <f t="shared" si="232"/>
        <v>59</v>
      </c>
      <c r="BD599" s="53">
        <f t="shared" si="233"/>
        <v>9.8012889366273347E-3</v>
      </c>
      <c r="BE599" s="233"/>
      <c r="BF599" s="35"/>
      <c r="BG599" s="83">
        <f t="shared" si="234"/>
        <v>353.85599999999999</v>
      </c>
      <c r="BH599" s="26">
        <f t="shared" si="235"/>
        <v>349</v>
      </c>
      <c r="BI599" s="53">
        <f t="shared" si="236"/>
        <v>1.372309640079579E-2</v>
      </c>
      <c r="BJ599" s="35"/>
      <c r="BK599" s="205">
        <f t="shared" si="237"/>
        <v>0.85588235294117643</v>
      </c>
      <c r="BL599" s="211">
        <f t="shared" si="238"/>
        <v>0.85539215686274506</v>
      </c>
      <c r="BM599" s="34"/>
      <c r="BN599" s="3"/>
      <c r="BO599" s="3"/>
      <c r="BP599" s="3"/>
      <c r="BQ599" s="3"/>
      <c r="BR599" s="3"/>
      <c r="BS599" s="3"/>
      <c r="BT599" s="3"/>
      <c r="BU599" s="3"/>
      <c r="BV599" s="3"/>
      <c r="BW599" s="3"/>
      <c r="BX599" s="3"/>
      <c r="BY599" s="3"/>
      <c r="BZ599" s="3"/>
      <c r="CA599" s="3"/>
      <c r="CB599" s="3"/>
    </row>
    <row r="600" spans="2:80" hidden="1" x14ac:dyDescent="0.25">
      <c r="B600" s="8">
        <v>658</v>
      </c>
      <c r="C600" s="69">
        <v>14497</v>
      </c>
      <c r="D600" s="48">
        <v>39811</v>
      </c>
      <c r="E600" s="54"/>
      <c r="F600" s="5"/>
      <c r="G600" s="5"/>
      <c r="H600" s="5"/>
      <c r="I600" s="5"/>
      <c r="J600" s="5"/>
      <c r="K600" s="5">
        <v>1</v>
      </c>
      <c r="L600" s="5"/>
      <c r="M600" s="5"/>
      <c r="N600" s="5"/>
      <c r="O600" s="5"/>
      <c r="P600" s="5"/>
      <c r="Q600" s="5">
        <v>0.5</v>
      </c>
      <c r="R600" s="5" t="s">
        <v>218</v>
      </c>
      <c r="S600" s="5">
        <v>230</v>
      </c>
      <c r="T600" s="37">
        <v>0</v>
      </c>
      <c r="U600" s="5">
        <v>8</v>
      </c>
      <c r="V600" s="5">
        <f t="shared" si="240"/>
        <v>0</v>
      </c>
      <c r="W600" s="5">
        <f t="shared" si="217"/>
        <v>0</v>
      </c>
      <c r="X600" s="15">
        <v>1.2</v>
      </c>
      <c r="Y600" s="114">
        <f t="shared" si="219"/>
        <v>9.6</v>
      </c>
      <c r="Z600" s="83">
        <f t="shared" si="220"/>
        <v>291.83999999999997</v>
      </c>
      <c r="AA600" s="30">
        <v>288</v>
      </c>
      <c r="AB600" s="55">
        <f t="shared" si="221"/>
        <v>1.3157894736842021E-2</v>
      </c>
      <c r="AC600" s="233"/>
      <c r="AD600" s="233" t="b">
        <f t="shared" si="222"/>
        <v>1</v>
      </c>
      <c r="AE600" s="233"/>
      <c r="AF600" s="229">
        <f t="shared" si="223"/>
        <v>0.80181818181818187</v>
      </c>
      <c r="AG600" s="54">
        <v>11</v>
      </c>
      <c r="AH600" s="5">
        <v>21</v>
      </c>
      <c r="AI600" s="5">
        <v>7</v>
      </c>
      <c r="AJ600" s="5">
        <v>1</v>
      </c>
      <c r="AK600" s="5">
        <v>265</v>
      </c>
      <c r="AL600" s="17">
        <f t="shared" si="224"/>
        <v>0.26500000000000001</v>
      </c>
      <c r="AM600" s="104">
        <f t="shared" si="225"/>
        <v>1.855</v>
      </c>
      <c r="AN600" s="111">
        <f t="shared" si="226"/>
        <v>56.391999999999996</v>
      </c>
      <c r="AO600" s="29">
        <v>56</v>
      </c>
      <c r="AP600" s="55">
        <f t="shared" si="227"/>
        <v>6.9513406156900964E-3</v>
      </c>
      <c r="AR600" s="58">
        <v>50</v>
      </c>
      <c r="AS600" s="6">
        <v>1</v>
      </c>
      <c r="AT600" s="6">
        <v>1</v>
      </c>
      <c r="AU600" s="6">
        <v>538</v>
      </c>
      <c r="AV600" s="24">
        <f t="shared" si="228"/>
        <v>0.53800000000000003</v>
      </c>
      <c r="AW600" s="105">
        <f t="shared" si="229"/>
        <v>0.53800000000000003</v>
      </c>
      <c r="AX600" s="83">
        <f t="shared" si="230"/>
        <v>16.3552</v>
      </c>
      <c r="AY600" s="29">
        <v>16</v>
      </c>
      <c r="AZ600" s="55">
        <f>(AX600-AY600)/AX600</f>
        <v>2.1717863431813731E-2</v>
      </c>
      <c r="BA600" s="46">
        <f t="shared" si="239"/>
        <v>2.3929999999999998</v>
      </c>
      <c r="BB600" s="83">
        <f t="shared" si="231"/>
        <v>72.747199999999992</v>
      </c>
      <c r="BC600" s="26">
        <f t="shared" si="232"/>
        <v>72</v>
      </c>
      <c r="BD600" s="55">
        <f t="shared" si="233"/>
        <v>1.0271185695119433E-2</v>
      </c>
      <c r="BE600" s="233"/>
      <c r="BF600" s="35"/>
      <c r="BG600" s="83">
        <f t="shared" si="234"/>
        <v>219.09279999999998</v>
      </c>
      <c r="BH600" s="26">
        <f t="shared" si="235"/>
        <v>216</v>
      </c>
      <c r="BI600" s="55">
        <f t="shared" si="236"/>
        <v>1.4116392688394977E-2</v>
      </c>
      <c r="BJ600" s="35"/>
      <c r="BK600" s="205">
        <f t="shared" si="237"/>
        <v>0.75072916666666667</v>
      </c>
      <c r="BL600" s="211">
        <f t="shared" si="238"/>
        <v>0.75</v>
      </c>
      <c r="BM600" s="34"/>
      <c r="BN600" s="3"/>
      <c r="BO600" s="3"/>
      <c r="BP600" s="3"/>
      <c r="BQ600" s="3"/>
      <c r="BR600" s="3"/>
      <c r="BS600" s="3"/>
      <c r="BT600" s="3"/>
      <c r="BU600" s="3"/>
      <c r="BV600" s="3"/>
      <c r="BW600" s="3"/>
      <c r="BX600" s="3"/>
      <c r="BY600" s="3"/>
      <c r="BZ600" s="3"/>
      <c r="CA600" s="3"/>
      <c r="CB600" s="3"/>
    </row>
    <row r="601" spans="2:80" x14ac:dyDescent="0.25">
      <c r="B601" s="8">
        <v>659</v>
      </c>
      <c r="C601" s="69">
        <v>16005</v>
      </c>
      <c r="D601" s="48">
        <v>39839</v>
      </c>
      <c r="E601" s="54"/>
      <c r="F601" s="5"/>
      <c r="G601" s="5"/>
      <c r="H601" s="5"/>
      <c r="I601" s="5"/>
      <c r="J601" s="5"/>
      <c r="K601" s="5"/>
      <c r="L601" s="5"/>
      <c r="M601" s="5"/>
      <c r="N601" s="5"/>
      <c r="O601" s="5" t="s">
        <v>158</v>
      </c>
      <c r="P601" s="5">
        <v>1</v>
      </c>
      <c r="Q601" s="5">
        <v>1.5</v>
      </c>
      <c r="R601" s="5" t="s">
        <v>215</v>
      </c>
      <c r="S601" s="5">
        <v>230</v>
      </c>
      <c r="T601" s="37">
        <v>0</v>
      </c>
      <c r="U601" s="5">
        <v>6</v>
      </c>
      <c r="V601" s="5">
        <f t="shared" si="240"/>
        <v>0</v>
      </c>
      <c r="W601" s="5">
        <f t="shared" si="217"/>
        <v>0</v>
      </c>
      <c r="X601" s="15">
        <v>2.4</v>
      </c>
      <c r="Y601" s="114">
        <f t="shared" si="219"/>
        <v>14.399999999999999</v>
      </c>
      <c r="Z601" s="83">
        <f t="shared" si="220"/>
        <v>437.75999999999993</v>
      </c>
      <c r="AA601" s="30">
        <v>432</v>
      </c>
      <c r="AB601" s="55">
        <f t="shared" si="221"/>
        <v>1.3157894736841957E-2</v>
      </c>
      <c r="AC601" s="233"/>
      <c r="AD601" s="233" t="b">
        <f t="shared" si="222"/>
        <v>1</v>
      </c>
      <c r="AE601" s="233"/>
      <c r="AF601" s="229">
        <f t="shared" si="223"/>
        <v>0.98</v>
      </c>
      <c r="AG601" s="54">
        <v>15</v>
      </c>
      <c r="AH601" s="5">
        <v>35</v>
      </c>
      <c r="AI601" s="5">
        <v>7</v>
      </c>
      <c r="AJ601" s="5">
        <v>1</v>
      </c>
      <c r="AK601" s="5">
        <v>290</v>
      </c>
      <c r="AL601" s="17">
        <f t="shared" si="224"/>
        <v>0.28999999999999998</v>
      </c>
      <c r="AM601" s="104">
        <f t="shared" si="225"/>
        <v>2.0299999999999998</v>
      </c>
      <c r="AN601" s="111">
        <f t="shared" si="226"/>
        <v>61.711999999999989</v>
      </c>
      <c r="AO601" s="29">
        <v>61</v>
      </c>
      <c r="AP601" s="55">
        <f t="shared" si="227"/>
        <v>1.1537464350531327E-2</v>
      </c>
      <c r="AR601" s="58" t="s">
        <v>191</v>
      </c>
      <c r="AS601" s="6"/>
      <c r="AT601" s="6"/>
      <c r="AU601" s="6"/>
      <c r="AV601" s="24">
        <f t="shared" si="228"/>
        <v>0</v>
      </c>
      <c r="AW601" s="105">
        <f t="shared" si="229"/>
        <v>0</v>
      </c>
      <c r="AX601" s="83">
        <f t="shared" si="230"/>
        <v>0</v>
      </c>
      <c r="AY601" s="29"/>
      <c r="AZ601" s="55"/>
      <c r="BA601" s="46">
        <f t="shared" si="239"/>
        <v>2.0299999999999998</v>
      </c>
      <c r="BB601" s="83">
        <f t="shared" si="231"/>
        <v>61.711999999999989</v>
      </c>
      <c r="BC601" s="26">
        <f t="shared" si="232"/>
        <v>61</v>
      </c>
      <c r="BD601" s="55">
        <f t="shared" si="233"/>
        <v>1.1537464350531327E-2</v>
      </c>
      <c r="BE601" s="233"/>
      <c r="BF601" s="35"/>
      <c r="BG601" s="83">
        <f t="shared" si="234"/>
        <v>376.04799999999994</v>
      </c>
      <c r="BH601" s="26">
        <f t="shared" si="235"/>
        <v>371</v>
      </c>
      <c r="BI601" s="55">
        <f t="shared" si="236"/>
        <v>1.3423818235969732E-2</v>
      </c>
      <c r="BJ601" s="35"/>
      <c r="BK601" s="205">
        <f t="shared" si="237"/>
        <v>0.85902777777777783</v>
      </c>
      <c r="BL601" s="211">
        <f t="shared" si="238"/>
        <v>0.85879629629629628</v>
      </c>
      <c r="BM601" s="34"/>
      <c r="BN601" s="3"/>
      <c r="BO601" s="3"/>
      <c r="BP601" s="3"/>
      <c r="BQ601" s="3"/>
      <c r="BR601" s="3"/>
      <c r="BS601" s="3"/>
      <c r="BT601" s="3"/>
      <c r="BU601" s="3"/>
      <c r="BV601" s="3"/>
      <c r="BW601" s="3"/>
      <c r="BX601" s="3"/>
      <c r="BY601" s="3"/>
      <c r="BZ601" s="3"/>
      <c r="CA601" s="3"/>
      <c r="CB601" s="3"/>
    </row>
    <row r="602" spans="2:80" x14ac:dyDescent="0.25">
      <c r="B602" s="8">
        <v>660</v>
      </c>
      <c r="C602" s="69">
        <v>19327</v>
      </c>
      <c r="D602" s="48">
        <v>40177</v>
      </c>
      <c r="E602" s="54"/>
      <c r="F602" s="5"/>
      <c r="G602" s="5"/>
      <c r="H602" s="5"/>
      <c r="I602" s="5"/>
      <c r="J602" s="5"/>
      <c r="K602" s="5"/>
      <c r="L602" s="5"/>
      <c r="M602" s="5"/>
      <c r="N602" s="5"/>
      <c r="O602" s="5" t="s">
        <v>173</v>
      </c>
      <c r="P602" s="5">
        <v>1</v>
      </c>
      <c r="Q602" s="5">
        <v>1</v>
      </c>
      <c r="R602" s="5" t="s">
        <v>218</v>
      </c>
      <c r="S602" s="5">
        <v>230</v>
      </c>
      <c r="T602" s="37">
        <v>0</v>
      </c>
      <c r="U602" s="5">
        <v>5</v>
      </c>
      <c r="V602" s="5">
        <f t="shared" si="240"/>
        <v>0</v>
      </c>
      <c r="W602" s="5">
        <f t="shared" si="217"/>
        <v>0</v>
      </c>
      <c r="X602" s="15">
        <v>1.3</v>
      </c>
      <c r="Y602" s="114">
        <f t="shared" si="219"/>
        <v>6.5</v>
      </c>
      <c r="Z602" s="83">
        <f t="shared" si="220"/>
        <v>197.6</v>
      </c>
      <c r="AA602" s="30">
        <v>195</v>
      </c>
      <c r="AB602" s="55">
        <f t="shared" si="221"/>
        <v>1.3157894736842077E-2</v>
      </c>
      <c r="AC602" s="233"/>
      <c r="AD602" s="233" t="b">
        <f t="shared" si="222"/>
        <v>1</v>
      </c>
      <c r="AE602" s="233"/>
      <c r="AF602" s="229">
        <f t="shared" si="223"/>
        <v>0.81937499999999996</v>
      </c>
      <c r="AG602" s="54">
        <v>16</v>
      </c>
      <c r="AH602" s="5">
        <v>23</v>
      </c>
      <c r="AI602" s="5">
        <v>9.5</v>
      </c>
      <c r="AJ602" s="5">
        <v>1</v>
      </c>
      <c r="AK602" s="5">
        <v>200</v>
      </c>
      <c r="AL602" s="17">
        <f t="shared" si="224"/>
        <v>0.2</v>
      </c>
      <c r="AM602" s="104">
        <f t="shared" si="225"/>
        <v>1.9000000000000001</v>
      </c>
      <c r="AN602" s="111">
        <f t="shared" si="226"/>
        <v>57.76</v>
      </c>
      <c r="AO602" s="29">
        <v>57</v>
      </c>
      <c r="AP602" s="55">
        <f t="shared" si="227"/>
        <v>1.3157894736842072E-2</v>
      </c>
      <c r="AR602" s="58">
        <v>35</v>
      </c>
      <c r="AS602" s="6">
        <v>1.5</v>
      </c>
      <c r="AT602" s="6">
        <v>1</v>
      </c>
      <c r="AU602" s="6">
        <v>500</v>
      </c>
      <c r="AV602" s="24">
        <f t="shared" si="228"/>
        <v>0.5</v>
      </c>
      <c r="AW602" s="105">
        <f t="shared" si="229"/>
        <v>0.75</v>
      </c>
      <c r="AX602" s="83">
        <f t="shared" si="230"/>
        <v>22.799999999999997</v>
      </c>
      <c r="AY602" s="29">
        <v>23</v>
      </c>
      <c r="AZ602" s="55">
        <f>(AX602-AY602)/AX602</f>
        <v>-8.7719298245615297E-3</v>
      </c>
      <c r="BA602" s="46">
        <f t="shared" si="239"/>
        <v>2.6500000000000004</v>
      </c>
      <c r="BB602" s="83">
        <f t="shared" si="231"/>
        <v>80.56</v>
      </c>
      <c r="BC602" s="26">
        <f t="shared" si="232"/>
        <v>80</v>
      </c>
      <c r="BD602" s="55">
        <f t="shared" si="233"/>
        <v>6.951340615690197E-3</v>
      </c>
      <c r="BE602" s="233"/>
      <c r="BF602" s="35"/>
      <c r="BG602" s="83">
        <f t="shared" si="234"/>
        <v>117.03999999999999</v>
      </c>
      <c r="BH602" s="26">
        <f t="shared" si="235"/>
        <v>115</v>
      </c>
      <c r="BI602" s="55">
        <f t="shared" si="236"/>
        <v>1.7429938482569993E-2</v>
      </c>
      <c r="BJ602" s="35"/>
      <c r="BK602" s="205">
        <f t="shared" si="237"/>
        <v>0.59230769230769231</v>
      </c>
      <c r="BL602" s="211">
        <f t="shared" si="238"/>
        <v>0.58974358974358976</v>
      </c>
      <c r="BM602" s="34"/>
      <c r="BN602" s="3"/>
      <c r="BO602" s="3"/>
      <c r="BP602" s="3"/>
      <c r="BQ602" s="3"/>
      <c r="BR602" s="3"/>
      <c r="BS602" s="3"/>
      <c r="BT602" s="3"/>
      <c r="BU602" s="3"/>
      <c r="BV602" s="3"/>
      <c r="BW602" s="3"/>
      <c r="BX602" s="3"/>
      <c r="BY602" s="3"/>
      <c r="BZ602" s="3"/>
      <c r="CA602" s="3"/>
      <c r="CB602" s="3"/>
    </row>
    <row r="603" spans="2:80" hidden="1" x14ac:dyDescent="0.25">
      <c r="B603" s="8">
        <v>661</v>
      </c>
      <c r="C603" s="69">
        <v>21355</v>
      </c>
      <c r="D603" s="48">
        <v>39878</v>
      </c>
      <c r="E603" s="54"/>
      <c r="F603" s="5"/>
      <c r="G603" s="5"/>
      <c r="H603" s="5"/>
      <c r="I603" s="5"/>
      <c r="J603" s="5"/>
      <c r="K603" s="5">
        <v>1</v>
      </c>
      <c r="L603" s="5"/>
      <c r="M603" s="5"/>
      <c r="N603" s="5"/>
      <c r="O603" s="5"/>
      <c r="P603" s="5"/>
      <c r="Q603" s="5">
        <v>0.5</v>
      </c>
      <c r="R603" s="5" t="s">
        <v>218</v>
      </c>
      <c r="S603" s="5">
        <v>230</v>
      </c>
      <c r="T603" s="37">
        <v>0</v>
      </c>
      <c r="U603" s="5">
        <v>7</v>
      </c>
      <c r="V603" s="5">
        <f t="shared" si="240"/>
        <v>0</v>
      </c>
      <c r="W603" s="5">
        <f t="shared" si="217"/>
        <v>0</v>
      </c>
      <c r="X603" s="15">
        <v>1.4</v>
      </c>
      <c r="Y603" s="114">
        <f t="shared" si="219"/>
        <v>9.7999999999999989</v>
      </c>
      <c r="Z603" s="83">
        <f t="shared" si="220"/>
        <v>297.91999999999996</v>
      </c>
      <c r="AA603" s="30">
        <v>294</v>
      </c>
      <c r="AB603" s="55">
        <f t="shared" si="221"/>
        <v>1.3157894736841969E-2</v>
      </c>
      <c r="AC603" s="233"/>
      <c r="AD603" s="233" t="b">
        <f t="shared" si="222"/>
        <v>1</v>
      </c>
      <c r="AE603" s="233"/>
      <c r="AF603" s="229">
        <f t="shared" si="223"/>
        <v>0.99272727272727279</v>
      </c>
      <c r="AG603" s="54">
        <v>11</v>
      </c>
      <c r="AH603" s="5">
        <v>26</v>
      </c>
      <c r="AI603" s="5">
        <v>7</v>
      </c>
      <c r="AJ603" s="5">
        <v>1</v>
      </c>
      <c r="AK603" s="5">
        <v>145</v>
      </c>
      <c r="AL603" s="17">
        <f t="shared" si="224"/>
        <v>0.14499999999999999</v>
      </c>
      <c r="AM603" s="104">
        <f t="shared" si="225"/>
        <v>1.0149999999999999</v>
      </c>
      <c r="AN603" s="111">
        <f t="shared" si="226"/>
        <v>30.855999999999995</v>
      </c>
      <c r="AO603" s="29">
        <v>30</v>
      </c>
      <c r="AP603" s="55">
        <f t="shared" si="227"/>
        <v>2.7741768213637372E-2</v>
      </c>
      <c r="AR603" s="58" t="s">
        <v>191</v>
      </c>
      <c r="AS603" s="6"/>
      <c r="AT603" s="6"/>
      <c r="AU603" s="6"/>
      <c r="AV603" s="24">
        <f t="shared" si="228"/>
        <v>0</v>
      </c>
      <c r="AW603" s="105">
        <f t="shared" si="229"/>
        <v>0</v>
      </c>
      <c r="AX603" s="83">
        <f t="shared" si="230"/>
        <v>0</v>
      </c>
      <c r="AY603" s="29"/>
      <c r="AZ603" s="55"/>
      <c r="BA603" s="46">
        <f t="shared" si="239"/>
        <v>1.0149999999999999</v>
      </c>
      <c r="BB603" s="83">
        <f t="shared" si="231"/>
        <v>30.855999999999995</v>
      </c>
      <c r="BC603" s="26">
        <f t="shared" si="232"/>
        <v>30</v>
      </c>
      <c r="BD603" s="55">
        <f t="shared" si="233"/>
        <v>2.7741768213637372E-2</v>
      </c>
      <c r="BE603" s="233"/>
      <c r="BF603" s="35"/>
      <c r="BG603" s="83">
        <f t="shared" si="234"/>
        <v>267.06399999999996</v>
      </c>
      <c r="BH603" s="26">
        <f t="shared" si="235"/>
        <v>264</v>
      </c>
      <c r="BI603" s="55">
        <f t="shared" si="236"/>
        <v>1.1472905370997082E-2</v>
      </c>
      <c r="BJ603" s="35"/>
      <c r="BK603" s="205">
        <f t="shared" si="237"/>
        <v>0.89642857142857146</v>
      </c>
      <c r="BL603" s="211">
        <f t="shared" si="238"/>
        <v>0.89795918367346939</v>
      </c>
      <c r="BM603" s="34"/>
      <c r="BN603" s="3"/>
      <c r="BO603" s="3"/>
      <c r="BP603" s="3"/>
      <c r="BQ603" s="3"/>
      <c r="BR603" s="3"/>
      <c r="BS603" s="3"/>
      <c r="BT603" s="3"/>
      <c r="BU603" s="3"/>
      <c r="BV603" s="3"/>
      <c r="BW603" s="3"/>
      <c r="BX603" s="3"/>
      <c r="BY603" s="3"/>
      <c r="BZ603" s="3"/>
      <c r="CA603" s="3"/>
      <c r="CB603" s="3"/>
    </row>
    <row r="604" spans="2:80" x14ac:dyDescent="0.25">
      <c r="B604" s="8">
        <v>662</v>
      </c>
      <c r="C604" s="69">
        <v>23217</v>
      </c>
      <c r="D604" s="48">
        <v>39876</v>
      </c>
      <c r="E604" s="54"/>
      <c r="F604" s="5"/>
      <c r="G604" s="5"/>
      <c r="H604" s="5"/>
      <c r="I604" s="5">
        <v>1</v>
      </c>
      <c r="J604" s="5"/>
      <c r="K604" s="5"/>
      <c r="L604" s="5"/>
      <c r="M604" s="5"/>
      <c r="N604" s="5"/>
      <c r="O604" s="5"/>
      <c r="P604" s="5"/>
      <c r="Q604" s="5">
        <v>2</v>
      </c>
      <c r="R604" s="5" t="s">
        <v>215</v>
      </c>
      <c r="S604" s="5">
        <v>230</v>
      </c>
      <c r="T604" s="37">
        <v>0</v>
      </c>
      <c r="U604" s="5">
        <v>7</v>
      </c>
      <c r="V604" s="5">
        <f t="shared" si="240"/>
        <v>0</v>
      </c>
      <c r="W604" s="5">
        <f t="shared" si="217"/>
        <v>0</v>
      </c>
      <c r="X604" s="15">
        <v>2.35</v>
      </c>
      <c r="Y604" s="114">
        <f t="shared" si="219"/>
        <v>16.45</v>
      </c>
      <c r="Z604" s="83">
        <f t="shared" si="220"/>
        <v>500.07999999999993</v>
      </c>
      <c r="AA604" s="30">
        <v>494</v>
      </c>
      <c r="AB604" s="55">
        <f t="shared" si="221"/>
        <v>1.2158054711246057E-2</v>
      </c>
      <c r="AC604" s="233"/>
      <c r="AD604" s="233" t="b">
        <f t="shared" si="222"/>
        <v>1</v>
      </c>
      <c r="AE604" s="233"/>
      <c r="AF604" s="229">
        <f t="shared" si="223"/>
        <v>1.155</v>
      </c>
      <c r="AG604" s="54">
        <v>12</v>
      </c>
      <c r="AH604" s="5">
        <v>33</v>
      </c>
      <c r="AI604" s="5">
        <v>7</v>
      </c>
      <c r="AJ604" s="5">
        <v>1</v>
      </c>
      <c r="AK604" s="5">
        <v>280</v>
      </c>
      <c r="AL604" s="17">
        <f t="shared" si="224"/>
        <v>0.28000000000000003</v>
      </c>
      <c r="AM604" s="104">
        <f t="shared" si="225"/>
        <v>1.9600000000000002</v>
      </c>
      <c r="AN604" s="111">
        <f t="shared" si="226"/>
        <v>59.584000000000003</v>
      </c>
      <c r="AO604" s="29">
        <v>59</v>
      </c>
      <c r="AP604" s="55">
        <f t="shared" si="227"/>
        <v>9.8012889366273347E-3</v>
      </c>
      <c r="AR604" s="58" t="s">
        <v>191</v>
      </c>
      <c r="AS604" s="6"/>
      <c r="AT604" s="6"/>
      <c r="AU604" s="6"/>
      <c r="AV604" s="24">
        <f t="shared" si="228"/>
        <v>0</v>
      </c>
      <c r="AW604" s="105">
        <f t="shared" si="229"/>
        <v>0</v>
      </c>
      <c r="AX604" s="83">
        <f t="shared" si="230"/>
        <v>0</v>
      </c>
      <c r="AY604" s="29"/>
      <c r="AZ604" s="55"/>
      <c r="BA604" s="46">
        <f t="shared" si="239"/>
        <v>1.9600000000000002</v>
      </c>
      <c r="BB604" s="83">
        <f t="shared" si="231"/>
        <v>59.584000000000003</v>
      </c>
      <c r="BC604" s="26">
        <f t="shared" si="232"/>
        <v>59</v>
      </c>
      <c r="BD604" s="55">
        <f t="shared" si="233"/>
        <v>9.8012889366273347E-3</v>
      </c>
      <c r="BE604" s="233"/>
      <c r="BF604" s="35"/>
      <c r="BG604" s="83">
        <f t="shared" si="234"/>
        <v>440.49599999999992</v>
      </c>
      <c r="BH604" s="26">
        <f t="shared" si="235"/>
        <v>435</v>
      </c>
      <c r="BI604" s="55">
        <f t="shared" si="236"/>
        <v>1.2476844284624434E-2</v>
      </c>
      <c r="BJ604" s="35"/>
      <c r="BK604" s="205">
        <f t="shared" si="237"/>
        <v>0.88085106382978717</v>
      </c>
      <c r="BL604" s="211">
        <f t="shared" si="238"/>
        <v>0.88056680161943324</v>
      </c>
      <c r="BM604" s="34"/>
      <c r="BN604" s="3"/>
      <c r="BO604" s="3"/>
      <c r="BP604" s="3"/>
      <c r="BQ604" s="3"/>
      <c r="BR604" s="3"/>
      <c r="BS604" s="3"/>
      <c r="BT604" s="3"/>
      <c r="BU604" s="3"/>
      <c r="BV604" s="3"/>
      <c r="BW604" s="3"/>
      <c r="BX604" s="3"/>
      <c r="BY604" s="3"/>
      <c r="BZ604" s="3"/>
      <c r="CA604" s="3"/>
      <c r="CB604" s="3"/>
    </row>
    <row r="605" spans="2:80" hidden="1" x14ac:dyDescent="0.25">
      <c r="B605" s="8">
        <v>663</v>
      </c>
      <c r="C605" s="69">
        <v>32176</v>
      </c>
      <c r="D605" s="48">
        <v>39877</v>
      </c>
      <c r="E605" s="54"/>
      <c r="F605" s="5"/>
      <c r="G605" s="5"/>
      <c r="H605" s="5"/>
      <c r="I605" s="5">
        <v>1</v>
      </c>
      <c r="J605" s="5"/>
      <c r="K605" s="5"/>
      <c r="L605" s="5"/>
      <c r="M605" s="5"/>
      <c r="N605" s="5"/>
      <c r="O605" s="5"/>
      <c r="P605" s="5"/>
      <c r="Q605" s="5">
        <v>0.75</v>
      </c>
      <c r="R605" s="5" t="s">
        <v>215</v>
      </c>
      <c r="S605" s="5">
        <v>230</v>
      </c>
      <c r="T605" s="37">
        <v>0</v>
      </c>
      <c r="U605" s="5">
        <v>4</v>
      </c>
      <c r="V605" s="5">
        <f t="shared" si="240"/>
        <v>0</v>
      </c>
      <c r="W605" s="5">
        <f t="shared" si="217"/>
        <v>0</v>
      </c>
      <c r="X605" s="15">
        <v>1.9</v>
      </c>
      <c r="Y605" s="114">
        <f t="shared" si="219"/>
        <v>7.6</v>
      </c>
      <c r="Z605" s="83">
        <f t="shared" si="220"/>
        <v>231.04</v>
      </c>
      <c r="AA605" s="30">
        <v>228</v>
      </c>
      <c r="AB605" s="55">
        <f t="shared" si="221"/>
        <v>1.3157894736842072E-2</v>
      </c>
      <c r="AC605" s="233"/>
      <c r="AD605" s="233" t="b">
        <f t="shared" si="222"/>
        <v>1</v>
      </c>
      <c r="AE605" s="233"/>
      <c r="AF605" s="229">
        <f t="shared" si="223"/>
        <v>1</v>
      </c>
      <c r="AG605" s="54">
        <v>9</v>
      </c>
      <c r="AH605" s="5">
        <v>30</v>
      </c>
      <c r="AI605" s="5">
        <v>5</v>
      </c>
      <c r="AJ605" s="5">
        <v>1</v>
      </c>
      <c r="AK605" s="5">
        <v>265</v>
      </c>
      <c r="AL605" s="17">
        <f t="shared" si="224"/>
        <v>0.26500000000000001</v>
      </c>
      <c r="AM605" s="104">
        <f t="shared" si="225"/>
        <v>1.3250000000000002</v>
      </c>
      <c r="AN605" s="111">
        <f t="shared" si="226"/>
        <v>40.28</v>
      </c>
      <c r="AO605" s="29">
        <v>40</v>
      </c>
      <c r="AP605" s="55">
        <f t="shared" si="227"/>
        <v>6.951340615690197E-3</v>
      </c>
      <c r="AR605" s="58" t="s">
        <v>191</v>
      </c>
      <c r="AS605" s="6"/>
      <c r="AT605" s="6"/>
      <c r="AU605" s="6"/>
      <c r="AV605" s="24">
        <f t="shared" si="228"/>
        <v>0</v>
      </c>
      <c r="AW605" s="105">
        <f t="shared" si="229"/>
        <v>0</v>
      </c>
      <c r="AX605" s="83">
        <f t="shared" si="230"/>
        <v>0</v>
      </c>
      <c r="AY605" s="29"/>
      <c r="AZ605" s="55"/>
      <c r="BA605" s="46">
        <f t="shared" si="239"/>
        <v>1.3250000000000002</v>
      </c>
      <c r="BB605" s="83">
        <f t="shared" si="231"/>
        <v>40.28</v>
      </c>
      <c r="BC605" s="26">
        <f t="shared" si="232"/>
        <v>40</v>
      </c>
      <c r="BD605" s="55">
        <f t="shared" si="233"/>
        <v>6.951340615690197E-3</v>
      </c>
      <c r="BE605" s="233"/>
      <c r="BF605" s="35"/>
      <c r="BG605" s="83">
        <f t="shared" si="234"/>
        <v>190.76</v>
      </c>
      <c r="BH605" s="26">
        <f t="shared" si="235"/>
        <v>188</v>
      </c>
      <c r="BI605" s="55">
        <f t="shared" si="236"/>
        <v>1.4468442021388086E-2</v>
      </c>
      <c r="BJ605" s="35"/>
      <c r="BK605" s="205">
        <f t="shared" si="237"/>
        <v>0.82565789473684215</v>
      </c>
      <c r="BL605" s="211">
        <f t="shared" si="238"/>
        <v>0.82456140350877194</v>
      </c>
      <c r="BM605" s="34"/>
      <c r="BN605" s="3"/>
      <c r="BO605" s="3"/>
      <c r="BP605" s="3"/>
      <c r="BQ605" s="3"/>
      <c r="BR605" s="3"/>
      <c r="BS605" s="3"/>
      <c r="BT605" s="3"/>
      <c r="BU605" s="3"/>
      <c r="BV605" s="3"/>
      <c r="BW605" s="3"/>
      <c r="BX605" s="3"/>
      <c r="BY605" s="3"/>
      <c r="BZ605" s="3"/>
      <c r="CA605" s="3"/>
      <c r="CB605" s="3"/>
    </row>
    <row r="606" spans="2:80" x14ac:dyDescent="0.25">
      <c r="B606" s="8">
        <v>664</v>
      </c>
      <c r="C606" s="69">
        <v>32192</v>
      </c>
      <c r="D606" s="48">
        <v>39877</v>
      </c>
      <c r="E606" s="54"/>
      <c r="F606" s="5"/>
      <c r="G606" s="5"/>
      <c r="H606" s="5"/>
      <c r="I606" s="5"/>
      <c r="J606" s="5">
        <v>1</v>
      </c>
      <c r="K606" s="5"/>
      <c r="L606" s="5"/>
      <c r="M606" s="5"/>
      <c r="N606" s="5"/>
      <c r="O606" s="5"/>
      <c r="P606" s="5"/>
      <c r="Q606" s="5">
        <v>2.5</v>
      </c>
      <c r="R606" s="5" t="s">
        <v>218</v>
      </c>
      <c r="S606" s="5">
        <v>230</v>
      </c>
      <c r="T606" s="37">
        <v>0</v>
      </c>
      <c r="U606" s="5">
        <v>3</v>
      </c>
      <c r="V606" s="5">
        <f t="shared" si="240"/>
        <v>0</v>
      </c>
      <c r="W606" s="5">
        <f t="shared" si="217"/>
        <v>0</v>
      </c>
      <c r="X606" s="15">
        <v>2.34</v>
      </c>
      <c r="Y606" s="114">
        <f t="shared" si="219"/>
        <v>7.02</v>
      </c>
      <c r="Z606" s="83">
        <f t="shared" si="220"/>
        <v>213.40799999999999</v>
      </c>
      <c r="AA606" s="30">
        <v>211</v>
      </c>
      <c r="AB606" s="55">
        <f t="shared" si="221"/>
        <v>1.1283550757234908E-2</v>
      </c>
      <c r="AC606" s="233"/>
      <c r="AD606" s="233" t="b">
        <f t="shared" si="222"/>
        <v>1</v>
      </c>
      <c r="AE606" s="233"/>
      <c r="AF606" s="229">
        <f t="shared" si="223"/>
        <v>0.98666666666666658</v>
      </c>
      <c r="AG606" s="54">
        <v>9</v>
      </c>
      <c r="AH606" s="5">
        <v>37</v>
      </c>
      <c r="AI606" s="5">
        <v>4</v>
      </c>
      <c r="AJ606" s="5">
        <v>1</v>
      </c>
      <c r="AK606" s="5">
        <v>275</v>
      </c>
      <c r="AL606" s="17">
        <f t="shared" si="224"/>
        <v>0.27500000000000002</v>
      </c>
      <c r="AM606" s="104">
        <f t="shared" si="225"/>
        <v>1.1000000000000001</v>
      </c>
      <c r="AN606" s="111">
        <f t="shared" si="226"/>
        <v>33.44</v>
      </c>
      <c r="AO606" s="29">
        <v>33</v>
      </c>
      <c r="AP606" s="55">
        <f t="shared" si="227"/>
        <v>1.3157894736842039E-2</v>
      </c>
      <c r="AR606" s="58" t="s">
        <v>191</v>
      </c>
      <c r="AS606" s="6"/>
      <c r="AT606" s="6"/>
      <c r="AU606" s="6"/>
      <c r="AV606" s="24">
        <f t="shared" si="228"/>
        <v>0</v>
      </c>
      <c r="AW606" s="105">
        <f t="shared" si="229"/>
        <v>0</v>
      </c>
      <c r="AX606" s="83">
        <f t="shared" si="230"/>
        <v>0</v>
      </c>
      <c r="AY606" s="29"/>
      <c r="AZ606" s="55"/>
      <c r="BA606" s="46">
        <f t="shared" si="239"/>
        <v>1.1000000000000001</v>
      </c>
      <c r="BB606" s="83">
        <f t="shared" si="231"/>
        <v>33.44</v>
      </c>
      <c r="BC606" s="26">
        <f t="shared" si="232"/>
        <v>33</v>
      </c>
      <c r="BD606" s="55">
        <f t="shared" si="233"/>
        <v>1.3157894736842039E-2</v>
      </c>
      <c r="BE606" s="233"/>
      <c r="BF606" s="35"/>
      <c r="BG606" s="83">
        <f t="shared" si="234"/>
        <v>179.96799999999999</v>
      </c>
      <c r="BH606" s="26">
        <f t="shared" si="235"/>
        <v>178</v>
      </c>
      <c r="BI606" s="55">
        <f t="shared" si="236"/>
        <v>1.0935277382645745E-2</v>
      </c>
      <c r="BJ606" s="35"/>
      <c r="BK606" s="205">
        <f t="shared" si="237"/>
        <v>0.84330484330484334</v>
      </c>
      <c r="BL606" s="211">
        <f t="shared" si="238"/>
        <v>0.84360189573459721</v>
      </c>
      <c r="BM606" s="34"/>
      <c r="BN606" s="3"/>
      <c r="BO606" s="3"/>
      <c r="BP606" s="3"/>
      <c r="BQ606" s="3"/>
      <c r="BR606" s="3"/>
      <c r="BS606" s="3"/>
      <c r="BT606" s="3"/>
      <c r="BU606" s="3"/>
      <c r="BV606" s="3"/>
      <c r="BW606" s="3"/>
      <c r="BX606" s="3"/>
      <c r="BY606" s="3"/>
      <c r="BZ606" s="3"/>
      <c r="CA606" s="3"/>
      <c r="CB606" s="3"/>
    </row>
    <row r="607" spans="2:80" x14ac:dyDescent="0.25">
      <c r="B607" s="8">
        <v>665</v>
      </c>
      <c r="C607" s="69">
        <v>32265</v>
      </c>
      <c r="D607" s="48">
        <v>39878</v>
      </c>
      <c r="E607" s="54"/>
      <c r="F607" s="5"/>
      <c r="G607" s="5"/>
      <c r="H607" s="5"/>
      <c r="I607" s="5"/>
      <c r="J607" s="5"/>
      <c r="K607" s="5"/>
      <c r="L607" s="5"/>
      <c r="M607" s="5"/>
      <c r="N607" s="5"/>
      <c r="O607" s="5" t="s">
        <v>173</v>
      </c>
      <c r="P607" s="5">
        <v>1</v>
      </c>
      <c r="Q607" s="5">
        <v>1.5</v>
      </c>
      <c r="R607" s="5" t="s">
        <v>218</v>
      </c>
      <c r="S607" s="5">
        <v>230</v>
      </c>
      <c r="T607" s="37">
        <v>0</v>
      </c>
      <c r="U607" s="5">
        <v>4</v>
      </c>
      <c r="V607" s="5">
        <f t="shared" si="240"/>
        <v>0</v>
      </c>
      <c r="W607" s="5">
        <f t="shared" si="217"/>
        <v>0</v>
      </c>
      <c r="X607" s="15">
        <v>1.33</v>
      </c>
      <c r="Y607" s="114">
        <f t="shared" si="219"/>
        <v>5.32</v>
      </c>
      <c r="Z607" s="83">
        <f t="shared" si="220"/>
        <v>161.72800000000001</v>
      </c>
      <c r="AA607" s="30">
        <v>160</v>
      </c>
      <c r="AB607" s="55">
        <f t="shared" si="221"/>
        <v>1.0684606252473342E-2</v>
      </c>
      <c r="AC607" s="233"/>
      <c r="AD607" s="233" t="b">
        <f t="shared" si="222"/>
        <v>1</v>
      </c>
      <c r="AE607" s="233"/>
      <c r="AF607" s="229">
        <f t="shared" si="223"/>
        <v>0.98599999999999999</v>
      </c>
      <c r="AG607" s="54">
        <v>15</v>
      </c>
      <c r="AH607" s="5">
        <v>29</v>
      </c>
      <c r="AI607" s="5">
        <v>8.5</v>
      </c>
      <c r="AJ607" s="5">
        <v>1</v>
      </c>
      <c r="AK607" s="5">
        <v>272</v>
      </c>
      <c r="AL607" s="17">
        <f t="shared" si="224"/>
        <v>0.27200000000000002</v>
      </c>
      <c r="AM607" s="104">
        <f t="shared" si="225"/>
        <v>2.3120000000000003</v>
      </c>
      <c r="AN607" s="111">
        <f t="shared" si="226"/>
        <v>70.284800000000004</v>
      </c>
      <c r="AO607" s="29">
        <v>69</v>
      </c>
      <c r="AP607" s="55">
        <f t="shared" si="227"/>
        <v>1.8279912584228796E-2</v>
      </c>
      <c r="AR607" s="58" t="s">
        <v>191</v>
      </c>
      <c r="AS607" s="6"/>
      <c r="AT607" s="6"/>
      <c r="AU607" s="6"/>
      <c r="AV607" s="24">
        <f t="shared" si="228"/>
        <v>0</v>
      </c>
      <c r="AW607" s="105">
        <f t="shared" si="229"/>
        <v>0</v>
      </c>
      <c r="AX607" s="83">
        <f t="shared" si="230"/>
        <v>0</v>
      </c>
      <c r="AY607" s="29"/>
      <c r="AZ607" s="55"/>
      <c r="BA607" s="46">
        <f t="shared" si="239"/>
        <v>2.3120000000000003</v>
      </c>
      <c r="BB607" s="83">
        <f t="shared" si="231"/>
        <v>70.284800000000004</v>
      </c>
      <c r="BC607" s="26">
        <f t="shared" si="232"/>
        <v>69</v>
      </c>
      <c r="BD607" s="55">
        <f t="shared" si="233"/>
        <v>1.8279912584228796E-2</v>
      </c>
      <c r="BE607" s="233"/>
      <c r="BF607" s="35"/>
      <c r="BG607" s="83">
        <f t="shared" si="234"/>
        <v>91.443200000000004</v>
      </c>
      <c r="BH607" s="26">
        <f t="shared" si="235"/>
        <v>91</v>
      </c>
      <c r="BI607" s="55">
        <f t="shared" si="236"/>
        <v>4.8467245240761967E-3</v>
      </c>
      <c r="BJ607" s="35"/>
      <c r="BK607" s="205">
        <f t="shared" si="237"/>
        <v>0.56541353383458648</v>
      </c>
      <c r="BL607" s="211">
        <f t="shared" si="238"/>
        <v>0.56874999999999998</v>
      </c>
      <c r="BM607" s="34"/>
      <c r="BN607" s="3"/>
      <c r="BO607" s="3"/>
      <c r="BP607" s="3"/>
      <c r="BQ607" s="3"/>
      <c r="BR607" s="3"/>
      <c r="BS607" s="3"/>
      <c r="BT607" s="3"/>
      <c r="BU607" s="3"/>
      <c r="BV607" s="3"/>
      <c r="BW607" s="3"/>
      <c r="BX607" s="3"/>
      <c r="BY607" s="3"/>
      <c r="BZ607" s="3"/>
      <c r="CA607" s="3"/>
      <c r="CB607" s="3"/>
    </row>
    <row r="608" spans="2:80" x14ac:dyDescent="0.25">
      <c r="B608" s="8">
        <v>666</v>
      </c>
      <c r="C608" s="69">
        <v>32291</v>
      </c>
      <c r="D608" s="48">
        <v>39881</v>
      </c>
      <c r="E608" s="54"/>
      <c r="F608" s="5"/>
      <c r="G608" s="5"/>
      <c r="H608" s="5"/>
      <c r="I608" s="5"/>
      <c r="J608" s="5"/>
      <c r="K608" s="5">
        <v>1</v>
      </c>
      <c r="L608" s="5"/>
      <c r="M608" s="5"/>
      <c r="N608" s="5"/>
      <c r="O608" s="5"/>
      <c r="P608" s="5"/>
      <c r="Q608" s="5">
        <v>1</v>
      </c>
      <c r="R608" s="5" t="s">
        <v>215</v>
      </c>
      <c r="S608" s="5">
        <v>230</v>
      </c>
      <c r="T608" s="37">
        <v>0</v>
      </c>
      <c r="U608" s="5">
        <v>7</v>
      </c>
      <c r="V608" s="5">
        <f t="shared" si="240"/>
        <v>0</v>
      </c>
      <c r="W608" s="5">
        <f t="shared" si="217"/>
        <v>0</v>
      </c>
      <c r="X608" s="15">
        <v>1.61</v>
      </c>
      <c r="Y608" s="114">
        <f t="shared" si="219"/>
        <v>11.270000000000001</v>
      </c>
      <c r="Z608" s="83">
        <f t="shared" si="220"/>
        <v>342.608</v>
      </c>
      <c r="AA608" s="30">
        <v>338</v>
      </c>
      <c r="AB608" s="55">
        <f t="shared" si="221"/>
        <v>1.3449773502078188E-2</v>
      </c>
      <c r="AC608" s="233"/>
      <c r="AD608" s="233" t="b">
        <f t="shared" si="222"/>
        <v>1</v>
      </c>
      <c r="AE608" s="233"/>
      <c r="AF608" s="229">
        <f t="shared" si="223"/>
        <v>1.1454545454545455</v>
      </c>
      <c r="AG608" s="54">
        <v>11</v>
      </c>
      <c r="AH608" s="5">
        <v>42</v>
      </c>
      <c r="AI608" s="5">
        <v>5</v>
      </c>
      <c r="AJ608" s="5">
        <v>1</v>
      </c>
      <c r="AK608" s="5">
        <v>410</v>
      </c>
      <c r="AL608" s="17">
        <f t="shared" si="224"/>
        <v>0.41</v>
      </c>
      <c r="AM608" s="104">
        <f t="shared" si="225"/>
        <v>2.0499999999999998</v>
      </c>
      <c r="AN608" s="111">
        <f t="shared" si="226"/>
        <v>62.319999999999993</v>
      </c>
      <c r="AO608" s="29">
        <v>62</v>
      </c>
      <c r="AP608" s="55">
        <f t="shared" si="227"/>
        <v>5.1347881899870542E-3</v>
      </c>
      <c r="AR608" s="58" t="s">
        <v>191</v>
      </c>
      <c r="AS608" s="6"/>
      <c r="AT608" s="6"/>
      <c r="AU608" s="6"/>
      <c r="AV608" s="24">
        <f t="shared" si="228"/>
        <v>0</v>
      </c>
      <c r="AW608" s="105">
        <f t="shared" si="229"/>
        <v>0</v>
      </c>
      <c r="AX608" s="83">
        <f t="shared" si="230"/>
        <v>0</v>
      </c>
      <c r="AY608" s="29"/>
      <c r="AZ608" s="55"/>
      <c r="BA608" s="46">
        <f t="shared" si="239"/>
        <v>2.0499999999999998</v>
      </c>
      <c r="BB608" s="83">
        <f t="shared" si="231"/>
        <v>62.319999999999993</v>
      </c>
      <c r="BC608" s="26">
        <f t="shared" si="232"/>
        <v>62</v>
      </c>
      <c r="BD608" s="55">
        <f t="shared" si="233"/>
        <v>5.1347881899870542E-3</v>
      </c>
      <c r="BE608" s="233"/>
      <c r="BF608" s="35"/>
      <c r="BG608" s="83">
        <f t="shared" si="234"/>
        <v>280.28800000000001</v>
      </c>
      <c r="BH608" s="26">
        <f t="shared" si="235"/>
        <v>276</v>
      </c>
      <c r="BI608" s="55">
        <f t="shared" si="236"/>
        <v>1.5298550062792595E-2</v>
      </c>
      <c r="BJ608" s="35"/>
      <c r="BK608" s="205">
        <f t="shared" si="237"/>
        <v>0.81810115350488022</v>
      </c>
      <c r="BL608" s="211">
        <f t="shared" si="238"/>
        <v>0.81656804733727806</v>
      </c>
      <c r="BM608" s="34"/>
      <c r="BN608" s="3"/>
      <c r="BO608" s="3"/>
      <c r="BP608" s="3"/>
      <c r="BQ608" s="3"/>
      <c r="BR608" s="3"/>
      <c r="BS608" s="3"/>
      <c r="BT608" s="3"/>
      <c r="BU608" s="3"/>
      <c r="BV608" s="3"/>
      <c r="BW608" s="3"/>
      <c r="BX608" s="3"/>
      <c r="BY608" s="3"/>
      <c r="BZ608" s="3"/>
      <c r="CA608" s="3"/>
      <c r="CB608" s="3"/>
    </row>
    <row r="609" spans="2:80" x14ac:dyDescent="0.25">
      <c r="B609" s="8">
        <v>667</v>
      </c>
      <c r="C609" s="69">
        <v>30850</v>
      </c>
      <c r="D609" s="48">
        <v>39835</v>
      </c>
      <c r="E609" s="54"/>
      <c r="F609" s="5"/>
      <c r="G609" s="5"/>
      <c r="H609" s="5"/>
      <c r="I609" s="5"/>
      <c r="J609" s="5"/>
      <c r="K609" s="5"/>
      <c r="L609" s="5"/>
      <c r="M609" s="5"/>
      <c r="N609" s="5"/>
      <c r="O609" s="5" t="s">
        <v>540</v>
      </c>
      <c r="P609" s="5">
        <v>1</v>
      </c>
      <c r="Q609" s="5">
        <v>2</v>
      </c>
      <c r="R609" s="5" t="s">
        <v>215</v>
      </c>
      <c r="S609" s="5">
        <v>230</v>
      </c>
      <c r="T609" s="37">
        <v>0</v>
      </c>
      <c r="U609" s="5">
        <v>5</v>
      </c>
      <c r="V609" s="5">
        <f t="shared" si="240"/>
        <v>0</v>
      </c>
      <c r="W609" s="5">
        <f t="shared" si="217"/>
        <v>0</v>
      </c>
      <c r="X609" s="15">
        <v>3.4</v>
      </c>
      <c r="Y609" s="114">
        <f t="shared" si="219"/>
        <v>17</v>
      </c>
      <c r="Z609" s="83">
        <f t="shared" si="220"/>
        <v>516.79999999999995</v>
      </c>
      <c r="AA609" s="30">
        <v>524</v>
      </c>
      <c r="AB609" s="55">
        <f t="shared" si="221"/>
        <v>-1.3931888544891731E-2</v>
      </c>
      <c r="AC609" s="233"/>
      <c r="AD609" s="233" t="b">
        <f t="shared" si="222"/>
        <v>1</v>
      </c>
      <c r="AE609" s="233"/>
      <c r="AF609" s="229">
        <f t="shared" si="223"/>
        <v>1.08</v>
      </c>
      <c r="AG609" s="54">
        <v>15</v>
      </c>
      <c r="AH609" s="5">
        <v>15</v>
      </c>
      <c r="AI609" s="5">
        <v>18</v>
      </c>
      <c r="AJ609" s="5">
        <v>1</v>
      </c>
      <c r="AK609" s="5">
        <v>160</v>
      </c>
      <c r="AL609" s="17">
        <f t="shared" si="224"/>
        <v>0.16</v>
      </c>
      <c r="AM609" s="104">
        <f t="shared" si="225"/>
        <v>2.88</v>
      </c>
      <c r="AN609" s="111">
        <f t="shared" si="226"/>
        <v>87.551999999999992</v>
      </c>
      <c r="AO609" s="29">
        <v>87</v>
      </c>
      <c r="AP609" s="55">
        <f t="shared" si="227"/>
        <v>6.3048245614034234E-3</v>
      </c>
      <c r="AR609" s="58" t="s">
        <v>191</v>
      </c>
      <c r="AS609" s="6"/>
      <c r="AT609" s="6"/>
      <c r="AU609" s="6"/>
      <c r="AV609" s="24">
        <f t="shared" si="228"/>
        <v>0</v>
      </c>
      <c r="AW609" s="105">
        <f t="shared" si="229"/>
        <v>0</v>
      </c>
      <c r="AX609" s="83">
        <f t="shared" si="230"/>
        <v>0</v>
      </c>
      <c r="AY609" s="29"/>
      <c r="AZ609" s="55"/>
      <c r="BA609" s="46">
        <f t="shared" si="239"/>
        <v>2.88</v>
      </c>
      <c r="BB609" s="83">
        <f t="shared" si="231"/>
        <v>87.551999999999992</v>
      </c>
      <c r="BC609" s="26">
        <f t="shared" si="232"/>
        <v>87</v>
      </c>
      <c r="BD609" s="55">
        <f t="shared" si="233"/>
        <v>6.3048245614034234E-3</v>
      </c>
      <c r="BE609" s="233"/>
      <c r="BF609" s="35"/>
      <c r="BG609" s="83">
        <f t="shared" si="234"/>
        <v>429.24799999999993</v>
      </c>
      <c r="BH609" s="26">
        <f t="shared" si="235"/>
        <v>437</v>
      </c>
      <c r="BI609" s="55">
        <f t="shared" si="236"/>
        <v>-1.8059490084985991E-2</v>
      </c>
      <c r="BJ609" s="35"/>
      <c r="BK609" s="205">
        <f t="shared" si="237"/>
        <v>0.83058823529411763</v>
      </c>
      <c r="BL609" s="211">
        <f t="shared" si="238"/>
        <v>0.83396946564885499</v>
      </c>
      <c r="BM609" s="34"/>
      <c r="BN609" s="3"/>
      <c r="BO609" s="3"/>
      <c r="BP609" s="3"/>
      <c r="BQ609" s="3"/>
      <c r="BR609" s="3"/>
      <c r="BS609" s="3"/>
      <c r="BT609" s="3"/>
      <c r="BU609" s="3"/>
      <c r="BV609" s="3"/>
      <c r="BW609" s="3"/>
      <c r="BX609" s="3"/>
      <c r="BY609" s="3"/>
      <c r="BZ609" s="3"/>
      <c r="CA609" s="3"/>
      <c r="CB609" s="3"/>
    </row>
    <row r="610" spans="2:80" x14ac:dyDescent="0.25">
      <c r="B610" s="8">
        <v>668</v>
      </c>
      <c r="C610" s="69">
        <v>28338</v>
      </c>
      <c r="D610" s="48" t="s">
        <v>191</v>
      </c>
      <c r="E610" s="54"/>
      <c r="F610" s="5"/>
      <c r="G610" s="5"/>
      <c r="H610" s="5"/>
      <c r="I610" s="5"/>
      <c r="J610" s="5"/>
      <c r="K610" s="5">
        <v>1</v>
      </c>
      <c r="L610" s="5"/>
      <c r="M610" s="5"/>
      <c r="N610" s="5"/>
      <c r="O610" s="5"/>
      <c r="P610" s="5"/>
      <c r="Q610" s="5">
        <v>2</v>
      </c>
      <c r="R610" s="5" t="s">
        <v>215</v>
      </c>
      <c r="S610" s="5">
        <v>230</v>
      </c>
      <c r="T610" s="5">
        <v>11.2</v>
      </c>
      <c r="U610" s="5">
        <v>5</v>
      </c>
      <c r="V610" s="5">
        <f t="shared" si="240"/>
        <v>2576</v>
      </c>
      <c r="W610" s="5">
        <f t="shared" si="217"/>
        <v>12.88</v>
      </c>
      <c r="X610" s="15">
        <f>V610/1000</f>
        <v>2.5760000000000001</v>
      </c>
      <c r="Y610" s="114">
        <f t="shared" si="219"/>
        <v>12.88</v>
      </c>
      <c r="Z610" s="83">
        <f t="shared" si="220"/>
        <v>391.55200000000002</v>
      </c>
      <c r="AA610" s="38">
        <v>0</v>
      </c>
      <c r="AB610" s="55">
        <f t="shared" si="221"/>
        <v>1</v>
      </c>
      <c r="AC610" s="233"/>
      <c r="AD610" s="233" t="b">
        <f t="shared" si="222"/>
        <v>1</v>
      </c>
      <c r="AE610" s="233"/>
      <c r="AF610" s="229">
        <f t="shared" si="223"/>
        <v>0.97714285714285709</v>
      </c>
      <c r="AG610" s="54">
        <v>14</v>
      </c>
      <c r="AH610" s="5">
        <v>19</v>
      </c>
      <c r="AI610" s="5">
        <v>12</v>
      </c>
      <c r="AJ610" s="5">
        <v>1</v>
      </c>
      <c r="AK610" s="5">
        <v>157</v>
      </c>
      <c r="AL610" s="17">
        <f t="shared" si="224"/>
        <v>0.157</v>
      </c>
      <c r="AM610" s="104">
        <f t="shared" si="225"/>
        <v>1.8839999999999999</v>
      </c>
      <c r="AN610" s="111">
        <f t="shared" si="226"/>
        <v>57.273599999999995</v>
      </c>
      <c r="AO610" s="29">
        <v>57</v>
      </c>
      <c r="AP610" s="55">
        <f t="shared" si="227"/>
        <v>4.7770700636941762E-3</v>
      </c>
      <c r="AR610" s="58" t="s">
        <v>191</v>
      </c>
      <c r="AS610" s="6"/>
      <c r="AT610" s="6"/>
      <c r="AU610" s="6"/>
      <c r="AV610" s="24">
        <f t="shared" si="228"/>
        <v>0</v>
      </c>
      <c r="AW610" s="105">
        <f t="shared" si="229"/>
        <v>0</v>
      </c>
      <c r="AX610" s="83">
        <f t="shared" si="230"/>
        <v>0</v>
      </c>
      <c r="AY610" s="29"/>
      <c r="AZ610" s="55"/>
      <c r="BA610" s="46">
        <f t="shared" si="239"/>
        <v>1.8839999999999999</v>
      </c>
      <c r="BB610" s="83">
        <f t="shared" si="231"/>
        <v>57.273599999999995</v>
      </c>
      <c r="BC610" s="26">
        <f t="shared" si="232"/>
        <v>57</v>
      </c>
      <c r="BD610" s="55">
        <f t="shared" si="233"/>
        <v>4.7770700636941762E-3</v>
      </c>
      <c r="BE610" s="233"/>
      <c r="BF610" s="35"/>
      <c r="BG610" s="83">
        <f t="shared" si="234"/>
        <v>334.27840000000003</v>
      </c>
      <c r="BH610" s="26">
        <f t="shared" si="235"/>
        <v>-57</v>
      </c>
      <c r="BI610" s="55">
        <f t="shared" si="236"/>
        <v>1.1705165514732629</v>
      </c>
      <c r="BJ610" s="35"/>
      <c r="BK610" s="205">
        <f t="shared" ref="BK610:BK641" si="241">(Z610-BB610)/Z610</f>
        <v>0.85372670807453421</v>
      </c>
      <c r="BL610" s="211">
        <v>0</v>
      </c>
      <c r="BM610" s="34"/>
      <c r="BN610" s="3"/>
      <c r="BO610" s="3"/>
      <c r="BP610" s="3"/>
      <c r="BQ610" s="3"/>
      <c r="BR610" s="3"/>
      <c r="BS610" s="3"/>
      <c r="BT610" s="3"/>
      <c r="BU610" s="3"/>
      <c r="BV610" s="3"/>
      <c r="BW610" s="3"/>
      <c r="BX610" s="3"/>
      <c r="BY610" s="3"/>
      <c r="BZ610" s="3"/>
      <c r="CA610" s="3"/>
      <c r="CB610" s="3"/>
    </row>
    <row r="611" spans="2:80" x14ac:dyDescent="0.25">
      <c r="B611" s="8">
        <v>669</v>
      </c>
      <c r="C611" s="69">
        <v>32889</v>
      </c>
      <c r="D611" s="48">
        <v>39931</v>
      </c>
      <c r="E611" s="54"/>
      <c r="F611" s="5"/>
      <c r="G611" s="5"/>
      <c r="H611" s="5"/>
      <c r="I611" s="5"/>
      <c r="J611" s="5"/>
      <c r="K611" s="5"/>
      <c r="L611" s="5">
        <v>1</v>
      </c>
      <c r="M611" s="5"/>
      <c r="N611" s="5"/>
      <c r="O611" s="5"/>
      <c r="P611" s="5"/>
      <c r="Q611" s="5">
        <v>1</v>
      </c>
      <c r="R611" s="5" t="s">
        <v>191</v>
      </c>
      <c r="S611" s="5">
        <v>230</v>
      </c>
      <c r="T611" s="37">
        <v>0</v>
      </c>
      <c r="U611" s="5">
        <v>8</v>
      </c>
      <c r="V611" s="5">
        <f t="shared" si="240"/>
        <v>0</v>
      </c>
      <c r="W611" s="5">
        <f t="shared" si="217"/>
        <v>0</v>
      </c>
      <c r="X611" s="39">
        <v>1.3</v>
      </c>
      <c r="Y611" s="114">
        <f t="shared" si="219"/>
        <v>10.4</v>
      </c>
      <c r="Z611" s="83">
        <f t="shared" si="220"/>
        <v>316.15999999999997</v>
      </c>
      <c r="AA611" s="30">
        <v>312</v>
      </c>
      <c r="AB611" s="55">
        <f t="shared" si="221"/>
        <v>1.3157894736842006E-2</v>
      </c>
      <c r="AC611" s="233"/>
      <c r="AD611" s="233" t="b">
        <f t="shared" si="222"/>
        <v>1</v>
      </c>
      <c r="AE611" s="233"/>
      <c r="AF611" s="229">
        <f t="shared" si="223"/>
        <v>0.9882352941176471</v>
      </c>
      <c r="AG611" s="54">
        <v>17</v>
      </c>
      <c r="AH611" s="5">
        <v>35</v>
      </c>
      <c r="AI611" s="5">
        <v>8</v>
      </c>
      <c r="AJ611" s="5">
        <v>1</v>
      </c>
      <c r="AK611" s="5">
        <v>460</v>
      </c>
      <c r="AL611" s="17">
        <f t="shared" si="224"/>
        <v>0.46</v>
      </c>
      <c r="AM611" s="104">
        <f t="shared" si="225"/>
        <v>3.68</v>
      </c>
      <c r="AN611" s="111">
        <f t="shared" si="226"/>
        <v>111.872</v>
      </c>
      <c r="AO611" s="29">
        <v>111</v>
      </c>
      <c r="AP611" s="55">
        <f t="shared" si="227"/>
        <v>7.7946224256292898E-3</v>
      </c>
      <c r="AR611" s="58" t="s">
        <v>191</v>
      </c>
      <c r="AS611" s="6"/>
      <c r="AT611" s="6"/>
      <c r="AU611" s="6"/>
      <c r="AV611" s="24">
        <f t="shared" si="228"/>
        <v>0</v>
      </c>
      <c r="AW611" s="105">
        <f t="shared" si="229"/>
        <v>0</v>
      </c>
      <c r="AX611" s="83">
        <f t="shared" si="230"/>
        <v>0</v>
      </c>
      <c r="AY611" s="29"/>
      <c r="AZ611" s="55"/>
      <c r="BA611" s="46">
        <f t="shared" si="239"/>
        <v>3.68</v>
      </c>
      <c r="BB611" s="83">
        <f t="shared" si="231"/>
        <v>111.872</v>
      </c>
      <c r="BC611" s="26">
        <f t="shared" si="232"/>
        <v>111</v>
      </c>
      <c r="BD611" s="55">
        <f t="shared" si="233"/>
        <v>7.7946224256292898E-3</v>
      </c>
      <c r="BE611" s="233"/>
      <c r="BF611" s="35"/>
      <c r="BG611" s="83">
        <f t="shared" si="234"/>
        <v>204.28799999999995</v>
      </c>
      <c r="BH611" s="26">
        <f t="shared" si="235"/>
        <v>201</v>
      </c>
      <c r="BI611" s="55">
        <f t="shared" si="236"/>
        <v>1.6094924812029853E-2</v>
      </c>
      <c r="BJ611" s="35"/>
      <c r="BK611" s="205">
        <f t="shared" si="241"/>
        <v>0.64615384615384608</v>
      </c>
      <c r="BL611" s="211">
        <f t="shared" ref="BL611:BL635" si="242">(AA611-BC611)/AA611</f>
        <v>0.64423076923076927</v>
      </c>
      <c r="BM611" s="34"/>
      <c r="BN611" s="3"/>
      <c r="BO611" s="3"/>
      <c r="BP611" s="3"/>
      <c r="BQ611" s="3"/>
      <c r="BR611" s="3"/>
      <c r="BS611" s="3"/>
      <c r="BT611" s="3"/>
      <c r="BU611" s="3"/>
      <c r="BV611" s="3"/>
      <c r="BW611" s="3"/>
      <c r="BX611" s="3"/>
      <c r="BY611" s="3"/>
      <c r="BZ611" s="3"/>
      <c r="CA611" s="3"/>
      <c r="CB611" s="3"/>
    </row>
    <row r="612" spans="2:80" x14ac:dyDescent="0.25">
      <c r="B612" s="8">
        <v>670</v>
      </c>
      <c r="C612" s="68" t="s">
        <v>145</v>
      </c>
      <c r="D612" s="48" t="s">
        <v>191</v>
      </c>
      <c r="E612" s="54"/>
      <c r="F612" s="5"/>
      <c r="G612" s="5"/>
      <c r="H612" s="5"/>
      <c r="I612" s="5"/>
      <c r="J612" s="5"/>
      <c r="K612" s="5"/>
      <c r="L612" s="5"/>
      <c r="M612" s="5"/>
      <c r="N612" s="5"/>
      <c r="O612" s="5" t="s">
        <v>173</v>
      </c>
      <c r="P612" s="5">
        <v>1</v>
      </c>
      <c r="Q612" s="5">
        <v>1</v>
      </c>
      <c r="R612" s="5" t="s">
        <v>215</v>
      </c>
      <c r="S612" s="5">
        <v>230</v>
      </c>
      <c r="T612" s="37">
        <v>0</v>
      </c>
      <c r="U612" s="5">
        <v>6</v>
      </c>
      <c r="V612" s="5">
        <f t="shared" si="240"/>
        <v>0</v>
      </c>
      <c r="W612" s="5">
        <f t="shared" si="217"/>
        <v>0</v>
      </c>
      <c r="X612" s="39">
        <v>1.47</v>
      </c>
      <c r="Y612" s="114">
        <f t="shared" si="219"/>
        <v>8.82</v>
      </c>
      <c r="Z612" s="83">
        <f t="shared" si="220"/>
        <v>268.12799999999999</v>
      </c>
      <c r="AA612" s="30">
        <v>265</v>
      </c>
      <c r="AB612" s="55">
        <f t="shared" si="221"/>
        <v>1.1666069936746577E-2</v>
      </c>
      <c r="AC612" s="233"/>
      <c r="AD612" s="233" t="b">
        <f t="shared" si="222"/>
        <v>1</v>
      </c>
      <c r="AE612" s="233"/>
      <c r="AF612" s="229">
        <f t="shared" si="223"/>
        <v>0.87</v>
      </c>
      <c r="AG612" s="54">
        <v>22</v>
      </c>
      <c r="AH612" s="5">
        <v>22</v>
      </c>
      <c r="AI612" s="5">
        <v>14.5</v>
      </c>
      <c r="AJ612" s="5">
        <v>1</v>
      </c>
      <c r="AK612" s="5">
        <v>185</v>
      </c>
      <c r="AL612" s="17">
        <f t="shared" si="224"/>
        <v>0.185</v>
      </c>
      <c r="AM612" s="104">
        <f t="shared" si="225"/>
        <v>2.6825000000000001</v>
      </c>
      <c r="AN612" s="111">
        <f t="shared" si="226"/>
        <v>81.548000000000002</v>
      </c>
      <c r="AO612" s="29">
        <v>80</v>
      </c>
      <c r="AP612" s="55">
        <f t="shared" si="227"/>
        <v>1.8982685044391056E-2</v>
      </c>
      <c r="AR612" s="58">
        <v>50</v>
      </c>
      <c r="AS612" s="6">
        <v>1.5</v>
      </c>
      <c r="AT612" s="6">
        <v>1</v>
      </c>
      <c r="AU612" s="6">
        <v>620</v>
      </c>
      <c r="AV612" s="24">
        <f t="shared" si="228"/>
        <v>0.62</v>
      </c>
      <c r="AW612" s="105">
        <f t="shared" si="229"/>
        <v>0.92999999999999994</v>
      </c>
      <c r="AX612" s="83">
        <f t="shared" si="230"/>
        <v>28.271999999999998</v>
      </c>
      <c r="AY612" s="29">
        <v>27.9</v>
      </c>
      <c r="AZ612" s="55">
        <f>(AX612-AY612)/AX612</f>
        <v>1.3157894736842103E-2</v>
      </c>
      <c r="BA612" s="46">
        <f t="shared" si="239"/>
        <v>3.6124999999999998</v>
      </c>
      <c r="BB612" s="83">
        <f t="shared" si="231"/>
        <v>109.82</v>
      </c>
      <c r="BC612" s="26">
        <f t="shared" si="232"/>
        <v>107.9</v>
      </c>
      <c r="BD612" s="55">
        <f t="shared" si="233"/>
        <v>1.7483154252412928E-2</v>
      </c>
      <c r="BE612" s="233"/>
      <c r="BF612" s="35"/>
      <c r="BG612" s="83">
        <f t="shared" si="234"/>
        <v>158.30799999999999</v>
      </c>
      <c r="BH612" s="26">
        <f t="shared" si="235"/>
        <v>157.1</v>
      </c>
      <c r="BI612" s="55">
        <f t="shared" si="236"/>
        <v>7.6306945953457722E-3</v>
      </c>
      <c r="BJ612" s="35"/>
      <c r="BK612" s="205">
        <f t="shared" si="241"/>
        <v>0.59041950113378683</v>
      </c>
      <c r="BL612" s="211">
        <f t="shared" si="242"/>
        <v>0.59283018867924531</v>
      </c>
      <c r="BM612" s="34"/>
      <c r="BN612" s="3"/>
      <c r="BO612" s="3"/>
      <c r="BP612" s="3"/>
      <c r="BQ612" s="3"/>
      <c r="BR612" s="3"/>
      <c r="BS612" s="3"/>
      <c r="BT612" s="3"/>
      <c r="BU612" s="3"/>
      <c r="BV612" s="3"/>
      <c r="BW612" s="3"/>
      <c r="BX612" s="3"/>
      <c r="BY612" s="3"/>
      <c r="BZ612" s="3"/>
      <c r="CA612" s="3"/>
      <c r="CB612" s="3"/>
    </row>
    <row r="613" spans="2:80" x14ac:dyDescent="0.25">
      <c r="B613" s="8">
        <v>671</v>
      </c>
      <c r="C613" s="69">
        <v>32778</v>
      </c>
      <c r="D613" s="48">
        <v>39919</v>
      </c>
      <c r="E613" s="54"/>
      <c r="F613" s="5"/>
      <c r="G613" s="5"/>
      <c r="H613" s="5"/>
      <c r="I613" s="5"/>
      <c r="J613" s="5">
        <v>1</v>
      </c>
      <c r="K613" s="5"/>
      <c r="L613" s="5"/>
      <c r="M613" s="5"/>
      <c r="N613" s="5"/>
      <c r="O613" s="5"/>
      <c r="P613" s="5"/>
      <c r="Q613" s="5">
        <v>2.5</v>
      </c>
      <c r="R613" s="5" t="s">
        <v>191</v>
      </c>
      <c r="S613" s="5">
        <v>230</v>
      </c>
      <c r="T613" s="37">
        <v>0</v>
      </c>
      <c r="U613" s="5">
        <v>5</v>
      </c>
      <c r="V613" s="5">
        <f t="shared" si="240"/>
        <v>0</v>
      </c>
      <c r="W613" s="5">
        <f t="shared" si="217"/>
        <v>0</v>
      </c>
      <c r="X613" s="39">
        <v>2.2999999999999998</v>
      </c>
      <c r="Y613" s="114">
        <f t="shared" si="219"/>
        <v>11.5</v>
      </c>
      <c r="Z613" s="83">
        <f t="shared" si="220"/>
        <v>349.59999999999997</v>
      </c>
      <c r="AA613" s="30">
        <v>345</v>
      </c>
      <c r="AB613" s="55">
        <f t="shared" si="221"/>
        <v>1.3157894736842009E-2</v>
      </c>
      <c r="AC613" s="233"/>
      <c r="AD613" s="233" t="b">
        <f t="shared" si="222"/>
        <v>1</v>
      </c>
      <c r="AE613" s="233"/>
      <c r="AF613" s="229">
        <f t="shared" si="223"/>
        <v>0.96</v>
      </c>
      <c r="AG613" s="54">
        <v>12</v>
      </c>
      <c r="AH613" s="5">
        <v>16</v>
      </c>
      <c r="AI613" s="5">
        <v>12</v>
      </c>
      <c r="AJ613" s="5">
        <v>1</v>
      </c>
      <c r="AK613" s="5">
        <v>180</v>
      </c>
      <c r="AL613" s="17">
        <f t="shared" si="224"/>
        <v>0.18</v>
      </c>
      <c r="AM613" s="104">
        <f t="shared" si="225"/>
        <v>2.16</v>
      </c>
      <c r="AN613" s="111">
        <f t="shared" si="226"/>
        <v>65.664000000000001</v>
      </c>
      <c r="AO613" s="29">
        <v>65</v>
      </c>
      <c r="AP613" s="55">
        <f t="shared" si="227"/>
        <v>1.0112085769980529E-2</v>
      </c>
      <c r="AR613" s="58">
        <v>60</v>
      </c>
      <c r="AS613" s="6">
        <v>1.5</v>
      </c>
      <c r="AT613" s="6">
        <v>1</v>
      </c>
      <c r="AU613" s="6">
        <v>590</v>
      </c>
      <c r="AV613" s="24">
        <f t="shared" si="228"/>
        <v>0.59</v>
      </c>
      <c r="AW613" s="105">
        <f t="shared" si="229"/>
        <v>0.88500000000000001</v>
      </c>
      <c r="AX613" s="83">
        <f t="shared" si="230"/>
        <v>26.904</v>
      </c>
      <c r="AY613" s="38">
        <v>0</v>
      </c>
      <c r="AZ613" s="55">
        <f>(AX613-AY613)/AX613</f>
        <v>1</v>
      </c>
      <c r="BA613" s="46">
        <f t="shared" si="239"/>
        <v>3.0449999999999999</v>
      </c>
      <c r="BB613" s="83">
        <f t="shared" si="231"/>
        <v>92.567999999999998</v>
      </c>
      <c r="BC613" s="26">
        <f t="shared" si="232"/>
        <v>65</v>
      </c>
      <c r="BD613" s="55">
        <f t="shared" si="233"/>
        <v>0.2978134992654049</v>
      </c>
      <c r="BE613" s="233"/>
      <c r="BF613" s="35"/>
      <c r="BG613" s="83">
        <f t="shared" si="234"/>
        <v>257.03199999999998</v>
      </c>
      <c r="BH613" s="26">
        <f t="shared" si="235"/>
        <v>280</v>
      </c>
      <c r="BI613" s="55">
        <f t="shared" si="236"/>
        <v>-8.9358523452332861E-2</v>
      </c>
      <c r="BJ613" s="35"/>
      <c r="BK613" s="205">
        <f t="shared" si="241"/>
        <v>0.73521739130434782</v>
      </c>
      <c r="BL613" s="211">
        <f t="shared" si="242"/>
        <v>0.81159420289855078</v>
      </c>
      <c r="BM613" s="34"/>
      <c r="BN613" s="3"/>
      <c r="BO613" s="3"/>
      <c r="BP613" s="3"/>
      <c r="BQ613" s="3"/>
      <c r="BR613" s="3"/>
      <c r="BS613" s="3"/>
      <c r="BT613" s="3"/>
      <c r="BU613" s="3"/>
      <c r="BV613" s="3"/>
      <c r="BW613" s="3"/>
      <c r="BX613" s="3"/>
      <c r="BY613" s="3"/>
      <c r="BZ613" s="3"/>
      <c r="CA613" s="3"/>
      <c r="CB613" s="3"/>
    </row>
    <row r="614" spans="2:80" x14ac:dyDescent="0.25">
      <c r="B614" s="8">
        <v>672</v>
      </c>
      <c r="C614" s="69">
        <v>32754</v>
      </c>
      <c r="D614" s="48">
        <v>39916</v>
      </c>
      <c r="E614" s="54"/>
      <c r="F614" s="5"/>
      <c r="G614" s="5"/>
      <c r="H614" s="5"/>
      <c r="I614" s="5"/>
      <c r="J614" s="5"/>
      <c r="K614" s="5"/>
      <c r="L614" s="5">
        <v>1</v>
      </c>
      <c r="M614" s="5"/>
      <c r="N614" s="5"/>
      <c r="O614" s="5"/>
      <c r="P614" s="5"/>
      <c r="Q614" s="5">
        <v>1.5</v>
      </c>
      <c r="R614" s="5" t="s">
        <v>191</v>
      </c>
      <c r="S614" s="5">
        <v>230</v>
      </c>
      <c r="T614" s="37">
        <v>0</v>
      </c>
      <c r="U614" s="5">
        <v>7</v>
      </c>
      <c r="V614" s="5">
        <f t="shared" si="240"/>
        <v>0</v>
      </c>
      <c r="W614" s="5">
        <f t="shared" si="217"/>
        <v>0</v>
      </c>
      <c r="X614" s="39">
        <v>1.8</v>
      </c>
      <c r="Y614" s="114">
        <f t="shared" si="219"/>
        <v>12.6</v>
      </c>
      <c r="Z614" s="83">
        <f t="shared" si="220"/>
        <v>383.03999999999996</v>
      </c>
      <c r="AA614" s="30">
        <v>378</v>
      </c>
      <c r="AB614" s="55">
        <f t="shared" si="221"/>
        <v>1.3157894736842011E-2</v>
      </c>
      <c r="AC614" s="233"/>
      <c r="AD614" s="233" t="b">
        <f t="shared" si="222"/>
        <v>1</v>
      </c>
      <c r="AE614" s="233"/>
      <c r="AF614" s="229">
        <f t="shared" si="223"/>
        <v>0.99692307692307691</v>
      </c>
      <c r="AG614" s="54">
        <v>19.5</v>
      </c>
      <c r="AH614" s="5">
        <v>27</v>
      </c>
      <c r="AI614" s="5">
        <v>12</v>
      </c>
      <c r="AJ614" s="5">
        <v>1</v>
      </c>
      <c r="AK614" s="5">
        <v>270</v>
      </c>
      <c r="AL614" s="17">
        <f t="shared" si="224"/>
        <v>0.27</v>
      </c>
      <c r="AM614" s="104">
        <f t="shared" si="225"/>
        <v>3.24</v>
      </c>
      <c r="AN614" s="111">
        <f t="shared" si="226"/>
        <v>98.495999999999995</v>
      </c>
      <c r="AO614" s="29">
        <v>98</v>
      </c>
      <c r="AP614" s="55">
        <f t="shared" si="227"/>
        <v>5.035737491877793E-3</v>
      </c>
      <c r="AR614" s="58" t="s">
        <v>191</v>
      </c>
      <c r="AS614" s="6"/>
      <c r="AT614" s="6"/>
      <c r="AU614" s="6"/>
      <c r="AV614" s="24">
        <f t="shared" si="228"/>
        <v>0</v>
      </c>
      <c r="AW614" s="105">
        <f t="shared" si="229"/>
        <v>0</v>
      </c>
      <c r="AX614" s="83">
        <f t="shared" si="230"/>
        <v>0</v>
      </c>
      <c r="AY614" s="29"/>
      <c r="AZ614" s="55"/>
      <c r="BA614" s="46">
        <f t="shared" si="239"/>
        <v>3.24</v>
      </c>
      <c r="BB614" s="83">
        <f t="shared" si="231"/>
        <v>98.495999999999995</v>
      </c>
      <c r="BC614" s="26">
        <f t="shared" si="232"/>
        <v>98</v>
      </c>
      <c r="BD614" s="55">
        <f t="shared" si="233"/>
        <v>5.035737491877793E-3</v>
      </c>
      <c r="BE614" s="233"/>
      <c r="BF614" s="35"/>
      <c r="BG614" s="83">
        <f t="shared" si="234"/>
        <v>284.54399999999998</v>
      </c>
      <c r="BH614" s="26">
        <f t="shared" si="235"/>
        <v>280</v>
      </c>
      <c r="BI614" s="55">
        <f t="shared" si="236"/>
        <v>1.5969410706252751E-2</v>
      </c>
      <c r="BJ614" s="35"/>
      <c r="BK614" s="205">
        <f t="shared" si="241"/>
        <v>0.74285714285714288</v>
      </c>
      <c r="BL614" s="211">
        <f t="shared" si="242"/>
        <v>0.7407407407407407</v>
      </c>
      <c r="BM614" s="34"/>
      <c r="BN614" s="3"/>
      <c r="BO614" s="3"/>
      <c r="BP614" s="3"/>
      <c r="BQ614" s="3"/>
      <c r="BR614" s="3"/>
      <c r="BS614" s="3"/>
      <c r="BT614" s="3"/>
      <c r="BU614" s="3"/>
      <c r="BV614" s="3"/>
      <c r="BW614" s="3"/>
      <c r="BX614" s="3"/>
      <c r="BY614" s="3"/>
      <c r="BZ614" s="3"/>
      <c r="CA614" s="3"/>
      <c r="CB614" s="3"/>
    </row>
    <row r="615" spans="2:80" x14ac:dyDescent="0.25">
      <c r="B615" s="8">
        <v>673</v>
      </c>
      <c r="C615" s="69">
        <v>32700</v>
      </c>
      <c r="D615" s="48">
        <v>39918</v>
      </c>
      <c r="E615" s="54"/>
      <c r="F615" s="5"/>
      <c r="G615" s="5"/>
      <c r="H615" s="5"/>
      <c r="I615" s="5"/>
      <c r="J615" s="5"/>
      <c r="K615" s="5">
        <v>1</v>
      </c>
      <c r="L615" s="5"/>
      <c r="M615" s="5"/>
      <c r="N615" s="5"/>
      <c r="O615" s="5"/>
      <c r="P615" s="5"/>
      <c r="Q615" s="5">
        <v>1.5</v>
      </c>
      <c r="R615" s="5" t="s">
        <v>191</v>
      </c>
      <c r="S615" s="5">
        <v>230</v>
      </c>
      <c r="T615" s="37">
        <v>0</v>
      </c>
      <c r="U615" s="5">
        <v>8</v>
      </c>
      <c r="V615" s="5">
        <f t="shared" si="240"/>
        <v>0</v>
      </c>
      <c r="W615" s="5">
        <f t="shared" si="217"/>
        <v>0</v>
      </c>
      <c r="X615" s="39">
        <v>1.5</v>
      </c>
      <c r="Y615" s="114">
        <f t="shared" si="219"/>
        <v>12</v>
      </c>
      <c r="Z615" s="83">
        <f t="shared" si="220"/>
        <v>364.79999999999995</v>
      </c>
      <c r="AA615" s="30">
        <v>360</v>
      </c>
      <c r="AB615" s="55">
        <f t="shared" si="221"/>
        <v>1.3157894736841983E-2</v>
      </c>
      <c r="AC615" s="233"/>
      <c r="AD615" s="233" t="b">
        <f t="shared" si="222"/>
        <v>1</v>
      </c>
      <c r="AE615" s="233"/>
      <c r="AF615" s="229">
        <f t="shared" si="223"/>
        <v>0.74399999999999999</v>
      </c>
      <c r="AG615" s="54">
        <v>15</v>
      </c>
      <c r="AH615" s="5">
        <v>31</v>
      </c>
      <c r="AI615" s="5">
        <v>6</v>
      </c>
      <c r="AJ615" s="5">
        <v>1</v>
      </c>
      <c r="AK615" s="5">
        <v>225</v>
      </c>
      <c r="AL615" s="17">
        <f t="shared" si="224"/>
        <v>0.22500000000000001</v>
      </c>
      <c r="AM615" s="104">
        <f t="shared" si="225"/>
        <v>1.35</v>
      </c>
      <c r="AN615" s="111">
        <f t="shared" si="226"/>
        <v>41.04</v>
      </c>
      <c r="AO615" s="29">
        <v>41</v>
      </c>
      <c r="AP615" s="55">
        <f t="shared" si="227"/>
        <v>9.7465886939569074E-4</v>
      </c>
      <c r="AR615" s="58">
        <v>50</v>
      </c>
      <c r="AS615" s="6">
        <v>2</v>
      </c>
      <c r="AT615" s="6">
        <v>1</v>
      </c>
      <c r="AU615" s="6">
        <v>650</v>
      </c>
      <c r="AV615" s="24">
        <f t="shared" si="228"/>
        <v>0.65</v>
      </c>
      <c r="AW615" s="105">
        <f t="shared" si="229"/>
        <v>1.3</v>
      </c>
      <c r="AX615" s="83">
        <f t="shared" si="230"/>
        <v>39.519999999999996</v>
      </c>
      <c r="AY615" s="38">
        <v>0</v>
      </c>
      <c r="AZ615" s="55">
        <f>(AX615-AY615)/AX615</f>
        <v>1</v>
      </c>
      <c r="BA615" s="46">
        <f t="shared" si="239"/>
        <v>2.6500000000000004</v>
      </c>
      <c r="BB615" s="83">
        <f t="shared" si="231"/>
        <v>80.56</v>
      </c>
      <c r="BC615" s="26">
        <f t="shared" si="232"/>
        <v>41</v>
      </c>
      <c r="BD615" s="55">
        <f t="shared" si="233"/>
        <v>0.49106256206554122</v>
      </c>
      <c r="BE615" s="233"/>
      <c r="BF615" s="35"/>
      <c r="BG615" s="83">
        <f t="shared" si="234"/>
        <v>284.23999999999995</v>
      </c>
      <c r="BH615" s="26">
        <f t="shared" si="235"/>
        <v>319</v>
      </c>
      <c r="BI615" s="55">
        <f t="shared" si="236"/>
        <v>-0.12229102167182682</v>
      </c>
      <c r="BJ615" s="35"/>
      <c r="BK615" s="205">
        <f t="shared" si="241"/>
        <v>0.77916666666666667</v>
      </c>
      <c r="BL615" s="211">
        <f t="shared" si="242"/>
        <v>0.88611111111111107</v>
      </c>
      <c r="BM615" s="34"/>
      <c r="BN615" s="3"/>
      <c r="BO615" s="3"/>
      <c r="BP615" s="3"/>
      <c r="BQ615" s="3"/>
      <c r="BR615" s="3"/>
      <c r="BS615" s="3"/>
      <c r="BT615" s="3"/>
      <c r="BU615" s="3"/>
      <c r="BV615" s="3"/>
      <c r="BW615" s="3"/>
      <c r="BX615" s="3"/>
      <c r="BY615" s="3"/>
      <c r="BZ615" s="3"/>
      <c r="CA615" s="3"/>
      <c r="CB615" s="3"/>
    </row>
    <row r="616" spans="2:80" x14ac:dyDescent="0.25">
      <c r="B616" s="8">
        <v>674</v>
      </c>
      <c r="C616" s="69">
        <v>27326</v>
      </c>
      <c r="D616" s="48" t="s">
        <v>191</v>
      </c>
      <c r="E616" s="54"/>
      <c r="F616" s="5"/>
      <c r="G616" s="5"/>
      <c r="H616" s="5"/>
      <c r="I616" s="5"/>
      <c r="J616" s="5"/>
      <c r="K616" s="5">
        <v>1</v>
      </c>
      <c r="L616" s="5"/>
      <c r="M616" s="5"/>
      <c r="N616" s="5"/>
      <c r="O616" s="5"/>
      <c r="P616" s="5"/>
      <c r="Q616" s="5">
        <v>1</v>
      </c>
      <c r="R616" s="5" t="s">
        <v>218</v>
      </c>
      <c r="S616" s="5">
        <v>230</v>
      </c>
      <c r="T616" s="5">
        <v>7.9</v>
      </c>
      <c r="U616" s="5">
        <v>8</v>
      </c>
      <c r="V616" s="5">
        <f t="shared" si="240"/>
        <v>1817</v>
      </c>
      <c r="W616" s="5">
        <f t="shared" si="217"/>
        <v>14.536</v>
      </c>
      <c r="X616" s="15">
        <f>V616/1000</f>
        <v>1.8169999999999999</v>
      </c>
      <c r="Y616" s="114">
        <f t="shared" si="219"/>
        <v>14.536</v>
      </c>
      <c r="Z616" s="83">
        <f t="shared" si="220"/>
        <v>441.89439999999996</v>
      </c>
      <c r="AA616" s="30">
        <v>448</v>
      </c>
      <c r="AB616" s="55">
        <f t="shared" si="221"/>
        <v>-1.3816875706051127E-2</v>
      </c>
      <c r="AC616" s="233"/>
      <c r="AD616" s="233" t="b">
        <f t="shared" si="222"/>
        <v>1</v>
      </c>
      <c r="AE616" s="233"/>
      <c r="AF616" s="229">
        <f t="shared" si="223"/>
        <v>0.99</v>
      </c>
      <c r="AG616" s="54">
        <v>16</v>
      </c>
      <c r="AH616" s="5">
        <v>33</v>
      </c>
      <c r="AI616" s="5">
        <v>8</v>
      </c>
      <c r="AJ616" s="5">
        <v>1</v>
      </c>
      <c r="AK616" s="5">
        <v>275</v>
      </c>
      <c r="AL616" s="17">
        <f t="shared" si="224"/>
        <v>0.27500000000000002</v>
      </c>
      <c r="AM616" s="104">
        <f t="shared" si="225"/>
        <v>2.2000000000000002</v>
      </c>
      <c r="AN616" s="111">
        <f t="shared" si="226"/>
        <v>66.88</v>
      </c>
      <c r="AO616" s="29">
        <v>66</v>
      </c>
      <c r="AP616" s="55">
        <f t="shared" si="227"/>
        <v>1.3157894736842039E-2</v>
      </c>
      <c r="AR616" s="58" t="s">
        <v>191</v>
      </c>
      <c r="AS616" s="6"/>
      <c r="AT616" s="6"/>
      <c r="AU616" s="6"/>
      <c r="AV616" s="24">
        <f t="shared" si="228"/>
        <v>0</v>
      </c>
      <c r="AW616" s="105">
        <f t="shared" si="229"/>
        <v>0</v>
      </c>
      <c r="AX616" s="83">
        <f t="shared" si="230"/>
        <v>0</v>
      </c>
      <c r="AY616" s="29"/>
      <c r="AZ616" s="55"/>
      <c r="BA616" s="46">
        <f t="shared" si="239"/>
        <v>2.2000000000000002</v>
      </c>
      <c r="BB616" s="83">
        <f t="shared" si="231"/>
        <v>66.88</v>
      </c>
      <c r="BC616" s="26">
        <f t="shared" si="232"/>
        <v>66</v>
      </c>
      <c r="BD616" s="55">
        <f t="shared" si="233"/>
        <v>1.3157894736842039E-2</v>
      </c>
      <c r="BE616" s="233"/>
      <c r="BF616" s="35"/>
      <c r="BG616" s="83">
        <f t="shared" si="234"/>
        <v>375.01439999999997</v>
      </c>
      <c r="BH616" s="26">
        <f t="shared" si="235"/>
        <v>382</v>
      </c>
      <c r="BI616" s="55">
        <f t="shared" si="236"/>
        <v>-1.8627551368694199E-2</v>
      </c>
      <c r="BJ616" s="35"/>
      <c r="BK616" s="205">
        <f t="shared" si="241"/>
        <v>0.84865162355531099</v>
      </c>
      <c r="BL616" s="211">
        <f t="shared" si="242"/>
        <v>0.8526785714285714</v>
      </c>
      <c r="BM616" s="34"/>
      <c r="BN616" s="3"/>
      <c r="BO616" s="3"/>
      <c r="BP616" s="3"/>
      <c r="BQ616" s="3"/>
      <c r="BR616" s="3"/>
      <c r="BS616" s="3"/>
      <c r="BT616" s="3"/>
      <c r="BU616" s="3"/>
      <c r="BV616" s="3"/>
      <c r="BW616" s="3"/>
      <c r="BX616" s="3"/>
      <c r="BY616" s="3"/>
      <c r="BZ616" s="3"/>
      <c r="CA616" s="3"/>
      <c r="CB616" s="3"/>
    </row>
    <row r="617" spans="2:80" x14ac:dyDescent="0.25">
      <c r="B617" s="8">
        <v>675</v>
      </c>
      <c r="C617" s="69">
        <v>27301</v>
      </c>
      <c r="D617" s="48" t="s">
        <v>191</v>
      </c>
      <c r="E617" s="54"/>
      <c r="F617" s="5"/>
      <c r="G617" s="5"/>
      <c r="H617" s="5"/>
      <c r="I617" s="5"/>
      <c r="J617" s="5"/>
      <c r="K617" s="5"/>
      <c r="L617" s="5">
        <v>1</v>
      </c>
      <c r="M617" s="5"/>
      <c r="N617" s="5"/>
      <c r="O617" s="5"/>
      <c r="P617" s="5"/>
      <c r="Q617" s="5">
        <v>1</v>
      </c>
      <c r="R617" s="5" t="s">
        <v>215</v>
      </c>
      <c r="S617" s="5">
        <v>230</v>
      </c>
      <c r="T617" s="37">
        <v>0</v>
      </c>
      <c r="U617" s="5">
        <v>8</v>
      </c>
      <c r="V617" s="5">
        <f t="shared" si="240"/>
        <v>0</v>
      </c>
      <c r="W617" s="5">
        <f t="shared" si="217"/>
        <v>0</v>
      </c>
      <c r="X617" s="39">
        <v>2.2000000000000002</v>
      </c>
      <c r="Y617" s="114">
        <f t="shared" si="219"/>
        <v>17.600000000000001</v>
      </c>
      <c r="Z617" s="83">
        <f t="shared" si="220"/>
        <v>535.04</v>
      </c>
      <c r="AA617" s="30">
        <v>545</v>
      </c>
      <c r="AB617" s="55">
        <f t="shared" si="221"/>
        <v>-1.8615430622009637E-2</v>
      </c>
      <c r="AC617" s="233"/>
      <c r="AD617" s="233" t="b">
        <f t="shared" si="222"/>
        <v>1</v>
      </c>
      <c r="AE617" s="233"/>
      <c r="AF617" s="229">
        <f t="shared" si="223"/>
        <v>1</v>
      </c>
      <c r="AG617" s="54">
        <v>18</v>
      </c>
      <c r="AH617" s="5">
        <v>30</v>
      </c>
      <c r="AI617" s="5">
        <v>10</v>
      </c>
      <c r="AJ617" s="5">
        <v>1</v>
      </c>
      <c r="AK617" s="5">
        <v>230</v>
      </c>
      <c r="AL617" s="17">
        <f t="shared" si="224"/>
        <v>0.23</v>
      </c>
      <c r="AM617" s="104">
        <f t="shared" si="225"/>
        <v>2.3000000000000003</v>
      </c>
      <c r="AN617" s="111">
        <f t="shared" si="226"/>
        <v>69.92</v>
      </c>
      <c r="AO617" s="29">
        <v>69</v>
      </c>
      <c r="AP617" s="55">
        <f t="shared" si="227"/>
        <v>1.3157894736842129E-2</v>
      </c>
      <c r="AR617" s="58" t="s">
        <v>191</v>
      </c>
      <c r="AS617" s="6"/>
      <c r="AT617" s="6"/>
      <c r="AU617" s="6"/>
      <c r="AV617" s="24">
        <f t="shared" si="228"/>
        <v>0</v>
      </c>
      <c r="AW617" s="105">
        <f t="shared" si="229"/>
        <v>0</v>
      </c>
      <c r="AX617" s="83">
        <f t="shared" si="230"/>
        <v>0</v>
      </c>
      <c r="AY617" s="29"/>
      <c r="AZ617" s="55"/>
      <c r="BA617" s="46">
        <f t="shared" si="239"/>
        <v>2.3000000000000003</v>
      </c>
      <c r="BB617" s="83">
        <f t="shared" si="231"/>
        <v>69.92</v>
      </c>
      <c r="BC617" s="26">
        <f t="shared" si="232"/>
        <v>69</v>
      </c>
      <c r="BD617" s="55">
        <f t="shared" si="233"/>
        <v>1.3157894736842129E-2</v>
      </c>
      <c r="BE617" s="233"/>
      <c r="BF617" s="35"/>
      <c r="BG617" s="83">
        <f t="shared" si="234"/>
        <v>465.11999999999995</v>
      </c>
      <c r="BH617" s="26">
        <f t="shared" si="235"/>
        <v>476</v>
      </c>
      <c r="BI617" s="55">
        <f t="shared" si="236"/>
        <v>-2.3391812865497193E-2</v>
      </c>
      <c r="BJ617" s="35"/>
      <c r="BK617" s="205">
        <f t="shared" si="241"/>
        <v>0.86931818181818177</v>
      </c>
      <c r="BL617" s="211">
        <f t="shared" si="242"/>
        <v>0.87339449541284409</v>
      </c>
      <c r="BM617" s="34"/>
      <c r="BN617" s="3"/>
      <c r="BO617" s="3"/>
      <c r="BP617" s="3"/>
      <c r="BQ617" s="3"/>
      <c r="BR617" s="3"/>
      <c r="BS617" s="3"/>
      <c r="BT617" s="3"/>
      <c r="BU617" s="3"/>
      <c r="BV617" s="3"/>
      <c r="BW617" s="3"/>
      <c r="BX617" s="3"/>
      <c r="BY617" s="3"/>
      <c r="BZ617" s="3"/>
      <c r="CA617" s="3"/>
      <c r="CB617" s="3"/>
    </row>
    <row r="618" spans="2:80" hidden="1" x14ac:dyDescent="0.25">
      <c r="B618" s="8">
        <v>676</v>
      </c>
      <c r="C618" s="69">
        <v>27298</v>
      </c>
      <c r="D618" s="48">
        <v>39841</v>
      </c>
      <c r="E618" s="54"/>
      <c r="F618" s="5"/>
      <c r="G618" s="5"/>
      <c r="H618" s="5"/>
      <c r="I618" s="5"/>
      <c r="J618" s="5"/>
      <c r="K618" s="5">
        <v>1</v>
      </c>
      <c r="L618" s="5"/>
      <c r="M618" s="5"/>
      <c r="N618" s="5"/>
      <c r="O618" s="5"/>
      <c r="P618" s="5"/>
      <c r="Q618" s="5">
        <v>0.75</v>
      </c>
      <c r="R618" s="5" t="s">
        <v>218</v>
      </c>
      <c r="S618" s="5">
        <v>230</v>
      </c>
      <c r="T618" s="37">
        <v>0</v>
      </c>
      <c r="U618" s="5">
        <v>6</v>
      </c>
      <c r="V618" s="5">
        <f t="shared" si="240"/>
        <v>0</v>
      </c>
      <c r="W618" s="5">
        <f t="shared" si="217"/>
        <v>0</v>
      </c>
      <c r="X618" s="39">
        <v>1.7</v>
      </c>
      <c r="Y618" s="114">
        <f t="shared" si="219"/>
        <v>10.199999999999999</v>
      </c>
      <c r="Z618" s="83">
        <f t="shared" si="220"/>
        <v>310.08</v>
      </c>
      <c r="AA618" s="30">
        <v>306</v>
      </c>
      <c r="AB618" s="55">
        <f t="shared" si="221"/>
        <v>1.3157894736842054E-2</v>
      </c>
      <c r="AC618" s="233"/>
      <c r="AD618" s="233" t="b">
        <f t="shared" si="222"/>
        <v>1</v>
      </c>
      <c r="AE618" s="233"/>
      <c r="AF618" s="229">
        <f t="shared" si="223"/>
        <v>0.99272727272727279</v>
      </c>
      <c r="AG618" s="54">
        <v>11</v>
      </c>
      <c r="AH618" s="5">
        <v>26</v>
      </c>
      <c r="AI618" s="5">
        <v>7</v>
      </c>
      <c r="AJ618" s="5">
        <v>1</v>
      </c>
      <c r="AK618" s="5">
        <v>200</v>
      </c>
      <c r="AL618" s="17">
        <f t="shared" si="224"/>
        <v>0.2</v>
      </c>
      <c r="AM618" s="104">
        <f t="shared" si="225"/>
        <v>1.4000000000000001</v>
      </c>
      <c r="AN618" s="111">
        <f t="shared" si="226"/>
        <v>42.56</v>
      </c>
      <c r="AO618" s="29">
        <v>42</v>
      </c>
      <c r="AP618" s="55">
        <f t="shared" si="227"/>
        <v>1.3157894736842158E-2</v>
      </c>
      <c r="AR618" s="58" t="s">
        <v>191</v>
      </c>
      <c r="AS618" s="6"/>
      <c r="AT618" s="6"/>
      <c r="AU618" s="6"/>
      <c r="AV618" s="24">
        <f t="shared" si="228"/>
        <v>0</v>
      </c>
      <c r="AW618" s="105">
        <f t="shared" si="229"/>
        <v>0</v>
      </c>
      <c r="AX618" s="83">
        <f t="shared" si="230"/>
        <v>0</v>
      </c>
      <c r="AY618" s="29"/>
      <c r="AZ618" s="55"/>
      <c r="BA618" s="46">
        <f t="shared" si="239"/>
        <v>1.4000000000000001</v>
      </c>
      <c r="BB618" s="83">
        <f t="shared" si="231"/>
        <v>42.56</v>
      </c>
      <c r="BC618" s="26">
        <f t="shared" si="232"/>
        <v>42</v>
      </c>
      <c r="BD618" s="55">
        <f t="shared" si="233"/>
        <v>1.3157894736842158E-2</v>
      </c>
      <c r="BE618" s="233"/>
      <c r="BF618" s="35"/>
      <c r="BG618" s="83">
        <f t="shared" si="234"/>
        <v>267.52</v>
      </c>
      <c r="BH618" s="26">
        <f t="shared" si="235"/>
        <v>264</v>
      </c>
      <c r="BI618" s="55">
        <f t="shared" si="236"/>
        <v>1.3157894736842039E-2</v>
      </c>
      <c r="BJ618" s="35"/>
      <c r="BK618" s="205">
        <f t="shared" si="241"/>
        <v>0.86274509803921562</v>
      </c>
      <c r="BL618" s="211">
        <f t="shared" si="242"/>
        <v>0.86274509803921573</v>
      </c>
      <c r="BM618" s="34"/>
      <c r="BN618" s="3"/>
      <c r="BO618" s="3"/>
      <c r="BP618" s="3"/>
      <c r="BQ618" s="3"/>
      <c r="BR618" s="3"/>
      <c r="BS618" s="3"/>
      <c r="BT618" s="3"/>
      <c r="BU618" s="3"/>
      <c r="BV618" s="3"/>
      <c r="BW618" s="3"/>
      <c r="BX618" s="3"/>
      <c r="BY618" s="3"/>
      <c r="BZ618" s="3"/>
      <c r="CA618" s="3"/>
      <c r="CB618" s="3"/>
    </row>
    <row r="619" spans="2:80" x14ac:dyDescent="0.25">
      <c r="B619" s="8">
        <v>677</v>
      </c>
      <c r="C619" s="69">
        <v>26647</v>
      </c>
      <c r="D619" s="48" t="s">
        <v>191</v>
      </c>
      <c r="E619" s="54"/>
      <c r="F619" s="5"/>
      <c r="G619" s="5"/>
      <c r="H619" s="5"/>
      <c r="I619" s="5"/>
      <c r="J619" s="5"/>
      <c r="K619" s="5">
        <v>1</v>
      </c>
      <c r="L619" s="5"/>
      <c r="M619" s="5"/>
      <c r="N619" s="5"/>
      <c r="O619" s="5"/>
      <c r="P619" s="5"/>
      <c r="Q619" s="5">
        <v>2</v>
      </c>
      <c r="R619" s="5" t="s">
        <v>215</v>
      </c>
      <c r="S619" s="5">
        <v>230</v>
      </c>
      <c r="T619" s="37">
        <v>0</v>
      </c>
      <c r="U619" s="5">
        <v>8</v>
      </c>
      <c r="V619" s="5">
        <f t="shared" si="240"/>
        <v>0</v>
      </c>
      <c r="W619" s="5">
        <f t="shared" si="217"/>
        <v>0</v>
      </c>
      <c r="X619" s="39">
        <v>2.25</v>
      </c>
      <c r="Y619" s="114">
        <f t="shared" si="219"/>
        <v>18</v>
      </c>
      <c r="Z619" s="83">
        <f t="shared" si="220"/>
        <v>547.19999999999993</v>
      </c>
      <c r="AA619" s="30">
        <v>540</v>
      </c>
      <c r="AB619" s="55">
        <f t="shared" si="221"/>
        <v>1.3157894736841983E-2</v>
      </c>
      <c r="AC619" s="233"/>
      <c r="AD619" s="233" t="b">
        <f t="shared" si="222"/>
        <v>1</v>
      </c>
      <c r="AE619" s="233"/>
      <c r="AF619" s="229">
        <f t="shared" si="223"/>
        <v>0.88</v>
      </c>
      <c r="AG619" s="54">
        <v>18</v>
      </c>
      <c r="AH619" s="5">
        <v>33</v>
      </c>
      <c r="AI619" s="5">
        <v>8</v>
      </c>
      <c r="AJ619" s="5">
        <v>1</v>
      </c>
      <c r="AK619" s="5">
        <v>275</v>
      </c>
      <c r="AL619" s="17">
        <f t="shared" si="224"/>
        <v>0.27500000000000002</v>
      </c>
      <c r="AM619" s="104">
        <f t="shared" si="225"/>
        <v>2.2000000000000002</v>
      </c>
      <c r="AN619" s="111">
        <f t="shared" si="226"/>
        <v>66.88</v>
      </c>
      <c r="AO619" s="29">
        <v>66</v>
      </c>
      <c r="AP619" s="55">
        <f t="shared" si="227"/>
        <v>1.3157894736842039E-2</v>
      </c>
      <c r="AR619" s="58" t="s">
        <v>191</v>
      </c>
      <c r="AS619" s="6"/>
      <c r="AT619" s="6"/>
      <c r="AU619" s="6"/>
      <c r="AV619" s="24">
        <f t="shared" si="228"/>
        <v>0</v>
      </c>
      <c r="AW619" s="105">
        <f t="shared" si="229"/>
        <v>0</v>
      </c>
      <c r="AX619" s="83">
        <f t="shared" si="230"/>
        <v>0</v>
      </c>
      <c r="AY619" s="29"/>
      <c r="AZ619" s="55"/>
      <c r="BA619" s="46">
        <f t="shared" si="239"/>
        <v>2.2000000000000002</v>
      </c>
      <c r="BB619" s="83">
        <f t="shared" si="231"/>
        <v>66.88</v>
      </c>
      <c r="BC619" s="26">
        <f t="shared" si="232"/>
        <v>66</v>
      </c>
      <c r="BD619" s="55">
        <f t="shared" si="233"/>
        <v>1.3157894736842039E-2</v>
      </c>
      <c r="BE619" s="233"/>
      <c r="BF619" s="35"/>
      <c r="BG619" s="83">
        <f t="shared" si="234"/>
        <v>480.31999999999994</v>
      </c>
      <c r="BH619" s="26">
        <f t="shared" si="235"/>
        <v>474</v>
      </c>
      <c r="BI619" s="55">
        <f t="shared" si="236"/>
        <v>1.3157894736841974E-2</v>
      </c>
      <c r="BJ619" s="35"/>
      <c r="BK619" s="205">
        <f t="shared" si="241"/>
        <v>0.87777777777777777</v>
      </c>
      <c r="BL619" s="211">
        <f t="shared" si="242"/>
        <v>0.87777777777777777</v>
      </c>
      <c r="BM619" s="34"/>
      <c r="BN619" s="3"/>
      <c r="BO619" s="3"/>
      <c r="BP619" s="3"/>
      <c r="BQ619" s="3"/>
      <c r="BR619" s="3"/>
      <c r="BS619" s="3"/>
      <c r="BT619" s="3"/>
      <c r="BU619" s="3"/>
      <c r="BV619" s="3"/>
      <c r="BW619" s="3"/>
      <c r="BX619" s="3"/>
      <c r="BY619" s="3"/>
      <c r="BZ619" s="3"/>
      <c r="CA619" s="3"/>
      <c r="CB619" s="3"/>
    </row>
    <row r="620" spans="2:80" x14ac:dyDescent="0.25">
      <c r="B620" s="8">
        <v>678</v>
      </c>
      <c r="C620" s="69">
        <v>25088</v>
      </c>
      <c r="D620" s="48">
        <v>39818</v>
      </c>
      <c r="E620" s="54"/>
      <c r="F620" s="5"/>
      <c r="G620" s="5"/>
      <c r="H620" s="5"/>
      <c r="I620" s="5">
        <v>1</v>
      </c>
      <c r="J620" s="5"/>
      <c r="K620" s="5"/>
      <c r="L620" s="5"/>
      <c r="M620" s="5"/>
      <c r="N620" s="5"/>
      <c r="O620" s="5"/>
      <c r="P620" s="5"/>
      <c r="Q620" s="5">
        <v>1</v>
      </c>
      <c r="R620" s="5" t="s">
        <v>215</v>
      </c>
      <c r="S620" s="5">
        <v>230</v>
      </c>
      <c r="T620" s="37">
        <v>0</v>
      </c>
      <c r="U620" s="5">
        <v>4</v>
      </c>
      <c r="V620" s="5">
        <f t="shared" si="240"/>
        <v>0</v>
      </c>
      <c r="W620" s="5">
        <f t="shared" si="217"/>
        <v>0</v>
      </c>
      <c r="X620" s="39">
        <v>1.65</v>
      </c>
      <c r="Y620" s="114">
        <f t="shared" si="219"/>
        <v>6.6</v>
      </c>
      <c r="Z620" s="83">
        <f t="shared" si="220"/>
        <v>200.64</v>
      </c>
      <c r="AA620" s="30">
        <v>198</v>
      </c>
      <c r="AB620" s="55">
        <f t="shared" si="221"/>
        <v>1.3157894736842039E-2</v>
      </c>
      <c r="AC620" s="233"/>
      <c r="AD620" s="233" t="b">
        <f t="shared" si="222"/>
        <v>1</v>
      </c>
      <c r="AE620" s="233"/>
      <c r="AF620" s="229">
        <f t="shared" si="223"/>
        <v>0.84</v>
      </c>
      <c r="AG620" s="54">
        <v>11</v>
      </c>
      <c r="AH620" s="5">
        <v>22</v>
      </c>
      <c r="AI620" s="5">
        <v>7</v>
      </c>
      <c r="AJ620" s="5">
        <v>1</v>
      </c>
      <c r="AK620" s="5">
        <v>345</v>
      </c>
      <c r="AL620" s="17">
        <f t="shared" si="224"/>
        <v>0.34499999999999997</v>
      </c>
      <c r="AM620" s="104">
        <f t="shared" si="225"/>
        <v>2.415</v>
      </c>
      <c r="AN620" s="111">
        <f t="shared" si="226"/>
        <v>73.415999999999997</v>
      </c>
      <c r="AO620" s="29">
        <v>73</v>
      </c>
      <c r="AP620" s="55">
        <f t="shared" si="227"/>
        <v>5.6663397624495595E-3</v>
      </c>
      <c r="AR620" s="58">
        <v>50</v>
      </c>
      <c r="AS620" s="6">
        <v>0.5</v>
      </c>
      <c r="AT620" s="6">
        <v>1</v>
      </c>
      <c r="AU620" s="6">
        <v>570</v>
      </c>
      <c r="AV620" s="24">
        <f t="shared" si="228"/>
        <v>0.56999999999999995</v>
      </c>
      <c r="AW620" s="105">
        <f t="shared" si="229"/>
        <v>0.28499999999999998</v>
      </c>
      <c r="AX620" s="83">
        <f t="shared" si="230"/>
        <v>8.6639999999999997</v>
      </c>
      <c r="AY620" s="29">
        <v>9</v>
      </c>
      <c r="AZ620" s="55">
        <f>(AX620-AY620)/AX620</f>
        <v>-3.8781163434903086E-2</v>
      </c>
      <c r="BA620" s="46">
        <f t="shared" si="239"/>
        <v>2.7</v>
      </c>
      <c r="BB620" s="83">
        <f t="shared" si="231"/>
        <v>82.08</v>
      </c>
      <c r="BC620" s="26">
        <f t="shared" si="232"/>
        <v>82</v>
      </c>
      <c r="BD620" s="55">
        <f t="shared" si="233"/>
        <v>9.7465886939569074E-4</v>
      </c>
      <c r="BE620" s="233"/>
      <c r="BF620" s="35"/>
      <c r="BG620" s="83">
        <f t="shared" si="234"/>
        <v>118.55999999999999</v>
      </c>
      <c r="BH620" s="26">
        <f t="shared" si="235"/>
        <v>116</v>
      </c>
      <c r="BI620" s="55">
        <f t="shared" si="236"/>
        <v>2.1592442645074126E-2</v>
      </c>
      <c r="BJ620" s="35"/>
      <c r="BK620" s="205">
        <f t="shared" si="241"/>
        <v>0.59090909090909094</v>
      </c>
      <c r="BL620" s="211">
        <f t="shared" si="242"/>
        <v>0.58585858585858586</v>
      </c>
      <c r="BM620" s="34"/>
      <c r="BN620" s="3"/>
      <c r="BO620" s="3"/>
      <c r="BP620" s="3"/>
      <c r="BQ620" s="3"/>
      <c r="BR620" s="3"/>
      <c r="BS620" s="3"/>
      <c r="BT620" s="3"/>
      <c r="BU620" s="3"/>
      <c r="BV620" s="3"/>
      <c r="BW620" s="3"/>
      <c r="BX620" s="3"/>
      <c r="BY620" s="3"/>
      <c r="BZ620" s="3"/>
      <c r="CA620" s="3"/>
      <c r="CB620" s="3"/>
    </row>
    <row r="621" spans="2:80" hidden="1" x14ac:dyDescent="0.25">
      <c r="B621" s="8">
        <v>679</v>
      </c>
      <c r="C621" s="69">
        <v>22338</v>
      </c>
      <c r="D621" s="48" t="s">
        <v>191</v>
      </c>
      <c r="E621" s="54"/>
      <c r="F621" s="5"/>
      <c r="G621" s="5"/>
      <c r="H621" s="5"/>
      <c r="I621" s="5"/>
      <c r="J621" s="5"/>
      <c r="K621" s="5"/>
      <c r="L621" s="5"/>
      <c r="M621" s="5"/>
      <c r="N621" s="5"/>
      <c r="O621" s="5" t="s">
        <v>159</v>
      </c>
      <c r="P621" s="5">
        <v>1</v>
      </c>
      <c r="Q621" s="5">
        <v>0.75</v>
      </c>
      <c r="R621" s="5" t="s">
        <v>215</v>
      </c>
      <c r="S621" s="5">
        <v>230</v>
      </c>
      <c r="T621" s="5">
        <v>5.4</v>
      </c>
      <c r="U621" s="5">
        <v>8</v>
      </c>
      <c r="V621" s="5">
        <f t="shared" si="240"/>
        <v>1242</v>
      </c>
      <c r="W621" s="5">
        <f t="shared" si="217"/>
        <v>9.9359999999999999</v>
      </c>
      <c r="X621" s="15">
        <f>V621/1000</f>
        <v>1.242</v>
      </c>
      <c r="Y621" s="114">
        <f t="shared" si="219"/>
        <v>9.9359999999999999</v>
      </c>
      <c r="Z621" s="83">
        <f t="shared" si="220"/>
        <v>302.05439999999999</v>
      </c>
      <c r="AA621" s="30">
        <v>307</v>
      </c>
      <c r="AB621" s="55">
        <f t="shared" si="221"/>
        <v>-1.6373209594033437E-2</v>
      </c>
      <c r="AC621" s="233"/>
      <c r="AD621" s="233" t="b">
        <f t="shared" si="222"/>
        <v>1</v>
      </c>
      <c r="AE621" s="233"/>
      <c r="AF621" s="229">
        <f t="shared" si="223"/>
        <v>0.67500000000000004</v>
      </c>
      <c r="AG621" s="54">
        <v>16</v>
      </c>
      <c r="AH621" s="5">
        <v>18</v>
      </c>
      <c r="AI621" s="5">
        <v>10</v>
      </c>
      <c r="AJ621" s="5">
        <v>1</v>
      </c>
      <c r="AK621" s="5">
        <v>135</v>
      </c>
      <c r="AL621" s="17">
        <f t="shared" si="224"/>
        <v>0.13500000000000001</v>
      </c>
      <c r="AM621" s="104">
        <f t="shared" si="225"/>
        <v>1.35</v>
      </c>
      <c r="AN621" s="111">
        <f t="shared" si="226"/>
        <v>41.04</v>
      </c>
      <c r="AO621" s="38">
        <v>32</v>
      </c>
      <c r="AP621" s="55">
        <f t="shared" si="227"/>
        <v>0.22027290448343079</v>
      </c>
      <c r="AR621" s="58" t="s">
        <v>191</v>
      </c>
      <c r="AS621" s="6"/>
      <c r="AT621" s="6"/>
      <c r="AU621" s="6"/>
      <c r="AV621" s="24">
        <f t="shared" si="228"/>
        <v>0</v>
      </c>
      <c r="AW621" s="105">
        <f t="shared" si="229"/>
        <v>0</v>
      </c>
      <c r="AX621" s="83">
        <f t="shared" si="230"/>
        <v>0</v>
      </c>
      <c r="AY621" s="29"/>
      <c r="AZ621" s="55"/>
      <c r="BA621" s="46">
        <f t="shared" si="239"/>
        <v>1.35</v>
      </c>
      <c r="BB621" s="83">
        <f t="shared" si="231"/>
        <v>41.04</v>
      </c>
      <c r="BC621" s="26">
        <f t="shared" si="232"/>
        <v>32</v>
      </c>
      <c r="BD621" s="55">
        <f t="shared" si="233"/>
        <v>0.22027290448343079</v>
      </c>
      <c r="BE621" s="233"/>
      <c r="BF621" s="35"/>
      <c r="BG621" s="83">
        <f t="shared" si="234"/>
        <v>261.01439999999997</v>
      </c>
      <c r="BH621" s="26">
        <f t="shared" si="235"/>
        <v>275</v>
      </c>
      <c r="BI621" s="55">
        <f t="shared" si="236"/>
        <v>-5.3581718096779467E-2</v>
      </c>
      <c r="BJ621" s="35"/>
      <c r="BK621" s="205">
        <f t="shared" si="241"/>
        <v>0.86413043478260865</v>
      </c>
      <c r="BL621" s="211">
        <f t="shared" si="242"/>
        <v>0.89576547231270354</v>
      </c>
      <c r="BM621" s="34"/>
      <c r="BN621" s="3"/>
      <c r="BO621" s="3"/>
      <c r="BP621" s="3"/>
      <c r="BQ621" s="3"/>
      <c r="BR621" s="3"/>
      <c r="BS621" s="3"/>
      <c r="BT621" s="3"/>
      <c r="BU621" s="3"/>
      <c r="BV621" s="3"/>
      <c r="BW621" s="3"/>
      <c r="BX621" s="3"/>
      <c r="BY621" s="3"/>
      <c r="BZ621" s="3"/>
      <c r="CA621" s="3"/>
      <c r="CB621" s="3"/>
    </row>
    <row r="622" spans="2:80" x14ac:dyDescent="0.25">
      <c r="B622" s="8">
        <v>680</v>
      </c>
      <c r="C622" s="68" t="s">
        <v>146</v>
      </c>
      <c r="D622" s="48">
        <v>39874</v>
      </c>
      <c r="E622" s="54"/>
      <c r="F622" s="5"/>
      <c r="G622" s="5"/>
      <c r="H622" s="5"/>
      <c r="I622" s="5"/>
      <c r="J622" s="5"/>
      <c r="K622" s="5"/>
      <c r="L622" s="5"/>
      <c r="M622" s="5"/>
      <c r="N622" s="5"/>
      <c r="O622" s="5" t="s">
        <v>10</v>
      </c>
      <c r="P622" s="5">
        <v>1</v>
      </c>
      <c r="Q622" s="5">
        <v>1.5</v>
      </c>
      <c r="R622" s="5" t="s">
        <v>215</v>
      </c>
      <c r="S622" s="5">
        <v>230</v>
      </c>
      <c r="T622" s="37">
        <v>0</v>
      </c>
      <c r="U622" s="5">
        <v>5</v>
      </c>
      <c r="V622" s="5">
        <f t="shared" si="240"/>
        <v>0</v>
      </c>
      <c r="W622" s="5">
        <f t="shared" si="217"/>
        <v>0</v>
      </c>
      <c r="X622" s="39">
        <v>1.55</v>
      </c>
      <c r="Y622" s="114">
        <f t="shared" si="219"/>
        <v>7.75</v>
      </c>
      <c r="Z622" s="83">
        <f t="shared" si="220"/>
        <v>235.6</v>
      </c>
      <c r="AA622" s="30">
        <v>233</v>
      </c>
      <c r="AB622" s="55">
        <f t="shared" si="221"/>
        <v>1.1035653650254645E-2</v>
      </c>
      <c r="AC622" s="233"/>
      <c r="AD622" s="233" t="b">
        <f t="shared" si="222"/>
        <v>1</v>
      </c>
      <c r="AE622" s="233"/>
      <c r="AF622" s="229">
        <f t="shared" si="223"/>
        <v>0.99</v>
      </c>
      <c r="AG622" s="54">
        <v>10</v>
      </c>
      <c r="AH622" s="5">
        <v>33</v>
      </c>
      <c r="AI622" s="5">
        <v>5</v>
      </c>
      <c r="AJ622" s="5">
        <v>1</v>
      </c>
      <c r="AK622" s="5">
        <v>300</v>
      </c>
      <c r="AL622" s="17">
        <f t="shared" si="224"/>
        <v>0.3</v>
      </c>
      <c r="AM622" s="104">
        <f t="shared" si="225"/>
        <v>1.5</v>
      </c>
      <c r="AN622" s="111">
        <f t="shared" si="226"/>
        <v>45.599999999999994</v>
      </c>
      <c r="AO622" s="29">
        <v>45</v>
      </c>
      <c r="AP622" s="55">
        <f t="shared" si="227"/>
        <v>1.3157894736841983E-2</v>
      </c>
      <c r="AR622" s="58" t="s">
        <v>191</v>
      </c>
      <c r="AS622" s="6"/>
      <c r="AT622" s="6"/>
      <c r="AU622" s="6"/>
      <c r="AV622" s="24">
        <f t="shared" si="228"/>
        <v>0</v>
      </c>
      <c r="AW622" s="105">
        <f t="shared" si="229"/>
        <v>0</v>
      </c>
      <c r="AX622" s="83">
        <f t="shared" si="230"/>
        <v>0</v>
      </c>
      <c r="AY622" s="29"/>
      <c r="AZ622" s="55"/>
      <c r="BA622" s="46">
        <f t="shared" si="239"/>
        <v>1.5</v>
      </c>
      <c r="BB622" s="83">
        <f t="shared" si="231"/>
        <v>45.599999999999994</v>
      </c>
      <c r="BC622" s="26">
        <f t="shared" si="232"/>
        <v>45</v>
      </c>
      <c r="BD622" s="55">
        <f t="shared" si="233"/>
        <v>1.3157894736841983E-2</v>
      </c>
      <c r="BE622" s="233"/>
      <c r="BF622" s="35"/>
      <c r="BG622" s="83">
        <f t="shared" si="234"/>
        <v>190</v>
      </c>
      <c r="BH622" s="26">
        <f t="shared" si="235"/>
        <v>188</v>
      </c>
      <c r="BI622" s="55">
        <f t="shared" si="236"/>
        <v>1.0526315789473684E-2</v>
      </c>
      <c r="BJ622" s="35"/>
      <c r="BK622" s="205">
        <f t="shared" si="241"/>
        <v>0.80645161290322587</v>
      </c>
      <c r="BL622" s="211">
        <f t="shared" si="242"/>
        <v>0.80686695278969955</v>
      </c>
      <c r="BM622" s="34"/>
      <c r="BN622" s="3"/>
      <c r="BO622" s="3"/>
      <c r="BP622" s="3"/>
      <c r="BQ622" s="3"/>
      <c r="BR622" s="3"/>
      <c r="BS622" s="3"/>
      <c r="BT622" s="3"/>
      <c r="BU622" s="3"/>
      <c r="BV622" s="3"/>
      <c r="BW622" s="3"/>
      <c r="BX622" s="3"/>
      <c r="BY622" s="3"/>
      <c r="BZ622" s="3"/>
      <c r="CA622" s="3"/>
      <c r="CB622" s="3"/>
    </row>
    <row r="623" spans="2:80" x14ac:dyDescent="0.25">
      <c r="B623" s="8">
        <v>682</v>
      </c>
      <c r="C623" s="69">
        <v>31254</v>
      </c>
      <c r="D623" s="48">
        <v>39875</v>
      </c>
      <c r="E623" s="54"/>
      <c r="F623" s="5"/>
      <c r="G623" s="5"/>
      <c r="H623" s="5"/>
      <c r="I623" s="5"/>
      <c r="J623" s="5"/>
      <c r="K623" s="5"/>
      <c r="L623" s="5"/>
      <c r="M623" s="5"/>
      <c r="N623" s="5"/>
      <c r="O623" s="5" t="s">
        <v>10</v>
      </c>
      <c r="P623" s="5">
        <v>1</v>
      </c>
      <c r="Q623" s="5">
        <v>1.5</v>
      </c>
      <c r="R623" s="5" t="s">
        <v>215</v>
      </c>
      <c r="S623" s="5">
        <v>230</v>
      </c>
      <c r="T623" s="37">
        <v>0</v>
      </c>
      <c r="U623" s="5">
        <v>8</v>
      </c>
      <c r="V623" s="5">
        <f t="shared" si="240"/>
        <v>0</v>
      </c>
      <c r="W623" s="5">
        <f t="shared" si="217"/>
        <v>0</v>
      </c>
      <c r="X623" s="39">
        <v>1.9</v>
      </c>
      <c r="Y623" s="114">
        <f t="shared" si="219"/>
        <v>15.2</v>
      </c>
      <c r="Z623" s="83">
        <f t="shared" si="220"/>
        <v>462.08</v>
      </c>
      <c r="AA623" s="30">
        <v>456</v>
      </c>
      <c r="AB623" s="55">
        <f t="shared" si="221"/>
        <v>1.3157894736842072E-2</v>
      </c>
      <c r="AC623" s="233"/>
      <c r="AD623" s="233" t="b">
        <f t="shared" si="222"/>
        <v>1</v>
      </c>
      <c r="AE623" s="233"/>
      <c r="AF623" s="229">
        <f t="shared" si="223"/>
        <v>1</v>
      </c>
      <c r="AG623" s="54">
        <v>9</v>
      </c>
      <c r="AH623" s="5">
        <v>30</v>
      </c>
      <c r="AI623" s="5">
        <v>5</v>
      </c>
      <c r="AJ623" s="5">
        <v>1</v>
      </c>
      <c r="AK623" s="5">
        <v>275</v>
      </c>
      <c r="AL623" s="17">
        <f t="shared" si="224"/>
        <v>0.27500000000000002</v>
      </c>
      <c r="AM623" s="104">
        <f t="shared" si="225"/>
        <v>1.375</v>
      </c>
      <c r="AN623" s="111">
        <f t="shared" si="226"/>
        <v>41.8</v>
      </c>
      <c r="AO623" s="29">
        <v>41</v>
      </c>
      <c r="AP623" s="55">
        <f t="shared" si="227"/>
        <v>1.9138755980861177E-2</v>
      </c>
      <c r="AR623" s="58">
        <v>40</v>
      </c>
      <c r="AS623" s="6">
        <v>1</v>
      </c>
      <c r="AT623" s="6">
        <v>1</v>
      </c>
      <c r="AU623" s="6">
        <v>760</v>
      </c>
      <c r="AV623" s="24">
        <f t="shared" si="228"/>
        <v>0.76</v>
      </c>
      <c r="AW623" s="105">
        <f t="shared" si="229"/>
        <v>0.76</v>
      </c>
      <c r="AX623" s="83">
        <f t="shared" si="230"/>
        <v>23.103999999999999</v>
      </c>
      <c r="AY623" s="29">
        <v>23</v>
      </c>
      <c r="AZ623" s="55">
        <f>(AX623-AY623)/AX623</f>
        <v>4.5013850415512122E-3</v>
      </c>
      <c r="BA623" s="46">
        <f t="shared" si="239"/>
        <v>2.1349999999999998</v>
      </c>
      <c r="BB623" s="83">
        <f t="shared" si="231"/>
        <v>64.903999999999996</v>
      </c>
      <c r="BC623" s="26">
        <f t="shared" si="232"/>
        <v>64</v>
      </c>
      <c r="BD623" s="55">
        <f t="shared" si="233"/>
        <v>1.3928263281153649E-2</v>
      </c>
      <c r="BE623" s="233"/>
      <c r="BF623" s="35"/>
      <c r="BG623" s="83">
        <f t="shared" si="234"/>
        <v>397.17599999999999</v>
      </c>
      <c r="BH623" s="26">
        <f t="shared" si="235"/>
        <v>392</v>
      </c>
      <c r="BI623" s="55">
        <f t="shared" si="236"/>
        <v>1.3032005962092341E-2</v>
      </c>
      <c r="BJ623" s="35"/>
      <c r="BK623" s="205">
        <f t="shared" si="241"/>
        <v>0.85953947368421058</v>
      </c>
      <c r="BL623" s="211">
        <f t="shared" si="242"/>
        <v>0.85964912280701755</v>
      </c>
      <c r="BM623" s="34"/>
      <c r="BN623" s="3"/>
      <c r="BO623" s="3"/>
      <c r="BP623" s="3"/>
      <c r="BQ623" s="3"/>
      <c r="BR623" s="3"/>
      <c r="BS623" s="3"/>
      <c r="BT623" s="3"/>
      <c r="BU623" s="3"/>
      <c r="BV623" s="3"/>
      <c r="BW623" s="3"/>
      <c r="BX623" s="3"/>
      <c r="BY623" s="3"/>
      <c r="BZ623" s="3"/>
      <c r="CA623" s="3"/>
      <c r="CB623" s="3"/>
    </row>
    <row r="624" spans="2:80" hidden="1" x14ac:dyDescent="0.25">
      <c r="B624" s="8">
        <v>683</v>
      </c>
      <c r="C624" s="69">
        <v>17981</v>
      </c>
      <c r="D624" s="48">
        <v>39867</v>
      </c>
      <c r="E624" s="54"/>
      <c r="F624" s="5"/>
      <c r="G624" s="5"/>
      <c r="H624" s="5"/>
      <c r="I624" s="5"/>
      <c r="J624" s="5"/>
      <c r="K624" s="5">
        <v>1</v>
      </c>
      <c r="L624" s="5"/>
      <c r="M624" s="5"/>
      <c r="N624" s="5"/>
      <c r="O624" s="5"/>
      <c r="P624" s="5"/>
      <c r="Q624" s="5">
        <v>0.75</v>
      </c>
      <c r="R624" s="5" t="s">
        <v>191</v>
      </c>
      <c r="S624" s="5">
        <v>230</v>
      </c>
      <c r="T624" s="37">
        <v>0</v>
      </c>
      <c r="U624" s="5">
        <v>6.5</v>
      </c>
      <c r="V624" s="5">
        <f t="shared" si="240"/>
        <v>0</v>
      </c>
      <c r="W624" s="5">
        <f t="shared" si="217"/>
        <v>0</v>
      </c>
      <c r="X624" s="39">
        <v>1.75</v>
      </c>
      <c r="Y624" s="114">
        <f t="shared" si="219"/>
        <v>11.375</v>
      </c>
      <c r="Z624" s="83">
        <f t="shared" si="220"/>
        <v>345.8</v>
      </c>
      <c r="AA624" s="30">
        <v>341</v>
      </c>
      <c r="AB624" s="55">
        <f t="shared" si="221"/>
        <v>1.3880855986119177E-2</v>
      </c>
      <c r="AC624" s="233"/>
      <c r="AD624" s="233" t="b">
        <f t="shared" si="222"/>
        <v>1</v>
      </c>
      <c r="AE624" s="233"/>
      <c r="AF624" s="229">
        <f t="shared" si="223"/>
        <v>0.97920000000000007</v>
      </c>
      <c r="AG624" s="54">
        <v>25</v>
      </c>
      <c r="AH624" s="5">
        <v>24</v>
      </c>
      <c r="AI624" s="5">
        <v>17</v>
      </c>
      <c r="AJ624" s="5">
        <v>1</v>
      </c>
      <c r="AK624" s="5">
        <v>170</v>
      </c>
      <c r="AL624" s="17">
        <f t="shared" si="224"/>
        <v>0.17</v>
      </c>
      <c r="AM624" s="104">
        <f t="shared" si="225"/>
        <v>2.89</v>
      </c>
      <c r="AN624" s="111">
        <f t="shared" si="226"/>
        <v>87.855999999999995</v>
      </c>
      <c r="AO624" s="29">
        <v>87</v>
      </c>
      <c r="AP624" s="55">
        <f t="shared" si="227"/>
        <v>9.7432161719176215E-3</v>
      </c>
      <c r="AR624" s="58" t="s">
        <v>191</v>
      </c>
      <c r="AS624" s="6"/>
      <c r="AT624" s="6"/>
      <c r="AU624" s="6"/>
      <c r="AV624" s="24">
        <f t="shared" si="228"/>
        <v>0</v>
      </c>
      <c r="AW624" s="105">
        <f t="shared" si="229"/>
        <v>0</v>
      </c>
      <c r="AX624" s="83">
        <f t="shared" si="230"/>
        <v>0</v>
      </c>
      <c r="AY624" s="29"/>
      <c r="AZ624" s="55"/>
      <c r="BA624" s="46">
        <f t="shared" si="239"/>
        <v>2.89</v>
      </c>
      <c r="BB624" s="83">
        <f t="shared" si="231"/>
        <v>87.855999999999995</v>
      </c>
      <c r="BC624" s="26">
        <f t="shared" si="232"/>
        <v>87</v>
      </c>
      <c r="BD624" s="55">
        <f t="shared" si="233"/>
        <v>9.7432161719176215E-3</v>
      </c>
      <c r="BE624" s="233"/>
      <c r="BF624" s="35"/>
      <c r="BG624" s="83">
        <f t="shared" si="234"/>
        <v>257.94400000000002</v>
      </c>
      <c r="BH624" s="26">
        <f t="shared" si="235"/>
        <v>254</v>
      </c>
      <c r="BI624" s="55">
        <f t="shared" si="236"/>
        <v>1.5290140495611514E-2</v>
      </c>
      <c r="BJ624" s="35"/>
      <c r="BK624" s="205">
        <f t="shared" si="241"/>
        <v>0.74593406593406597</v>
      </c>
      <c r="BL624" s="211">
        <f t="shared" si="242"/>
        <v>0.74486803519061584</v>
      </c>
      <c r="BM624" s="34"/>
      <c r="BN624" s="3"/>
      <c r="BO624" s="3"/>
      <c r="BP624" s="3"/>
      <c r="BQ624" s="3"/>
      <c r="BR624" s="3"/>
      <c r="BS624" s="3"/>
      <c r="BT624" s="3"/>
      <c r="BU624" s="3"/>
      <c r="BV624" s="3"/>
      <c r="BW624" s="3"/>
      <c r="BX624" s="3"/>
      <c r="BY624" s="3"/>
      <c r="BZ624" s="3"/>
      <c r="CA624" s="3"/>
      <c r="CB624" s="3"/>
    </row>
    <row r="625" spans="2:80" x14ac:dyDescent="0.25">
      <c r="B625" s="8">
        <v>684</v>
      </c>
      <c r="C625" s="68" t="s">
        <v>147</v>
      </c>
      <c r="D625" s="48">
        <v>39861</v>
      </c>
      <c r="E625" s="54"/>
      <c r="F625" s="5"/>
      <c r="G625" s="5"/>
      <c r="H625" s="5"/>
      <c r="I625" s="5"/>
      <c r="J625" s="5"/>
      <c r="K625" s="5">
        <v>1</v>
      </c>
      <c r="L625" s="5"/>
      <c r="M625" s="5"/>
      <c r="N625" s="5"/>
      <c r="O625" s="5"/>
      <c r="P625" s="5"/>
      <c r="Q625" s="5">
        <v>1</v>
      </c>
      <c r="R625" s="5" t="s">
        <v>218</v>
      </c>
      <c r="S625" s="5">
        <v>230</v>
      </c>
      <c r="T625" s="37">
        <v>0</v>
      </c>
      <c r="U625" s="5">
        <v>6</v>
      </c>
      <c r="V625" s="5">
        <f t="shared" si="240"/>
        <v>0</v>
      </c>
      <c r="W625" s="5">
        <f t="shared" si="217"/>
        <v>0</v>
      </c>
      <c r="X625" s="39">
        <v>1.9</v>
      </c>
      <c r="Y625" s="114">
        <f t="shared" si="219"/>
        <v>11.399999999999999</v>
      </c>
      <c r="Z625" s="83">
        <f t="shared" si="220"/>
        <v>346.55999999999995</v>
      </c>
      <c r="AA625" s="30">
        <v>342</v>
      </c>
      <c r="AB625" s="55">
        <f t="shared" si="221"/>
        <v>1.315789473684195E-2</v>
      </c>
      <c r="AC625" s="233"/>
      <c r="AD625" s="233" t="b">
        <f t="shared" si="222"/>
        <v>1</v>
      </c>
      <c r="AE625" s="233"/>
      <c r="AF625" s="229">
        <f t="shared" si="223"/>
        <v>0.89100000000000001</v>
      </c>
      <c r="AG625" s="54">
        <v>20</v>
      </c>
      <c r="AH625" s="5">
        <v>33</v>
      </c>
      <c r="AI625" s="5">
        <v>9</v>
      </c>
      <c r="AJ625" s="5">
        <v>1</v>
      </c>
      <c r="AK625" s="5">
        <v>300</v>
      </c>
      <c r="AL625" s="17">
        <f t="shared" si="224"/>
        <v>0.3</v>
      </c>
      <c r="AM625" s="104">
        <f t="shared" si="225"/>
        <v>2.6999999999999997</v>
      </c>
      <c r="AN625" s="111">
        <f t="shared" si="226"/>
        <v>82.079999999999984</v>
      </c>
      <c r="AO625" s="29">
        <v>81</v>
      </c>
      <c r="AP625" s="55">
        <f t="shared" si="227"/>
        <v>1.3157894736841914E-2</v>
      </c>
      <c r="AR625" s="58" t="s">
        <v>191</v>
      </c>
      <c r="AS625" s="6"/>
      <c r="AT625" s="6"/>
      <c r="AU625" s="6"/>
      <c r="AV625" s="24">
        <f t="shared" si="228"/>
        <v>0</v>
      </c>
      <c r="AW625" s="105">
        <f t="shared" si="229"/>
        <v>0</v>
      </c>
      <c r="AX625" s="83">
        <f t="shared" si="230"/>
        <v>0</v>
      </c>
      <c r="AY625" s="29"/>
      <c r="AZ625" s="55"/>
      <c r="BA625" s="46">
        <f t="shared" si="239"/>
        <v>2.6999999999999997</v>
      </c>
      <c r="BB625" s="83">
        <f t="shared" si="231"/>
        <v>82.079999999999984</v>
      </c>
      <c r="BC625" s="26">
        <f t="shared" si="232"/>
        <v>81</v>
      </c>
      <c r="BD625" s="55">
        <f t="shared" si="233"/>
        <v>1.3157894736841914E-2</v>
      </c>
      <c r="BE625" s="233"/>
      <c r="BF625" s="35"/>
      <c r="BG625" s="83">
        <f t="shared" si="234"/>
        <v>264.47999999999996</v>
      </c>
      <c r="BH625" s="26">
        <f t="shared" si="235"/>
        <v>261</v>
      </c>
      <c r="BI625" s="55">
        <f t="shared" si="236"/>
        <v>1.3157894736841961E-2</v>
      </c>
      <c r="BJ625" s="35"/>
      <c r="BK625" s="205">
        <f t="shared" si="241"/>
        <v>0.76315789473684215</v>
      </c>
      <c r="BL625" s="211">
        <f t="shared" si="242"/>
        <v>0.76315789473684215</v>
      </c>
      <c r="BM625" s="34"/>
      <c r="BN625" s="3"/>
      <c r="BO625" s="3"/>
      <c r="BP625" s="3"/>
      <c r="BQ625" s="3"/>
      <c r="BR625" s="3"/>
      <c r="BS625" s="3"/>
      <c r="BT625" s="3"/>
      <c r="BU625" s="3"/>
      <c r="BV625" s="3"/>
      <c r="BW625" s="3"/>
      <c r="BX625" s="3"/>
      <c r="BY625" s="3"/>
      <c r="BZ625" s="3"/>
      <c r="CA625" s="3"/>
      <c r="CB625" s="3"/>
    </row>
    <row r="626" spans="2:80" x14ac:dyDescent="0.25">
      <c r="B626" s="8">
        <v>685</v>
      </c>
      <c r="C626" s="69">
        <v>31539</v>
      </c>
      <c r="D626" s="48">
        <v>39849</v>
      </c>
      <c r="E626" s="54"/>
      <c r="F626" s="5"/>
      <c r="G626" s="5"/>
      <c r="H626" s="5"/>
      <c r="I626" s="5"/>
      <c r="J626" s="5"/>
      <c r="K626" s="5"/>
      <c r="L626" s="5">
        <v>1</v>
      </c>
      <c r="M626" s="5"/>
      <c r="N626" s="5"/>
      <c r="O626" s="5"/>
      <c r="P626" s="5"/>
      <c r="Q626" s="5">
        <v>1.5</v>
      </c>
      <c r="R626" s="5" t="s">
        <v>218</v>
      </c>
      <c r="S626" s="5">
        <v>230</v>
      </c>
      <c r="T626" s="37">
        <v>0</v>
      </c>
      <c r="U626" s="5">
        <v>6</v>
      </c>
      <c r="V626" s="5">
        <f t="shared" si="240"/>
        <v>0</v>
      </c>
      <c r="W626" s="5">
        <f t="shared" si="217"/>
        <v>0</v>
      </c>
      <c r="X626" s="39">
        <v>2.4</v>
      </c>
      <c r="Y626" s="114">
        <f t="shared" si="219"/>
        <v>14.399999999999999</v>
      </c>
      <c r="Z626" s="83">
        <f t="shared" si="220"/>
        <v>437.75999999999993</v>
      </c>
      <c r="AA626" s="30">
        <v>432</v>
      </c>
      <c r="AB626" s="55">
        <f t="shared" si="221"/>
        <v>1.3157894736841957E-2</v>
      </c>
      <c r="AC626" s="233"/>
      <c r="AD626" s="233" t="b">
        <f t="shared" si="222"/>
        <v>1</v>
      </c>
      <c r="AE626" s="233"/>
      <c r="AF626" s="229">
        <f t="shared" si="223"/>
        <v>0.9882352941176471</v>
      </c>
      <c r="AG626" s="54">
        <v>17</v>
      </c>
      <c r="AH626" s="5">
        <v>40</v>
      </c>
      <c r="AI626" s="5">
        <v>7</v>
      </c>
      <c r="AJ626" s="5">
        <v>1</v>
      </c>
      <c r="AK626" s="5">
        <v>350</v>
      </c>
      <c r="AL626" s="17">
        <f t="shared" si="224"/>
        <v>0.35</v>
      </c>
      <c r="AM626" s="104">
        <f t="shared" si="225"/>
        <v>2.4499999999999997</v>
      </c>
      <c r="AN626" s="111">
        <f t="shared" si="226"/>
        <v>74.47999999999999</v>
      </c>
      <c r="AO626" s="29">
        <v>74</v>
      </c>
      <c r="AP626" s="55">
        <f t="shared" si="227"/>
        <v>6.4446831364123229E-3</v>
      </c>
      <c r="AR626" s="58" t="s">
        <v>191</v>
      </c>
      <c r="AS626" s="6"/>
      <c r="AT626" s="6"/>
      <c r="AU626" s="6"/>
      <c r="AV626" s="24">
        <f t="shared" si="228"/>
        <v>0</v>
      </c>
      <c r="AW626" s="105">
        <f t="shared" si="229"/>
        <v>0</v>
      </c>
      <c r="AX626" s="83">
        <f t="shared" si="230"/>
        <v>0</v>
      </c>
      <c r="AY626" s="29"/>
      <c r="AZ626" s="55"/>
      <c r="BA626" s="46">
        <f t="shared" si="239"/>
        <v>2.4499999999999997</v>
      </c>
      <c r="BB626" s="83">
        <f t="shared" si="231"/>
        <v>74.47999999999999</v>
      </c>
      <c r="BC626" s="26">
        <f t="shared" si="232"/>
        <v>74</v>
      </c>
      <c r="BD626" s="55">
        <f t="shared" si="233"/>
        <v>6.4446831364123229E-3</v>
      </c>
      <c r="BE626" s="233"/>
      <c r="BF626" s="35"/>
      <c r="BG626" s="83">
        <f t="shared" si="234"/>
        <v>363.28</v>
      </c>
      <c r="BH626" s="26">
        <f t="shared" si="235"/>
        <v>358</v>
      </c>
      <c r="BI626" s="55">
        <f t="shared" si="236"/>
        <v>1.4534243558687441E-2</v>
      </c>
      <c r="BJ626" s="35"/>
      <c r="BK626" s="205">
        <f t="shared" si="241"/>
        <v>0.82986111111111116</v>
      </c>
      <c r="BL626" s="211">
        <f t="shared" si="242"/>
        <v>0.82870370370370372</v>
      </c>
      <c r="BM626" s="34"/>
      <c r="BN626" s="3"/>
      <c r="BO626" s="3"/>
      <c r="BP626" s="3"/>
      <c r="BQ626" s="3"/>
      <c r="BR626" s="3"/>
      <c r="BS626" s="3"/>
      <c r="BT626" s="3"/>
      <c r="BU626" s="3"/>
      <c r="BV626" s="3"/>
      <c r="BW626" s="3"/>
      <c r="BX626" s="3"/>
      <c r="BY626" s="3"/>
      <c r="BZ626" s="3"/>
      <c r="CA626" s="3"/>
      <c r="CB626" s="3"/>
    </row>
    <row r="627" spans="2:80" x14ac:dyDescent="0.25">
      <c r="B627" s="8">
        <v>686</v>
      </c>
      <c r="C627" s="69">
        <v>31535</v>
      </c>
      <c r="D627" s="48">
        <v>39828</v>
      </c>
      <c r="E627" s="54"/>
      <c r="F627" s="5"/>
      <c r="G627" s="5"/>
      <c r="H627" s="5"/>
      <c r="I627" s="5">
        <v>1</v>
      </c>
      <c r="J627" s="5"/>
      <c r="K627" s="5"/>
      <c r="L627" s="5"/>
      <c r="M627" s="5"/>
      <c r="N627" s="5"/>
      <c r="O627" s="5"/>
      <c r="P627" s="5"/>
      <c r="Q627" s="5">
        <v>1.5</v>
      </c>
      <c r="R627" s="5" t="s">
        <v>215</v>
      </c>
      <c r="S627" s="5">
        <v>230</v>
      </c>
      <c r="T627" s="37">
        <v>0</v>
      </c>
      <c r="U627" s="5">
        <v>5</v>
      </c>
      <c r="V627" s="5">
        <f t="shared" si="240"/>
        <v>0</v>
      </c>
      <c r="W627" s="5">
        <f t="shared" si="217"/>
        <v>0</v>
      </c>
      <c r="X627" s="39">
        <v>2.2999999999999998</v>
      </c>
      <c r="Y627" s="114">
        <f t="shared" si="219"/>
        <v>11.5</v>
      </c>
      <c r="Z627" s="83">
        <f t="shared" si="220"/>
        <v>349.59999999999997</v>
      </c>
      <c r="AA627" s="30">
        <v>345</v>
      </c>
      <c r="AB627" s="55">
        <f t="shared" si="221"/>
        <v>1.3157894736842009E-2</v>
      </c>
      <c r="AC627" s="233"/>
      <c r="AD627" s="233" t="b">
        <f t="shared" si="222"/>
        <v>1</v>
      </c>
      <c r="AE627" s="233"/>
      <c r="AF627" s="229">
        <f t="shared" si="223"/>
        <v>0.97499999999999998</v>
      </c>
      <c r="AG627" s="54">
        <v>8</v>
      </c>
      <c r="AH627" s="5">
        <v>26</v>
      </c>
      <c r="AI627" s="5">
        <v>5</v>
      </c>
      <c r="AJ627" s="5">
        <v>1</v>
      </c>
      <c r="AK627" s="5">
        <v>210</v>
      </c>
      <c r="AL627" s="17">
        <f t="shared" si="224"/>
        <v>0.21</v>
      </c>
      <c r="AM627" s="104">
        <f t="shared" si="225"/>
        <v>1.05</v>
      </c>
      <c r="AN627" s="111">
        <f t="shared" si="226"/>
        <v>31.919999999999998</v>
      </c>
      <c r="AO627" s="29">
        <v>32</v>
      </c>
      <c r="AP627" s="55">
        <f t="shared" si="227"/>
        <v>-2.506265664160459E-3</v>
      </c>
      <c r="AR627" s="58" t="s">
        <v>191</v>
      </c>
      <c r="AS627" s="6"/>
      <c r="AT627" s="6"/>
      <c r="AU627" s="6"/>
      <c r="AV627" s="24">
        <f t="shared" si="228"/>
        <v>0</v>
      </c>
      <c r="AW627" s="105">
        <f t="shared" si="229"/>
        <v>0</v>
      </c>
      <c r="AX627" s="83">
        <f t="shared" si="230"/>
        <v>0</v>
      </c>
      <c r="AY627" s="29"/>
      <c r="AZ627" s="55"/>
      <c r="BA627" s="46">
        <f t="shared" si="239"/>
        <v>1.05</v>
      </c>
      <c r="BB627" s="83">
        <f t="shared" si="231"/>
        <v>31.919999999999998</v>
      </c>
      <c r="BC627" s="26">
        <f t="shared" si="232"/>
        <v>32</v>
      </c>
      <c r="BD627" s="55">
        <f t="shared" si="233"/>
        <v>-2.506265664160459E-3</v>
      </c>
      <c r="BE627" s="233"/>
      <c r="BF627" s="35"/>
      <c r="BG627" s="83">
        <f t="shared" si="234"/>
        <v>317.67999999999995</v>
      </c>
      <c r="BH627" s="26">
        <f t="shared" si="235"/>
        <v>313</v>
      </c>
      <c r="BI627" s="55">
        <f t="shared" si="236"/>
        <v>1.4731805590531197E-2</v>
      </c>
      <c r="BJ627" s="35"/>
      <c r="BK627" s="205">
        <f t="shared" si="241"/>
        <v>0.90869565217391302</v>
      </c>
      <c r="BL627" s="211">
        <f t="shared" si="242"/>
        <v>0.90724637681159426</v>
      </c>
      <c r="BM627" s="34"/>
      <c r="BN627" s="3"/>
      <c r="BO627" s="3"/>
      <c r="BP627" s="3"/>
      <c r="BQ627" s="3"/>
      <c r="BR627" s="3"/>
      <c r="BS627" s="3"/>
      <c r="BT627" s="3"/>
      <c r="BU627" s="3"/>
      <c r="BV627" s="3"/>
      <c r="BW627" s="3"/>
      <c r="BX627" s="3"/>
      <c r="BY627" s="3"/>
      <c r="BZ627" s="3"/>
      <c r="CA627" s="3"/>
      <c r="CB627" s="3"/>
    </row>
    <row r="628" spans="2:80" x14ac:dyDescent="0.25">
      <c r="B628" s="8">
        <v>687</v>
      </c>
      <c r="C628" s="69">
        <v>31521</v>
      </c>
      <c r="D628" s="48">
        <v>39828</v>
      </c>
      <c r="E628" s="54"/>
      <c r="F628" s="5"/>
      <c r="G628" s="5"/>
      <c r="H628" s="5"/>
      <c r="I628" s="5"/>
      <c r="J628" s="5"/>
      <c r="K628" s="5"/>
      <c r="L628" s="5">
        <v>1</v>
      </c>
      <c r="M628" s="5"/>
      <c r="N628" s="5"/>
      <c r="O628" s="5"/>
      <c r="P628" s="5"/>
      <c r="Q628" s="5">
        <v>1</v>
      </c>
      <c r="R628" s="5" t="s">
        <v>218</v>
      </c>
      <c r="S628" s="5">
        <v>230</v>
      </c>
      <c r="T628" s="37">
        <v>0</v>
      </c>
      <c r="U628" s="5">
        <v>6</v>
      </c>
      <c r="V628" s="5">
        <f t="shared" si="240"/>
        <v>0</v>
      </c>
      <c r="W628" s="5">
        <f t="shared" si="217"/>
        <v>0</v>
      </c>
      <c r="X628" s="39">
        <v>1.2</v>
      </c>
      <c r="Y628" s="114">
        <f t="shared" si="219"/>
        <v>7.1999999999999993</v>
      </c>
      <c r="Z628" s="83">
        <f t="shared" si="220"/>
        <v>218.87999999999997</v>
      </c>
      <c r="AA628" s="30">
        <v>216</v>
      </c>
      <c r="AB628" s="55">
        <f t="shared" si="221"/>
        <v>1.3157894736841957E-2</v>
      </c>
      <c r="AC628" s="233"/>
      <c r="AD628" s="233" t="b">
        <f t="shared" si="222"/>
        <v>1</v>
      </c>
      <c r="AE628" s="233"/>
      <c r="AF628" s="229">
        <f t="shared" si="223"/>
        <v>0.97199999999999998</v>
      </c>
      <c r="AG628" s="54">
        <v>10</v>
      </c>
      <c r="AH628" s="5">
        <v>27</v>
      </c>
      <c r="AI628" s="5">
        <v>6</v>
      </c>
      <c r="AJ628" s="5">
        <v>1</v>
      </c>
      <c r="AK628" s="5">
        <v>220</v>
      </c>
      <c r="AL628" s="17">
        <f t="shared" si="224"/>
        <v>0.22</v>
      </c>
      <c r="AM628" s="104">
        <f t="shared" si="225"/>
        <v>1.32</v>
      </c>
      <c r="AN628" s="111">
        <f t="shared" si="226"/>
        <v>40.128</v>
      </c>
      <c r="AO628" s="29">
        <v>40</v>
      </c>
      <c r="AP628" s="55">
        <f t="shared" si="227"/>
        <v>3.1897926634768766E-3</v>
      </c>
      <c r="AR628" s="58" t="s">
        <v>191</v>
      </c>
      <c r="AS628" s="6"/>
      <c r="AT628" s="6"/>
      <c r="AU628" s="6"/>
      <c r="AV628" s="24">
        <f t="shared" si="228"/>
        <v>0</v>
      </c>
      <c r="AW628" s="105">
        <f t="shared" si="229"/>
        <v>0</v>
      </c>
      <c r="AX628" s="83">
        <f t="shared" si="230"/>
        <v>0</v>
      </c>
      <c r="AY628" s="29"/>
      <c r="AZ628" s="55"/>
      <c r="BA628" s="46">
        <f t="shared" si="239"/>
        <v>1.32</v>
      </c>
      <c r="BB628" s="83">
        <f t="shared" si="231"/>
        <v>40.128</v>
      </c>
      <c r="BC628" s="26">
        <f t="shared" si="232"/>
        <v>40</v>
      </c>
      <c r="BD628" s="55">
        <f t="shared" si="233"/>
        <v>3.1897926634768766E-3</v>
      </c>
      <c r="BE628" s="233"/>
      <c r="BF628" s="35"/>
      <c r="BG628" s="83">
        <f t="shared" si="234"/>
        <v>178.75199999999995</v>
      </c>
      <c r="BH628" s="26">
        <f t="shared" si="235"/>
        <v>176</v>
      </c>
      <c r="BI628" s="55">
        <f t="shared" si="236"/>
        <v>1.5395631936985061E-2</v>
      </c>
      <c r="BJ628" s="35"/>
      <c r="BK628" s="205">
        <f t="shared" si="241"/>
        <v>0.81666666666666654</v>
      </c>
      <c r="BL628" s="211">
        <f t="shared" si="242"/>
        <v>0.81481481481481477</v>
      </c>
      <c r="BM628" s="34"/>
      <c r="BN628" s="3"/>
      <c r="BO628" s="3"/>
      <c r="BP628" s="3"/>
      <c r="BQ628" s="3"/>
      <c r="BR628" s="3"/>
      <c r="BS628" s="3"/>
      <c r="BT628" s="3"/>
      <c r="BU628" s="3"/>
      <c r="BV628" s="3"/>
      <c r="BW628" s="3"/>
      <c r="BX628" s="3"/>
      <c r="BY628" s="3"/>
      <c r="BZ628" s="3"/>
      <c r="CA628" s="3"/>
      <c r="CB628" s="3"/>
    </row>
    <row r="629" spans="2:80" x14ac:dyDescent="0.25">
      <c r="B629" s="8">
        <v>688</v>
      </c>
      <c r="C629" s="69">
        <v>31297</v>
      </c>
      <c r="D629" s="48">
        <v>39847</v>
      </c>
      <c r="E629" s="54"/>
      <c r="F629" s="5"/>
      <c r="G629" s="5"/>
      <c r="H629" s="5"/>
      <c r="I629" s="5">
        <v>1</v>
      </c>
      <c r="J629" s="5"/>
      <c r="K629" s="5"/>
      <c r="L629" s="5"/>
      <c r="M629" s="5"/>
      <c r="N629" s="5"/>
      <c r="O629" s="5"/>
      <c r="P629" s="5"/>
      <c r="Q629" s="5">
        <v>2.5</v>
      </c>
      <c r="R629" s="5" t="s">
        <v>215</v>
      </c>
      <c r="S629" s="5">
        <v>230</v>
      </c>
      <c r="T629" s="37">
        <v>0</v>
      </c>
      <c r="U629" s="5">
        <v>5</v>
      </c>
      <c r="V629" s="5">
        <f t="shared" si="240"/>
        <v>0</v>
      </c>
      <c r="W629" s="5">
        <f t="shared" si="217"/>
        <v>0</v>
      </c>
      <c r="X629" s="39">
        <v>2.4</v>
      </c>
      <c r="Y629" s="114">
        <f t="shared" si="219"/>
        <v>12</v>
      </c>
      <c r="Z629" s="83">
        <f t="shared" si="220"/>
        <v>364.79999999999995</v>
      </c>
      <c r="AA629" s="30">
        <v>360</v>
      </c>
      <c r="AB629" s="55">
        <f t="shared" si="221"/>
        <v>1.3157894736841983E-2</v>
      </c>
      <c r="AC629" s="233"/>
      <c r="AD629" s="233" t="b">
        <f t="shared" si="222"/>
        <v>1</v>
      </c>
      <c r="AE629" s="233"/>
      <c r="AF629" s="229">
        <f t="shared" si="223"/>
        <v>0.9375</v>
      </c>
      <c r="AG629" s="54">
        <v>8</v>
      </c>
      <c r="AH629" s="5">
        <v>25</v>
      </c>
      <c r="AI629" s="5">
        <v>5</v>
      </c>
      <c r="AJ629" s="5">
        <v>1</v>
      </c>
      <c r="AK629" s="5">
        <v>160</v>
      </c>
      <c r="AL629" s="17">
        <f t="shared" si="224"/>
        <v>0.16</v>
      </c>
      <c r="AM629" s="104">
        <f t="shared" si="225"/>
        <v>0.8</v>
      </c>
      <c r="AN629" s="111">
        <f t="shared" si="226"/>
        <v>24.32</v>
      </c>
      <c r="AO629" s="29">
        <v>24</v>
      </c>
      <c r="AP629" s="55">
        <f t="shared" si="227"/>
        <v>1.3157894736842117E-2</v>
      </c>
      <c r="AR629" s="58" t="s">
        <v>191</v>
      </c>
      <c r="AS629" s="6"/>
      <c r="AT629" s="6"/>
      <c r="AU629" s="6"/>
      <c r="AV629" s="24">
        <f t="shared" si="228"/>
        <v>0</v>
      </c>
      <c r="AW629" s="105">
        <f t="shared" si="229"/>
        <v>0</v>
      </c>
      <c r="AX629" s="83">
        <f t="shared" si="230"/>
        <v>0</v>
      </c>
      <c r="AY629" s="29"/>
      <c r="AZ629" s="55"/>
      <c r="BA629" s="46">
        <f t="shared" si="239"/>
        <v>0.8</v>
      </c>
      <c r="BB629" s="83">
        <f t="shared" si="231"/>
        <v>24.32</v>
      </c>
      <c r="BC629" s="26">
        <f t="shared" si="232"/>
        <v>24</v>
      </c>
      <c r="BD629" s="55">
        <f t="shared" si="233"/>
        <v>1.3157894736842117E-2</v>
      </c>
      <c r="BE629" s="233"/>
      <c r="BF629" s="35"/>
      <c r="BG629" s="83">
        <f t="shared" si="234"/>
        <v>340.47999999999996</v>
      </c>
      <c r="BH629" s="26">
        <f t="shared" si="235"/>
        <v>336</v>
      </c>
      <c r="BI629" s="55">
        <f t="shared" si="236"/>
        <v>1.3157894736841994E-2</v>
      </c>
      <c r="BJ629" s="35"/>
      <c r="BK629" s="205">
        <f t="shared" si="241"/>
        <v>0.93333333333333335</v>
      </c>
      <c r="BL629" s="211">
        <f t="shared" si="242"/>
        <v>0.93333333333333335</v>
      </c>
      <c r="BM629" s="34"/>
      <c r="BN629" s="3"/>
      <c r="BO629" s="3"/>
      <c r="BP629" s="3"/>
      <c r="BQ629" s="3"/>
      <c r="BR629" s="3"/>
      <c r="BS629" s="3"/>
      <c r="BT629" s="3"/>
      <c r="BU629" s="3"/>
      <c r="BV629" s="3"/>
      <c r="BW629" s="3"/>
      <c r="BX629" s="3"/>
      <c r="BY629" s="3"/>
      <c r="BZ629" s="3"/>
      <c r="CA629" s="3"/>
      <c r="CB629" s="3"/>
    </row>
    <row r="630" spans="2:80" x14ac:dyDescent="0.25">
      <c r="B630" s="8">
        <v>689</v>
      </c>
      <c r="C630" s="69">
        <v>31286</v>
      </c>
      <c r="D630" s="48" t="s">
        <v>191</v>
      </c>
      <c r="E630" s="54"/>
      <c r="F630" s="5"/>
      <c r="G630" s="5"/>
      <c r="H630" s="5"/>
      <c r="I630" s="5"/>
      <c r="J630" s="5">
        <v>1</v>
      </c>
      <c r="K630" s="5"/>
      <c r="L630" s="5"/>
      <c r="M630" s="5"/>
      <c r="N630" s="5"/>
      <c r="O630" s="5"/>
      <c r="P630" s="5"/>
      <c r="Q630" s="5">
        <v>2</v>
      </c>
      <c r="R630" s="5" t="s">
        <v>218</v>
      </c>
      <c r="S630" s="5">
        <v>230</v>
      </c>
      <c r="T630" s="37">
        <v>0</v>
      </c>
      <c r="U630" s="5">
        <v>5</v>
      </c>
      <c r="V630" s="5">
        <f t="shared" si="240"/>
        <v>0</v>
      </c>
      <c r="W630" s="5">
        <f t="shared" si="217"/>
        <v>0</v>
      </c>
      <c r="X630" s="39">
        <v>2.6</v>
      </c>
      <c r="Y630" s="114">
        <f t="shared" si="219"/>
        <v>13</v>
      </c>
      <c r="Z630" s="83">
        <f t="shared" si="220"/>
        <v>395.2</v>
      </c>
      <c r="AA630" s="30">
        <v>390</v>
      </c>
      <c r="AB630" s="55">
        <f t="shared" si="221"/>
        <v>1.3157894736842077E-2</v>
      </c>
      <c r="AC630" s="233"/>
      <c r="AD630" s="233" t="b">
        <f t="shared" si="222"/>
        <v>1</v>
      </c>
      <c r="AE630" s="233"/>
      <c r="AF630" s="229">
        <f t="shared" si="223"/>
        <v>0.99</v>
      </c>
      <c r="AG630" s="54">
        <v>10</v>
      </c>
      <c r="AH630" s="5">
        <v>33</v>
      </c>
      <c r="AI630" s="5">
        <v>5</v>
      </c>
      <c r="AJ630" s="5">
        <v>1</v>
      </c>
      <c r="AK630" s="5">
        <v>300</v>
      </c>
      <c r="AL630" s="17">
        <f t="shared" si="224"/>
        <v>0.3</v>
      </c>
      <c r="AM630" s="104">
        <f t="shared" si="225"/>
        <v>1.5</v>
      </c>
      <c r="AN630" s="111">
        <f t="shared" si="226"/>
        <v>45.599999999999994</v>
      </c>
      <c r="AO630" s="29">
        <v>45</v>
      </c>
      <c r="AP630" s="55">
        <f t="shared" si="227"/>
        <v>1.3157894736841983E-2</v>
      </c>
      <c r="AR630" s="58" t="s">
        <v>191</v>
      </c>
      <c r="AS630" s="6"/>
      <c r="AT630" s="6"/>
      <c r="AU630" s="6"/>
      <c r="AV630" s="24">
        <f t="shared" si="228"/>
        <v>0</v>
      </c>
      <c r="AW630" s="105">
        <f t="shared" si="229"/>
        <v>0</v>
      </c>
      <c r="AX630" s="83">
        <f t="shared" si="230"/>
        <v>0</v>
      </c>
      <c r="AY630" s="29"/>
      <c r="AZ630" s="55"/>
      <c r="BA630" s="46">
        <f t="shared" si="239"/>
        <v>1.5</v>
      </c>
      <c r="BB630" s="83">
        <f t="shared" si="231"/>
        <v>45.599999999999994</v>
      </c>
      <c r="BC630" s="26">
        <f t="shared" si="232"/>
        <v>45</v>
      </c>
      <c r="BD630" s="55">
        <f t="shared" si="233"/>
        <v>1.3157894736841983E-2</v>
      </c>
      <c r="BE630" s="233"/>
      <c r="BF630" s="35"/>
      <c r="BG630" s="83">
        <f t="shared" si="234"/>
        <v>349.6</v>
      </c>
      <c r="BH630" s="26">
        <f t="shared" si="235"/>
        <v>345</v>
      </c>
      <c r="BI630" s="55">
        <f t="shared" si="236"/>
        <v>1.3157894736842169E-2</v>
      </c>
      <c r="BJ630" s="35"/>
      <c r="BK630" s="205">
        <f t="shared" si="241"/>
        <v>0.88461538461538469</v>
      </c>
      <c r="BL630" s="211">
        <f t="shared" si="242"/>
        <v>0.88461538461538458</v>
      </c>
      <c r="BM630" s="34"/>
      <c r="BN630" s="3"/>
      <c r="BO630" s="3"/>
      <c r="BP630" s="3"/>
      <c r="BQ630" s="3"/>
      <c r="BR630" s="3"/>
      <c r="BS630" s="3"/>
      <c r="BT630" s="3"/>
      <c r="BU630" s="3"/>
      <c r="BV630" s="3"/>
      <c r="BW630" s="3"/>
      <c r="BX630" s="3"/>
      <c r="BY630" s="3"/>
      <c r="BZ630" s="3"/>
      <c r="CA630" s="3"/>
      <c r="CB630" s="3"/>
    </row>
    <row r="631" spans="2:80" x14ac:dyDescent="0.25">
      <c r="B631" s="8">
        <v>690</v>
      </c>
      <c r="C631" s="69">
        <v>30839</v>
      </c>
      <c r="D631" s="48">
        <v>39815</v>
      </c>
      <c r="E631" s="54"/>
      <c r="F631" s="5"/>
      <c r="G631" s="5"/>
      <c r="H631" s="5"/>
      <c r="I631" s="5"/>
      <c r="J631" s="5"/>
      <c r="K631" s="5"/>
      <c r="L631" s="5"/>
      <c r="M631" s="5"/>
      <c r="N631" s="5"/>
      <c r="O631" s="5" t="s">
        <v>173</v>
      </c>
      <c r="P631" s="5">
        <v>1</v>
      </c>
      <c r="Q631" s="5">
        <v>2</v>
      </c>
      <c r="R631" s="5" t="s">
        <v>218</v>
      </c>
      <c r="S631" s="5">
        <v>230</v>
      </c>
      <c r="T631" s="37">
        <v>0</v>
      </c>
      <c r="U631" s="5">
        <v>6</v>
      </c>
      <c r="V631" s="5">
        <f t="shared" si="240"/>
        <v>0</v>
      </c>
      <c r="W631" s="5">
        <f t="shared" si="217"/>
        <v>0</v>
      </c>
      <c r="X631" s="39">
        <v>1.6</v>
      </c>
      <c r="Y631" s="114">
        <f t="shared" si="219"/>
        <v>9.6000000000000014</v>
      </c>
      <c r="Z631" s="83">
        <f t="shared" si="220"/>
        <v>291.84000000000003</v>
      </c>
      <c r="AA631" s="30">
        <v>288</v>
      </c>
      <c r="AB631" s="55">
        <f t="shared" si="221"/>
        <v>1.3157894736842212E-2</v>
      </c>
      <c r="AC631" s="233"/>
      <c r="AD631" s="233" t="b">
        <f t="shared" si="222"/>
        <v>1</v>
      </c>
      <c r="AE631" s="233"/>
      <c r="AF631" s="229">
        <f t="shared" si="223"/>
        <v>0.82499999999999996</v>
      </c>
      <c r="AG631" s="54">
        <v>16</v>
      </c>
      <c r="AH631" s="5">
        <v>22</v>
      </c>
      <c r="AI631" s="5">
        <v>10</v>
      </c>
      <c r="AJ631" s="5">
        <v>1</v>
      </c>
      <c r="AK631" s="5">
        <v>328</v>
      </c>
      <c r="AL631" s="17">
        <f t="shared" si="224"/>
        <v>0.32800000000000001</v>
      </c>
      <c r="AM631" s="104">
        <f t="shared" si="225"/>
        <v>3.2800000000000002</v>
      </c>
      <c r="AN631" s="111">
        <f t="shared" si="226"/>
        <v>99.712000000000003</v>
      </c>
      <c r="AO631" s="29">
        <v>98</v>
      </c>
      <c r="AP631" s="55">
        <f t="shared" si="227"/>
        <v>1.7169448010269608E-2</v>
      </c>
      <c r="AR631" s="58">
        <v>50</v>
      </c>
      <c r="AS631" s="6">
        <v>1</v>
      </c>
      <c r="AT631" s="6">
        <v>1</v>
      </c>
      <c r="AU631" s="6">
        <v>586</v>
      </c>
      <c r="AV631" s="24">
        <f t="shared" si="228"/>
        <v>0.58599999999999997</v>
      </c>
      <c r="AW631" s="105">
        <f t="shared" si="229"/>
        <v>0.58599999999999997</v>
      </c>
      <c r="AX631" s="83">
        <f t="shared" si="230"/>
        <v>17.814399999999999</v>
      </c>
      <c r="AY631" s="29">
        <v>18</v>
      </c>
      <c r="AZ631" s="55">
        <f>(AX631-AY631)/AX631</f>
        <v>-1.0418537812107109E-2</v>
      </c>
      <c r="BA631" s="46">
        <f t="shared" si="239"/>
        <v>3.8660000000000001</v>
      </c>
      <c r="BB631" s="83">
        <f t="shared" si="231"/>
        <v>117.5264</v>
      </c>
      <c r="BC631" s="26">
        <f t="shared" si="232"/>
        <v>116</v>
      </c>
      <c r="BD631" s="55">
        <f t="shared" si="233"/>
        <v>1.2987720205843073E-2</v>
      </c>
      <c r="BE631" s="233"/>
      <c r="BF631" s="35"/>
      <c r="BG631" s="83">
        <f t="shared" si="234"/>
        <v>174.31360000000004</v>
      </c>
      <c r="BH631" s="26">
        <f t="shared" si="235"/>
        <v>172</v>
      </c>
      <c r="BI631" s="55">
        <f t="shared" si="236"/>
        <v>1.3272630477484466E-2</v>
      </c>
      <c r="BJ631" s="35"/>
      <c r="BK631" s="205">
        <f t="shared" si="241"/>
        <v>0.59729166666666678</v>
      </c>
      <c r="BL631" s="211">
        <f t="shared" si="242"/>
        <v>0.59722222222222221</v>
      </c>
      <c r="BM631" s="34"/>
      <c r="BN631" s="3"/>
      <c r="BO631" s="3"/>
      <c r="BP631" s="3"/>
      <c r="BQ631" s="3"/>
      <c r="BR631" s="3"/>
      <c r="BS631" s="3"/>
      <c r="BT631" s="3"/>
      <c r="BU631" s="3"/>
      <c r="BV631" s="3"/>
      <c r="BW631" s="3"/>
      <c r="BX631" s="3"/>
      <c r="BY631" s="3"/>
      <c r="BZ631" s="3"/>
      <c r="CA631" s="3"/>
      <c r="CB631" s="3"/>
    </row>
    <row r="632" spans="2:80" x14ac:dyDescent="0.25">
      <c r="B632" s="8">
        <v>691</v>
      </c>
      <c r="C632" s="68" t="s">
        <v>148</v>
      </c>
      <c r="D632" s="48" t="s">
        <v>191</v>
      </c>
      <c r="E632" s="54"/>
      <c r="F632" s="5"/>
      <c r="G632" s="5"/>
      <c r="H632" s="5"/>
      <c r="I632" s="5"/>
      <c r="J632" s="5"/>
      <c r="K632" s="5">
        <v>1</v>
      </c>
      <c r="L632" s="5"/>
      <c r="M632" s="5"/>
      <c r="N632" s="5"/>
      <c r="O632" s="5"/>
      <c r="P632" s="5"/>
      <c r="Q632" s="5">
        <v>1.5</v>
      </c>
      <c r="R632" s="5" t="s">
        <v>218</v>
      </c>
      <c r="S632" s="5">
        <v>230</v>
      </c>
      <c r="T632" s="5">
        <v>9.6</v>
      </c>
      <c r="U632" s="5">
        <v>9</v>
      </c>
      <c r="V632" s="5">
        <f t="shared" si="240"/>
        <v>2208</v>
      </c>
      <c r="W632" s="5">
        <f t="shared" si="217"/>
        <v>19.872</v>
      </c>
      <c r="X632" s="15">
        <f>V632/1000</f>
        <v>2.2080000000000002</v>
      </c>
      <c r="Y632" s="114">
        <f t="shared" si="219"/>
        <v>19.872</v>
      </c>
      <c r="Z632" s="83">
        <f t="shared" si="220"/>
        <v>604.10879999999997</v>
      </c>
      <c r="AA632" s="30">
        <v>604</v>
      </c>
      <c r="AB632" s="55">
        <f t="shared" si="221"/>
        <v>1.8010000847525117E-4</v>
      </c>
      <c r="AC632" s="233"/>
      <c r="AD632" s="233" t="b">
        <f t="shared" si="222"/>
        <v>1</v>
      </c>
      <c r="AE632" s="233"/>
      <c r="AF632" s="229">
        <f t="shared" si="223"/>
        <v>0.99</v>
      </c>
      <c r="AG632" s="54">
        <v>16</v>
      </c>
      <c r="AH632" s="5">
        <v>22</v>
      </c>
      <c r="AI632" s="5">
        <v>12</v>
      </c>
      <c r="AJ632" s="5">
        <v>1</v>
      </c>
      <c r="AK632" s="5">
        <v>200</v>
      </c>
      <c r="AL632" s="17">
        <f t="shared" si="224"/>
        <v>0.2</v>
      </c>
      <c r="AM632" s="104">
        <f t="shared" si="225"/>
        <v>2.4000000000000004</v>
      </c>
      <c r="AN632" s="111">
        <f t="shared" si="226"/>
        <v>72.960000000000008</v>
      </c>
      <c r="AO632" s="29">
        <v>73</v>
      </c>
      <c r="AP632" s="55">
        <f t="shared" si="227"/>
        <v>-5.4824561403497862E-4</v>
      </c>
      <c r="AR632" s="58" t="s">
        <v>191</v>
      </c>
      <c r="AS632" s="6"/>
      <c r="AT632" s="6"/>
      <c r="AU632" s="6"/>
      <c r="AV632" s="24">
        <f t="shared" si="228"/>
        <v>0</v>
      </c>
      <c r="AW632" s="105">
        <f t="shared" si="229"/>
        <v>0</v>
      </c>
      <c r="AX632" s="83">
        <f t="shared" si="230"/>
        <v>0</v>
      </c>
      <c r="AY632" s="29"/>
      <c r="AZ632" s="55"/>
      <c r="BA632" s="46">
        <f t="shared" si="239"/>
        <v>2.4000000000000004</v>
      </c>
      <c r="BB632" s="83">
        <f t="shared" si="231"/>
        <v>72.960000000000008</v>
      </c>
      <c r="BC632" s="26">
        <f t="shared" si="232"/>
        <v>73</v>
      </c>
      <c r="BD632" s="55">
        <f t="shared" si="233"/>
        <v>-5.4824561403497862E-4</v>
      </c>
      <c r="BE632" s="233"/>
      <c r="BF632" s="35"/>
      <c r="BG632" s="83">
        <f t="shared" si="234"/>
        <v>531.14879999999994</v>
      </c>
      <c r="BH632" s="26">
        <f t="shared" si="235"/>
        <v>531</v>
      </c>
      <c r="BI632" s="55">
        <f t="shared" si="236"/>
        <v>2.8014748409473474E-4</v>
      </c>
      <c r="BJ632" s="35"/>
      <c r="BK632" s="205">
        <f t="shared" si="241"/>
        <v>0.87922705314009653</v>
      </c>
      <c r="BL632" s="211">
        <f t="shared" si="242"/>
        <v>0.87913907284768211</v>
      </c>
      <c r="BM632" s="34"/>
      <c r="BN632" s="3"/>
      <c r="BO632" s="3"/>
      <c r="BP632" s="3"/>
      <c r="BQ632" s="3"/>
      <c r="BR632" s="3"/>
      <c r="BS632" s="3"/>
      <c r="BT632" s="3"/>
      <c r="BU632" s="3"/>
      <c r="BV632" s="3"/>
      <c r="BW632" s="3"/>
      <c r="BX632" s="3"/>
      <c r="BY632" s="3"/>
      <c r="BZ632" s="3"/>
      <c r="CA632" s="3"/>
      <c r="CB632" s="3"/>
    </row>
    <row r="633" spans="2:80" x14ac:dyDescent="0.25">
      <c r="B633" s="8">
        <v>692</v>
      </c>
      <c r="C633" s="69">
        <v>30452</v>
      </c>
      <c r="D633" s="48" t="s">
        <v>191</v>
      </c>
      <c r="E633" s="54"/>
      <c r="F633" s="5"/>
      <c r="G633" s="5"/>
      <c r="H633" s="5"/>
      <c r="I633" s="5"/>
      <c r="J633" s="5"/>
      <c r="K633" s="5"/>
      <c r="L633" s="5">
        <v>1</v>
      </c>
      <c r="M633" s="5"/>
      <c r="N633" s="5"/>
      <c r="O633" s="5"/>
      <c r="P633" s="5"/>
      <c r="Q633" s="5">
        <v>1.5</v>
      </c>
      <c r="R633" s="5" t="s">
        <v>191</v>
      </c>
      <c r="S633" s="5">
        <v>230</v>
      </c>
      <c r="T633" s="5">
        <v>9.1999999999999993</v>
      </c>
      <c r="U633" s="5">
        <v>8</v>
      </c>
      <c r="V633" s="5">
        <f t="shared" si="240"/>
        <v>2116</v>
      </c>
      <c r="W633" s="5">
        <f t="shared" si="217"/>
        <v>16.928000000000001</v>
      </c>
      <c r="X633" s="15">
        <f>V633/1000</f>
        <v>2.1160000000000001</v>
      </c>
      <c r="Y633" s="114">
        <f t="shared" si="219"/>
        <v>16.928000000000001</v>
      </c>
      <c r="Z633" s="83">
        <f t="shared" si="220"/>
        <v>514.61120000000005</v>
      </c>
      <c r="AA633" s="30">
        <v>515</v>
      </c>
      <c r="AB633" s="55">
        <f t="shared" si="221"/>
        <v>-7.555218386229186E-4</v>
      </c>
      <c r="AC633" s="233"/>
      <c r="AD633" s="233" t="b">
        <f t="shared" si="222"/>
        <v>1</v>
      </c>
      <c r="AE633" s="233"/>
      <c r="AF633" s="229">
        <f t="shared" si="223"/>
        <v>0.97199999999999998</v>
      </c>
      <c r="AG633" s="54">
        <v>20</v>
      </c>
      <c r="AH633" s="5">
        <v>27</v>
      </c>
      <c r="AI633" s="5">
        <v>12</v>
      </c>
      <c r="AJ633" s="5">
        <v>1</v>
      </c>
      <c r="AK633" s="5">
        <v>230</v>
      </c>
      <c r="AL633" s="17">
        <f t="shared" si="224"/>
        <v>0.23</v>
      </c>
      <c r="AM633" s="104">
        <f t="shared" si="225"/>
        <v>2.7600000000000002</v>
      </c>
      <c r="AN633" s="111">
        <f t="shared" si="226"/>
        <v>83.903999999999996</v>
      </c>
      <c r="AO633" s="29">
        <v>84</v>
      </c>
      <c r="AP633" s="55">
        <f t="shared" si="227"/>
        <v>-1.1441647597254438E-3</v>
      </c>
      <c r="AR633" s="58" t="s">
        <v>191</v>
      </c>
      <c r="AS633" s="6"/>
      <c r="AT633" s="6"/>
      <c r="AU633" s="6"/>
      <c r="AV633" s="24">
        <f t="shared" si="228"/>
        <v>0</v>
      </c>
      <c r="AW633" s="105">
        <f t="shared" si="229"/>
        <v>0</v>
      </c>
      <c r="AX633" s="83">
        <f t="shared" si="230"/>
        <v>0</v>
      </c>
      <c r="AY633" s="29"/>
      <c r="AZ633" s="55"/>
      <c r="BA633" s="46">
        <f t="shared" si="239"/>
        <v>2.7600000000000002</v>
      </c>
      <c r="BB633" s="83">
        <f t="shared" si="231"/>
        <v>83.903999999999996</v>
      </c>
      <c r="BC633" s="26">
        <f t="shared" si="232"/>
        <v>84</v>
      </c>
      <c r="BD633" s="55">
        <f t="shared" si="233"/>
        <v>-1.1441647597254438E-3</v>
      </c>
      <c r="BE633" s="233"/>
      <c r="BF633" s="35"/>
      <c r="BG633" s="83">
        <f t="shared" si="234"/>
        <v>430.70720000000006</v>
      </c>
      <c r="BH633" s="26">
        <f t="shared" si="235"/>
        <v>431</v>
      </c>
      <c r="BI633" s="55">
        <f t="shared" si="236"/>
        <v>-6.7981217866788118E-4</v>
      </c>
      <c r="BJ633" s="35"/>
      <c r="BK633" s="205">
        <f t="shared" si="241"/>
        <v>0.83695652173913049</v>
      </c>
      <c r="BL633" s="211">
        <f t="shared" si="242"/>
        <v>0.8368932038834952</v>
      </c>
      <c r="BM633" s="34"/>
      <c r="BN633" s="3"/>
      <c r="BO633" s="3"/>
      <c r="BP633" s="3"/>
      <c r="BQ633" s="3"/>
      <c r="BR633" s="3"/>
      <c r="BS633" s="3"/>
      <c r="BT633" s="3"/>
      <c r="BU633" s="3"/>
      <c r="BV633" s="3"/>
      <c r="BW633" s="3"/>
      <c r="BX633" s="3"/>
      <c r="BY633" s="3"/>
      <c r="BZ633" s="3"/>
      <c r="CA633" s="3"/>
      <c r="CB633" s="3"/>
    </row>
    <row r="634" spans="2:80" hidden="1" x14ac:dyDescent="0.25">
      <c r="B634" s="8">
        <v>693</v>
      </c>
      <c r="C634" s="69">
        <v>30406</v>
      </c>
      <c r="D634" s="48">
        <v>39828</v>
      </c>
      <c r="E634" s="54"/>
      <c r="F634" s="5"/>
      <c r="G634" s="5"/>
      <c r="H634" s="5"/>
      <c r="I634" s="5"/>
      <c r="J634" s="5"/>
      <c r="K634" s="5"/>
      <c r="L634" s="5"/>
      <c r="M634" s="5"/>
      <c r="N634" s="5"/>
      <c r="O634" s="5" t="s">
        <v>173</v>
      </c>
      <c r="P634" s="5">
        <v>1</v>
      </c>
      <c r="Q634" s="5">
        <v>0.75</v>
      </c>
      <c r="R634" s="5" t="s">
        <v>215</v>
      </c>
      <c r="S634" s="5">
        <v>230</v>
      </c>
      <c r="T634" s="37">
        <v>0</v>
      </c>
      <c r="U634" s="5">
        <v>6</v>
      </c>
      <c r="V634" s="5">
        <f t="shared" si="240"/>
        <v>0</v>
      </c>
      <c r="W634" s="5">
        <f t="shared" si="217"/>
        <v>0</v>
      </c>
      <c r="X634" s="39">
        <v>1.45</v>
      </c>
      <c r="Y634" s="114">
        <f t="shared" si="219"/>
        <v>8.6999999999999993</v>
      </c>
      <c r="Z634" s="83">
        <f t="shared" si="220"/>
        <v>264.47999999999996</v>
      </c>
      <c r="AA634" s="30">
        <v>261</v>
      </c>
      <c r="AB634" s="55">
        <f t="shared" si="221"/>
        <v>1.3157894736841961E-2</v>
      </c>
      <c r="AC634" s="233"/>
      <c r="AD634" s="233" t="b">
        <f t="shared" si="222"/>
        <v>1</v>
      </c>
      <c r="AE634" s="233"/>
      <c r="AF634" s="229">
        <f t="shared" si="223"/>
        <v>0.86399999999999999</v>
      </c>
      <c r="AG634" s="54">
        <v>15</v>
      </c>
      <c r="AH634" s="5">
        <v>16</v>
      </c>
      <c r="AI634" s="5">
        <v>13.5</v>
      </c>
      <c r="AJ634" s="5">
        <v>1</v>
      </c>
      <c r="AK634" s="5">
        <v>275</v>
      </c>
      <c r="AL634" s="17">
        <f t="shared" si="224"/>
        <v>0.27500000000000002</v>
      </c>
      <c r="AM634" s="104">
        <f t="shared" si="225"/>
        <v>3.7125000000000004</v>
      </c>
      <c r="AN634" s="111">
        <f t="shared" si="226"/>
        <v>112.86</v>
      </c>
      <c r="AO634" s="29">
        <v>104</v>
      </c>
      <c r="AP634" s="55">
        <f t="shared" si="227"/>
        <v>7.8504341662236396E-2</v>
      </c>
      <c r="AR634" s="58">
        <v>40</v>
      </c>
      <c r="AS634" s="6">
        <v>1.5</v>
      </c>
      <c r="AT634" s="6">
        <v>1</v>
      </c>
      <c r="AU634" s="6">
        <v>1400</v>
      </c>
      <c r="AV634" s="24">
        <f t="shared" si="228"/>
        <v>1.4</v>
      </c>
      <c r="AW634" s="105">
        <f t="shared" si="229"/>
        <v>2.0999999999999996</v>
      </c>
      <c r="AX634" s="83">
        <f t="shared" si="230"/>
        <v>63.839999999999989</v>
      </c>
      <c r="AY634" s="29">
        <v>63</v>
      </c>
      <c r="AZ634" s="55">
        <f>(AX634-AY634)/AX634</f>
        <v>1.3157894736841938E-2</v>
      </c>
      <c r="BA634" s="46">
        <f t="shared" si="239"/>
        <v>5.8125</v>
      </c>
      <c r="BB634" s="83">
        <f t="shared" si="231"/>
        <v>176.7</v>
      </c>
      <c r="BC634" s="26">
        <f t="shared" si="232"/>
        <v>167</v>
      </c>
      <c r="BD634" s="55">
        <f t="shared" si="233"/>
        <v>5.4895302773061629E-2</v>
      </c>
      <c r="BE634" s="233"/>
      <c r="BF634" s="35"/>
      <c r="BG634" s="83">
        <f t="shared" si="234"/>
        <v>87.779999999999973</v>
      </c>
      <c r="BH634" s="26">
        <f t="shared" si="235"/>
        <v>94</v>
      </c>
      <c r="BI634" s="55">
        <f t="shared" si="236"/>
        <v>-7.0858965595808038E-2</v>
      </c>
      <c r="BJ634" s="35"/>
      <c r="BK634" s="205">
        <f t="shared" si="241"/>
        <v>0.3318965517241379</v>
      </c>
      <c r="BL634" s="211">
        <f t="shared" si="242"/>
        <v>0.36015325670498083</v>
      </c>
      <c r="BM634" s="34"/>
      <c r="BN634" s="3"/>
      <c r="BO634" s="3"/>
      <c r="BP634" s="3"/>
      <c r="BQ634" s="3"/>
      <c r="BR634" s="3"/>
      <c r="BS634" s="3"/>
      <c r="BT634" s="3"/>
      <c r="BU634" s="3"/>
      <c r="BV634" s="3"/>
      <c r="BW634" s="3"/>
      <c r="BX634" s="3"/>
      <c r="BY634" s="3"/>
      <c r="BZ634" s="3"/>
      <c r="CA634" s="3"/>
      <c r="CB634" s="3"/>
    </row>
    <row r="635" spans="2:80" x14ac:dyDescent="0.25">
      <c r="B635" s="8">
        <v>694</v>
      </c>
      <c r="C635" s="69">
        <v>30332</v>
      </c>
      <c r="D635" s="48">
        <v>39849</v>
      </c>
      <c r="E635" s="54"/>
      <c r="F635" s="5"/>
      <c r="G635" s="5"/>
      <c r="H635" s="5"/>
      <c r="I635" s="5">
        <v>1</v>
      </c>
      <c r="J635" s="5"/>
      <c r="K635" s="5"/>
      <c r="L635" s="5"/>
      <c r="M635" s="5"/>
      <c r="N635" s="5"/>
      <c r="O635" s="5"/>
      <c r="P635" s="5"/>
      <c r="Q635" s="5">
        <v>1.5</v>
      </c>
      <c r="R635" s="5" t="s">
        <v>218</v>
      </c>
      <c r="S635" s="5">
        <v>230</v>
      </c>
      <c r="T635" s="37">
        <v>0</v>
      </c>
      <c r="U635" s="5">
        <v>6</v>
      </c>
      <c r="V635" s="5">
        <f t="shared" si="240"/>
        <v>0</v>
      </c>
      <c r="W635" s="5">
        <f t="shared" si="217"/>
        <v>0</v>
      </c>
      <c r="X635" s="39">
        <v>2.5</v>
      </c>
      <c r="Y635" s="114">
        <f t="shared" si="219"/>
        <v>15</v>
      </c>
      <c r="Z635" s="83">
        <f t="shared" si="220"/>
        <v>456</v>
      </c>
      <c r="AA635" s="30">
        <v>450</v>
      </c>
      <c r="AB635" s="55">
        <f t="shared" si="221"/>
        <v>1.3157894736842105E-2</v>
      </c>
      <c r="AC635" s="233"/>
      <c r="AD635" s="233" t="b">
        <f t="shared" si="222"/>
        <v>1</v>
      </c>
      <c r="AE635" s="233"/>
      <c r="AF635" s="229">
        <f t="shared" si="223"/>
        <v>0.97199999999999998</v>
      </c>
      <c r="AG635" s="54">
        <v>10</v>
      </c>
      <c r="AH635" s="5">
        <v>27</v>
      </c>
      <c r="AI635" s="5">
        <v>6</v>
      </c>
      <c r="AJ635" s="5">
        <v>1</v>
      </c>
      <c r="AK635" s="5">
        <v>170</v>
      </c>
      <c r="AL635" s="17">
        <f t="shared" si="224"/>
        <v>0.17</v>
      </c>
      <c r="AM635" s="104">
        <f t="shared" si="225"/>
        <v>1.02</v>
      </c>
      <c r="AN635" s="111">
        <f t="shared" si="226"/>
        <v>31.007999999999999</v>
      </c>
      <c r="AO635" s="29">
        <v>31</v>
      </c>
      <c r="AP635" s="55">
        <f t="shared" si="227"/>
        <v>2.5799793601648344E-4</v>
      </c>
      <c r="AR635" s="58" t="s">
        <v>191</v>
      </c>
      <c r="AS635" s="6"/>
      <c r="AT635" s="6"/>
      <c r="AU635" s="6"/>
      <c r="AV635" s="24">
        <f t="shared" si="228"/>
        <v>0</v>
      </c>
      <c r="AW635" s="105">
        <f t="shared" si="229"/>
        <v>0</v>
      </c>
      <c r="AX635" s="83">
        <f t="shared" si="230"/>
        <v>0</v>
      </c>
      <c r="AY635" s="29"/>
      <c r="AZ635" s="55"/>
      <c r="BA635" s="46">
        <f t="shared" si="239"/>
        <v>1.02</v>
      </c>
      <c r="BB635" s="83">
        <f t="shared" si="231"/>
        <v>31.007999999999999</v>
      </c>
      <c r="BC635" s="26">
        <f t="shared" si="232"/>
        <v>31</v>
      </c>
      <c r="BD635" s="55">
        <f t="shared" si="233"/>
        <v>2.5799793601648344E-4</v>
      </c>
      <c r="BE635" s="233"/>
      <c r="BF635" s="35"/>
      <c r="BG635" s="83">
        <f t="shared" si="234"/>
        <v>424.99200000000002</v>
      </c>
      <c r="BH635" s="26">
        <f t="shared" si="235"/>
        <v>419</v>
      </c>
      <c r="BI635" s="55">
        <f t="shared" si="236"/>
        <v>1.4099088924026849E-2</v>
      </c>
      <c r="BJ635" s="35"/>
      <c r="BK635" s="205">
        <f t="shared" si="241"/>
        <v>0.93200000000000005</v>
      </c>
      <c r="BL635" s="211">
        <f t="shared" si="242"/>
        <v>0.93111111111111111</v>
      </c>
      <c r="BM635" s="34"/>
      <c r="BN635" s="3"/>
      <c r="BO635" s="3"/>
      <c r="BP635" s="3"/>
      <c r="BQ635" s="3"/>
      <c r="BR635" s="3"/>
      <c r="BS635" s="3"/>
      <c r="BT635" s="3"/>
      <c r="BU635" s="3"/>
      <c r="BV635" s="3"/>
      <c r="BW635" s="3"/>
      <c r="BX635" s="3"/>
      <c r="BY635" s="3"/>
      <c r="BZ635" s="3"/>
      <c r="CA635" s="3"/>
      <c r="CB635" s="3"/>
    </row>
    <row r="636" spans="2:80" x14ac:dyDescent="0.25">
      <c r="B636" s="8">
        <v>695</v>
      </c>
      <c r="C636" s="69">
        <v>31342</v>
      </c>
      <c r="D636" s="48">
        <v>40157</v>
      </c>
      <c r="E636" s="54"/>
      <c r="F636" s="5"/>
      <c r="G636" s="5"/>
      <c r="H636" s="5"/>
      <c r="I636" s="5"/>
      <c r="J636" s="5"/>
      <c r="K636" s="5"/>
      <c r="L636" s="5"/>
      <c r="M636" s="5"/>
      <c r="N636" s="5"/>
      <c r="O636" s="5" t="s">
        <v>14</v>
      </c>
      <c r="P636" s="5">
        <v>1</v>
      </c>
      <c r="Q636" s="5">
        <v>2</v>
      </c>
      <c r="R636" s="5" t="s">
        <v>218</v>
      </c>
      <c r="S636" s="5">
        <v>230</v>
      </c>
      <c r="T636" s="5">
        <v>20</v>
      </c>
      <c r="U636" s="5">
        <v>8</v>
      </c>
      <c r="V636" s="5">
        <f t="shared" si="240"/>
        <v>4600</v>
      </c>
      <c r="W636" s="5">
        <f t="shared" si="217"/>
        <v>36.799999999999997</v>
      </c>
      <c r="X636" s="15">
        <f>V636/1000</f>
        <v>4.5999999999999996</v>
      </c>
      <c r="Y636" s="114">
        <f t="shared" si="219"/>
        <v>36.799999999999997</v>
      </c>
      <c r="Z636" s="83">
        <f t="shared" si="220"/>
        <v>1118.7199999999998</v>
      </c>
      <c r="AA636" s="38">
        <v>0</v>
      </c>
      <c r="AB636" s="55">
        <f t="shared" si="221"/>
        <v>1</v>
      </c>
      <c r="AC636" s="233"/>
      <c r="AD636" s="233" t="b">
        <f t="shared" si="222"/>
        <v>1</v>
      </c>
      <c r="AE636" s="233"/>
      <c r="AF636" s="229" t="str">
        <f t="shared" si="223"/>
        <v/>
      </c>
      <c r="AG636" s="54">
        <v>0</v>
      </c>
      <c r="AH636" s="5">
        <v>0</v>
      </c>
      <c r="AI636" s="5">
        <v>0</v>
      </c>
      <c r="AJ636" s="5">
        <v>0</v>
      </c>
      <c r="AK636" s="5">
        <v>0</v>
      </c>
      <c r="AL636" s="17">
        <f t="shared" si="224"/>
        <v>0</v>
      </c>
      <c r="AM636" s="104">
        <f t="shared" si="225"/>
        <v>0</v>
      </c>
      <c r="AN636" s="111">
        <f t="shared" si="226"/>
        <v>0</v>
      </c>
      <c r="AO636" s="38">
        <v>0</v>
      </c>
      <c r="AP636" s="55" t="s">
        <v>191</v>
      </c>
      <c r="AR636" s="58"/>
      <c r="AS636" s="6"/>
      <c r="AT636" s="6"/>
      <c r="AU636" s="6"/>
      <c r="AV636" s="24">
        <f t="shared" si="228"/>
        <v>0</v>
      </c>
      <c r="AW636" s="105">
        <f t="shared" si="229"/>
        <v>0</v>
      </c>
      <c r="AX636" s="83">
        <f t="shared" si="230"/>
        <v>0</v>
      </c>
      <c r="AY636" s="29"/>
      <c r="AZ636" s="55"/>
      <c r="BA636" s="46">
        <f t="shared" si="239"/>
        <v>0</v>
      </c>
      <c r="BB636" s="83">
        <f t="shared" si="231"/>
        <v>0</v>
      </c>
      <c r="BC636" s="26">
        <f t="shared" si="232"/>
        <v>0</v>
      </c>
      <c r="BD636" s="55">
        <v>0</v>
      </c>
      <c r="BE636" s="233"/>
      <c r="BF636" s="35"/>
      <c r="BG636" s="83">
        <f t="shared" si="234"/>
        <v>1118.7199999999998</v>
      </c>
      <c r="BH636" s="26">
        <f t="shared" si="235"/>
        <v>0</v>
      </c>
      <c r="BI636" s="55">
        <f t="shared" si="236"/>
        <v>1</v>
      </c>
      <c r="BJ636" s="35"/>
      <c r="BK636" s="205">
        <f t="shared" si="241"/>
        <v>1</v>
      </c>
      <c r="BL636" s="211">
        <v>0</v>
      </c>
      <c r="BM636" s="34"/>
      <c r="BN636" s="3"/>
      <c r="BO636" s="3"/>
      <c r="BP636" s="3"/>
      <c r="BQ636" s="3"/>
      <c r="BR636" s="3"/>
      <c r="BS636" s="3"/>
      <c r="BT636" s="3"/>
      <c r="BU636" s="3"/>
      <c r="BV636" s="3"/>
      <c r="BW636" s="3"/>
      <c r="BX636" s="3"/>
      <c r="BY636" s="3"/>
      <c r="BZ636" s="3"/>
      <c r="CA636" s="3"/>
      <c r="CB636" s="3"/>
    </row>
    <row r="637" spans="2:80" x14ac:dyDescent="0.25">
      <c r="B637" s="8">
        <v>696</v>
      </c>
      <c r="C637" s="69">
        <v>31939</v>
      </c>
      <c r="D637" s="48">
        <v>39855</v>
      </c>
      <c r="E637" s="54"/>
      <c r="F637" s="5"/>
      <c r="G637" s="5"/>
      <c r="H637" s="5"/>
      <c r="I637" s="5">
        <v>1</v>
      </c>
      <c r="J637" s="5"/>
      <c r="K637" s="5"/>
      <c r="L637" s="5"/>
      <c r="M637" s="5"/>
      <c r="N637" s="5"/>
      <c r="O637" s="5"/>
      <c r="P637" s="5"/>
      <c r="Q637" s="5">
        <v>1.5</v>
      </c>
      <c r="R637" s="5" t="s">
        <v>218</v>
      </c>
      <c r="S637" s="5">
        <v>230</v>
      </c>
      <c r="T637" s="37">
        <v>0</v>
      </c>
      <c r="U637" s="5">
        <v>2</v>
      </c>
      <c r="V637" s="5">
        <f t="shared" si="240"/>
        <v>0</v>
      </c>
      <c r="W637" s="5">
        <f t="shared" si="217"/>
        <v>0</v>
      </c>
      <c r="X637" s="39">
        <v>2.5</v>
      </c>
      <c r="Y637" s="114">
        <f t="shared" si="219"/>
        <v>5</v>
      </c>
      <c r="Z637" s="83">
        <f t="shared" si="220"/>
        <v>152</v>
      </c>
      <c r="AA637" s="30">
        <v>150</v>
      </c>
      <c r="AB637" s="55">
        <f t="shared" si="221"/>
        <v>1.3157894736842105E-2</v>
      </c>
      <c r="AC637" s="233"/>
      <c r="AD637" s="233" t="b">
        <f t="shared" si="222"/>
        <v>1</v>
      </c>
      <c r="AE637" s="233"/>
      <c r="AF637" s="229">
        <f t="shared" si="223"/>
        <v>0.99</v>
      </c>
      <c r="AG637" s="54">
        <v>14</v>
      </c>
      <c r="AH637" s="5">
        <v>33</v>
      </c>
      <c r="AI637" s="5">
        <v>7</v>
      </c>
      <c r="AJ637" s="5">
        <v>1</v>
      </c>
      <c r="AK637" s="5">
        <v>250</v>
      </c>
      <c r="AL637" s="17">
        <f t="shared" si="224"/>
        <v>0.25</v>
      </c>
      <c r="AM637" s="104">
        <f t="shared" si="225"/>
        <v>1.75</v>
      </c>
      <c r="AN637" s="111">
        <f t="shared" si="226"/>
        <v>53.199999999999996</v>
      </c>
      <c r="AO637" s="29">
        <v>53</v>
      </c>
      <c r="AP637" s="55">
        <f t="shared" ref="AP637:AP678" si="243">(AN637-AO637)/AN637</f>
        <v>3.7593984962405215E-3</v>
      </c>
      <c r="AR637" s="58" t="s">
        <v>191</v>
      </c>
      <c r="AS637" s="6"/>
      <c r="AT637" s="6"/>
      <c r="AU637" s="6"/>
      <c r="AV637" s="24">
        <f t="shared" si="228"/>
        <v>0</v>
      </c>
      <c r="AW637" s="105">
        <f t="shared" si="229"/>
        <v>0</v>
      </c>
      <c r="AX637" s="83">
        <f t="shared" si="230"/>
        <v>0</v>
      </c>
      <c r="AY637" s="29"/>
      <c r="AZ637" s="55"/>
      <c r="BA637" s="46">
        <f t="shared" si="239"/>
        <v>1.75</v>
      </c>
      <c r="BB637" s="83">
        <f t="shared" si="231"/>
        <v>53.199999999999996</v>
      </c>
      <c r="BC637" s="26">
        <f t="shared" si="232"/>
        <v>53</v>
      </c>
      <c r="BD637" s="55">
        <f t="shared" ref="BD637:BD678" si="244">(BB637-BC637)/BB637</f>
        <v>3.7593984962405215E-3</v>
      </c>
      <c r="BE637" s="233"/>
      <c r="BF637" s="35"/>
      <c r="BG637" s="83">
        <f t="shared" si="234"/>
        <v>98.800000000000011</v>
      </c>
      <c r="BH637" s="26">
        <f t="shared" si="235"/>
        <v>97</v>
      </c>
      <c r="BI637" s="55">
        <f t="shared" si="236"/>
        <v>1.8218623481781489E-2</v>
      </c>
      <c r="BJ637" s="35"/>
      <c r="BK637" s="205">
        <f t="shared" si="241"/>
        <v>0.65</v>
      </c>
      <c r="BL637" s="211">
        <f t="shared" ref="BL637:BL656" si="245">(AA637-BC637)/AA637</f>
        <v>0.64666666666666661</v>
      </c>
      <c r="BM637" s="34"/>
      <c r="BN637" s="3"/>
      <c r="BO637" s="3"/>
      <c r="BP637" s="3"/>
      <c r="BQ637" s="3"/>
      <c r="BR637" s="3"/>
      <c r="BS637" s="3"/>
      <c r="BT637" s="3"/>
      <c r="BU637" s="3"/>
      <c r="BV637" s="3"/>
      <c r="BW637" s="3"/>
      <c r="BX637" s="3"/>
      <c r="BY637" s="3"/>
      <c r="BZ637" s="3"/>
      <c r="CA637" s="3"/>
      <c r="CB637" s="3"/>
    </row>
    <row r="638" spans="2:80" x14ac:dyDescent="0.25">
      <c r="B638" s="8">
        <v>697</v>
      </c>
      <c r="C638" s="69">
        <v>31804</v>
      </c>
      <c r="D638" s="48">
        <v>39833</v>
      </c>
      <c r="E638" s="54"/>
      <c r="F638" s="5"/>
      <c r="G638" s="5"/>
      <c r="H638" s="5"/>
      <c r="I638" s="5"/>
      <c r="J638" s="5"/>
      <c r="K638" s="5">
        <v>1</v>
      </c>
      <c r="L638" s="5"/>
      <c r="M638" s="5"/>
      <c r="N638" s="5"/>
      <c r="O638" s="5"/>
      <c r="P638" s="5"/>
      <c r="Q638" s="5">
        <v>2</v>
      </c>
      <c r="R638" s="5" t="s">
        <v>215</v>
      </c>
      <c r="S638" s="5">
        <v>230</v>
      </c>
      <c r="T638" s="37">
        <v>0</v>
      </c>
      <c r="U638" s="5">
        <v>5</v>
      </c>
      <c r="V638" s="5">
        <f t="shared" si="240"/>
        <v>0</v>
      </c>
      <c r="W638" s="5">
        <f t="shared" si="217"/>
        <v>0</v>
      </c>
      <c r="X638" s="39">
        <v>2.5</v>
      </c>
      <c r="Y638" s="114">
        <f t="shared" si="219"/>
        <v>12.5</v>
      </c>
      <c r="Z638" s="83">
        <f t="shared" si="220"/>
        <v>380</v>
      </c>
      <c r="AA638" s="30">
        <v>375</v>
      </c>
      <c r="AB638" s="55">
        <f t="shared" si="221"/>
        <v>1.3157894736842105E-2</v>
      </c>
      <c r="AC638" s="233"/>
      <c r="AD638" s="233" t="b">
        <f t="shared" si="222"/>
        <v>1</v>
      </c>
      <c r="AE638" s="233"/>
      <c r="AF638" s="229">
        <f t="shared" si="223"/>
        <v>0.98181818181818192</v>
      </c>
      <c r="AG638" s="54">
        <v>11</v>
      </c>
      <c r="AH638" s="5">
        <v>36</v>
      </c>
      <c r="AI638" s="5">
        <v>5</v>
      </c>
      <c r="AJ638" s="5">
        <v>1</v>
      </c>
      <c r="AK638" s="5">
        <v>300</v>
      </c>
      <c r="AL638" s="17">
        <f t="shared" si="224"/>
        <v>0.3</v>
      </c>
      <c r="AM638" s="104">
        <f t="shared" si="225"/>
        <v>1.5</v>
      </c>
      <c r="AN638" s="111">
        <f t="shared" si="226"/>
        <v>45.599999999999994</v>
      </c>
      <c r="AO638" s="29">
        <v>45</v>
      </c>
      <c r="AP638" s="55">
        <f t="shared" si="243"/>
        <v>1.3157894736841983E-2</v>
      </c>
      <c r="AR638" s="58" t="s">
        <v>191</v>
      </c>
      <c r="AS638" s="6"/>
      <c r="AT638" s="6"/>
      <c r="AU638" s="6"/>
      <c r="AV638" s="24">
        <f t="shared" si="228"/>
        <v>0</v>
      </c>
      <c r="AW638" s="105">
        <f t="shared" si="229"/>
        <v>0</v>
      </c>
      <c r="AX638" s="83">
        <f t="shared" si="230"/>
        <v>0</v>
      </c>
      <c r="AY638" s="29"/>
      <c r="AZ638" s="55"/>
      <c r="BA638" s="46">
        <f t="shared" si="239"/>
        <v>1.5</v>
      </c>
      <c r="BB638" s="83">
        <f t="shared" si="231"/>
        <v>45.599999999999994</v>
      </c>
      <c r="BC638" s="26">
        <f t="shared" si="232"/>
        <v>45</v>
      </c>
      <c r="BD638" s="55">
        <f t="shared" si="244"/>
        <v>1.3157894736841983E-2</v>
      </c>
      <c r="BE638" s="233"/>
      <c r="BF638" s="35"/>
      <c r="BG638" s="83">
        <f t="shared" si="234"/>
        <v>334.4</v>
      </c>
      <c r="BH638" s="26">
        <f t="shared" si="235"/>
        <v>330</v>
      </c>
      <c r="BI638" s="55">
        <f t="shared" si="236"/>
        <v>1.3157894736842039E-2</v>
      </c>
      <c r="BJ638" s="35"/>
      <c r="BK638" s="205">
        <f t="shared" si="241"/>
        <v>0.87999999999999989</v>
      </c>
      <c r="BL638" s="211">
        <f t="shared" si="245"/>
        <v>0.88</v>
      </c>
      <c r="BM638" s="34"/>
      <c r="BN638" s="3"/>
      <c r="BO638" s="3"/>
      <c r="BP638" s="3"/>
      <c r="BQ638" s="3"/>
      <c r="BR638" s="3"/>
      <c r="BS638" s="3"/>
      <c r="BT638" s="3"/>
      <c r="BU638" s="3"/>
      <c r="BV638" s="3"/>
      <c r="BW638" s="3"/>
      <c r="BX638" s="3"/>
      <c r="BY638" s="3"/>
      <c r="BZ638" s="3"/>
      <c r="CA638" s="3"/>
      <c r="CB638" s="3"/>
    </row>
    <row r="639" spans="2:80" x14ac:dyDescent="0.25">
      <c r="B639" s="8">
        <v>698</v>
      </c>
      <c r="C639" s="69">
        <v>31756</v>
      </c>
      <c r="D639" s="48">
        <v>39832</v>
      </c>
      <c r="E639" s="54"/>
      <c r="F639" s="5"/>
      <c r="G639" s="5"/>
      <c r="H639" s="5"/>
      <c r="I639" s="5">
        <v>1</v>
      </c>
      <c r="J639" s="5"/>
      <c r="K639" s="5"/>
      <c r="L639" s="5"/>
      <c r="M639" s="5"/>
      <c r="N639" s="5"/>
      <c r="O639" s="5"/>
      <c r="P639" s="5"/>
      <c r="Q639" s="5">
        <v>1.5</v>
      </c>
      <c r="R639" s="5" t="s">
        <v>15</v>
      </c>
      <c r="S639" s="5">
        <v>230</v>
      </c>
      <c r="T639" s="37">
        <v>0</v>
      </c>
      <c r="U639" s="5">
        <v>4</v>
      </c>
      <c r="V639" s="5">
        <f t="shared" si="240"/>
        <v>0</v>
      </c>
      <c r="W639" s="5">
        <f t="shared" si="217"/>
        <v>0</v>
      </c>
      <c r="X639" s="39">
        <v>2.2000000000000002</v>
      </c>
      <c r="Y639" s="114">
        <f t="shared" si="219"/>
        <v>8.8000000000000007</v>
      </c>
      <c r="Z639" s="83">
        <f t="shared" si="220"/>
        <v>267.52</v>
      </c>
      <c r="AA639" s="30">
        <v>264</v>
      </c>
      <c r="AB639" s="55">
        <f t="shared" si="221"/>
        <v>1.3157894736842039E-2</v>
      </c>
      <c r="AC639" s="233"/>
      <c r="AD639" s="233" t="b">
        <f t="shared" si="222"/>
        <v>1</v>
      </c>
      <c r="AE639" s="233"/>
      <c r="AF639" s="229">
        <f t="shared" si="223"/>
        <v>0.93600000000000005</v>
      </c>
      <c r="AG639" s="54">
        <v>10</v>
      </c>
      <c r="AH639" s="5">
        <v>26</v>
      </c>
      <c r="AI639" s="5">
        <v>6</v>
      </c>
      <c r="AJ639" s="5">
        <v>1</v>
      </c>
      <c r="AK639" s="5">
        <v>270</v>
      </c>
      <c r="AL639" s="17">
        <f t="shared" si="224"/>
        <v>0.27</v>
      </c>
      <c r="AM639" s="104">
        <f t="shared" si="225"/>
        <v>1.62</v>
      </c>
      <c r="AN639" s="111">
        <f t="shared" si="226"/>
        <v>49.247999999999998</v>
      </c>
      <c r="AO639" s="29">
        <v>49</v>
      </c>
      <c r="AP639" s="55">
        <f t="shared" si="243"/>
        <v>5.035737491877793E-3</v>
      </c>
      <c r="AR639" s="58">
        <v>50</v>
      </c>
      <c r="AS639" s="6">
        <v>0.5</v>
      </c>
      <c r="AT639" s="6">
        <v>1</v>
      </c>
      <c r="AU639" s="6">
        <v>475</v>
      </c>
      <c r="AV639" s="24">
        <f t="shared" si="228"/>
        <v>0.47499999999999998</v>
      </c>
      <c r="AW639" s="105">
        <f t="shared" si="229"/>
        <v>0.23749999999999999</v>
      </c>
      <c r="AX639" s="83">
        <f t="shared" si="230"/>
        <v>7.22</v>
      </c>
      <c r="AY639" s="29">
        <v>7</v>
      </c>
      <c r="AZ639" s="55">
        <f>(AX639-AY639)/AX639</f>
        <v>3.0470914127423789E-2</v>
      </c>
      <c r="BA639" s="46">
        <f t="shared" si="239"/>
        <v>1.8575000000000002</v>
      </c>
      <c r="BB639" s="83">
        <f t="shared" si="231"/>
        <v>56.467999999999996</v>
      </c>
      <c r="BC639" s="26">
        <f t="shared" si="232"/>
        <v>56</v>
      </c>
      <c r="BD639" s="55">
        <f t="shared" si="244"/>
        <v>8.2878798611602401E-3</v>
      </c>
      <c r="BE639" s="233"/>
      <c r="BF639" s="35"/>
      <c r="BG639" s="83">
        <f t="shared" si="234"/>
        <v>211.05199999999999</v>
      </c>
      <c r="BH639" s="26">
        <f t="shared" si="235"/>
        <v>208</v>
      </c>
      <c r="BI639" s="55">
        <f t="shared" si="236"/>
        <v>1.4460891154786463E-2</v>
      </c>
      <c r="BJ639" s="35"/>
      <c r="BK639" s="205">
        <f t="shared" si="241"/>
        <v>0.78892045454545456</v>
      </c>
      <c r="BL639" s="211">
        <f t="shared" si="245"/>
        <v>0.78787878787878785</v>
      </c>
      <c r="BM639" s="34"/>
      <c r="BN639" s="3"/>
      <c r="BO639" s="3"/>
      <c r="BP639" s="3"/>
      <c r="BQ639" s="3"/>
      <c r="BR639" s="3"/>
      <c r="BS639" s="3"/>
      <c r="BT639" s="3"/>
      <c r="BU639" s="3"/>
      <c r="BV639" s="3"/>
      <c r="BW639" s="3"/>
      <c r="BX639" s="3"/>
      <c r="BY639" s="3"/>
      <c r="BZ639" s="3"/>
      <c r="CA639" s="3"/>
      <c r="CB639" s="3"/>
    </row>
    <row r="640" spans="2:80" x14ac:dyDescent="0.25">
      <c r="B640" s="8">
        <v>699</v>
      </c>
      <c r="C640" s="69">
        <v>31732</v>
      </c>
      <c r="D640" s="48">
        <v>39828</v>
      </c>
      <c r="E640" s="54"/>
      <c r="F640" s="5"/>
      <c r="G640" s="5"/>
      <c r="H640" s="5"/>
      <c r="I640" s="5">
        <v>1</v>
      </c>
      <c r="J640" s="5"/>
      <c r="K640" s="5"/>
      <c r="L640" s="5"/>
      <c r="M640" s="5"/>
      <c r="N640" s="5"/>
      <c r="O640" s="5"/>
      <c r="P640" s="5"/>
      <c r="Q640" s="5">
        <v>1.5</v>
      </c>
      <c r="R640" s="5" t="s">
        <v>215</v>
      </c>
      <c r="S640" s="5">
        <v>230</v>
      </c>
      <c r="T640" s="37">
        <v>0</v>
      </c>
      <c r="U640" s="5">
        <v>5</v>
      </c>
      <c r="V640" s="5">
        <f t="shared" si="240"/>
        <v>0</v>
      </c>
      <c r="W640" s="5">
        <f t="shared" si="217"/>
        <v>0</v>
      </c>
      <c r="X640" s="39">
        <v>1.9</v>
      </c>
      <c r="Y640" s="114">
        <f t="shared" si="219"/>
        <v>9.5</v>
      </c>
      <c r="Z640" s="83">
        <f t="shared" si="220"/>
        <v>288.8</v>
      </c>
      <c r="AA640" s="30">
        <v>285</v>
      </c>
      <c r="AB640" s="55">
        <f t="shared" si="221"/>
        <v>1.3157894736842144E-2</v>
      </c>
      <c r="AC640" s="233"/>
      <c r="AD640" s="233" t="b">
        <f t="shared" si="222"/>
        <v>1</v>
      </c>
      <c r="AE640" s="233"/>
      <c r="AF640" s="229">
        <f t="shared" si="223"/>
        <v>0.86210526315789471</v>
      </c>
      <c r="AG640" s="54">
        <v>19</v>
      </c>
      <c r="AH640" s="5">
        <v>26</v>
      </c>
      <c r="AI640" s="5">
        <v>10.5</v>
      </c>
      <c r="AJ640" s="5">
        <v>1</v>
      </c>
      <c r="AK640" s="5">
        <v>174</v>
      </c>
      <c r="AL640" s="17">
        <f t="shared" si="224"/>
        <v>0.17399999999999999</v>
      </c>
      <c r="AM640" s="104">
        <f t="shared" si="225"/>
        <v>1.827</v>
      </c>
      <c r="AN640" s="111">
        <f t="shared" si="226"/>
        <v>55.540799999999997</v>
      </c>
      <c r="AO640" s="29">
        <v>55</v>
      </c>
      <c r="AP640" s="55">
        <f t="shared" si="243"/>
        <v>9.7369861435196697E-3</v>
      </c>
      <c r="AR640" s="58">
        <v>50</v>
      </c>
      <c r="AS640" s="6">
        <v>1.5</v>
      </c>
      <c r="AT640" s="6">
        <v>1</v>
      </c>
      <c r="AU640" s="6">
        <v>500</v>
      </c>
      <c r="AV640" s="24">
        <f t="shared" si="228"/>
        <v>0.5</v>
      </c>
      <c r="AW640" s="105">
        <f t="shared" si="229"/>
        <v>0.75</v>
      </c>
      <c r="AX640" s="83">
        <f t="shared" si="230"/>
        <v>22.799999999999997</v>
      </c>
      <c r="AY640" s="29">
        <v>23</v>
      </c>
      <c r="AZ640" s="55">
        <f>(AX640-AY640)/AX640</f>
        <v>-8.7719298245615297E-3</v>
      </c>
      <c r="BA640" s="46">
        <f t="shared" si="239"/>
        <v>2.577</v>
      </c>
      <c r="BB640" s="83">
        <f t="shared" si="231"/>
        <v>78.340800000000002</v>
      </c>
      <c r="BC640" s="26">
        <f t="shared" si="232"/>
        <v>78</v>
      </c>
      <c r="BD640" s="55">
        <f t="shared" si="244"/>
        <v>4.3502236382574793E-3</v>
      </c>
      <c r="BE640" s="233"/>
      <c r="BF640" s="35"/>
      <c r="BG640" s="83">
        <f t="shared" si="234"/>
        <v>210.45920000000001</v>
      </c>
      <c r="BH640" s="26">
        <f t="shared" si="235"/>
        <v>207</v>
      </c>
      <c r="BI640" s="55">
        <f t="shared" si="236"/>
        <v>1.6436439937051978E-2</v>
      </c>
      <c r="BJ640" s="35"/>
      <c r="BK640" s="205">
        <f t="shared" si="241"/>
        <v>0.72873684210526313</v>
      </c>
      <c r="BL640" s="211">
        <f t="shared" si="245"/>
        <v>0.72631578947368425</v>
      </c>
      <c r="BM640" s="34"/>
      <c r="BN640" s="3"/>
      <c r="BO640" s="3"/>
      <c r="BP640" s="3"/>
      <c r="BQ640" s="3"/>
      <c r="BR640" s="3"/>
      <c r="BS640" s="3"/>
      <c r="BT640" s="3"/>
      <c r="BU640" s="3"/>
      <c r="BV640" s="3"/>
      <c r="BW640" s="3"/>
      <c r="BX640" s="3"/>
      <c r="BY640" s="3"/>
      <c r="BZ640" s="3"/>
      <c r="CA640" s="3"/>
      <c r="CB640" s="3"/>
    </row>
    <row r="641" spans="2:80" x14ac:dyDescent="0.25">
      <c r="B641" s="8">
        <v>700</v>
      </c>
      <c r="C641" s="69">
        <v>31730</v>
      </c>
      <c r="D641" s="48">
        <v>39829</v>
      </c>
      <c r="E641" s="54"/>
      <c r="F641" s="5"/>
      <c r="G641" s="5"/>
      <c r="H641" s="5"/>
      <c r="I641" s="5"/>
      <c r="J641" s="5"/>
      <c r="K641" s="5"/>
      <c r="L641" s="5">
        <v>1</v>
      </c>
      <c r="M641" s="5"/>
      <c r="N641" s="5"/>
      <c r="O641" s="5"/>
      <c r="P641" s="5"/>
      <c r="Q641" s="5">
        <v>1.5</v>
      </c>
      <c r="R641" s="5" t="s">
        <v>218</v>
      </c>
      <c r="S641" s="5">
        <v>230</v>
      </c>
      <c r="T641" s="37">
        <v>0</v>
      </c>
      <c r="U641" s="5">
        <v>6</v>
      </c>
      <c r="V641" s="5">
        <f t="shared" si="240"/>
        <v>0</v>
      </c>
      <c r="W641" s="5">
        <f t="shared" si="217"/>
        <v>0</v>
      </c>
      <c r="X641" s="39">
        <v>1.9</v>
      </c>
      <c r="Y641" s="114">
        <f t="shared" si="219"/>
        <v>11.399999999999999</v>
      </c>
      <c r="Z641" s="83">
        <f t="shared" si="220"/>
        <v>346.55999999999995</v>
      </c>
      <c r="AA641" s="30">
        <v>342</v>
      </c>
      <c r="AB641" s="55">
        <f t="shared" si="221"/>
        <v>1.315789473684195E-2</v>
      </c>
      <c r="AC641" s="233"/>
      <c r="AD641" s="233" t="b">
        <f t="shared" si="222"/>
        <v>1</v>
      </c>
      <c r="AE641" s="233"/>
      <c r="AF641" s="229">
        <f t="shared" si="223"/>
        <v>1</v>
      </c>
      <c r="AG641" s="54">
        <v>15</v>
      </c>
      <c r="AH641" s="5">
        <v>25</v>
      </c>
      <c r="AI641" s="5">
        <v>10</v>
      </c>
      <c r="AJ641" s="5">
        <v>1</v>
      </c>
      <c r="AK641" s="5">
        <v>180</v>
      </c>
      <c r="AL641" s="17">
        <f t="shared" si="224"/>
        <v>0.18</v>
      </c>
      <c r="AM641" s="104">
        <f t="shared" si="225"/>
        <v>1.7999999999999998</v>
      </c>
      <c r="AN641" s="111">
        <f t="shared" si="226"/>
        <v>54.719999999999992</v>
      </c>
      <c r="AO641" s="29">
        <v>54</v>
      </c>
      <c r="AP641" s="55">
        <f t="shared" si="243"/>
        <v>1.3157894736841957E-2</v>
      </c>
      <c r="AR641" s="58" t="s">
        <v>191</v>
      </c>
      <c r="AS641" s="6"/>
      <c r="AT641" s="6"/>
      <c r="AU641" s="6"/>
      <c r="AV641" s="24">
        <f t="shared" si="228"/>
        <v>0</v>
      </c>
      <c r="AW641" s="105">
        <f t="shared" si="229"/>
        <v>0</v>
      </c>
      <c r="AX641" s="83">
        <f t="shared" si="230"/>
        <v>0</v>
      </c>
      <c r="AY641" s="29"/>
      <c r="AZ641" s="55"/>
      <c r="BA641" s="46">
        <f t="shared" si="239"/>
        <v>1.7999999999999998</v>
      </c>
      <c r="BB641" s="83">
        <f t="shared" si="231"/>
        <v>54.719999999999992</v>
      </c>
      <c r="BC641" s="26">
        <f t="shared" si="232"/>
        <v>54</v>
      </c>
      <c r="BD641" s="55">
        <f t="shared" si="244"/>
        <v>1.3157894736841957E-2</v>
      </c>
      <c r="BE641" s="233"/>
      <c r="BF641" s="35"/>
      <c r="BG641" s="83">
        <f t="shared" si="234"/>
        <v>291.83999999999997</v>
      </c>
      <c r="BH641" s="26">
        <f t="shared" si="235"/>
        <v>288</v>
      </c>
      <c r="BI641" s="55">
        <f t="shared" si="236"/>
        <v>1.3157894736842021E-2</v>
      </c>
      <c r="BJ641" s="35"/>
      <c r="BK641" s="205">
        <f t="shared" si="241"/>
        <v>0.8421052631578948</v>
      </c>
      <c r="BL641" s="211">
        <f t="shared" si="245"/>
        <v>0.84210526315789469</v>
      </c>
      <c r="BM641" s="34"/>
      <c r="BN641" s="3"/>
      <c r="BO641" s="3"/>
      <c r="BP641" s="3"/>
      <c r="BQ641" s="3"/>
      <c r="BR641" s="3"/>
      <c r="BS641" s="3"/>
      <c r="BT641" s="3"/>
      <c r="BU641" s="3"/>
      <c r="BV641" s="3"/>
      <c r="BW641" s="3"/>
      <c r="BX641" s="3"/>
      <c r="BY641" s="3"/>
      <c r="BZ641" s="3"/>
      <c r="CA641" s="3"/>
      <c r="CB641" s="3"/>
    </row>
    <row r="642" spans="2:80" x14ac:dyDescent="0.25">
      <c r="B642" s="8">
        <v>701</v>
      </c>
      <c r="C642" s="69">
        <v>31726</v>
      </c>
      <c r="D642" s="48">
        <v>39848</v>
      </c>
      <c r="E642" s="54"/>
      <c r="F642" s="5"/>
      <c r="G642" s="5"/>
      <c r="H642" s="5"/>
      <c r="I642" s="5"/>
      <c r="J642" s="5"/>
      <c r="K642" s="5"/>
      <c r="L642" s="5">
        <v>1</v>
      </c>
      <c r="M642" s="5"/>
      <c r="N642" s="5"/>
      <c r="O642" s="5"/>
      <c r="P642" s="5"/>
      <c r="Q642" s="5">
        <v>1.5</v>
      </c>
      <c r="R642" s="5" t="s">
        <v>218</v>
      </c>
      <c r="S642" s="5">
        <v>230</v>
      </c>
      <c r="T642" s="5">
        <v>6.6</v>
      </c>
      <c r="U642" s="5">
        <v>6</v>
      </c>
      <c r="V642" s="5">
        <f t="shared" si="240"/>
        <v>1518</v>
      </c>
      <c r="W642" s="5">
        <f t="shared" si="217"/>
        <v>9.1080000000000005</v>
      </c>
      <c r="X642" s="15">
        <f>V642/1000</f>
        <v>1.518</v>
      </c>
      <c r="Y642" s="114">
        <f t="shared" si="219"/>
        <v>9.1080000000000005</v>
      </c>
      <c r="Z642" s="83">
        <f t="shared" si="220"/>
        <v>276.88319999999999</v>
      </c>
      <c r="AA642" s="30">
        <v>282</v>
      </c>
      <c r="AB642" s="55">
        <f t="shared" si="221"/>
        <v>-1.8479994452534544E-2</v>
      </c>
      <c r="AC642" s="233"/>
      <c r="AD642" s="233" t="b">
        <f t="shared" si="222"/>
        <v>1</v>
      </c>
      <c r="AE642" s="233"/>
      <c r="AF642" s="229">
        <f t="shared" si="223"/>
        <v>0.98181818181818192</v>
      </c>
      <c r="AG642" s="54">
        <v>11</v>
      </c>
      <c r="AH642" s="5">
        <v>30</v>
      </c>
      <c r="AI642" s="5">
        <v>6</v>
      </c>
      <c r="AJ642" s="5">
        <v>1</v>
      </c>
      <c r="AK642" s="5">
        <v>490</v>
      </c>
      <c r="AL642" s="17">
        <f t="shared" si="224"/>
        <v>0.49</v>
      </c>
      <c r="AM642" s="104">
        <f t="shared" si="225"/>
        <v>2.94</v>
      </c>
      <c r="AN642" s="111">
        <f t="shared" si="226"/>
        <v>89.375999999999991</v>
      </c>
      <c r="AO642" s="29">
        <v>88</v>
      </c>
      <c r="AP642" s="55">
        <f t="shared" si="243"/>
        <v>1.5395631936985217E-2</v>
      </c>
      <c r="AR642" s="58" t="s">
        <v>191</v>
      </c>
      <c r="AS642" s="6"/>
      <c r="AT642" s="6"/>
      <c r="AU642" s="6"/>
      <c r="AV642" s="24">
        <f t="shared" si="228"/>
        <v>0</v>
      </c>
      <c r="AW642" s="105">
        <f t="shared" si="229"/>
        <v>0</v>
      </c>
      <c r="AX642" s="83">
        <f t="shared" si="230"/>
        <v>0</v>
      </c>
      <c r="AY642" s="29"/>
      <c r="AZ642" s="55"/>
      <c r="BA642" s="46">
        <f t="shared" si="239"/>
        <v>2.94</v>
      </c>
      <c r="BB642" s="83">
        <f t="shared" si="231"/>
        <v>89.375999999999991</v>
      </c>
      <c r="BC642" s="26">
        <f t="shared" si="232"/>
        <v>88</v>
      </c>
      <c r="BD642" s="55">
        <f t="shared" si="244"/>
        <v>1.5395631936985217E-2</v>
      </c>
      <c r="BE642" s="233"/>
      <c r="BF642" s="35"/>
      <c r="BG642" s="83">
        <f t="shared" si="234"/>
        <v>187.50720000000001</v>
      </c>
      <c r="BH642" s="26">
        <f t="shared" si="235"/>
        <v>194</v>
      </c>
      <c r="BI642" s="55">
        <f t="shared" si="236"/>
        <v>-3.4626936992286098E-2</v>
      </c>
      <c r="BJ642" s="35"/>
      <c r="BK642" s="205">
        <f t="shared" ref="BK642:BK673" si="246">(Z642-BB642)/Z642</f>
        <v>0.67720685111989465</v>
      </c>
      <c r="BL642" s="211">
        <f t="shared" si="245"/>
        <v>0.68794326241134751</v>
      </c>
      <c r="BM642" s="34"/>
      <c r="BN642" s="3"/>
      <c r="BO642" s="3"/>
      <c r="BP642" s="3"/>
      <c r="BQ642" s="3"/>
      <c r="BR642" s="3"/>
      <c r="BS642" s="3"/>
      <c r="BT642" s="3"/>
      <c r="BU642" s="3"/>
      <c r="BV642" s="3"/>
      <c r="BW642" s="3"/>
      <c r="BX642" s="3"/>
      <c r="BY642" s="3"/>
      <c r="BZ642" s="3"/>
      <c r="CA642" s="3"/>
      <c r="CB642" s="3"/>
    </row>
    <row r="643" spans="2:80" x14ac:dyDescent="0.25">
      <c r="B643" s="8">
        <v>702</v>
      </c>
      <c r="C643" s="69">
        <v>31680</v>
      </c>
      <c r="D643" s="48">
        <v>39823</v>
      </c>
      <c r="E643" s="54"/>
      <c r="F643" s="5"/>
      <c r="G643" s="5"/>
      <c r="H643" s="5"/>
      <c r="I643" s="5">
        <v>1</v>
      </c>
      <c r="J643" s="5"/>
      <c r="K643" s="5"/>
      <c r="L643" s="5"/>
      <c r="M643" s="5"/>
      <c r="N643" s="5"/>
      <c r="O643" s="5"/>
      <c r="P643" s="5"/>
      <c r="Q643" s="5">
        <v>2</v>
      </c>
      <c r="R643" s="5" t="s">
        <v>215</v>
      </c>
      <c r="S643" s="5">
        <v>230</v>
      </c>
      <c r="T643" s="37">
        <v>0</v>
      </c>
      <c r="U643" s="5">
        <v>5</v>
      </c>
      <c r="V643" s="5">
        <f t="shared" si="240"/>
        <v>0</v>
      </c>
      <c r="W643" s="5">
        <f t="shared" si="217"/>
        <v>0</v>
      </c>
      <c r="X643" s="39">
        <v>1.6</v>
      </c>
      <c r="Y643" s="114">
        <f t="shared" si="219"/>
        <v>8</v>
      </c>
      <c r="Z643" s="83">
        <f t="shared" si="220"/>
        <v>243.2</v>
      </c>
      <c r="AA643" s="30">
        <v>240</v>
      </c>
      <c r="AB643" s="55">
        <f t="shared" si="221"/>
        <v>1.3157894736842059E-2</v>
      </c>
      <c r="AC643" s="233"/>
      <c r="AD643" s="233" t="b">
        <f t="shared" si="222"/>
        <v>1</v>
      </c>
      <c r="AE643" s="233"/>
      <c r="AF643" s="229">
        <f t="shared" si="223"/>
        <v>0.99</v>
      </c>
      <c r="AG643" s="54">
        <v>18</v>
      </c>
      <c r="AH643" s="5">
        <v>27</v>
      </c>
      <c r="AI643" s="5">
        <v>11</v>
      </c>
      <c r="AJ643" s="5">
        <v>1</v>
      </c>
      <c r="AK643" s="5">
        <v>165</v>
      </c>
      <c r="AL643" s="17">
        <f t="shared" si="224"/>
        <v>0.16500000000000001</v>
      </c>
      <c r="AM643" s="104">
        <f t="shared" si="225"/>
        <v>1.8150000000000002</v>
      </c>
      <c r="AN643" s="111">
        <f t="shared" si="226"/>
        <v>55.176000000000002</v>
      </c>
      <c r="AO643" s="29">
        <v>55</v>
      </c>
      <c r="AP643" s="55">
        <f t="shared" si="243"/>
        <v>3.1897926634769087E-3</v>
      </c>
      <c r="AR643" s="58" t="s">
        <v>191</v>
      </c>
      <c r="AS643" s="6"/>
      <c r="AT643" s="6"/>
      <c r="AU643" s="6"/>
      <c r="AV643" s="24">
        <f t="shared" si="228"/>
        <v>0</v>
      </c>
      <c r="AW643" s="105">
        <f t="shared" si="229"/>
        <v>0</v>
      </c>
      <c r="AX643" s="83">
        <f t="shared" si="230"/>
        <v>0</v>
      </c>
      <c r="AY643" s="29"/>
      <c r="AZ643" s="55"/>
      <c r="BA643" s="46">
        <f t="shared" si="239"/>
        <v>1.8150000000000002</v>
      </c>
      <c r="BB643" s="83">
        <f t="shared" si="231"/>
        <v>55.176000000000002</v>
      </c>
      <c r="BC643" s="26">
        <f t="shared" si="232"/>
        <v>55</v>
      </c>
      <c r="BD643" s="55">
        <f t="shared" si="244"/>
        <v>3.1897926634769087E-3</v>
      </c>
      <c r="BE643" s="233"/>
      <c r="BF643" s="35"/>
      <c r="BG643" s="83">
        <f t="shared" si="234"/>
        <v>188.024</v>
      </c>
      <c r="BH643" s="26">
        <f t="shared" si="235"/>
        <v>185</v>
      </c>
      <c r="BI643" s="55">
        <f t="shared" si="236"/>
        <v>1.6083053227247589E-2</v>
      </c>
      <c r="BJ643" s="35"/>
      <c r="BK643" s="205">
        <f t="shared" si="246"/>
        <v>0.77312500000000006</v>
      </c>
      <c r="BL643" s="211">
        <f t="shared" si="245"/>
        <v>0.77083333333333337</v>
      </c>
      <c r="BM643" s="34"/>
      <c r="BN643" s="3"/>
      <c r="BO643" s="3"/>
      <c r="BP643" s="3"/>
      <c r="BQ643" s="3"/>
      <c r="BR643" s="3"/>
      <c r="BS643" s="3"/>
      <c r="BT643" s="3"/>
      <c r="BU643" s="3"/>
      <c r="BV643" s="3"/>
      <c r="BW643" s="3"/>
      <c r="BX643" s="3"/>
      <c r="BY643" s="3"/>
      <c r="BZ643" s="3"/>
      <c r="CA643" s="3"/>
      <c r="CB643" s="3"/>
    </row>
    <row r="644" spans="2:80" x14ac:dyDescent="0.25">
      <c r="B644" s="8">
        <v>703</v>
      </c>
      <c r="C644" s="69">
        <v>23663</v>
      </c>
      <c r="D644" s="48">
        <v>39905</v>
      </c>
      <c r="E644" s="54"/>
      <c r="F644" s="5"/>
      <c r="G644" s="5"/>
      <c r="H644" s="5"/>
      <c r="I644" s="5">
        <v>1</v>
      </c>
      <c r="J644" s="5"/>
      <c r="K644" s="5"/>
      <c r="L644" s="5"/>
      <c r="M644" s="5"/>
      <c r="N644" s="5"/>
      <c r="O644" s="5"/>
      <c r="P644" s="5"/>
      <c r="Q644" s="5">
        <v>1.5</v>
      </c>
      <c r="R644" s="5" t="s">
        <v>191</v>
      </c>
      <c r="S644" s="5">
        <v>230</v>
      </c>
      <c r="T644" s="37">
        <v>0</v>
      </c>
      <c r="U644" s="5">
        <v>10</v>
      </c>
      <c r="V644" s="5">
        <f t="shared" si="240"/>
        <v>0</v>
      </c>
      <c r="W644" s="5">
        <f t="shared" si="217"/>
        <v>0</v>
      </c>
      <c r="X644" s="39">
        <v>2.4</v>
      </c>
      <c r="Y644" s="114">
        <f t="shared" si="219"/>
        <v>24</v>
      </c>
      <c r="Z644" s="83">
        <f t="shared" si="220"/>
        <v>729.59999999999991</v>
      </c>
      <c r="AA644" s="30">
        <v>720</v>
      </c>
      <c r="AB644" s="55">
        <f t="shared" si="221"/>
        <v>1.3157894736841983E-2</v>
      </c>
      <c r="AC644" s="233"/>
      <c r="AD644" s="233" t="b">
        <f t="shared" si="222"/>
        <v>1</v>
      </c>
      <c r="AE644" s="233"/>
      <c r="AF644" s="229">
        <f t="shared" si="223"/>
        <v>1.0363636363636362</v>
      </c>
      <c r="AG644" s="54">
        <v>22</v>
      </c>
      <c r="AH644" s="5">
        <v>38</v>
      </c>
      <c r="AI644" s="5">
        <v>10</v>
      </c>
      <c r="AJ644" s="5">
        <v>1</v>
      </c>
      <c r="AK644" s="5">
        <v>800</v>
      </c>
      <c r="AL644" s="17">
        <f t="shared" si="224"/>
        <v>0.8</v>
      </c>
      <c r="AM644" s="104">
        <f t="shared" si="225"/>
        <v>8</v>
      </c>
      <c r="AN644" s="111">
        <f t="shared" si="226"/>
        <v>243.2</v>
      </c>
      <c r="AO644" s="38">
        <v>270</v>
      </c>
      <c r="AP644" s="55">
        <f t="shared" si="243"/>
        <v>-0.11019736842105268</v>
      </c>
      <c r="AR644" s="58" t="s">
        <v>191</v>
      </c>
      <c r="AS644" s="6"/>
      <c r="AT644" s="6"/>
      <c r="AU644" s="6"/>
      <c r="AV644" s="24">
        <f t="shared" si="228"/>
        <v>0</v>
      </c>
      <c r="AW644" s="105">
        <f t="shared" si="229"/>
        <v>0</v>
      </c>
      <c r="AX644" s="83">
        <f t="shared" si="230"/>
        <v>0</v>
      </c>
      <c r="AY644" s="29"/>
      <c r="AZ644" s="55"/>
      <c r="BA644" s="46">
        <f t="shared" si="239"/>
        <v>8</v>
      </c>
      <c r="BB644" s="83">
        <f t="shared" si="231"/>
        <v>243.2</v>
      </c>
      <c r="BC644" s="26">
        <f t="shared" si="232"/>
        <v>270</v>
      </c>
      <c r="BD644" s="55">
        <f t="shared" si="244"/>
        <v>-0.11019736842105268</v>
      </c>
      <c r="BE644" s="233"/>
      <c r="BF644" s="35"/>
      <c r="BG644" s="83">
        <f t="shared" si="234"/>
        <v>486.39999999999992</v>
      </c>
      <c r="BH644" s="26">
        <f t="shared" si="235"/>
        <v>450</v>
      </c>
      <c r="BI644" s="55">
        <f t="shared" si="236"/>
        <v>7.4835526315789325E-2</v>
      </c>
      <c r="BJ644" s="35"/>
      <c r="BK644" s="205">
        <f t="shared" si="246"/>
        <v>0.66666666666666663</v>
      </c>
      <c r="BL644" s="211">
        <f t="shared" si="245"/>
        <v>0.625</v>
      </c>
      <c r="BM644" s="34"/>
      <c r="BN644" s="3"/>
      <c r="BO644" s="3"/>
      <c r="BP644" s="3"/>
      <c r="BQ644" s="3"/>
      <c r="BR644" s="3"/>
      <c r="BS644" s="3"/>
      <c r="BT644" s="3"/>
      <c r="BU644" s="3"/>
      <c r="BV644" s="3"/>
      <c r="BW644" s="3"/>
      <c r="BX644" s="3"/>
      <c r="BY644" s="3"/>
      <c r="BZ644" s="3"/>
      <c r="CA644" s="3"/>
      <c r="CB644" s="3"/>
    </row>
    <row r="645" spans="2:80" x14ac:dyDescent="0.25">
      <c r="B645" s="8">
        <v>704</v>
      </c>
      <c r="C645" s="69">
        <v>32591</v>
      </c>
      <c r="D645" s="48">
        <v>39905</v>
      </c>
      <c r="E645" s="54"/>
      <c r="F645" s="5"/>
      <c r="G645" s="5"/>
      <c r="H645" s="5"/>
      <c r="I645" s="5">
        <v>1</v>
      </c>
      <c r="J645" s="5"/>
      <c r="K645" s="5"/>
      <c r="L645" s="5"/>
      <c r="M645" s="5"/>
      <c r="N645" s="5"/>
      <c r="O645" s="5"/>
      <c r="P645" s="5"/>
      <c r="Q645" s="5">
        <v>2</v>
      </c>
      <c r="R645" s="5" t="s">
        <v>191</v>
      </c>
      <c r="S645" s="5">
        <v>230</v>
      </c>
      <c r="T645" s="37">
        <v>0</v>
      </c>
      <c r="U645" s="5">
        <v>8</v>
      </c>
      <c r="V645" s="5">
        <f t="shared" si="240"/>
        <v>0</v>
      </c>
      <c r="W645" s="5">
        <f t="shared" si="217"/>
        <v>0</v>
      </c>
      <c r="X645" s="39">
        <v>2.6</v>
      </c>
      <c r="Y645" s="114">
        <f t="shared" si="219"/>
        <v>20.8</v>
      </c>
      <c r="Z645" s="83">
        <f t="shared" si="220"/>
        <v>632.31999999999994</v>
      </c>
      <c r="AA645" s="30">
        <v>624</v>
      </c>
      <c r="AB645" s="55">
        <f t="shared" si="221"/>
        <v>1.3157894736842006E-2</v>
      </c>
      <c r="AC645" s="233"/>
      <c r="AD645" s="233" t="b">
        <f t="shared" si="222"/>
        <v>1</v>
      </c>
      <c r="AE645" s="233"/>
      <c r="AF645" s="229">
        <f t="shared" si="223"/>
        <v>1.1200000000000001</v>
      </c>
      <c r="AG645" s="54">
        <v>12</v>
      </c>
      <c r="AH645" s="5">
        <v>28</v>
      </c>
      <c r="AI645" s="5">
        <v>8</v>
      </c>
      <c r="AJ645" s="5">
        <v>1</v>
      </c>
      <c r="AK645" s="5">
        <v>170</v>
      </c>
      <c r="AL645" s="17">
        <f t="shared" si="224"/>
        <v>0.17</v>
      </c>
      <c r="AM645" s="104">
        <f t="shared" si="225"/>
        <v>1.36</v>
      </c>
      <c r="AN645" s="111">
        <f t="shared" si="226"/>
        <v>41.344000000000001</v>
      </c>
      <c r="AO645" s="29">
        <v>41</v>
      </c>
      <c r="AP645" s="55">
        <f t="shared" si="243"/>
        <v>8.3204334365325362E-3</v>
      </c>
      <c r="AR645" s="58" t="s">
        <v>191</v>
      </c>
      <c r="AS645" s="6"/>
      <c r="AT645" s="6"/>
      <c r="AU645" s="6"/>
      <c r="AV645" s="24">
        <f t="shared" si="228"/>
        <v>0</v>
      </c>
      <c r="AW645" s="105">
        <f t="shared" si="229"/>
        <v>0</v>
      </c>
      <c r="AX645" s="83">
        <f t="shared" si="230"/>
        <v>0</v>
      </c>
      <c r="AY645" s="29"/>
      <c r="AZ645" s="55"/>
      <c r="BA645" s="46">
        <f t="shared" si="239"/>
        <v>1.36</v>
      </c>
      <c r="BB645" s="83">
        <f t="shared" si="231"/>
        <v>41.344000000000001</v>
      </c>
      <c r="BC645" s="26">
        <f t="shared" si="232"/>
        <v>41</v>
      </c>
      <c r="BD645" s="55">
        <f t="shared" si="244"/>
        <v>8.3204334365325362E-3</v>
      </c>
      <c r="BE645" s="233"/>
      <c r="BF645" s="35"/>
      <c r="BG645" s="83">
        <f t="shared" si="234"/>
        <v>590.97599999999989</v>
      </c>
      <c r="BH645" s="26">
        <f t="shared" si="235"/>
        <v>583</v>
      </c>
      <c r="BI645" s="55">
        <f t="shared" si="236"/>
        <v>1.3496317955382092E-2</v>
      </c>
      <c r="BJ645" s="35"/>
      <c r="BK645" s="205">
        <f t="shared" si="246"/>
        <v>0.93461538461538451</v>
      </c>
      <c r="BL645" s="211">
        <f t="shared" si="245"/>
        <v>0.93429487179487181</v>
      </c>
      <c r="BM645" s="34"/>
      <c r="BN645" s="3"/>
      <c r="BO645" s="3"/>
      <c r="BP645" s="3"/>
      <c r="BQ645" s="3"/>
      <c r="BR645" s="3"/>
      <c r="BS645" s="3"/>
      <c r="BT645" s="3"/>
      <c r="BU645" s="3"/>
      <c r="BV645" s="3"/>
      <c r="BW645" s="3"/>
      <c r="BX645" s="3"/>
      <c r="BY645" s="3"/>
      <c r="BZ645" s="3"/>
      <c r="CA645" s="3"/>
      <c r="CB645" s="3"/>
    </row>
    <row r="646" spans="2:80" x14ac:dyDescent="0.25">
      <c r="B646" s="8">
        <v>705</v>
      </c>
      <c r="C646" s="69">
        <v>21517</v>
      </c>
      <c r="D646" s="48">
        <v>39911</v>
      </c>
      <c r="E646" s="54"/>
      <c r="F646" s="5"/>
      <c r="G646" s="5"/>
      <c r="H646" s="5"/>
      <c r="I646" s="5"/>
      <c r="J646" s="5"/>
      <c r="K646" s="5">
        <v>1</v>
      </c>
      <c r="L646" s="5"/>
      <c r="M646" s="5"/>
      <c r="N646" s="5"/>
      <c r="O646" s="5"/>
      <c r="P646" s="5"/>
      <c r="Q646" s="5">
        <v>1</v>
      </c>
      <c r="R646" s="5" t="s">
        <v>191</v>
      </c>
      <c r="S646" s="5">
        <v>230</v>
      </c>
      <c r="T646" s="37">
        <v>0</v>
      </c>
      <c r="U646" s="5">
        <v>6</v>
      </c>
      <c r="V646" s="5">
        <f t="shared" si="240"/>
        <v>0</v>
      </c>
      <c r="W646" s="5">
        <f t="shared" si="217"/>
        <v>0</v>
      </c>
      <c r="X646" s="39">
        <v>1.48</v>
      </c>
      <c r="Y646" s="114">
        <f t="shared" si="219"/>
        <v>8.879999999999999</v>
      </c>
      <c r="Z646" s="83">
        <f t="shared" si="220"/>
        <v>269.95199999999994</v>
      </c>
      <c r="AA646" s="30">
        <v>270</v>
      </c>
      <c r="AB646" s="55">
        <f t="shared" si="221"/>
        <v>-1.7780938833592146E-4</v>
      </c>
      <c r="AC646" s="233"/>
      <c r="AD646" s="233" t="b">
        <f t="shared" si="222"/>
        <v>1</v>
      </c>
      <c r="AE646" s="233"/>
      <c r="AF646" s="229">
        <f t="shared" si="223"/>
        <v>0.98608695652173917</v>
      </c>
      <c r="AG646" s="54">
        <v>11.5</v>
      </c>
      <c r="AH646" s="5">
        <v>27</v>
      </c>
      <c r="AI646" s="5">
        <v>7</v>
      </c>
      <c r="AJ646" s="5">
        <v>1</v>
      </c>
      <c r="AK646" s="5">
        <v>430</v>
      </c>
      <c r="AL646" s="17">
        <f t="shared" si="224"/>
        <v>0.43</v>
      </c>
      <c r="AM646" s="104">
        <f t="shared" si="225"/>
        <v>3.01</v>
      </c>
      <c r="AN646" s="111">
        <f t="shared" si="226"/>
        <v>91.503999999999991</v>
      </c>
      <c r="AO646" s="29">
        <v>91</v>
      </c>
      <c r="AP646" s="55">
        <f t="shared" si="243"/>
        <v>5.5079559363524081E-3</v>
      </c>
      <c r="AR646" s="58" t="s">
        <v>191</v>
      </c>
      <c r="AS646" s="6"/>
      <c r="AT646" s="6"/>
      <c r="AU646" s="6"/>
      <c r="AV646" s="24">
        <f t="shared" si="228"/>
        <v>0</v>
      </c>
      <c r="AW646" s="105">
        <f t="shared" si="229"/>
        <v>0</v>
      </c>
      <c r="AX646" s="83">
        <f t="shared" si="230"/>
        <v>0</v>
      </c>
      <c r="AY646" s="29"/>
      <c r="AZ646" s="55"/>
      <c r="BA646" s="46">
        <f t="shared" si="239"/>
        <v>3.01</v>
      </c>
      <c r="BB646" s="83">
        <f t="shared" si="231"/>
        <v>91.503999999999991</v>
      </c>
      <c r="BC646" s="26">
        <f t="shared" si="232"/>
        <v>91</v>
      </c>
      <c r="BD646" s="55">
        <f t="shared" si="244"/>
        <v>5.5079559363524081E-3</v>
      </c>
      <c r="BE646" s="233"/>
      <c r="BF646" s="35"/>
      <c r="BG646" s="83">
        <f t="shared" si="234"/>
        <v>178.44799999999995</v>
      </c>
      <c r="BH646" s="26">
        <f t="shared" si="235"/>
        <v>179</v>
      </c>
      <c r="BI646" s="55">
        <f t="shared" si="236"/>
        <v>-3.0933381153055764E-3</v>
      </c>
      <c r="BJ646" s="35"/>
      <c r="BK646" s="205">
        <f t="shared" si="246"/>
        <v>0.661036036036036</v>
      </c>
      <c r="BL646" s="211">
        <f t="shared" si="245"/>
        <v>0.66296296296296298</v>
      </c>
      <c r="BM646" s="34"/>
      <c r="BN646" s="3"/>
      <c r="BO646" s="3"/>
      <c r="BP646" s="3"/>
      <c r="BQ646" s="3"/>
      <c r="BR646" s="3"/>
      <c r="BS646" s="3"/>
      <c r="BT646" s="3"/>
      <c r="BU646" s="3"/>
      <c r="BV646" s="3"/>
      <c r="BW646" s="3"/>
      <c r="BX646" s="3"/>
      <c r="BY646" s="3"/>
      <c r="BZ646" s="3"/>
      <c r="CA646" s="3"/>
      <c r="CB646" s="3"/>
    </row>
    <row r="647" spans="2:80" x14ac:dyDescent="0.25">
      <c r="B647" s="8">
        <v>706</v>
      </c>
      <c r="C647" s="69">
        <v>19212</v>
      </c>
      <c r="D647" s="48">
        <v>39911</v>
      </c>
      <c r="E647" s="54"/>
      <c r="F647" s="5"/>
      <c r="G647" s="5"/>
      <c r="H647" s="5"/>
      <c r="I647" s="5"/>
      <c r="J647" s="5"/>
      <c r="K647" s="5">
        <v>1</v>
      </c>
      <c r="L647" s="5"/>
      <c r="M647" s="5"/>
      <c r="N647" s="5"/>
      <c r="O647" s="5"/>
      <c r="P647" s="5"/>
      <c r="Q647" s="5">
        <v>1.5</v>
      </c>
      <c r="R647" s="5" t="s">
        <v>191</v>
      </c>
      <c r="S647" s="5">
        <v>230</v>
      </c>
      <c r="T647" s="37">
        <v>0</v>
      </c>
      <c r="U647" s="5">
        <v>6</v>
      </c>
      <c r="V647" s="5">
        <f t="shared" si="240"/>
        <v>0</v>
      </c>
      <c r="W647" s="5">
        <f t="shared" si="217"/>
        <v>0</v>
      </c>
      <c r="X647" s="39">
        <v>2.08</v>
      </c>
      <c r="Y647" s="114">
        <f t="shared" si="219"/>
        <v>12.48</v>
      </c>
      <c r="Z647" s="83">
        <f t="shared" si="220"/>
        <v>379.392</v>
      </c>
      <c r="AA647" s="30">
        <v>390</v>
      </c>
      <c r="AB647" s="55">
        <f t="shared" si="221"/>
        <v>-2.7960526315789484E-2</v>
      </c>
      <c r="AC647" s="233"/>
      <c r="AD647" s="233" t="b">
        <f t="shared" si="222"/>
        <v>1</v>
      </c>
      <c r="AE647" s="233"/>
      <c r="AF647" s="229">
        <f t="shared" si="223"/>
        <v>0.98666666666666658</v>
      </c>
      <c r="AG647" s="54">
        <v>27</v>
      </c>
      <c r="AH647" s="5">
        <v>37</v>
      </c>
      <c r="AI647" s="5">
        <v>12</v>
      </c>
      <c r="AJ647" s="5">
        <v>1</v>
      </c>
      <c r="AK647" s="5">
        <v>485</v>
      </c>
      <c r="AL647" s="17">
        <f t="shared" si="224"/>
        <v>0.48499999999999999</v>
      </c>
      <c r="AM647" s="104">
        <f t="shared" si="225"/>
        <v>5.82</v>
      </c>
      <c r="AN647" s="111">
        <f t="shared" si="226"/>
        <v>176.928</v>
      </c>
      <c r="AO647" s="29">
        <v>175</v>
      </c>
      <c r="AP647" s="55">
        <f t="shared" si="243"/>
        <v>1.0897088081027295E-2</v>
      </c>
      <c r="AR647" s="58" t="s">
        <v>191</v>
      </c>
      <c r="AS647" s="6"/>
      <c r="AT647" s="6"/>
      <c r="AU647" s="6"/>
      <c r="AV647" s="24">
        <f t="shared" si="228"/>
        <v>0</v>
      </c>
      <c r="AW647" s="105">
        <f t="shared" si="229"/>
        <v>0</v>
      </c>
      <c r="AX647" s="83">
        <f t="shared" si="230"/>
        <v>0</v>
      </c>
      <c r="AY647" s="29"/>
      <c r="AZ647" s="55"/>
      <c r="BA647" s="46">
        <f t="shared" si="239"/>
        <v>5.82</v>
      </c>
      <c r="BB647" s="83">
        <f t="shared" si="231"/>
        <v>176.928</v>
      </c>
      <c r="BC647" s="26">
        <f t="shared" si="232"/>
        <v>175</v>
      </c>
      <c r="BD647" s="55">
        <f t="shared" si="244"/>
        <v>1.0897088081027295E-2</v>
      </c>
      <c r="BE647" s="233"/>
      <c r="BF647" s="35"/>
      <c r="BG647" s="83">
        <f t="shared" si="234"/>
        <v>202.464</v>
      </c>
      <c r="BH647" s="26">
        <f t="shared" si="235"/>
        <v>215</v>
      </c>
      <c r="BI647" s="55">
        <f t="shared" si="236"/>
        <v>-6.1917180338232979E-2</v>
      </c>
      <c r="BJ647" s="35"/>
      <c r="BK647" s="205">
        <f t="shared" si="246"/>
        <v>0.53365384615384615</v>
      </c>
      <c r="BL647" s="211">
        <f t="shared" si="245"/>
        <v>0.55128205128205132</v>
      </c>
      <c r="BM647" s="34"/>
      <c r="BN647" s="3"/>
      <c r="BO647" s="3"/>
      <c r="BP647" s="3"/>
      <c r="BQ647" s="3"/>
      <c r="BR647" s="3"/>
      <c r="BS647" s="3"/>
      <c r="BT647" s="3"/>
      <c r="BU647" s="3"/>
      <c r="BV647" s="3"/>
      <c r="BW647" s="3"/>
      <c r="BX647" s="3"/>
      <c r="BY647" s="3"/>
      <c r="BZ647" s="3"/>
      <c r="CA647" s="3"/>
      <c r="CB647" s="3"/>
    </row>
    <row r="648" spans="2:80" x14ac:dyDescent="0.25">
      <c r="B648" s="8">
        <v>707</v>
      </c>
      <c r="C648" s="69">
        <v>11888</v>
      </c>
      <c r="D648" s="48">
        <v>39932</v>
      </c>
      <c r="E648" s="54"/>
      <c r="F648" s="5"/>
      <c r="G648" s="5"/>
      <c r="H648" s="5"/>
      <c r="I648" s="5"/>
      <c r="J648" s="5">
        <v>1</v>
      </c>
      <c r="K648" s="5"/>
      <c r="L648" s="5"/>
      <c r="M648" s="5"/>
      <c r="N648" s="5"/>
      <c r="O648" s="5"/>
      <c r="P648" s="5"/>
      <c r="Q648" s="5">
        <v>1.5</v>
      </c>
      <c r="R648" s="5" t="s">
        <v>191</v>
      </c>
      <c r="S648" s="5">
        <v>230</v>
      </c>
      <c r="T648" s="37">
        <v>30</v>
      </c>
      <c r="U648" s="5">
        <v>5</v>
      </c>
      <c r="V648" s="37">
        <f t="shared" si="240"/>
        <v>6900</v>
      </c>
      <c r="W648" s="5">
        <f t="shared" si="217"/>
        <v>34.5</v>
      </c>
      <c r="X648" s="15">
        <f>V648/1000</f>
        <v>6.9</v>
      </c>
      <c r="Y648" s="114">
        <f t="shared" si="219"/>
        <v>34.5</v>
      </c>
      <c r="Z648" s="83">
        <f t="shared" si="220"/>
        <v>1048.8</v>
      </c>
      <c r="AA648" s="30">
        <v>285</v>
      </c>
      <c r="AB648" s="55">
        <f t="shared" si="221"/>
        <v>0.72826086956521741</v>
      </c>
      <c r="AC648" s="233"/>
      <c r="AD648" s="233" t="b">
        <f t="shared" si="222"/>
        <v>1</v>
      </c>
      <c r="AE648" s="233"/>
      <c r="AF648" s="229">
        <f t="shared" si="223"/>
        <v>1.4850000000000001</v>
      </c>
      <c r="AG648" s="54">
        <v>8</v>
      </c>
      <c r="AH648" s="5">
        <v>33</v>
      </c>
      <c r="AI648" s="5">
        <v>6</v>
      </c>
      <c r="AJ648" s="5">
        <v>2</v>
      </c>
      <c r="AK648" s="5">
        <v>350</v>
      </c>
      <c r="AL648" s="17">
        <f t="shared" si="224"/>
        <v>0.35</v>
      </c>
      <c r="AM648" s="104">
        <f t="shared" si="225"/>
        <v>2.0999999999999996</v>
      </c>
      <c r="AN648" s="111">
        <f t="shared" si="226"/>
        <v>63.839999999999989</v>
      </c>
      <c r="AO648" s="38">
        <v>115</v>
      </c>
      <c r="AP648" s="55">
        <f t="shared" si="243"/>
        <v>-0.80137844611528852</v>
      </c>
      <c r="AR648" s="58">
        <v>50</v>
      </c>
      <c r="AS648" s="6">
        <v>2</v>
      </c>
      <c r="AT648" s="6">
        <v>2</v>
      </c>
      <c r="AU648" s="6">
        <v>800</v>
      </c>
      <c r="AV648" s="24">
        <f t="shared" si="228"/>
        <v>0.8</v>
      </c>
      <c r="AW648" s="105">
        <f t="shared" si="229"/>
        <v>1.6</v>
      </c>
      <c r="AX648" s="83">
        <f t="shared" si="230"/>
        <v>48.64</v>
      </c>
      <c r="AY648" s="38">
        <v>38</v>
      </c>
      <c r="AZ648" s="55">
        <f>(AX648-AY648)/AX648</f>
        <v>0.21875</v>
      </c>
      <c r="BA648" s="46">
        <f t="shared" si="239"/>
        <v>3.6999999999999997</v>
      </c>
      <c r="BB648" s="83">
        <f t="shared" si="231"/>
        <v>112.47999999999999</v>
      </c>
      <c r="BC648" s="26">
        <f t="shared" si="232"/>
        <v>153</v>
      </c>
      <c r="BD648" s="55">
        <f t="shared" si="244"/>
        <v>-0.36024182076813666</v>
      </c>
      <c r="BE648" s="233"/>
      <c r="BF648" s="35"/>
      <c r="BG648" s="83">
        <f t="shared" si="234"/>
        <v>936.31999999999994</v>
      </c>
      <c r="BH648" s="26">
        <f t="shared" si="235"/>
        <v>132</v>
      </c>
      <c r="BI648" s="55">
        <f t="shared" si="236"/>
        <v>0.85902255639097747</v>
      </c>
      <c r="BJ648" s="35"/>
      <c r="BK648" s="205">
        <f t="shared" si="246"/>
        <v>0.89275362318840579</v>
      </c>
      <c r="BL648" s="211">
        <f t="shared" si="245"/>
        <v>0.4631578947368421</v>
      </c>
      <c r="BM648" s="34"/>
      <c r="BN648" s="3"/>
      <c r="BO648" s="3"/>
      <c r="BP648" s="3"/>
      <c r="BQ648" s="3"/>
      <c r="BR648" s="3"/>
      <c r="BS648" s="3"/>
      <c r="BT648" s="3"/>
      <c r="BU648" s="3"/>
      <c r="BV648" s="3"/>
      <c r="BW648" s="3"/>
      <c r="BX648" s="3"/>
      <c r="BY648" s="3"/>
      <c r="BZ648" s="3"/>
      <c r="CA648" s="3"/>
      <c r="CB648" s="3"/>
    </row>
    <row r="649" spans="2:80" x14ac:dyDescent="0.25">
      <c r="B649" s="8">
        <v>708</v>
      </c>
      <c r="C649" s="69">
        <v>31600</v>
      </c>
      <c r="D649" s="48">
        <v>39932</v>
      </c>
      <c r="E649" s="54"/>
      <c r="F649" s="5"/>
      <c r="G649" s="5"/>
      <c r="H649" s="5"/>
      <c r="I649" s="5">
        <v>1</v>
      </c>
      <c r="J649" s="5"/>
      <c r="K649" s="5"/>
      <c r="L649" s="5"/>
      <c r="M649" s="5"/>
      <c r="N649" s="5"/>
      <c r="O649" s="5"/>
      <c r="P649" s="5"/>
      <c r="Q649" s="5">
        <v>2.5</v>
      </c>
      <c r="R649" s="5" t="s">
        <v>191</v>
      </c>
      <c r="S649" s="5">
        <v>230</v>
      </c>
      <c r="T649" s="5">
        <v>10.8</v>
      </c>
      <c r="U649" s="5">
        <v>6</v>
      </c>
      <c r="V649" s="37">
        <f t="shared" si="240"/>
        <v>2484</v>
      </c>
      <c r="W649" s="5">
        <f t="shared" si="217"/>
        <v>14.904</v>
      </c>
      <c r="X649" s="15">
        <f>V649/1000</f>
        <v>2.484</v>
      </c>
      <c r="Y649" s="114">
        <f t="shared" si="219"/>
        <v>14.904</v>
      </c>
      <c r="Z649" s="83">
        <f t="shared" si="220"/>
        <v>453.08159999999998</v>
      </c>
      <c r="AA649" s="30">
        <v>396</v>
      </c>
      <c r="AB649" s="55">
        <f t="shared" si="221"/>
        <v>0.12598525298754129</v>
      </c>
      <c r="AC649" s="233"/>
      <c r="AD649" s="233" t="b">
        <f t="shared" si="222"/>
        <v>1</v>
      </c>
      <c r="AE649" s="233"/>
      <c r="AF649" s="229">
        <f t="shared" si="223"/>
        <v>1.6</v>
      </c>
      <c r="AG649" s="54">
        <v>6</v>
      </c>
      <c r="AH649" s="5">
        <v>20</v>
      </c>
      <c r="AI649" s="5">
        <v>8</v>
      </c>
      <c r="AJ649" s="5">
        <v>1</v>
      </c>
      <c r="AK649" s="5">
        <v>151</v>
      </c>
      <c r="AL649" s="17">
        <f t="shared" si="224"/>
        <v>0.151</v>
      </c>
      <c r="AM649" s="104">
        <f t="shared" si="225"/>
        <v>1.208</v>
      </c>
      <c r="AN649" s="111">
        <f t="shared" si="226"/>
        <v>36.723199999999999</v>
      </c>
      <c r="AO649" s="29">
        <v>36</v>
      </c>
      <c r="AP649" s="55">
        <f t="shared" si="243"/>
        <v>1.9693272917392781E-2</v>
      </c>
      <c r="AR649" s="58" t="s">
        <v>191</v>
      </c>
      <c r="AS649" s="6"/>
      <c r="AT649" s="6"/>
      <c r="AU649" s="6"/>
      <c r="AV649" s="24">
        <f t="shared" si="228"/>
        <v>0</v>
      </c>
      <c r="AW649" s="105">
        <f t="shared" si="229"/>
        <v>0</v>
      </c>
      <c r="AX649" s="83">
        <f t="shared" si="230"/>
        <v>0</v>
      </c>
      <c r="AY649" s="29"/>
      <c r="AZ649" s="55"/>
      <c r="BA649" s="46">
        <f t="shared" si="239"/>
        <v>1.208</v>
      </c>
      <c r="BB649" s="83">
        <f t="shared" si="231"/>
        <v>36.723199999999999</v>
      </c>
      <c r="BC649" s="26">
        <f t="shared" si="232"/>
        <v>36</v>
      </c>
      <c r="BD649" s="55">
        <f t="shared" si="244"/>
        <v>1.9693272917392781E-2</v>
      </c>
      <c r="BE649" s="233"/>
      <c r="BF649" s="35"/>
      <c r="BG649" s="83">
        <f t="shared" si="234"/>
        <v>416.35839999999996</v>
      </c>
      <c r="BH649" s="26">
        <f t="shared" si="235"/>
        <v>360</v>
      </c>
      <c r="BI649" s="55">
        <f t="shared" si="236"/>
        <v>0.13536030496802745</v>
      </c>
      <c r="BJ649" s="35"/>
      <c r="BK649" s="205">
        <f t="shared" si="246"/>
        <v>0.91894793344068704</v>
      </c>
      <c r="BL649" s="211">
        <f t="shared" si="245"/>
        <v>0.90909090909090906</v>
      </c>
      <c r="BM649" s="34"/>
      <c r="BN649" s="3"/>
      <c r="BO649" s="3"/>
      <c r="BP649" s="3"/>
      <c r="BQ649" s="3"/>
      <c r="BR649" s="3"/>
      <c r="BS649" s="3"/>
      <c r="BT649" s="3"/>
      <c r="BU649" s="3"/>
      <c r="BV649" s="3"/>
      <c r="BW649" s="3"/>
      <c r="BX649" s="3"/>
      <c r="BY649" s="3"/>
      <c r="BZ649" s="3"/>
      <c r="CA649" s="3"/>
      <c r="CB649" s="3"/>
    </row>
    <row r="650" spans="2:80" x14ac:dyDescent="0.25">
      <c r="B650" s="8">
        <v>709</v>
      </c>
      <c r="C650" s="69">
        <v>32752</v>
      </c>
      <c r="D650" s="48">
        <v>39926</v>
      </c>
      <c r="E650" s="54"/>
      <c r="F650" s="5"/>
      <c r="G650" s="5"/>
      <c r="H650" s="5"/>
      <c r="I650" s="5"/>
      <c r="J650" s="5"/>
      <c r="K650" s="5">
        <v>1</v>
      </c>
      <c r="L650" s="5"/>
      <c r="M650" s="5"/>
      <c r="N650" s="5"/>
      <c r="O650" s="5"/>
      <c r="P650" s="5"/>
      <c r="Q650" s="5">
        <v>1</v>
      </c>
      <c r="R650" s="5" t="s">
        <v>191</v>
      </c>
      <c r="S650" s="5">
        <v>230</v>
      </c>
      <c r="T650" s="37">
        <v>0</v>
      </c>
      <c r="U650" s="5">
        <v>8</v>
      </c>
      <c r="V650" s="5">
        <f t="shared" si="240"/>
        <v>0</v>
      </c>
      <c r="W650" s="5">
        <f t="shared" ref="W650:W707" si="247">U650*V650/1000</f>
        <v>0</v>
      </c>
      <c r="X650" s="39">
        <v>2.5</v>
      </c>
      <c r="Y650" s="114">
        <f t="shared" ref="Y650:Y707" si="248">U650*X650</f>
        <v>20</v>
      </c>
      <c r="Z650" s="83">
        <f t="shared" ref="Z650:Z707" si="249">Y650*$Z$6</f>
        <v>608</v>
      </c>
      <c r="AA650" s="30">
        <v>600</v>
      </c>
      <c r="AB650" s="55">
        <f t="shared" ref="AB650:AB707" si="250">(Z650-AA650)/Z650</f>
        <v>1.3157894736842105E-2</v>
      </c>
      <c r="AC650" s="233"/>
      <c r="AD650" s="233" t="b">
        <f t="shared" ref="AD650:AD707" si="251">AND(ISNUMBER(AG650),ISNUMBER(AH650),ISNUMBER(AI650),ISNUMBER(AM650),ISNUMBER(X650),ISNUMBER(Q650),ISNUMBER(U650))</f>
        <v>1</v>
      </c>
      <c r="AE650" s="233"/>
      <c r="AF650" s="229">
        <f t="shared" ref="AF650:AF707" si="252">IF(AND(ISNUMBER(AG650),ISNUMBER(AH650),AG650&gt;0),AH650*AI650*60/AG650/1000,"")</f>
        <v>0.98399999999999999</v>
      </c>
      <c r="AG650" s="54">
        <v>30</v>
      </c>
      <c r="AH650" s="5">
        <v>41</v>
      </c>
      <c r="AI650" s="5">
        <v>12</v>
      </c>
      <c r="AJ650" s="5">
        <v>1</v>
      </c>
      <c r="AK650" s="5">
        <v>550</v>
      </c>
      <c r="AL650" s="17">
        <f t="shared" ref="AL650:AL707" si="253">AK650/1000</f>
        <v>0.55000000000000004</v>
      </c>
      <c r="AM650" s="104">
        <f t="shared" ref="AM650:AM707" si="254">AI650*AL650</f>
        <v>6.6000000000000005</v>
      </c>
      <c r="AN650" s="111">
        <f t="shared" ref="AN650:AN707" si="255">AM650*$AN$6</f>
        <v>200.64000000000001</v>
      </c>
      <c r="AO650" s="29">
        <v>198</v>
      </c>
      <c r="AP650" s="55">
        <f t="shared" si="243"/>
        <v>1.3157894736842177E-2</v>
      </c>
      <c r="AR650" s="58" t="s">
        <v>191</v>
      </c>
      <c r="AS650" s="6"/>
      <c r="AT650" s="6"/>
      <c r="AU650" s="6"/>
      <c r="AV650" s="24">
        <f t="shared" ref="AV650:AV707" si="256">AU650/1000</f>
        <v>0</v>
      </c>
      <c r="AW650" s="105">
        <f t="shared" ref="AW650:AW707" si="257">AS650*AV650</f>
        <v>0</v>
      </c>
      <c r="AX650" s="83">
        <f t="shared" ref="AX650:AX707" si="258">AW650*$AX$6</f>
        <v>0</v>
      </c>
      <c r="AY650" s="29"/>
      <c r="AZ650" s="55"/>
      <c r="BA650" s="46">
        <f t="shared" si="239"/>
        <v>6.6000000000000005</v>
      </c>
      <c r="BB650" s="83">
        <f t="shared" ref="BB650:BB707" si="259">AN650+AX650</f>
        <v>200.64000000000001</v>
      </c>
      <c r="BC650" s="26">
        <f t="shared" ref="BC650:BC707" si="260">AO650+AY650</f>
        <v>198</v>
      </c>
      <c r="BD650" s="55">
        <f t="shared" si="244"/>
        <v>1.3157894736842177E-2</v>
      </c>
      <c r="BE650" s="233"/>
      <c r="BF650" s="35"/>
      <c r="BG650" s="83">
        <f t="shared" ref="BG650:BG707" si="261">Z650-BB650</f>
        <v>407.36</v>
      </c>
      <c r="BH650" s="26">
        <f t="shared" ref="BH650:BH707" si="262">AA650-BC650</f>
        <v>402</v>
      </c>
      <c r="BI650" s="55">
        <f t="shared" ref="BI650:BI707" si="263">(BG650-BH650)/BG650</f>
        <v>1.3157894736842137E-2</v>
      </c>
      <c r="BJ650" s="35"/>
      <c r="BK650" s="205">
        <f t="shared" si="246"/>
        <v>0.67</v>
      </c>
      <c r="BL650" s="211">
        <f t="shared" si="245"/>
        <v>0.67</v>
      </c>
      <c r="BM650" s="34"/>
      <c r="BN650" s="3"/>
      <c r="BO650" s="3"/>
      <c r="BP650" s="3"/>
      <c r="BQ650" s="3"/>
      <c r="BR650" s="3"/>
      <c r="BS650" s="3"/>
      <c r="BT650" s="3"/>
      <c r="BU650" s="3"/>
      <c r="BV650" s="3"/>
      <c r="BW650" s="3"/>
      <c r="BX650" s="3"/>
      <c r="BY650" s="3"/>
      <c r="BZ650" s="3"/>
      <c r="CA650" s="3"/>
      <c r="CB650" s="3"/>
    </row>
    <row r="651" spans="2:80" x14ac:dyDescent="0.25">
      <c r="B651" s="8">
        <v>710</v>
      </c>
      <c r="C651" s="69">
        <v>32948</v>
      </c>
      <c r="D651" s="48">
        <v>39927</v>
      </c>
      <c r="E651" s="54"/>
      <c r="F651" s="5"/>
      <c r="G651" s="5"/>
      <c r="H651" s="5"/>
      <c r="I651" s="5"/>
      <c r="J651" s="5"/>
      <c r="K651" s="5"/>
      <c r="L651" s="5">
        <v>1</v>
      </c>
      <c r="M651" s="5"/>
      <c r="N651" s="5"/>
      <c r="O651" s="5"/>
      <c r="P651" s="5"/>
      <c r="Q651" s="5">
        <v>2</v>
      </c>
      <c r="R651" s="5" t="s">
        <v>215</v>
      </c>
      <c r="S651" s="5">
        <v>230</v>
      </c>
      <c r="T651" s="37">
        <v>20</v>
      </c>
      <c r="U651" s="5">
        <v>8</v>
      </c>
      <c r="V651" s="37">
        <f t="shared" si="240"/>
        <v>4600</v>
      </c>
      <c r="W651" s="5">
        <f t="shared" si="247"/>
        <v>36.799999999999997</v>
      </c>
      <c r="X651" s="15">
        <f>V651/1000</f>
        <v>4.5999999999999996</v>
      </c>
      <c r="Y651" s="114">
        <f t="shared" si="248"/>
        <v>36.799999999999997</v>
      </c>
      <c r="Z651" s="83">
        <f t="shared" si="249"/>
        <v>1118.7199999999998</v>
      </c>
      <c r="AA651" s="30">
        <v>480</v>
      </c>
      <c r="AB651" s="55">
        <f t="shared" si="250"/>
        <v>0.57093821510297471</v>
      </c>
      <c r="AC651" s="233"/>
      <c r="AD651" s="233" t="b">
        <f t="shared" si="251"/>
        <v>1</v>
      </c>
      <c r="AE651" s="233"/>
      <c r="AF651" s="229">
        <f t="shared" si="252"/>
        <v>1.2654545454545454</v>
      </c>
      <c r="AG651" s="54">
        <v>11</v>
      </c>
      <c r="AH651" s="5">
        <v>29</v>
      </c>
      <c r="AI651" s="5">
        <v>8</v>
      </c>
      <c r="AJ651" s="5">
        <v>1</v>
      </c>
      <c r="AK651" s="5">
        <v>200</v>
      </c>
      <c r="AL651" s="17">
        <f t="shared" si="253"/>
        <v>0.2</v>
      </c>
      <c r="AM651" s="104">
        <f t="shared" si="254"/>
        <v>1.6</v>
      </c>
      <c r="AN651" s="111">
        <f t="shared" si="255"/>
        <v>48.64</v>
      </c>
      <c r="AO651" s="38">
        <v>115</v>
      </c>
      <c r="AP651" s="55">
        <f t="shared" si="243"/>
        <v>-1.3643092105263157</v>
      </c>
      <c r="AR651" s="58" t="s">
        <v>191</v>
      </c>
      <c r="AS651" s="6"/>
      <c r="AT651" s="6"/>
      <c r="AU651" s="6"/>
      <c r="AV651" s="24">
        <f t="shared" si="256"/>
        <v>0</v>
      </c>
      <c r="AW651" s="105">
        <f t="shared" si="257"/>
        <v>0</v>
      </c>
      <c r="AX651" s="83">
        <f t="shared" si="258"/>
        <v>0</v>
      </c>
      <c r="AY651" s="29"/>
      <c r="AZ651" s="55"/>
      <c r="BA651" s="46">
        <f t="shared" ref="BA651:BA707" si="264">AM651+AW651</f>
        <v>1.6</v>
      </c>
      <c r="BB651" s="83">
        <f t="shared" si="259"/>
        <v>48.64</v>
      </c>
      <c r="BC651" s="26">
        <f t="shared" si="260"/>
        <v>115</v>
      </c>
      <c r="BD651" s="55">
        <f t="shared" si="244"/>
        <v>-1.3643092105263157</v>
      </c>
      <c r="BE651" s="233"/>
      <c r="BF651" s="35"/>
      <c r="BG651" s="83">
        <f t="shared" si="261"/>
        <v>1070.0799999999997</v>
      </c>
      <c r="BH651" s="26">
        <f t="shared" si="262"/>
        <v>365</v>
      </c>
      <c r="BI651" s="55">
        <f t="shared" si="263"/>
        <v>0.65890400717703335</v>
      </c>
      <c r="BJ651" s="35"/>
      <c r="BK651" s="205">
        <f t="shared" si="246"/>
        <v>0.9565217391304347</v>
      </c>
      <c r="BL651" s="211">
        <f t="shared" si="245"/>
        <v>0.76041666666666663</v>
      </c>
      <c r="BM651" s="34"/>
      <c r="BN651" s="3"/>
      <c r="BO651" s="3"/>
      <c r="BP651" s="3"/>
      <c r="BQ651" s="3"/>
      <c r="BR651" s="3"/>
      <c r="BS651" s="3"/>
      <c r="BT651" s="3"/>
      <c r="BU651" s="3"/>
      <c r="BV651" s="3"/>
      <c r="BW651" s="3"/>
      <c r="BX651" s="3"/>
      <c r="BY651" s="3"/>
      <c r="BZ651" s="3"/>
      <c r="CA651" s="3"/>
      <c r="CB651" s="3"/>
    </row>
    <row r="652" spans="2:80" x14ac:dyDescent="0.25">
      <c r="B652" s="8">
        <v>711</v>
      </c>
      <c r="C652" s="69">
        <v>22427</v>
      </c>
      <c r="D652" s="48">
        <v>39863</v>
      </c>
      <c r="E652" s="54"/>
      <c r="F652" s="5"/>
      <c r="G652" s="5"/>
      <c r="H652" s="5"/>
      <c r="I652" s="5"/>
      <c r="J652" s="5"/>
      <c r="K652" s="5"/>
      <c r="L652" s="5">
        <v>1</v>
      </c>
      <c r="M652" s="5"/>
      <c r="N652" s="5"/>
      <c r="O652" s="5"/>
      <c r="P652" s="5"/>
      <c r="Q652" s="5">
        <v>1</v>
      </c>
      <c r="R652" s="5" t="s">
        <v>215</v>
      </c>
      <c r="S652" s="5">
        <v>230</v>
      </c>
      <c r="T652" s="37">
        <v>0</v>
      </c>
      <c r="U652" s="5">
        <v>9</v>
      </c>
      <c r="V652" s="5">
        <f t="shared" ref="V652:V707" si="265">S652*T652</f>
        <v>0</v>
      </c>
      <c r="W652" s="5">
        <f t="shared" si="247"/>
        <v>0</v>
      </c>
      <c r="X652" s="39">
        <v>1.6</v>
      </c>
      <c r="Y652" s="114">
        <f t="shared" si="248"/>
        <v>14.4</v>
      </c>
      <c r="Z652" s="83">
        <f t="shared" si="249"/>
        <v>437.76</v>
      </c>
      <c r="AA652" s="30">
        <v>432</v>
      </c>
      <c r="AB652" s="55">
        <f t="shared" si="250"/>
        <v>1.3157894736842085E-2</v>
      </c>
      <c r="AC652" s="233"/>
      <c r="AD652" s="233" t="b">
        <f t="shared" si="251"/>
        <v>1</v>
      </c>
      <c r="AE652" s="233"/>
      <c r="AF652" s="229">
        <f t="shared" si="252"/>
        <v>0.98181818181818192</v>
      </c>
      <c r="AG652" s="54">
        <v>11</v>
      </c>
      <c r="AH652" s="5">
        <v>20</v>
      </c>
      <c r="AI652" s="5">
        <v>9</v>
      </c>
      <c r="AJ652" s="5">
        <v>1</v>
      </c>
      <c r="AK652" s="5">
        <v>450</v>
      </c>
      <c r="AL652" s="17">
        <f t="shared" si="253"/>
        <v>0.45</v>
      </c>
      <c r="AM652" s="104">
        <f t="shared" si="254"/>
        <v>4.05</v>
      </c>
      <c r="AN652" s="111">
        <f t="shared" si="255"/>
        <v>123.11999999999999</v>
      </c>
      <c r="AO652" s="29">
        <v>124</v>
      </c>
      <c r="AP652" s="55">
        <f t="shared" si="243"/>
        <v>-7.1474983755686304E-3</v>
      </c>
      <c r="AR652" s="58" t="s">
        <v>191</v>
      </c>
      <c r="AS652" s="6"/>
      <c r="AT652" s="6"/>
      <c r="AU652" s="6"/>
      <c r="AV652" s="24">
        <f t="shared" si="256"/>
        <v>0</v>
      </c>
      <c r="AW652" s="105">
        <f t="shared" si="257"/>
        <v>0</v>
      </c>
      <c r="AX652" s="83">
        <f t="shared" si="258"/>
        <v>0</v>
      </c>
      <c r="AY652" s="29"/>
      <c r="AZ652" s="55"/>
      <c r="BA652" s="46">
        <f t="shared" si="264"/>
        <v>4.05</v>
      </c>
      <c r="BB652" s="83">
        <f t="shared" si="259"/>
        <v>123.11999999999999</v>
      </c>
      <c r="BC652" s="26">
        <f t="shared" si="260"/>
        <v>124</v>
      </c>
      <c r="BD652" s="55">
        <f t="shared" si="244"/>
        <v>-7.1474983755686304E-3</v>
      </c>
      <c r="BE652" s="233"/>
      <c r="BF652" s="35"/>
      <c r="BG652" s="83">
        <f t="shared" si="261"/>
        <v>314.64</v>
      </c>
      <c r="BH652" s="26">
        <f t="shared" si="262"/>
        <v>308</v>
      </c>
      <c r="BI652" s="55">
        <f t="shared" si="263"/>
        <v>2.1103483346046233E-2</v>
      </c>
      <c r="BJ652" s="35"/>
      <c r="BK652" s="205">
        <f t="shared" si="246"/>
        <v>0.71875</v>
      </c>
      <c r="BL652" s="211">
        <f t="shared" si="245"/>
        <v>0.71296296296296291</v>
      </c>
      <c r="BM652" s="34"/>
      <c r="BN652" s="3"/>
      <c r="BO652" s="3"/>
      <c r="BP652" s="3"/>
      <c r="BQ652" s="3"/>
      <c r="BR652" s="3"/>
      <c r="BS652" s="3"/>
      <c r="BT652" s="3"/>
      <c r="BU652" s="3"/>
      <c r="BV652" s="3"/>
      <c r="BW652" s="3"/>
      <c r="BX652" s="3"/>
      <c r="BY652" s="3"/>
      <c r="BZ652" s="3"/>
      <c r="CA652" s="3"/>
      <c r="CB652" s="3"/>
    </row>
    <row r="653" spans="2:80" x14ac:dyDescent="0.25">
      <c r="B653" s="8">
        <v>712</v>
      </c>
      <c r="C653" s="69">
        <v>27354</v>
      </c>
      <c r="D653" s="48">
        <v>39875</v>
      </c>
      <c r="E653" s="54"/>
      <c r="F653" s="5"/>
      <c r="G653" s="5"/>
      <c r="H653" s="5"/>
      <c r="I653" s="5"/>
      <c r="J653" s="5"/>
      <c r="K653" s="5">
        <v>1</v>
      </c>
      <c r="L653" s="5"/>
      <c r="M653" s="5"/>
      <c r="N653" s="5"/>
      <c r="O653" s="5"/>
      <c r="P653" s="5"/>
      <c r="Q653" s="5">
        <v>1.5</v>
      </c>
      <c r="R653" s="5" t="s">
        <v>218</v>
      </c>
      <c r="S653" s="5">
        <v>230</v>
      </c>
      <c r="T653" s="37">
        <v>0</v>
      </c>
      <c r="U653" s="5">
        <v>6</v>
      </c>
      <c r="V653" s="5">
        <f t="shared" si="265"/>
        <v>0</v>
      </c>
      <c r="W653" s="5">
        <f t="shared" si="247"/>
        <v>0</v>
      </c>
      <c r="X653" s="39">
        <v>2.1</v>
      </c>
      <c r="Y653" s="114">
        <f t="shared" si="248"/>
        <v>12.600000000000001</v>
      </c>
      <c r="Z653" s="83">
        <f t="shared" si="249"/>
        <v>383.04</v>
      </c>
      <c r="AA653" s="30">
        <v>378</v>
      </c>
      <c r="AB653" s="55">
        <f t="shared" si="250"/>
        <v>1.3157894736842158E-2</v>
      </c>
      <c r="AC653" s="233"/>
      <c r="AD653" s="233" t="b">
        <f t="shared" si="251"/>
        <v>1</v>
      </c>
      <c r="AE653" s="233"/>
      <c r="AF653" s="229">
        <f t="shared" si="252"/>
        <v>0.68526315789473691</v>
      </c>
      <c r="AG653" s="54">
        <v>19</v>
      </c>
      <c r="AH653" s="5">
        <v>31</v>
      </c>
      <c r="AI653" s="5">
        <v>7</v>
      </c>
      <c r="AJ653" s="5">
        <v>1</v>
      </c>
      <c r="AK653" s="5">
        <v>165</v>
      </c>
      <c r="AL653" s="17">
        <f t="shared" si="253"/>
        <v>0.16500000000000001</v>
      </c>
      <c r="AM653" s="104">
        <f t="shared" si="254"/>
        <v>1.155</v>
      </c>
      <c r="AN653" s="111">
        <f t="shared" si="255"/>
        <v>35.112000000000002</v>
      </c>
      <c r="AO653" s="29">
        <v>35</v>
      </c>
      <c r="AP653" s="55">
        <f t="shared" si="243"/>
        <v>3.1897926634769274E-3</v>
      </c>
      <c r="AR653" s="58">
        <v>50</v>
      </c>
      <c r="AS653" s="6">
        <v>3</v>
      </c>
      <c r="AT653" s="6">
        <v>1</v>
      </c>
      <c r="AU653" s="6">
        <v>408</v>
      </c>
      <c r="AV653" s="24">
        <f t="shared" si="256"/>
        <v>0.40799999999999997</v>
      </c>
      <c r="AW653" s="105">
        <f t="shared" si="257"/>
        <v>1.224</v>
      </c>
      <c r="AX653" s="83">
        <f t="shared" si="258"/>
        <v>37.209599999999995</v>
      </c>
      <c r="AY653" s="29">
        <v>36</v>
      </c>
      <c r="AZ653" s="55">
        <f>(AX653-AY653)/AX653</f>
        <v>3.2507739938080357E-2</v>
      </c>
      <c r="BA653" s="46">
        <f t="shared" si="264"/>
        <v>2.379</v>
      </c>
      <c r="BB653" s="83">
        <f t="shared" si="259"/>
        <v>72.321599999999989</v>
      </c>
      <c r="BC653" s="26">
        <f t="shared" si="260"/>
        <v>71</v>
      </c>
      <c r="BD653" s="55">
        <f t="shared" si="244"/>
        <v>1.8273931992654886E-2</v>
      </c>
      <c r="BE653" s="233"/>
      <c r="BF653" s="35"/>
      <c r="BG653" s="83">
        <f t="shared" si="261"/>
        <v>310.71840000000003</v>
      </c>
      <c r="BH653" s="26">
        <f t="shared" si="262"/>
        <v>307</v>
      </c>
      <c r="BI653" s="55">
        <f t="shared" si="263"/>
        <v>1.1967105906827631E-2</v>
      </c>
      <c r="BJ653" s="35"/>
      <c r="BK653" s="205">
        <f t="shared" si="246"/>
        <v>0.81119047619047624</v>
      </c>
      <c r="BL653" s="211">
        <f t="shared" si="245"/>
        <v>0.81216931216931221</v>
      </c>
      <c r="BM653" s="34"/>
      <c r="BN653" s="3"/>
      <c r="BO653" s="3"/>
      <c r="BP653" s="3"/>
      <c r="BQ653" s="3"/>
      <c r="BR653" s="3"/>
      <c r="BS653" s="3"/>
      <c r="BT653" s="3"/>
      <c r="BU653" s="3"/>
      <c r="BV653" s="3"/>
      <c r="BW653" s="3"/>
      <c r="BX653" s="3"/>
      <c r="BY653" s="3"/>
      <c r="BZ653" s="3"/>
      <c r="CA653" s="3"/>
      <c r="CB653" s="3"/>
    </row>
    <row r="654" spans="2:80" x14ac:dyDescent="0.25">
      <c r="B654" s="8">
        <v>713</v>
      </c>
      <c r="C654" s="68" t="s">
        <v>149</v>
      </c>
      <c r="D654" s="48">
        <v>39861</v>
      </c>
      <c r="E654" s="54"/>
      <c r="F654" s="5"/>
      <c r="G654" s="5"/>
      <c r="H654" s="5"/>
      <c r="I654" s="5"/>
      <c r="J654" s="5"/>
      <c r="K654" s="5">
        <v>1</v>
      </c>
      <c r="L654" s="5"/>
      <c r="M654" s="5"/>
      <c r="N654" s="5"/>
      <c r="O654" s="5"/>
      <c r="P654" s="5"/>
      <c r="Q654" s="5">
        <v>1</v>
      </c>
      <c r="R654" s="5" t="s">
        <v>218</v>
      </c>
      <c r="S654" s="5">
        <v>230</v>
      </c>
      <c r="T654" s="37">
        <v>0</v>
      </c>
      <c r="U654" s="5">
        <v>6</v>
      </c>
      <c r="V654" s="5">
        <f t="shared" si="265"/>
        <v>0</v>
      </c>
      <c r="W654" s="5">
        <f t="shared" si="247"/>
        <v>0</v>
      </c>
      <c r="X654" s="39">
        <v>1.6</v>
      </c>
      <c r="Y654" s="114">
        <f t="shared" si="248"/>
        <v>9.6000000000000014</v>
      </c>
      <c r="Z654" s="83">
        <f t="shared" si="249"/>
        <v>291.84000000000003</v>
      </c>
      <c r="AA654" s="30">
        <v>288</v>
      </c>
      <c r="AB654" s="55">
        <f t="shared" si="250"/>
        <v>1.3157894736842212E-2</v>
      </c>
      <c r="AC654" s="233"/>
      <c r="AD654" s="233" t="b">
        <f t="shared" si="251"/>
        <v>1</v>
      </c>
      <c r="AE654" s="233"/>
      <c r="AF654" s="229">
        <f t="shared" si="252"/>
        <v>0.99</v>
      </c>
      <c r="AG654" s="54">
        <v>10</v>
      </c>
      <c r="AH654" s="5">
        <v>33</v>
      </c>
      <c r="AI654" s="5">
        <v>5</v>
      </c>
      <c r="AJ654" s="5">
        <v>1</v>
      </c>
      <c r="AK654" s="5">
        <v>240</v>
      </c>
      <c r="AL654" s="17">
        <f t="shared" si="253"/>
        <v>0.24</v>
      </c>
      <c r="AM654" s="104">
        <f t="shared" si="254"/>
        <v>1.2</v>
      </c>
      <c r="AN654" s="111">
        <f t="shared" si="255"/>
        <v>36.479999999999997</v>
      </c>
      <c r="AO654" s="29">
        <v>36</v>
      </c>
      <c r="AP654" s="55">
        <f t="shared" si="243"/>
        <v>1.3157894736842021E-2</v>
      </c>
      <c r="AR654" s="58" t="s">
        <v>191</v>
      </c>
      <c r="AS654" s="6"/>
      <c r="AT654" s="6"/>
      <c r="AU654" s="6"/>
      <c r="AV654" s="24">
        <f t="shared" si="256"/>
        <v>0</v>
      </c>
      <c r="AW654" s="105">
        <f t="shared" si="257"/>
        <v>0</v>
      </c>
      <c r="AX654" s="83">
        <f t="shared" si="258"/>
        <v>0</v>
      </c>
      <c r="AY654" s="29"/>
      <c r="AZ654" s="55"/>
      <c r="BA654" s="46">
        <f t="shared" si="264"/>
        <v>1.2</v>
      </c>
      <c r="BB654" s="83">
        <f t="shared" si="259"/>
        <v>36.479999999999997</v>
      </c>
      <c r="BC654" s="26">
        <f t="shared" si="260"/>
        <v>36</v>
      </c>
      <c r="BD654" s="55">
        <f t="shared" si="244"/>
        <v>1.3157894736842021E-2</v>
      </c>
      <c r="BE654" s="233"/>
      <c r="BF654" s="35"/>
      <c r="BG654" s="83">
        <f t="shared" si="261"/>
        <v>255.36000000000004</v>
      </c>
      <c r="BH654" s="26">
        <f t="shared" si="262"/>
        <v>252</v>
      </c>
      <c r="BI654" s="55">
        <f t="shared" si="263"/>
        <v>1.3157894736842268E-2</v>
      </c>
      <c r="BJ654" s="35"/>
      <c r="BK654" s="205">
        <f t="shared" si="246"/>
        <v>0.875</v>
      </c>
      <c r="BL654" s="211">
        <f t="shared" si="245"/>
        <v>0.875</v>
      </c>
      <c r="BM654" s="34"/>
      <c r="BN654" s="3"/>
      <c r="BO654" s="3"/>
      <c r="BP654" s="3"/>
      <c r="BQ654" s="3"/>
      <c r="BR654" s="3"/>
      <c r="BS654" s="3"/>
      <c r="BT654" s="3"/>
      <c r="BU654" s="3"/>
      <c r="BV654" s="3"/>
      <c r="BW654" s="3"/>
      <c r="BX654" s="3"/>
      <c r="BY654" s="3"/>
      <c r="BZ654" s="3"/>
      <c r="CA654" s="3"/>
      <c r="CB654" s="3"/>
    </row>
    <row r="655" spans="2:80" x14ac:dyDescent="0.25">
      <c r="B655" s="8">
        <v>714</v>
      </c>
      <c r="C655" s="69">
        <v>31966</v>
      </c>
      <c r="D655" s="48">
        <v>39861</v>
      </c>
      <c r="E655" s="54"/>
      <c r="F655" s="5"/>
      <c r="G655" s="5"/>
      <c r="H655" s="5"/>
      <c r="I655" s="5"/>
      <c r="J655" s="5"/>
      <c r="K655" s="5">
        <v>1</v>
      </c>
      <c r="L655" s="5"/>
      <c r="M655" s="5"/>
      <c r="N655" s="5"/>
      <c r="O655" s="5"/>
      <c r="P655" s="5"/>
      <c r="Q655" s="5">
        <v>1</v>
      </c>
      <c r="R655" s="5" t="s">
        <v>218</v>
      </c>
      <c r="S655" s="5">
        <v>230</v>
      </c>
      <c r="T655" s="37">
        <v>0</v>
      </c>
      <c r="U655" s="5">
        <v>6</v>
      </c>
      <c r="V655" s="5">
        <f t="shared" si="265"/>
        <v>0</v>
      </c>
      <c r="W655" s="5">
        <f t="shared" si="247"/>
        <v>0</v>
      </c>
      <c r="X655" s="39">
        <v>1.78</v>
      </c>
      <c r="Y655" s="114">
        <f t="shared" si="248"/>
        <v>10.68</v>
      </c>
      <c r="Z655" s="83">
        <f t="shared" si="249"/>
        <v>324.67199999999997</v>
      </c>
      <c r="AA655" s="30">
        <v>320</v>
      </c>
      <c r="AB655" s="55">
        <f t="shared" si="250"/>
        <v>1.4389907352651195E-2</v>
      </c>
      <c r="AC655" s="233"/>
      <c r="AD655" s="233" t="b">
        <f t="shared" si="251"/>
        <v>1</v>
      </c>
      <c r="AE655" s="233"/>
      <c r="AF655" s="229">
        <f t="shared" si="252"/>
        <v>0.76949999999999996</v>
      </c>
      <c r="AG655" s="54">
        <v>20</v>
      </c>
      <c r="AH655" s="5">
        <v>19</v>
      </c>
      <c r="AI655" s="5">
        <v>13.5</v>
      </c>
      <c r="AJ655" s="5">
        <v>1</v>
      </c>
      <c r="AK655" s="5">
        <v>130</v>
      </c>
      <c r="AL655" s="17">
        <f t="shared" si="253"/>
        <v>0.13</v>
      </c>
      <c r="AM655" s="104">
        <f t="shared" si="254"/>
        <v>1.7550000000000001</v>
      </c>
      <c r="AN655" s="111">
        <f t="shared" si="255"/>
        <v>53.352000000000004</v>
      </c>
      <c r="AO655" s="29">
        <v>53</v>
      </c>
      <c r="AP655" s="55">
        <f t="shared" si="243"/>
        <v>6.5976908082171961E-3</v>
      </c>
      <c r="AR655" s="58">
        <v>50</v>
      </c>
      <c r="AS655" s="6">
        <v>1.5</v>
      </c>
      <c r="AT655" s="6">
        <v>1</v>
      </c>
      <c r="AU655" s="6">
        <v>301</v>
      </c>
      <c r="AV655" s="24">
        <f t="shared" si="256"/>
        <v>0.30099999999999999</v>
      </c>
      <c r="AW655" s="105">
        <f t="shared" si="257"/>
        <v>0.45150000000000001</v>
      </c>
      <c r="AX655" s="83">
        <f t="shared" si="258"/>
        <v>13.7256</v>
      </c>
      <c r="AY655" s="29">
        <v>14</v>
      </c>
      <c r="AZ655" s="55">
        <f>(AX655-AY655)/AX655</f>
        <v>-1.9991840065279477E-2</v>
      </c>
      <c r="BA655" s="46">
        <f t="shared" si="264"/>
        <v>2.2065000000000001</v>
      </c>
      <c r="BB655" s="83">
        <f t="shared" si="259"/>
        <v>67.077600000000004</v>
      </c>
      <c r="BC655" s="26">
        <f t="shared" si="260"/>
        <v>67</v>
      </c>
      <c r="BD655" s="55">
        <f t="shared" si="244"/>
        <v>1.1568690591196448E-3</v>
      </c>
      <c r="BE655" s="233"/>
      <c r="BF655" s="35"/>
      <c r="BG655" s="83">
        <f t="shared" si="261"/>
        <v>257.59439999999995</v>
      </c>
      <c r="BH655" s="26">
        <f t="shared" si="262"/>
        <v>253</v>
      </c>
      <c r="BI655" s="55">
        <f t="shared" si="263"/>
        <v>1.7835791461304869E-2</v>
      </c>
      <c r="BJ655" s="35"/>
      <c r="BK655" s="205">
        <f t="shared" si="246"/>
        <v>0.79339887640449436</v>
      </c>
      <c r="BL655" s="211">
        <f t="shared" si="245"/>
        <v>0.79062500000000002</v>
      </c>
      <c r="BM655" s="34"/>
      <c r="BN655" s="3"/>
      <c r="BO655" s="3"/>
      <c r="BP655" s="3"/>
      <c r="BQ655" s="3"/>
      <c r="BR655" s="3"/>
      <c r="BS655" s="3"/>
      <c r="BT655" s="3"/>
      <c r="BU655" s="3"/>
      <c r="BV655" s="3"/>
      <c r="BW655" s="3"/>
      <c r="BX655" s="3"/>
      <c r="BY655" s="3"/>
      <c r="BZ655" s="3"/>
      <c r="CA655" s="3"/>
      <c r="CB655" s="3"/>
    </row>
    <row r="656" spans="2:80" x14ac:dyDescent="0.25">
      <c r="B656" s="8">
        <v>715</v>
      </c>
      <c r="C656" s="69">
        <v>31954</v>
      </c>
      <c r="D656" s="48" t="s">
        <v>191</v>
      </c>
      <c r="E656" s="54"/>
      <c r="F656" s="5"/>
      <c r="G656" s="5"/>
      <c r="H656" s="5"/>
      <c r="I656" s="5"/>
      <c r="J656" s="5"/>
      <c r="K656" s="5">
        <v>1</v>
      </c>
      <c r="L656" s="5"/>
      <c r="M656" s="5"/>
      <c r="N656" s="5"/>
      <c r="O656" s="5"/>
      <c r="P656" s="5"/>
      <c r="Q656" s="5">
        <v>2</v>
      </c>
      <c r="R656" s="5" t="s">
        <v>191</v>
      </c>
      <c r="S656" s="5">
        <v>230</v>
      </c>
      <c r="T656" s="37">
        <v>0</v>
      </c>
      <c r="U656" s="5">
        <v>8</v>
      </c>
      <c r="V656" s="5">
        <f t="shared" si="265"/>
        <v>0</v>
      </c>
      <c r="W656" s="5">
        <f t="shared" si="247"/>
        <v>0</v>
      </c>
      <c r="X656" s="39">
        <v>2.6</v>
      </c>
      <c r="Y656" s="114">
        <f t="shared" si="248"/>
        <v>20.8</v>
      </c>
      <c r="Z656" s="83">
        <f t="shared" si="249"/>
        <v>632.31999999999994</v>
      </c>
      <c r="AA656" s="30">
        <v>632</v>
      </c>
      <c r="AB656" s="55">
        <f t="shared" si="250"/>
        <v>5.0607287449382652E-4</v>
      </c>
      <c r="AC656" s="233"/>
      <c r="AD656" s="233" t="b">
        <f t="shared" si="251"/>
        <v>1</v>
      </c>
      <c r="AE656" s="233"/>
      <c r="AF656" s="229">
        <f t="shared" si="252"/>
        <v>0.98181818181818192</v>
      </c>
      <c r="AG656" s="54">
        <v>22</v>
      </c>
      <c r="AH656" s="5">
        <v>30</v>
      </c>
      <c r="AI656" s="5">
        <v>12</v>
      </c>
      <c r="AJ656" s="5">
        <v>1</v>
      </c>
      <c r="AK656" s="5">
        <v>550</v>
      </c>
      <c r="AL656" s="17">
        <f t="shared" si="253"/>
        <v>0.55000000000000004</v>
      </c>
      <c r="AM656" s="104">
        <f t="shared" si="254"/>
        <v>6.6000000000000005</v>
      </c>
      <c r="AN656" s="111">
        <f t="shared" si="255"/>
        <v>200.64000000000001</v>
      </c>
      <c r="AO656" s="29">
        <v>198</v>
      </c>
      <c r="AP656" s="55">
        <f t="shared" si="243"/>
        <v>1.3157894736842177E-2</v>
      </c>
      <c r="AR656" s="58" t="s">
        <v>191</v>
      </c>
      <c r="AS656" s="6"/>
      <c r="AT656" s="6"/>
      <c r="AU656" s="6"/>
      <c r="AV656" s="24">
        <f t="shared" si="256"/>
        <v>0</v>
      </c>
      <c r="AW656" s="105">
        <f t="shared" si="257"/>
        <v>0</v>
      </c>
      <c r="AX656" s="83">
        <f t="shared" si="258"/>
        <v>0</v>
      </c>
      <c r="AY656" s="29"/>
      <c r="AZ656" s="55"/>
      <c r="BA656" s="46">
        <f t="shared" si="264"/>
        <v>6.6000000000000005</v>
      </c>
      <c r="BB656" s="83">
        <f t="shared" si="259"/>
        <v>200.64000000000001</v>
      </c>
      <c r="BC656" s="26">
        <f t="shared" si="260"/>
        <v>198</v>
      </c>
      <c r="BD656" s="55">
        <f t="shared" si="244"/>
        <v>1.3157894736842177E-2</v>
      </c>
      <c r="BE656" s="233"/>
      <c r="BF656" s="35"/>
      <c r="BG656" s="83">
        <f t="shared" si="261"/>
        <v>431.67999999999995</v>
      </c>
      <c r="BH656" s="26">
        <f t="shared" si="262"/>
        <v>434</v>
      </c>
      <c r="BI656" s="55">
        <f t="shared" si="263"/>
        <v>-5.3743513713863282E-3</v>
      </c>
      <c r="BJ656" s="35"/>
      <c r="BK656" s="205">
        <f t="shared" si="246"/>
        <v>0.68269230769230771</v>
      </c>
      <c r="BL656" s="211">
        <f t="shared" si="245"/>
        <v>0.68670886075949367</v>
      </c>
      <c r="BM656" s="34"/>
      <c r="BN656" s="3"/>
      <c r="BO656" s="3"/>
      <c r="BP656" s="3"/>
      <c r="BQ656" s="3"/>
      <c r="BR656" s="3"/>
      <c r="BS656" s="3"/>
      <c r="BT656" s="3"/>
      <c r="BU656" s="3"/>
      <c r="BV656" s="3"/>
      <c r="BW656" s="3"/>
      <c r="BX656" s="3"/>
      <c r="BY656" s="3"/>
      <c r="BZ656" s="3"/>
      <c r="CA656" s="3"/>
      <c r="CB656" s="3"/>
    </row>
    <row r="657" spans="2:80" x14ac:dyDescent="0.25">
      <c r="B657" s="8">
        <v>716</v>
      </c>
      <c r="C657" s="69">
        <v>31601</v>
      </c>
      <c r="D657" s="48" t="s">
        <v>191</v>
      </c>
      <c r="E657" s="54"/>
      <c r="F657" s="5"/>
      <c r="G657" s="5"/>
      <c r="H657" s="5"/>
      <c r="I657" s="5"/>
      <c r="J657" s="5"/>
      <c r="K657" s="5">
        <v>1</v>
      </c>
      <c r="L657" s="5"/>
      <c r="M657" s="5"/>
      <c r="N657" s="5"/>
      <c r="O657" s="5"/>
      <c r="P657" s="5"/>
      <c r="Q657" s="5">
        <v>1.5</v>
      </c>
      <c r="R657" s="5" t="s">
        <v>191</v>
      </c>
      <c r="S657" s="5">
        <v>230</v>
      </c>
      <c r="T657" s="5">
        <v>10.4</v>
      </c>
      <c r="U657" s="5">
        <v>8</v>
      </c>
      <c r="V657" s="5">
        <f t="shared" si="265"/>
        <v>2392</v>
      </c>
      <c r="W657" s="5">
        <f t="shared" si="247"/>
        <v>19.135999999999999</v>
      </c>
      <c r="X657" s="15">
        <f>V657/1000</f>
        <v>2.3919999999999999</v>
      </c>
      <c r="Y657" s="114">
        <f t="shared" si="248"/>
        <v>19.135999999999999</v>
      </c>
      <c r="Z657" s="83">
        <f t="shared" si="249"/>
        <v>581.73439999999994</v>
      </c>
      <c r="AA657" s="38">
        <v>0</v>
      </c>
      <c r="AB657" s="55">
        <f t="shared" si="250"/>
        <v>1</v>
      </c>
      <c r="AC657" s="233"/>
      <c r="AD657" s="233" t="b">
        <f t="shared" si="251"/>
        <v>1</v>
      </c>
      <c r="AE657" s="233"/>
      <c r="AF657" s="229">
        <f t="shared" si="252"/>
        <v>0.98399999999999999</v>
      </c>
      <c r="AG657" s="54">
        <v>30</v>
      </c>
      <c r="AH657" s="5">
        <v>41</v>
      </c>
      <c r="AI657" s="5">
        <v>12</v>
      </c>
      <c r="AJ657" s="5">
        <v>1</v>
      </c>
      <c r="AK657" s="5">
        <v>900</v>
      </c>
      <c r="AL657" s="17">
        <f t="shared" si="253"/>
        <v>0.9</v>
      </c>
      <c r="AM657" s="104">
        <f t="shared" si="254"/>
        <v>10.8</v>
      </c>
      <c r="AN657" s="111">
        <f t="shared" si="255"/>
        <v>328.32</v>
      </c>
      <c r="AO657" s="38">
        <v>0</v>
      </c>
      <c r="AP657" s="55">
        <f t="shared" si="243"/>
        <v>1</v>
      </c>
      <c r="AR657" s="58" t="s">
        <v>191</v>
      </c>
      <c r="AS657" s="6"/>
      <c r="AT657" s="6"/>
      <c r="AU657" s="6"/>
      <c r="AV657" s="24">
        <f t="shared" si="256"/>
        <v>0</v>
      </c>
      <c r="AW657" s="105">
        <f t="shared" si="257"/>
        <v>0</v>
      </c>
      <c r="AX657" s="83">
        <f t="shared" si="258"/>
        <v>0</v>
      </c>
      <c r="AY657" s="29"/>
      <c r="AZ657" s="55"/>
      <c r="BA657" s="46">
        <f t="shared" si="264"/>
        <v>10.8</v>
      </c>
      <c r="BB657" s="83">
        <f t="shared" si="259"/>
        <v>328.32</v>
      </c>
      <c r="BC657" s="26">
        <f t="shared" si="260"/>
        <v>0</v>
      </c>
      <c r="BD657" s="55">
        <f t="shared" si="244"/>
        <v>1</v>
      </c>
      <c r="BE657" s="233"/>
      <c r="BF657" s="35"/>
      <c r="BG657" s="83">
        <f t="shared" si="261"/>
        <v>253.41439999999994</v>
      </c>
      <c r="BH657" s="26">
        <f t="shared" si="262"/>
        <v>0</v>
      </c>
      <c r="BI657" s="55">
        <f t="shared" si="263"/>
        <v>1</v>
      </c>
      <c r="BJ657" s="35"/>
      <c r="BK657" s="205">
        <f t="shared" si="246"/>
        <v>0.4356187290969899</v>
      </c>
      <c r="BL657" s="211">
        <v>0</v>
      </c>
      <c r="BM657" s="34"/>
      <c r="BN657" s="3"/>
      <c r="BO657" s="3"/>
      <c r="BP657" s="3"/>
      <c r="BQ657" s="3"/>
      <c r="BR657" s="3"/>
      <c r="BS657" s="3"/>
      <c r="BT657" s="3"/>
      <c r="BU657" s="3"/>
      <c r="BV657" s="3"/>
      <c r="BW657" s="3"/>
      <c r="BX657" s="3"/>
      <c r="BY657" s="3"/>
      <c r="BZ657" s="3"/>
      <c r="CA657" s="3"/>
      <c r="CB657" s="3"/>
    </row>
    <row r="658" spans="2:80" hidden="1" x14ac:dyDescent="0.25">
      <c r="B658" s="8">
        <v>717</v>
      </c>
      <c r="C658" s="69">
        <v>30467</v>
      </c>
      <c r="D658" s="48">
        <v>39916</v>
      </c>
      <c r="E658" s="54"/>
      <c r="F658" s="5"/>
      <c r="G658" s="5"/>
      <c r="H658" s="5"/>
      <c r="I658" s="5"/>
      <c r="J658" s="5"/>
      <c r="K658" s="5"/>
      <c r="L658" s="5"/>
      <c r="M658" s="5"/>
      <c r="N658" s="5"/>
      <c r="O658" s="5" t="s">
        <v>10</v>
      </c>
      <c r="P658" s="5">
        <v>1</v>
      </c>
      <c r="Q658" s="5">
        <v>0.75</v>
      </c>
      <c r="R658" s="5" t="s">
        <v>191</v>
      </c>
      <c r="S658" s="5">
        <v>230</v>
      </c>
      <c r="T658" s="37">
        <v>0</v>
      </c>
      <c r="U658" s="5">
        <v>6</v>
      </c>
      <c r="V658" s="6">
        <f t="shared" si="265"/>
        <v>0</v>
      </c>
      <c r="W658" s="5">
        <f t="shared" si="247"/>
        <v>0</v>
      </c>
      <c r="X658" s="15">
        <v>1.37</v>
      </c>
      <c r="Y658" s="114">
        <f t="shared" si="248"/>
        <v>8.2200000000000006</v>
      </c>
      <c r="Z658" s="83">
        <f t="shared" si="249"/>
        <v>249.88800000000001</v>
      </c>
      <c r="AA658" s="30">
        <v>247</v>
      </c>
      <c r="AB658" s="55">
        <f t="shared" si="250"/>
        <v>1.1557177615571797E-2</v>
      </c>
      <c r="AC658" s="233"/>
      <c r="AD658" s="233" t="b">
        <f t="shared" si="251"/>
        <v>1</v>
      </c>
      <c r="AE658" s="233"/>
      <c r="AF658" s="229">
        <f t="shared" si="252"/>
        <v>0.99692307692307691</v>
      </c>
      <c r="AG658" s="54">
        <v>13</v>
      </c>
      <c r="AH658" s="5">
        <v>18</v>
      </c>
      <c r="AI658" s="5">
        <v>12</v>
      </c>
      <c r="AJ658" s="5">
        <v>1</v>
      </c>
      <c r="AK658" s="5">
        <v>250</v>
      </c>
      <c r="AL658" s="17">
        <f t="shared" si="253"/>
        <v>0.25</v>
      </c>
      <c r="AM658" s="104">
        <f t="shared" si="254"/>
        <v>3</v>
      </c>
      <c r="AN658" s="111">
        <f t="shared" si="255"/>
        <v>91.199999999999989</v>
      </c>
      <c r="AO658" s="29">
        <v>90</v>
      </c>
      <c r="AP658" s="55">
        <f t="shared" si="243"/>
        <v>1.3157894736841983E-2</v>
      </c>
      <c r="AR658" s="58" t="s">
        <v>191</v>
      </c>
      <c r="AS658" s="6"/>
      <c r="AT658" s="6"/>
      <c r="AU658" s="6"/>
      <c r="AV658" s="24">
        <f t="shared" si="256"/>
        <v>0</v>
      </c>
      <c r="AW658" s="105">
        <f t="shared" si="257"/>
        <v>0</v>
      </c>
      <c r="AX658" s="83">
        <f t="shared" si="258"/>
        <v>0</v>
      </c>
      <c r="AY658" s="29"/>
      <c r="AZ658" s="55"/>
      <c r="BA658" s="46">
        <f t="shared" si="264"/>
        <v>3</v>
      </c>
      <c r="BB658" s="83">
        <f t="shared" si="259"/>
        <v>91.199999999999989</v>
      </c>
      <c r="BC658" s="26">
        <f t="shared" si="260"/>
        <v>90</v>
      </c>
      <c r="BD658" s="55">
        <f t="shared" si="244"/>
        <v>1.3157894736841983E-2</v>
      </c>
      <c r="BE658" s="233"/>
      <c r="BF658" s="35"/>
      <c r="BG658" s="83">
        <f t="shared" si="261"/>
        <v>158.68800000000002</v>
      </c>
      <c r="BH658" s="26">
        <f t="shared" si="262"/>
        <v>157</v>
      </c>
      <c r="BI658" s="55">
        <f t="shared" si="263"/>
        <v>1.0637225247025714E-2</v>
      </c>
      <c r="BJ658" s="35"/>
      <c r="BK658" s="205">
        <f t="shared" si="246"/>
        <v>0.63503649635036497</v>
      </c>
      <c r="BL658" s="211">
        <f t="shared" ref="BL658:BL689" si="266">(AA658-BC658)/AA658</f>
        <v>0.63562753036437247</v>
      </c>
      <c r="BM658" s="34"/>
      <c r="BN658" s="3"/>
      <c r="BO658" s="3"/>
      <c r="BP658" s="3"/>
      <c r="BQ658" s="3"/>
      <c r="BR658" s="3"/>
      <c r="BS658" s="3"/>
      <c r="BT658" s="3"/>
      <c r="BU658" s="3"/>
      <c r="BV658" s="3"/>
      <c r="BW658" s="3"/>
      <c r="BX658" s="3"/>
      <c r="BY658" s="3"/>
      <c r="BZ658" s="3"/>
      <c r="CA658" s="3"/>
      <c r="CB658" s="3"/>
    </row>
    <row r="659" spans="2:80" x14ac:dyDescent="0.25">
      <c r="B659" s="8">
        <v>718</v>
      </c>
      <c r="C659" s="69">
        <v>32643</v>
      </c>
      <c r="D659" s="48">
        <v>39919</v>
      </c>
      <c r="E659" s="54"/>
      <c r="F659" s="5"/>
      <c r="G659" s="5"/>
      <c r="H659" s="5"/>
      <c r="I659" s="5"/>
      <c r="J659" s="5"/>
      <c r="K659" s="5"/>
      <c r="L659" s="5"/>
      <c r="M659" s="5"/>
      <c r="N659" s="5"/>
      <c r="O659" s="5" t="s">
        <v>159</v>
      </c>
      <c r="P659" s="5">
        <v>1</v>
      </c>
      <c r="Q659" s="5">
        <v>2</v>
      </c>
      <c r="R659" s="5" t="s">
        <v>215</v>
      </c>
      <c r="S659" s="5">
        <v>230</v>
      </c>
      <c r="T659" s="5">
        <v>15</v>
      </c>
      <c r="U659" s="5">
        <v>6</v>
      </c>
      <c r="V659" s="37">
        <f t="shared" si="265"/>
        <v>3450</v>
      </c>
      <c r="W659" s="5">
        <f t="shared" si="247"/>
        <v>20.7</v>
      </c>
      <c r="X659" s="15">
        <f>V659/1000</f>
        <v>3.45</v>
      </c>
      <c r="Y659" s="114">
        <f t="shared" si="248"/>
        <v>20.700000000000003</v>
      </c>
      <c r="Z659" s="83">
        <f t="shared" si="249"/>
        <v>629.28000000000009</v>
      </c>
      <c r="AA659" s="30">
        <v>360</v>
      </c>
      <c r="AB659" s="55">
        <f t="shared" si="250"/>
        <v>0.42791762013729984</v>
      </c>
      <c r="AC659" s="233"/>
      <c r="AD659" s="233" t="b">
        <f t="shared" si="251"/>
        <v>1</v>
      </c>
      <c r="AE659" s="233"/>
      <c r="AF659" s="229">
        <f t="shared" si="252"/>
        <v>0.98181818181818192</v>
      </c>
      <c r="AG659" s="54">
        <v>22</v>
      </c>
      <c r="AH659" s="5">
        <v>45</v>
      </c>
      <c r="AI659" s="5">
        <v>8</v>
      </c>
      <c r="AJ659" s="5">
        <v>1</v>
      </c>
      <c r="AK659" s="5">
        <v>730</v>
      </c>
      <c r="AL659" s="17">
        <f t="shared" si="253"/>
        <v>0.73</v>
      </c>
      <c r="AM659" s="104">
        <f t="shared" si="254"/>
        <v>5.84</v>
      </c>
      <c r="AN659" s="111">
        <f t="shared" si="255"/>
        <v>177.536</v>
      </c>
      <c r="AO659" s="38">
        <v>116</v>
      </c>
      <c r="AP659" s="55">
        <f t="shared" si="243"/>
        <v>0.3466113914924297</v>
      </c>
      <c r="AR659" s="58" t="s">
        <v>191</v>
      </c>
      <c r="AS659" s="6"/>
      <c r="AT659" s="6"/>
      <c r="AU659" s="6"/>
      <c r="AV659" s="24">
        <f t="shared" si="256"/>
        <v>0</v>
      </c>
      <c r="AW659" s="105">
        <f t="shared" si="257"/>
        <v>0</v>
      </c>
      <c r="AX659" s="83">
        <f t="shared" si="258"/>
        <v>0</v>
      </c>
      <c r="AY659" s="29"/>
      <c r="AZ659" s="55"/>
      <c r="BA659" s="46">
        <f t="shared" si="264"/>
        <v>5.84</v>
      </c>
      <c r="BB659" s="83">
        <f t="shared" si="259"/>
        <v>177.536</v>
      </c>
      <c r="BC659" s="26">
        <f t="shared" si="260"/>
        <v>116</v>
      </c>
      <c r="BD659" s="55">
        <f t="shared" si="244"/>
        <v>0.3466113914924297</v>
      </c>
      <c r="BE659" s="233"/>
      <c r="BF659" s="35"/>
      <c r="BG659" s="83">
        <f t="shared" si="261"/>
        <v>451.74400000000009</v>
      </c>
      <c r="BH659" s="26">
        <f t="shared" si="262"/>
        <v>244</v>
      </c>
      <c r="BI659" s="55">
        <f t="shared" si="263"/>
        <v>0.45987107742438205</v>
      </c>
      <c r="BJ659" s="35"/>
      <c r="BK659" s="205">
        <f t="shared" si="246"/>
        <v>0.71787439613526571</v>
      </c>
      <c r="BL659" s="211">
        <f t="shared" si="266"/>
        <v>0.67777777777777781</v>
      </c>
      <c r="BM659" s="34"/>
      <c r="BN659" s="3"/>
      <c r="BO659" s="3"/>
      <c r="BP659" s="3"/>
      <c r="BQ659" s="3"/>
      <c r="BR659" s="3"/>
      <c r="BS659" s="3"/>
      <c r="BT659" s="3"/>
      <c r="BU659" s="3"/>
      <c r="BV659" s="3"/>
      <c r="BW659" s="3"/>
      <c r="BX659" s="3"/>
      <c r="BY659" s="3"/>
      <c r="BZ659" s="3"/>
      <c r="CA659" s="3"/>
      <c r="CB659" s="3"/>
    </row>
    <row r="660" spans="2:80" x14ac:dyDescent="0.25">
      <c r="B660" s="8">
        <v>719</v>
      </c>
      <c r="C660" s="69">
        <v>32761</v>
      </c>
      <c r="D660" s="48">
        <v>39925</v>
      </c>
      <c r="E660" s="54"/>
      <c r="F660" s="5"/>
      <c r="G660" s="5"/>
      <c r="H660" s="5"/>
      <c r="I660" s="5"/>
      <c r="J660" s="5"/>
      <c r="K660" s="5"/>
      <c r="L660" s="5">
        <v>1</v>
      </c>
      <c r="M660" s="5"/>
      <c r="N660" s="5"/>
      <c r="O660" s="5"/>
      <c r="P660" s="5"/>
      <c r="Q660" s="5">
        <v>1.5</v>
      </c>
      <c r="R660" s="5" t="s">
        <v>215</v>
      </c>
      <c r="S660" s="5">
        <v>230</v>
      </c>
      <c r="T660" s="37">
        <v>0</v>
      </c>
      <c r="U660" s="5">
        <v>8</v>
      </c>
      <c r="V660" s="5">
        <f t="shared" si="265"/>
        <v>0</v>
      </c>
      <c r="W660" s="5">
        <f t="shared" si="247"/>
        <v>0</v>
      </c>
      <c r="X660" s="39">
        <v>1.6</v>
      </c>
      <c r="Y660" s="114">
        <f t="shared" si="248"/>
        <v>12.8</v>
      </c>
      <c r="Z660" s="83">
        <f t="shared" si="249"/>
        <v>389.12</v>
      </c>
      <c r="AA660" s="30">
        <v>384</v>
      </c>
      <c r="AB660" s="55">
        <f t="shared" si="250"/>
        <v>1.3157894736842117E-2</v>
      </c>
      <c r="AC660" s="233"/>
      <c r="AD660" s="233" t="b">
        <f t="shared" si="251"/>
        <v>1</v>
      </c>
      <c r="AE660" s="233"/>
      <c r="AF660" s="229">
        <f t="shared" si="252"/>
        <v>0.98399999999999999</v>
      </c>
      <c r="AG660" s="54">
        <v>20</v>
      </c>
      <c r="AH660" s="5">
        <v>41</v>
      </c>
      <c r="AI660" s="5">
        <v>8</v>
      </c>
      <c r="AJ660" s="5">
        <v>1</v>
      </c>
      <c r="AK660" s="5">
        <v>530</v>
      </c>
      <c r="AL660" s="17">
        <f t="shared" si="253"/>
        <v>0.53</v>
      </c>
      <c r="AM660" s="104">
        <f t="shared" si="254"/>
        <v>4.24</v>
      </c>
      <c r="AN660" s="111">
        <f t="shared" si="255"/>
        <v>128.89599999999999</v>
      </c>
      <c r="AO660" s="29">
        <v>127</v>
      </c>
      <c r="AP660" s="55">
        <f t="shared" si="243"/>
        <v>1.4709533267129987E-2</v>
      </c>
      <c r="AR660" s="58" t="s">
        <v>191</v>
      </c>
      <c r="AS660" s="6"/>
      <c r="AT660" s="6"/>
      <c r="AU660" s="6"/>
      <c r="AV660" s="24">
        <f t="shared" si="256"/>
        <v>0</v>
      </c>
      <c r="AW660" s="105">
        <f t="shared" si="257"/>
        <v>0</v>
      </c>
      <c r="AX660" s="83">
        <f t="shared" si="258"/>
        <v>0</v>
      </c>
      <c r="AY660" s="29"/>
      <c r="AZ660" s="55"/>
      <c r="BA660" s="46">
        <f t="shared" si="264"/>
        <v>4.24</v>
      </c>
      <c r="BB660" s="83">
        <f t="shared" si="259"/>
        <v>128.89599999999999</v>
      </c>
      <c r="BC660" s="26">
        <f t="shared" si="260"/>
        <v>127</v>
      </c>
      <c r="BD660" s="55">
        <f t="shared" si="244"/>
        <v>1.4709533267129987E-2</v>
      </c>
      <c r="BE660" s="233"/>
      <c r="BF660" s="35"/>
      <c r="BG660" s="83">
        <f t="shared" si="261"/>
        <v>260.22400000000005</v>
      </c>
      <c r="BH660" s="26">
        <f t="shared" si="262"/>
        <v>257</v>
      </c>
      <c r="BI660" s="55">
        <f t="shared" si="263"/>
        <v>1.2389326119036084E-2</v>
      </c>
      <c r="BJ660" s="35"/>
      <c r="BK660" s="205">
        <f t="shared" si="246"/>
        <v>0.66875000000000007</v>
      </c>
      <c r="BL660" s="211">
        <f t="shared" si="266"/>
        <v>0.66927083333333337</v>
      </c>
      <c r="BM660" s="34"/>
      <c r="BN660" s="3"/>
      <c r="BO660" s="3"/>
      <c r="BP660" s="3"/>
      <c r="BQ660" s="3"/>
      <c r="BR660" s="3"/>
      <c r="BS660" s="3"/>
      <c r="BT660" s="3"/>
      <c r="BU660" s="3"/>
      <c r="BV660" s="3"/>
      <c r="BW660" s="3"/>
      <c r="BX660" s="3"/>
      <c r="BY660" s="3"/>
      <c r="BZ660" s="3"/>
      <c r="CA660" s="3"/>
      <c r="CB660" s="3"/>
    </row>
    <row r="661" spans="2:80" x14ac:dyDescent="0.25">
      <c r="B661" s="8">
        <v>721</v>
      </c>
      <c r="C661" s="69">
        <v>32416</v>
      </c>
      <c r="D661" s="48">
        <v>39931</v>
      </c>
      <c r="E661" s="54"/>
      <c r="F661" s="5"/>
      <c r="G661" s="5"/>
      <c r="H661" s="5"/>
      <c r="I661" s="5"/>
      <c r="J661" s="5"/>
      <c r="K661" s="5">
        <v>1</v>
      </c>
      <c r="L661" s="5"/>
      <c r="M661" s="5"/>
      <c r="N661" s="5"/>
      <c r="O661" s="5"/>
      <c r="P661" s="5"/>
      <c r="Q661" s="5">
        <v>2</v>
      </c>
      <c r="R661" s="5" t="s">
        <v>191</v>
      </c>
      <c r="S661" s="5">
        <v>230</v>
      </c>
      <c r="T661" s="37">
        <v>0</v>
      </c>
      <c r="U661" s="5">
        <v>8</v>
      </c>
      <c r="V661" s="5">
        <f t="shared" si="265"/>
        <v>0</v>
      </c>
      <c r="W661" s="5">
        <f t="shared" si="247"/>
        <v>0</v>
      </c>
      <c r="X661" s="39">
        <v>2.4300000000000002</v>
      </c>
      <c r="Y661" s="114">
        <f t="shared" si="248"/>
        <v>19.440000000000001</v>
      </c>
      <c r="Z661" s="83">
        <f t="shared" si="249"/>
        <v>590.976</v>
      </c>
      <c r="AA661" s="30">
        <v>584</v>
      </c>
      <c r="AB661" s="55">
        <f t="shared" si="250"/>
        <v>1.1804201862681394E-2</v>
      </c>
      <c r="AC661" s="233"/>
      <c r="AD661" s="233" t="b">
        <f t="shared" si="251"/>
        <v>1</v>
      </c>
      <c r="AE661" s="233"/>
      <c r="AF661" s="229">
        <f t="shared" si="252"/>
        <v>0.98181818181818192</v>
      </c>
      <c r="AG661" s="54">
        <v>22</v>
      </c>
      <c r="AH661" s="5">
        <v>30</v>
      </c>
      <c r="AI661" s="5">
        <v>12</v>
      </c>
      <c r="AJ661" s="5">
        <v>1</v>
      </c>
      <c r="AK661" s="5">
        <v>460</v>
      </c>
      <c r="AL661" s="17">
        <f t="shared" si="253"/>
        <v>0.46</v>
      </c>
      <c r="AM661" s="104">
        <f t="shared" si="254"/>
        <v>5.5200000000000005</v>
      </c>
      <c r="AN661" s="111">
        <f t="shared" si="255"/>
        <v>167.80799999999999</v>
      </c>
      <c r="AO661" s="29">
        <v>166</v>
      </c>
      <c r="AP661" s="55">
        <f t="shared" si="243"/>
        <v>1.0774218154080811E-2</v>
      </c>
      <c r="AR661" s="58" t="s">
        <v>191</v>
      </c>
      <c r="AS661" s="6"/>
      <c r="AT661" s="6"/>
      <c r="AU661" s="6"/>
      <c r="AV661" s="24">
        <f t="shared" si="256"/>
        <v>0</v>
      </c>
      <c r="AW661" s="105">
        <f t="shared" si="257"/>
        <v>0</v>
      </c>
      <c r="AX661" s="83">
        <f t="shared" si="258"/>
        <v>0</v>
      </c>
      <c r="AY661" s="29"/>
      <c r="AZ661" s="55"/>
      <c r="BA661" s="46">
        <f t="shared" si="264"/>
        <v>5.5200000000000005</v>
      </c>
      <c r="BB661" s="83">
        <f t="shared" si="259"/>
        <v>167.80799999999999</v>
      </c>
      <c r="BC661" s="26">
        <f t="shared" si="260"/>
        <v>166</v>
      </c>
      <c r="BD661" s="55">
        <f t="shared" si="244"/>
        <v>1.0774218154080811E-2</v>
      </c>
      <c r="BE661" s="233"/>
      <c r="BF661" s="35"/>
      <c r="BG661" s="83">
        <f t="shared" si="261"/>
        <v>423.16800000000001</v>
      </c>
      <c r="BH661" s="26">
        <f t="shared" si="262"/>
        <v>418</v>
      </c>
      <c r="BI661" s="55">
        <f t="shared" si="263"/>
        <v>1.2212643678160934E-2</v>
      </c>
      <c r="BJ661" s="35"/>
      <c r="BK661" s="205">
        <f t="shared" si="246"/>
        <v>0.71604938271604934</v>
      </c>
      <c r="BL661" s="211">
        <f t="shared" si="266"/>
        <v>0.71575342465753422</v>
      </c>
      <c r="BM661" s="34"/>
      <c r="BN661" s="3"/>
      <c r="BO661" s="3"/>
      <c r="BP661" s="3"/>
      <c r="BQ661" s="3"/>
      <c r="BR661" s="3"/>
      <c r="BS661" s="3"/>
      <c r="BT661" s="3"/>
      <c r="BU661" s="3"/>
      <c r="BV661" s="3"/>
      <c r="BW661" s="3"/>
      <c r="BX661" s="3"/>
      <c r="BY661" s="3"/>
      <c r="BZ661" s="3"/>
      <c r="CA661" s="3"/>
      <c r="CB661" s="3"/>
    </row>
    <row r="662" spans="2:80" x14ac:dyDescent="0.25">
      <c r="B662" s="8">
        <v>722</v>
      </c>
      <c r="C662" s="69">
        <v>32072</v>
      </c>
      <c r="D662" s="48">
        <v>39862</v>
      </c>
      <c r="E662" s="54"/>
      <c r="F662" s="5"/>
      <c r="G662" s="5"/>
      <c r="H662" s="5"/>
      <c r="I662" s="5">
        <v>1</v>
      </c>
      <c r="J662" s="5"/>
      <c r="K662" s="5"/>
      <c r="L662" s="5"/>
      <c r="M662" s="5"/>
      <c r="N662" s="5"/>
      <c r="O662" s="5"/>
      <c r="P662" s="5"/>
      <c r="Q662" s="5">
        <v>1.5</v>
      </c>
      <c r="R662" s="5" t="s">
        <v>218</v>
      </c>
      <c r="S662" s="5">
        <v>230</v>
      </c>
      <c r="T662" s="37">
        <v>0</v>
      </c>
      <c r="U662" s="5">
        <v>8</v>
      </c>
      <c r="V662" s="5">
        <f t="shared" si="265"/>
        <v>0</v>
      </c>
      <c r="W662" s="5">
        <f t="shared" si="247"/>
        <v>0</v>
      </c>
      <c r="X662" s="39">
        <v>2.2000000000000002</v>
      </c>
      <c r="Y662" s="114">
        <f t="shared" si="248"/>
        <v>17.600000000000001</v>
      </c>
      <c r="Z662" s="83">
        <f t="shared" si="249"/>
        <v>535.04</v>
      </c>
      <c r="AA662" s="30">
        <v>528</v>
      </c>
      <c r="AB662" s="55">
        <f t="shared" si="250"/>
        <v>1.3157894736842039E-2</v>
      </c>
      <c r="AC662" s="233"/>
      <c r="AD662" s="233" t="b">
        <f t="shared" si="251"/>
        <v>1</v>
      </c>
      <c r="AE662" s="233"/>
      <c r="AF662" s="229">
        <f t="shared" si="252"/>
        <v>0.86799999999999999</v>
      </c>
      <c r="AG662" s="54">
        <v>15</v>
      </c>
      <c r="AH662" s="5">
        <v>31</v>
      </c>
      <c r="AI662" s="5">
        <v>7</v>
      </c>
      <c r="AJ662" s="5">
        <v>1</v>
      </c>
      <c r="AK662" s="5">
        <v>250</v>
      </c>
      <c r="AL662" s="17">
        <f t="shared" si="253"/>
        <v>0.25</v>
      </c>
      <c r="AM662" s="104">
        <f t="shared" si="254"/>
        <v>1.75</v>
      </c>
      <c r="AN662" s="111">
        <f t="shared" si="255"/>
        <v>53.199999999999996</v>
      </c>
      <c r="AO662" s="29">
        <v>53</v>
      </c>
      <c r="AP662" s="55">
        <f t="shared" si="243"/>
        <v>3.7593984962405215E-3</v>
      </c>
      <c r="AR662" s="58">
        <v>50</v>
      </c>
      <c r="AS662" s="6">
        <v>1</v>
      </c>
      <c r="AT662" s="6">
        <v>1</v>
      </c>
      <c r="AU662" s="6">
        <v>480</v>
      </c>
      <c r="AV662" s="24">
        <f t="shared" si="256"/>
        <v>0.48</v>
      </c>
      <c r="AW662" s="105">
        <f t="shared" si="257"/>
        <v>0.48</v>
      </c>
      <c r="AX662" s="83">
        <f t="shared" si="258"/>
        <v>14.591999999999999</v>
      </c>
      <c r="AY662" s="29">
        <v>14</v>
      </c>
      <c r="AZ662" s="55">
        <f>(AX662-AY662)/AX662</f>
        <v>4.0570175438596409E-2</v>
      </c>
      <c r="BA662" s="46">
        <f t="shared" si="264"/>
        <v>2.23</v>
      </c>
      <c r="BB662" s="83">
        <f t="shared" si="259"/>
        <v>67.792000000000002</v>
      </c>
      <c r="BC662" s="26">
        <f t="shared" si="260"/>
        <v>67</v>
      </c>
      <c r="BD662" s="55">
        <f t="shared" si="244"/>
        <v>1.1682794430021265E-2</v>
      </c>
      <c r="BE662" s="233"/>
      <c r="BF662" s="35"/>
      <c r="BG662" s="83">
        <f t="shared" si="261"/>
        <v>467.24799999999993</v>
      </c>
      <c r="BH662" s="26">
        <f t="shared" si="262"/>
        <v>461</v>
      </c>
      <c r="BI662" s="55">
        <f t="shared" si="263"/>
        <v>1.3371913844467894E-2</v>
      </c>
      <c r="BJ662" s="35"/>
      <c r="BK662" s="205">
        <f t="shared" si="246"/>
        <v>0.87329545454545443</v>
      </c>
      <c r="BL662" s="211">
        <f t="shared" si="266"/>
        <v>0.87310606060606055</v>
      </c>
      <c r="BM662" s="34"/>
      <c r="BN662" s="3"/>
      <c r="BO662" s="3"/>
      <c r="BP662" s="3"/>
      <c r="BQ662" s="3"/>
      <c r="BR662" s="3"/>
      <c r="BS662" s="3"/>
      <c r="BT662" s="3"/>
      <c r="BU662" s="3"/>
      <c r="BV662" s="3"/>
      <c r="BW662" s="3"/>
      <c r="BX662" s="3"/>
      <c r="BY662" s="3"/>
      <c r="BZ662" s="3"/>
      <c r="CA662" s="3"/>
      <c r="CB662" s="3"/>
    </row>
    <row r="663" spans="2:80" x14ac:dyDescent="0.25">
      <c r="B663" s="8">
        <v>724</v>
      </c>
      <c r="C663" s="69">
        <v>32152</v>
      </c>
      <c r="D663" s="48">
        <v>39871</v>
      </c>
      <c r="E663" s="54"/>
      <c r="F663" s="5"/>
      <c r="G663" s="5"/>
      <c r="H663" s="5"/>
      <c r="I663" s="5"/>
      <c r="J663" s="5"/>
      <c r="K663" s="5"/>
      <c r="L663" s="5"/>
      <c r="M663" s="5"/>
      <c r="N663" s="5"/>
      <c r="O663" s="5" t="s">
        <v>173</v>
      </c>
      <c r="P663" s="5">
        <v>1</v>
      </c>
      <c r="Q663" s="5">
        <v>1</v>
      </c>
      <c r="R663" s="5" t="s">
        <v>218</v>
      </c>
      <c r="S663" s="5">
        <v>230</v>
      </c>
      <c r="T663" s="37">
        <v>0</v>
      </c>
      <c r="U663" s="5">
        <v>6</v>
      </c>
      <c r="V663" s="5">
        <f t="shared" si="265"/>
        <v>0</v>
      </c>
      <c r="W663" s="5">
        <f t="shared" si="247"/>
        <v>0</v>
      </c>
      <c r="X663" s="39">
        <v>1.64</v>
      </c>
      <c r="Y663" s="114">
        <f t="shared" si="248"/>
        <v>9.84</v>
      </c>
      <c r="Z663" s="83">
        <f t="shared" si="249"/>
        <v>299.13599999999997</v>
      </c>
      <c r="AA663" s="30">
        <v>295</v>
      </c>
      <c r="AB663" s="55">
        <f t="shared" si="250"/>
        <v>1.3826486949079909E-2</v>
      </c>
      <c r="AC663" s="233"/>
      <c r="AD663" s="233" t="b">
        <f t="shared" si="251"/>
        <v>1</v>
      </c>
      <c r="AE663" s="233"/>
      <c r="AF663" s="229">
        <f t="shared" si="252"/>
        <v>1.006711409395973</v>
      </c>
      <c r="AG663" s="54">
        <v>14.9</v>
      </c>
      <c r="AH663" s="5">
        <v>25</v>
      </c>
      <c r="AI663" s="5">
        <v>10</v>
      </c>
      <c r="AJ663" s="5">
        <v>1</v>
      </c>
      <c r="AK663" s="5">
        <v>602</v>
      </c>
      <c r="AL663" s="17">
        <f t="shared" si="253"/>
        <v>0.60199999999999998</v>
      </c>
      <c r="AM663" s="104">
        <f t="shared" si="254"/>
        <v>6.02</v>
      </c>
      <c r="AN663" s="111">
        <f t="shared" si="255"/>
        <v>183.00799999999998</v>
      </c>
      <c r="AO663" s="29">
        <v>181</v>
      </c>
      <c r="AP663" s="55">
        <f t="shared" si="243"/>
        <v>1.097219793670212E-2</v>
      </c>
      <c r="AR663" s="58" t="s">
        <v>191</v>
      </c>
      <c r="AS663" s="6"/>
      <c r="AT663" s="6"/>
      <c r="AU663" s="6"/>
      <c r="AV663" s="24">
        <f t="shared" si="256"/>
        <v>0</v>
      </c>
      <c r="AW663" s="105">
        <f t="shared" si="257"/>
        <v>0</v>
      </c>
      <c r="AX663" s="83">
        <f t="shared" si="258"/>
        <v>0</v>
      </c>
      <c r="AY663" s="29"/>
      <c r="AZ663" s="55"/>
      <c r="BA663" s="46">
        <f t="shared" si="264"/>
        <v>6.02</v>
      </c>
      <c r="BB663" s="83">
        <f t="shared" si="259"/>
        <v>183.00799999999998</v>
      </c>
      <c r="BC663" s="26">
        <f t="shared" si="260"/>
        <v>181</v>
      </c>
      <c r="BD663" s="55">
        <f t="shared" si="244"/>
        <v>1.097219793670212E-2</v>
      </c>
      <c r="BE663" s="233"/>
      <c r="BF663" s="35"/>
      <c r="BG663" s="83">
        <f t="shared" si="261"/>
        <v>116.12799999999999</v>
      </c>
      <c r="BH663" s="26">
        <f t="shared" si="262"/>
        <v>114</v>
      </c>
      <c r="BI663" s="55">
        <f t="shared" si="263"/>
        <v>1.8324607329842812E-2</v>
      </c>
      <c r="BJ663" s="35"/>
      <c r="BK663" s="205">
        <f t="shared" si="246"/>
        <v>0.38821138211382111</v>
      </c>
      <c r="BL663" s="211">
        <f t="shared" si="266"/>
        <v>0.38644067796610171</v>
      </c>
      <c r="BM663" s="34"/>
      <c r="BN663" s="3"/>
      <c r="BO663" s="3"/>
      <c r="BP663" s="3"/>
      <c r="BQ663" s="3"/>
      <c r="BR663" s="3"/>
      <c r="BS663" s="3"/>
      <c r="BT663" s="3"/>
      <c r="BU663" s="3"/>
      <c r="BV663" s="3"/>
      <c r="BW663" s="3"/>
      <c r="BX663" s="3"/>
      <c r="BY663" s="3"/>
      <c r="BZ663" s="3"/>
      <c r="CA663" s="3"/>
      <c r="CB663" s="3"/>
    </row>
    <row r="664" spans="2:80" x14ac:dyDescent="0.25">
      <c r="B664" s="8">
        <v>725</v>
      </c>
      <c r="C664" s="69">
        <v>32081</v>
      </c>
      <c r="D664" s="48">
        <v>39864</v>
      </c>
      <c r="E664" s="54"/>
      <c r="F664" s="5"/>
      <c r="G664" s="5"/>
      <c r="H664" s="5"/>
      <c r="I664" s="5">
        <v>1</v>
      </c>
      <c r="J664" s="5"/>
      <c r="K664" s="5"/>
      <c r="L664" s="5"/>
      <c r="M664" s="5"/>
      <c r="N664" s="5"/>
      <c r="O664" s="5"/>
      <c r="P664" s="5"/>
      <c r="Q664" s="5">
        <v>2.5</v>
      </c>
      <c r="R664" s="5" t="s">
        <v>215</v>
      </c>
      <c r="S664" s="5">
        <v>230</v>
      </c>
      <c r="T664" s="37">
        <v>0</v>
      </c>
      <c r="U664" s="5">
        <v>5</v>
      </c>
      <c r="V664" s="5">
        <f t="shared" si="265"/>
        <v>0</v>
      </c>
      <c r="W664" s="5">
        <f t="shared" si="247"/>
        <v>0</v>
      </c>
      <c r="X664" s="39">
        <v>2.48</v>
      </c>
      <c r="Y664" s="114">
        <f t="shared" si="248"/>
        <v>12.4</v>
      </c>
      <c r="Z664" s="83">
        <f t="shared" si="249"/>
        <v>376.96</v>
      </c>
      <c r="AA664" s="30">
        <v>372</v>
      </c>
      <c r="AB664" s="55">
        <f t="shared" si="250"/>
        <v>1.3157894736842052E-2</v>
      </c>
      <c r="AC664" s="233"/>
      <c r="AD664" s="233" t="b">
        <f t="shared" si="251"/>
        <v>1</v>
      </c>
      <c r="AE664" s="233"/>
      <c r="AF664" s="229">
        <f t="shared" si="252"/>
        <v>0.9</v>
      </c>
      <c r="AG664" s="54">
        <v>11</v>
      </c>
      <c r="AH664" s="5">
        <v>22</v>
      </c>
      <c r="AI664" s="5">
        <v>7.5</v>
      </c>
      <c r="AJ664" s="5">
        <v>1</v>
      </c>
      <c r="AK664" s="5">
        <v>165</v>
      </c>
      <c r="AL664" s="17">
        <f t="shared" si="253"/>
        <v>0.16500000000000001</v>
      </c>
      <c r="AM664" s="104">
        <f t="shared" si="254"/>
        <v>1.2375</v>
      </c>
      <c r="AN664" s="111">
        <f t="shared" si="255"/>
        <v>37.619999999999997</v>
      </c>
      <c r="AO664" s="29">
        <v>37</v>
      </c>
      <c r="AP664" s="55">
        <f t="shared" si="243"/>
        <v>1.6480595427963783E-2</v>
      </c>
      <c r="AR664" s="58">
        <v>10</v>
      </c>
      <c r="AS664" s="6">
        <v>1.5</v>
      </c>
      <c r="AT664" s="6">
        <v>1</v>
      </c>
      <c r="AU664" s="6">
        <v>500</v>
      </c>
      <c r="AV664" s="24">
        <f t="shared" si="256"/>
        <v>0.5</v>
      </c>
      <c r="AW664" s="105">
        <f t="shared" si="257"/>
        <v>0.75</v>
      </c>
      <c r="AX664" s="83">
        <f t="shared" si="258"/>
        <v>22.799999999999997</v>
      </c>
      <c r="AY664" s="29">
        <v>23</v>
      </c>
      <c r="AZ664" s="55">
        <f>(AX664-AY664)/AX664</f>
        <v>-8.7719298245615297E-3</v>
      </c>
      <c r="BA664" s="46">
        <f t="shared" si="264"/>
        <v>1.9875</v>
      </c>
      <c r="BB664" s="83">
        <f t="shared" si="259"/>
        <v>60.419999999999995</v>
      </c>
      <c r="BC664" s="26">
        <f t="shared" si="260"/>
        <v>60</v>
      </c>
      <c r="BD664" s="55">
        <f t="shared" si="244"/>
        <v>6.9513406156900799E-3</v>
      </c>
      <c r="BE664" s="233"/>
      <c r="BF664" s="35"/>
      <c r="BG664" s="83">
        <f t="shared" si="261"/>
        <v>316.53999999999996</v>
      </c>
      <c r="BH664" s="26">
        <f t="shared" si="262"/>
        <v>312</v>
      </c>
      <c r="BI664" s="55">
        <f t="shared" si="263"/>
        <v>1.4342579136917812E-2</v>
      </c>
      <c r="BJ664" s="35"/>
      <c r="BK664" s="205">
        <f t="shared" si="246"/>
        <v>0.83971774193548387</v>
      </c>
      <c r="BL664" s="211">
        <f t="shared" si="266"/>
        <v>0.83870967741935487</v>
      </c>
      <c r="BM664" s="34"/>
      <c r="BN664" s="3"/>
      <c r="BO664" s="3"/>
      <c r="BP664" s="3"/>
      <c r="BQ664" s="3"/>
      <c r="BR664" s="3"/>
      <c r="BS664" s="3"/>
      <c r="BT664" s="3"/>
      <c r="BU664" s="3"/>
      <c r="BV664" s="3"/>
      <c r="BW664" s="3"/>
      <c r="BX664" s="3"/>
      <c r="BY664" s="3"/>
      <c r="BZ664" s="3"/>
      <c r="CA664" s="3"/>
      <c r="CB664" s="3"/>
    </row>
    <row r="665" spans="2:80" x14ac:dyDescent="0.25">
      <c r="B665" s="8">
        <v>726</v>
      </c>
      <c r="C665" s="69">
        <v>32558</v>
      </c>
      <c r="D665" s="48">
        <v>39902</v>
      </c>
      <c r="E665" s="54"/>
      <c r="F665" s="5"/>
      <c r="G665" s="5"/>
      <c r="H665" s="5"/>
      <c r="I665" s="5"/>
      <c r="J665" s="5"/>
      <c r="K665" s="5"/>
      <c r="L665" s="5">
        <v>1</v>
      </c>
      <c r="M665" s="5"/>
      <c r="N665" s="5"/>
      <c r="O665" s="5"/>
      <c r="P665" s="5"/>
      <c r="Q665" s="5">
        <v>1.5</v>
      </c>
      <c r="R665" s="5" t="s">
        <v>191</v>
      </c>
      <c r="S665" s="5">
        <v>230</v>
      </c>
      <c r="T665" s="37">
        <v>0</v>
      </c>
      <c r="U665" s="5">
        <v>7</v>
      </c>
      <c r="V665" s="5">
        <f t="shared" si="265"/>
        <v>0</v>
      </c>
      <c r="W665" s="5">
        <f t="shared" si="247"/>
        <v>0</v>
      </c>
      <c r="X665" s="39">
        <v>1.39</v>
      </c>
      <c r="Y665" s="114">
        <f t="shared" si="248"/>
        <v>9.7299999999999986</v>
      </c>
      <c r="Z665" s="83">
        <f t="shared" si="249"/>
        <v>295.79199999999997</v>
      </c>
      <c r="AA665" s="30">
        <v>292</v>
      </c>
      <c r="AB665" s="55">
        <f t="shared" si="250"/>
        <v>1.2819819332503831E-2</v>
      </c>
      <c r="AC665" s="233"/>
      <c r="AD665" s="233" t="b">
        <f t="shared" si="251"/>
        <v>1</v>
      </c>
      <c r="AE665" s="233"/>
      <c r="AF665" s="229">
        <f t="shared" si="252"/>
        <v>0.98</v>
      </c>
      <c r="AG665" s="54">
        <v>18</v>
      </c>
      <c r="AH665" s="5">
        <v>21</v>
      </c>
      <c r="AI665" s="5">
        <v>14</v>
      </c>
      <c r="AJ665" s="5">
        <v>1</v>
      </c>
      <c r="AK665" s="5">
        <v>253</v>
      </c>
      <c r="AL665" s="17">
        <f t="shared" si="253"/>
        <v>0.253</v>
      </c>
      <c r="AM665" s="104">
        <f t="shared" si="254"/>
        <v>3.5419999999999998</v>
      </c>
      <c r="AN665" s="111">
        <f t="shared" si="255"/>
        <v>107.67679999999999</v>
      </c>
      <c r="AO665" s="29">
        <v>106</v>
      </c>
      <c r="AP665" s="55">
        <f t="shared" si="243"/>
        <v>1.5572528158340386E-2</v>
      </c>
      <c r="AR665" s="58" t="s">
        <v>191</v>
      </c>
      <c r="AS665" s="6"/>
      <c r="AT665" s="6"/>
      <c r="AU665" s="6"/>
      <c r="AV665" s="24">
        <f t="shared" si="256"/>
        <v>0</v>
      </c>
      <c r="AW665" s="105">
        <f t="shared" si="257"/>
        <v>0</v>
      </c>
      <c r="AX665" s="83">
        <f t="shared" si="258"/>
        <v>0</v>
      </c>
      <c r="AY665" s="29"/>
      <c r="AZ665" s="55"/>
      <c r="BA665" s="46">
        <f t="shared" si="264"/>
        <v>3.5419999999999998</v>
      </c>
      <c r="BB665" s="83">
        <f t="shared" si="259"/>
        <v>107.67679999999999</v>
      </c>
      <c r="BC665" s="26">
        <f t="shared" si="260"/>
        <v>106</v>
      </c>
      <c r="BD665" s="55">
        <f t="shared" si="244"/>
        <v>1.5572528158340386E-2</v>
      </c>
      <c r="BE665" s="233"/>
      <c r="BF665" s="35"/>
      <c r="BG665" s="83">
        <f t="shared" si="261"/>
        <v>188.11519999999999</v>
      </c>
      <c r="BH665" s="26">
        <f t="shared" si="262"/>
        <v>186</v>
      </c>
      <c r="BI665" s="55">
        <f t="shared" si="263"/>
        <v>1.1244173782873406E-2</v>
      </c>
      <c r="BJ665" s="35"/>
      <c r="BK665" s="205">
        <f t="shared" si="246"/>
        <v>0.63597122302158271</v>
      </c>
      <c r="BL665" s="211">
        <f t="shared" si="266"/>
        <v>0.63698630136986301</v>
      </c>
      <c r="BM665" s="34"/>
      <c r="BN665" s="3"/>
      <c r="BO665" s="3"/>
      <c r="BP665" s="3"/>
      <c r="BQ665" s="3"/>
      <c r="BR665" s="3"/>
      <c r="BS665" s="3"/>
      <c r="BT665" s="3"/>
      <c r="BU665" s="3"/>
      <c r="BV665" s="3"/>
      <c r="BW665" s="3"/>
      <c r="BX665" s="3"/>
      <c r="BY665" s="3"/>
      <c r="BZ665" s="3"/>
      <c r="CA665" s="3"/>
      <c r="CB665" s="3"/>
    </row>
    <row r="666" spans="2:80" x14ac:dyDescent="0.25">
      <c r="B666" s="8">
        <v>727</v>
      </c>
      <c r="C666" s="69">
        <v>32638</v>
      </c>
      <c r="D666" s="48">
        <v>39923</v>
      </c>
      <c r="E666" s="54"/>
      <c r="F666" s="5"/>
      <c r="G666" s="5"/>
      <c r="H666" s="5"/>
      <c r="I666" s="5">
        <v>1</v>
      </c>
      <c r="J666" s="5"/>
      <c r="K666" s="5"/>
      <c r="L666" s="5"/>
      <c r="M666" s="5"/>
      <c r="N666" s="5"/>
      <c r="O666" s="5"/>
      <c r="P666" s="5"/>
      <c r="Q666" s="5">
        <v>1.5</v>
      </c>
      <c r="R666" s="5" t="s">
        <v>218</v>
      </c>
      <c r="S666" s="5">
        <v>230</v>
      </c>
      <c r="T666" s="37">
        <v>20</v>
      </c>
      <c r="U666" s="5">
        <v>8</v>
      </c>
      <c r="V666" s="37">
        <f t="shared" si="265"/>
        <v>4600</v>
      </c>
      <c r="W666" s="5">
        <f t="shared" si="247"/>
        <v>36.799999999999997</v>
      </c>
      <c r="X666" s="15">
        <f>V666/1000</f>
        <v>4.5999999999999996</v>
      </c>
      <c r="Y666" s="114">
        <f t="shared" si="248"/>
        <v>36.799999999999997</v>
      </c>
      <c r="Z666" s="83">
        <f t="shared" si="249"/>
        <v>1118.7199999999998</v>
      </c>
      <c r="AA666" s="30">
        <v>456</v>
      </c>
      <c r="AB666" s="55">
        <f t="shared" si="250"/>
        <v>0.59239130434782605</v>
      </c>
      <c r="AC666" s="233"/>
      <c r="AD666" s="233" t="b">
        <f t="shared" si="251"/>
        <v>1</v>
      </c>
      <c r="AE666" s="233"/>
      <c r="AF666" s="229">
        <f t="shared" si="252"/>
        <v>0.90300000000000002</v>
      </c>
      <c r="AG666" s="54">
        <v>20</v>
      </c>
      <c r="AH666" s="5">
        <v>43</v>
      </c>
      <c r="AI666" s="5">
        <v>7</v>
      </c>
      <c r="AJ666" s="5">
        <v>1</v>
      </c>
      <c r="AK666" s="5">
        <v>580</v>
      </c>
      <c r="AL666" s="17">
        <f t="shared" si="253"/>
        <v>0.57999999999999996</v>
      </c>
      <c r="AM666" s="104">
        <f t="shared" si="254"/>
        <v>4.0599999999999996</v>
      </c>
      <c r="AN666" s="111">
        <f t="shared" si="255"/>
        <v>123.42399999999998</v>
      </c>
      <c r="AO666" s="38">
        <v>143</v>
      </c>
      <c r="AP666" s="55">
        <f t="shared" si="243"/>
        <v>-0.15860772621208213</v>
      </c>
      <c r="AR666" s="58">
        <v>50</v>
      </c>
      <c r="AS666" s="6">
        <v>1</v>
      </c>
      <c r="AT666" s="6">
        <v>1</v>
      </c>
      <c r="AU666" s="6">
        <v>790</v>
      </c>
      <c r="AV666" s="24">
        <f t="shared" si="256"/>
        <v>0.79</v>
      </c>
      <c r="AW666" s="105">
        <f t="shared" si="257"/>
        <v>0.79</v>
      </c>
      <c r="AX666" s="83">
        <f t="shared" si="258"/>
        <v>24.015999999999998</v>
      </c>
      <c r="AY666" s="38">
        <v>68</v>
      </c>
      <c r="AZ666" s="55">
        <f>(AX666-AY666)/AX666</f>
        <v>-1.8314457028647571</v>
      </c>
      <c r="BA666" s="46">
        <f t="shared" si="264"/>
        <v>4.8499999999999996</v>
      </c>
      <c r="BB666" s="83">
        <f t="shared" si="259"/>
        <v>147.43999999999997</v>
      </c>
      <c r="BC666" s="26">
        <f t="shared" si="260"/>
        <v>211</v>
      </c>
      <c r="BD666" s="55">
        <f t="shared" si="244"/>
        <v>-0.43109061313076535</v>
      </c>
      <c r="BE666" s="233"/>
      <c r="BF666" s="35"/>
      <c r="BG666" s="83">
        <f t="shared" si="261"/>
        <v>971.27999999999986</v>
      </c>
      <c r="BH666" s="26">
        <f t="shared" si="262"/>
        <v>245</v>
      </c>
      <c r="BI666" s="55">
        <f t="shared" si="263"/>
        <v>0.74775553908244785</v>
      </c>
      <c r="BJ666" s="35"/>
      <c r="BK666" s="205">
        <f t="shared" si="246"/>
        <v>0.86820652173913049</v>
      </c>
      <c r="BL666" s="211">
        <f t="shared" si="266"/>
        <v>0.53728070175438591</v>
      </c>
      <c r="BM666" s="34"/>
      <c r="BN666" s="3"/>
      <c r="BO666" s="3"/>
      <c r="BP666" s="3"/>
      <c r="BQ666" s="3"/>
      <c r="BR666" s="3"/>
      <c r="BS666" s="3"/>
      <c r="BT666" s="3"/>
      <c r="BU666" s="3"/>
      <c r="BV666" s="3"/>
      <c r="BW666" s="3"/>
      <c r="BX666" s="3"/>
      <c r="BY666" s="3"/>
      <c r="BZ666" s="3"/>
      <c r="CA666" s="3"/>
      <c r="CB666" s="3"/>
    </row>
    <row r="667" spans="2:80" x14ac:dyDescent="0.25">
      <c r="B667" s="8">
        <v>728</v>
      </c>
      <c r="C667" s="69">
        <v>18578</v>
      </c>
      <c r="D667" s="48">
        <v>39931</v>
      </c>
      <c r="E667" s="54"/>
      <c r="F667" s="5"/>
      <c r="G667" s="5"/>
      <c r="H667" s="5"/>
      <c r="I667" s="5"/>
      <c r="J667" s="5"/>
      <c r="K667" s="5"/>
      <c r="L667" s="5">
        <v>1</v>
      </c>
      <c r="M667" s="5"/>
      <c r="N667" s="5"/>
      <c r="O667" s="5"/>
      <c r="P667" s="5"/>
      <c r="Q667" s="5">
        <v>1.5</v>
      </c>
      <c r="R667" s="5"/>
      <c r="S667" s="5">
        <v>230</v>
      </c>
      <c r="T667" s="37">
        <v>20</v>
      </c>
      <c r="U667" s="5">
        <v>6</v>
      </c>
      <c r="V667" s="37">
        <f t="shared" si="265"/>
        <v>4600</v>
      </c>
      <c r="W667" s="5">
        <f t="shared" si="247"/>
        <v>27.6</v>
      </c>
      <c r="X667" s="15">
        <f>V667/1000</f>
        <v>4.5999999999999996</v>
      </c>
      <c r="Y667" s="114">
        <f t="shared" si="248"/>
        <v>27.599999999999998</v>
      </c>
      <c r="Z667" s="83">
        <f t="shared" si="249"/>
        <v>839.03999999999985</v>
      </c>
      <c r="AA667" s="30">
        <v>342</v>
      </c>
      <c r="AB667" s="55">
        <f t="shared" si="250"/>
        <v>0.59239130434782605</v>
      </c>
      <c r="AC667" s="233"/>
      <c r="AD667" s="233" t="b">
        <f t="shared" si="251"/>
        <v>1</v>
      </c>
      <c r="AE667" s="233"/>
      <c r="AF667" s="229">
        <f t="shared" si="252"/>
        <v>1.98</v>
      </c>
      <c r="AG667" s="54">
        <v>8</v>
      </c>
      <c r="AH667" s="5">
        <v>33</v>
      </c>
      <c r="AI667" s="5">
        <v>8</v>
      </c>
      <c r="AJ667" s="5">
        <v>1</v>
      </c>
      <c r="AK667" s="5">
        <v>265</v>
      </c>
      <c r="AL667" s="17">
        <f t="shared" si="253"/>
        <v>0.26500000000000001</v>
      </c>
      <c r="AM667" s="104">
        <f t="shared" si="254"/>
        <v>2.12</v>
      </c>
      <c r="AN667" s="111">
        <f t="shared" si="255"/>
        <v>64.447999999999993</v>
      </c>
      <c r="AO667" s="38">
        <v>103</v>
      </c>
      <c r="AP667" s="55">
        <f t="shared" si="243"/>
        <v>-0.59818768619662377</v>
      </c>
      <c r="AR667" s="58" t="s">
        <v>191</v>
      </c>
      <c r="AS667" s="6"/>
      <c r="AT667" s="6"/>
      <c r="AU667" s="6"/>
      <c r="AV667" s="24">
        <f t="shared" si="256"/>
        <v>0</v>
      </c>
      <c r="AW667" s="105">
        <f t="shared" si="257"/>
        <v>0</v>
      </c>
      <c r="AX667" s="83">
        <f t="shared" si="258"/>
        <v>0</v>
      </c>
      <c r="AY667" s="29"/>
      <c r="AZ667" s="55"/>
      <c r="BA667" s="46">
        <f t="shared" si="264"/>
        <v>2.12</v>
      </c>
      <c r="BB667" s="83">
        <f t="shared" si="259"/>
        <v>64.447999999999993</v>
      </c>
      <c r="BC667" s="26">
        <f t="shared" si="260"/>
        <v>103</v>
      </c>
      <c r="BD667" s="55">
        <f t="shared" si="244"/>
        <v>-0.59818768619662377</v>
      </c>
      <c r="BE667" s="233"/>
      <c r="BF667" s="35"/>
      <c r="BG667" s="83">
        <f t="shared" si="261"/>
        <v>774.59199999999987</v>
      </c>
      <c r="BH667" s="26">
        <f t="shared" si="262"/>
        <v>239</v>
      </c>
      <c r="BI667" s="55">
        <f t="shared" si="263"/>
        <v>0.69145046682640665</v>
      </c>
      <c r="BJ667" s="35"/>
      <c r="BK667" s="205">
        <f t="shared" si="246"/>
        <v>0.92318840579710149</v>
      </c>
      <c r="BL667" s="211">
        <f t="shared" si="266"/>
        <v>0.69883040935672514</v>
      </c>
      <c r="BM667" s="34"/>
      <c r="BN667" s="3"/>
      <c r="BO667" s="3"/>
      <c r="BP667" s="3"/>
      <c r="BQ667" s="3"/>
      <c r="BR667" s="3"/>
      <c r="BS667" s="3"/>
      <c r="BT667" s="3"/>
      <c r="BU667" s="3"/>
      <c r="BV667" s="3"/>
      <c r="BW667" s="3"/>
      <c r="BX667" s="3"/>
      <c r="BY667" s="3"/>
      <c r="BZ667" s="3"/>
      <c r="CA667" s="3"/>
      <c r="CB667" s="3"/>
    </row>
    <row r="668" spans="2:80" x14ac:dyDescent="0.25">
      <c r="B668" s="8">
        <v>729</v>
      </c>
      <c r="C668" s="68" t="s">
        <v>150</v>
      </c>
      <c r="D668" s="48">
        <v>39895</v>
      </c>
      <c r="E668" s="54"/>
      <c r="F668" s="5"/>
      <c r="G668" s="5"/>
      <c r="H668" s="5"/>
      <c r="I668" s="5"/>
      <c r="J668" s="5"/>
      <c r="K668" s="5">
        <v>1</v>
      </c>
      <c r="L668" s="5"/>
      <c r="M668" s="5"/>
      <c r="N668" s="5"/>
      <c r="O668" s="5"/>
      <c r="P668" s="5"/>
      <c r="Q668" s="5">
        <v>1.5</v>
      </c>
      <c r="R668" s="5" t="s">
        <v>191</v>
      </c>
      <c r="S668" s="5">
        <v>230</v>
      </c>
      <c r="T668" s="37">
        <v>0</v>
      </c>
      <c r="U668" s="5">
        <v>7</v>
      </c>
      <c r="V668" s="5">
        <f t="shared" si="265"/>
        <v>0</v>
      </c>
      <c r="W668" s="5">
        <f t="shared" si="247"/>
        <v>0</v>
      </c>
      <c r="X668" s="39">
        <v>1.9</v>
      </c>
      <c r="Y668" s="114">
        <f t="shared" si="248"/>
        <v>13.299999999999999</v>
      </c>
      <c r="Z668" s="83">
        <f t="shared" si="249"/>
        <v>404.31999999999994</v>
      </c>
      <c r="AA668" s="30">
        <v>399</v>
      </c>
      <c r="AB668" s="55">
        <f t="shared" si="250"/>
        <v>1.315789473684195E-2</v>
      </c>
      <c r="AC668" s="233"/>
      <c r="AD668" s="233" t="b">
        <f t="shared" si="251"/>
        <v>1</v>
      </c>
      <c r="AE668" s="233"/>
      <c r="AF668" s="229">
        <f t="shared" si="252"/>
        <v>0.97199999999999998</v>
      </c>
      <c r="AG668" s="54">
        <v>20</v>
      </c>
      <c r="AH668" s="5">
        <v>27</v>
      </c>
      <c r="AI668" s="5">
        <v>12</v>
      </c>
      <c r="AJ668" s="5">
        <v>1</v>
      </c>
      <c r="AK668" s="5">
        <v>380</v>
      </c>
      <c r="AL668" s="17">
        <f t="shared" si="253"/>
        <v>0.38</v>
      </c>
      <c r="AM668" s="104">
        <f t="shared" si="254"/>
        <v>4.5600000000000005</v>
      </c>
      <c r="AN668" s="111">
        <f t="shared" si="255"/>
        <v>138.624</v>
      </c>
      <c r="AO668" s="29">
        <v>137</v>
      </c>
      <c r="AP668" s="55">
        <f t="shared" si="243"/>
        <v>1.1715143120960262E-2</v>
      </c>
      <c r="AR668" s="58" t="s">
        <v>191</v>
      </c>
      <c r="AS668" s="6"/>
      <c r="AT668" s="6"/>
      <c r="AU668" s="6"/>
      <c r="AV668" s="24">
        <f t="shared" si="256"/>
        <v>0</v>
      </c>
      <c r="AW668" s="105">
        <f t="shared" si="257"/>
        <v>0</v>
      </c>
      <c r="AX668" s="83">
        <f t="shared" si="258"/>
        <v>0</v>
      </c>
      <c r="AY668" s="29"/>
      <c r="AZ668" s="55"/>
      <c r="BA668" s="46">
        <f t="shared" si="264"/>
        <v>4.5600000000000005</v>
      </c>
      <c r="BB668" s="83">
        <f t="shared" si="259"/>
        <v>138.624</v>
      </c>
      <c r="BC668" s="26">
        <f t="shared" si="260"/>
        <v>137</v>
      </c>
      <c r="BD668" s="55">
        <f t="shared" si="244"/>
        <v>1.1715143120960262E-2</v>
      </c>
      <c r="BE668" s="233"/>
      <c r="BF668" s="35"/>
      <c r="BG668" s="83">
        <f t="shared" si="261"/>
        <v>265.69599999999991</v>
      </c>
      <c r="BH668" s="26">
        <f t="shared" si="262"/>
        <v>262</v>
      </c>
      <c r="BI668" s="55">
        <f t="shared" si="263"/>
        <v>1.3910634710345334E-2</v>
      </c>
      <c r="BJ668" s="35"/>
      <c r="BK668" s="205">
        <f t="shared" si="246"/>
        <v>0.65714285714285703</v>
      </c>
      <c r="BL668" s="211">
        <f t="shared" si="266"/>
        <v>0.65664160401002503</v>
      </c>
      <c r="BM668" s="34"/>
      <c r="BN668" s="3"/>
      <c r="BO668" s="3"/>
      <c r="BP668" s="3"/>
      <c r="BQ668" s="3"/>
      <c r="BR668" s="3"/>
      <c r="BS668" s="3"/>
      <c r="BT668" s="3"/>
      <c r="BU668" s="3"/>
      <c r="BV668" s="3"/>
      <c r="BW668" s="3"/>
      <c r="BX668" s="3"/>
      <c r="BY668" s="3"/>
      <c r="BZ668" s="3"/>
      <c r="CA668" s="3"/>
      <c r="CB668" s="3"/>
    </row>
    <row r="669" spans="2:80" hidden="1" x14ac:dyDescent="0.25">
      <c r="B669" s="8">
        <v>730</v>
      </c>
      <c r="C669" s="69">
        <v>32637</v>
      </c>
      <c r="D669" s="48">
        <v>39911</v>
      </c>
      <c r="E669" s="54"/>
      <c r="F669" s="5"/>
      <c r="G669" s="5"/>
      <c r="H669" s="5"/>
      <c r="I669" s="5"/>
      <c r="J669" s="5"/>
      <c r="K669" s="5"/>
      <c r="L669" s="5"/>
      <c r="M669" s="5"/>
      <c r="N669" s="5"/>
      <c r="O669" s="5" t="s">
        <v>173</v>
      </c>
      <c r="P669" s="5">
        <v>1</v>
      </c>
      <c r="Q669" s="5">
        <v>0.75</v>
      </c>
      <c r="R669" s="5" t="s">
        <v>191</v>
      </c>
      <c r="S669" s="5">
        <v>230</v>
      </c>
      <c r="T669" s="37">
        <v>0</v>
      </c>
      <c r="U669" s="5">
        <v>8</v>
      </c>
      <c r="V669" s="5">
        <f t="shared" si="265"/>
        <v>0</v>
      </c>
      <c r="W669" s="5">
        <f t="shared" si="247"/>
        <v>0</v>
      </c>
      <c r="X669" s="39">
        <v>1.45</v>
      </c>
      <c r="Y669" s="114">
        <f t="shared" si="248"/>
        <v>11.6</v>
      </c>
      <c r="Z669" s="83">
        <f t="shared" si="249"/>
        <v>352.64</v>
      </c>
      <c r="AA669" s="30">
        <v>360</v>
      </c>
      <c r="AB669" s="55">
        <f t="shared" si="250"/>
        <v>-2.087114337568062E-2</v>
      </c>
      <c r="AC669" s="233"/>
      <c r="AD669" s="233" t="b">
        <f t="shared" si="251"/>
        <v>1</v>
      </c>
      <c r="AE669" s="233"/>
      <c r="AF669" s="229">
        <f t="shared" si="252"/>
        <v>0.97411764705882353</v>
      </c>
      <c r="AG669" s="54">
        <v>17</v>
      </c>
      <c r="AH669" s="5">
        <v>23</v>
      </c>
      <c r="AI669" s="5">
        <v>12</v>
      </c>
      <c r="AJ669" s="5">
        <v>1</v>
      </c>
      <c r="AK669" s="5">
        <v>419</v>
      </c>
      <c r="AL669" s="17">
        <f t="shared" si="253"/>
        <v>0.41899999999999998</v>
      </c>
      <c r="AM669" s="104">
        <f t="shared" si="254"/>
        <v>5.0279999999999996</v>
      </c>
      <c r="AN669" s="111">
        <f t="shared" si="255"/>
        <v>152.85119999999998</v>
      </c>
      <c r="AO669" s="29">
        <v>151</v>
      </c>
      <c r="AP669" s="55">
        <f t="shared" si="243"/>
        <v>1.2111125068039881E-2</v>
      </c>
      <c r="AR669" s="58" t="s">
        <v>191</v>
      </c>
      <c r="AS669" s="6"/>
      <c r="AT669" s="6"/>
      <c r="AU669" s="6"/>
      <c r="AV669" s="24">
        <f t="shared" si="256"/>
        <v>0</v>
      </c>
      <c r="AW669" s="105">
        <f t="shared" si="257"/>
        <v>0</v>
      </c>
      <c r="AX669" s="83">
        <f t="shared" si="258"/>
        <v>0</v>
      </c>
      <c r="AY669" s="29"/>
      <c r="AZ669" s="55"/>
      <c r="BA669" s="46">
        <f t="shared" si="264"/>
        <v>5.0279999999999996</v>
      </c>
      <c r="BB669" s="83">
        <f t="shared" si="259"/>
        <v>152.85119999999998</v>
      </c>
      <c r="BC669" s="26">
        <f t="shared" si="260"/>
        <v>151</v>
      </c>
      <c r="BD669" s="55">
        <f t="shared" si="244"/>
        <v>1.2111125068039881E-2</v>
      </c>
      <c r="BE669" s="233"/>
      <c r="BF669" s="35"/>
      <c r="BG669" s="83">
        <f t="shared" si="261"/>
        <v>199.78880000000001</v>
      </c>
      <c r="BH669" s="26">
        <f t="shared" si="262"/>
        <v>209</v>
      </c>
      <c r="BI669" s="55">
        <f t="shared" si="263"/>
        <v>-4.6104686548995695E-2</v>
      </c>
      <c r="BJ669" s="35"/>
      <c r="BK669" s="205">
        <f t="shared" si="246"/>
        <v>0.56655172413793109</v>
      </c>
      <c r="BL669" s="211">
        <f t="shared" si="266"/>
        <v>0.5805555555555556</v>
      </c>
      <c r="BM669" s="34"/>
      <c r="BN669" s="3"/>
      <c r="BO669" s="3"/>
      <c r="BP669" s="3"/>
      <c r="BQ669" s="3"/>
      <c r="BR669" s="3"/>
      <c r="BS669" s="3"/>
      <c r="BT669" s="3"/>
      <c r="BU669" s="3"/>
      <c r="BV669" s="3"/>
      <c r="BW669" s="3"/>
      <c r="BX669" s="3"/>
      <c r="BY669" s="3"/>
      <c r="BZ669" s="3"/>
      <c r="CA669" s="3"/>
      <c r="CB669" s="3"/>
    </row>
    <row r="670" spans="2:80" x14ac:dyDescent="0.25">
      <c r="B670" s="8">
        <v>731</v>
      </c>
      <c r="C670" s="69">
        <v>32744</v>
      </c>
      <c r="D670" s="48">
        <v>39916</v>
      </c>
      <c r="E670" s="54"/>
      <c r="F670" s="5"/>
      <c r="G670" s="5"/>
      <c r="H670" s="5"/>
      <c r="I670" s="5"/>
      <c r="J670" s="5"/>
      <c r="K670" s="5"/>
      <c r="L670" s="5">
        <v>1</v>
      </c>
      <c r="M670" s="5"/>
      <c r="N670" s="5"/>
      <c r="O670" s="5"/>
      <c r="P670" s="5"/>
      <c r="Q670" s="5">
        <v>2</v>
      </c>
      <c r="R670" s="5" t="s">
        <v>191</v>
      </c>
      <c r="S670" s="5">
        <v>230</v>
      </c>
      <c r="T670" s="37">
        <v>0</v>
      </c>
      <c r="U670" s="5">
        <v>11</v>
      </c>
      <c r="V670" s="5">
        <f t="shared" si="265"/>
        <v>0</v>
      </c>
      <c r="W670" s="5">
        <f t="shared" si="247"/>
        <v>0</v>
      </c>
      <c r="X670" s="39">
        <v>2</v>
      </c>
      <c r="Y670" s="114">
        <f t="shared" si="248"/>
        <v>22</v>
      </c>
      <c r="Z670" s="83">
        <f t="shared" si="249"/>
        <v>668.8</v>
      </c>
      <c r="AA670" s="30">
        <v>660</v>
      </c>
      <c r="AB670" s="55">
        <f t="shared" si="250"/>
        <v>1.3157894736842039E-2</v>
      </c>
      <c r="AC670" s="233"/>
      <c r="AD670" s="233" t="b">
        <f t="shared" si="251"/>
        <v>1</v>
      </c>
      <c r="AE670" s="233"/>
      <c r="AF670" s="229">
        <f t="shared" si="252"/>
        <v>0.96799999999999997</v>
      </c>
      <c r="AG670" s="54">
        <v>15</v>
      </c>
      <c r="AH670" s="5">
        <v>22</v>
      </c>
      <c r="AI670" s="5">
        <v>11</v>
      </c>
      <c r="AJ670" s="5">
        <v>1</v>
      </c>
      <c r="AK670" s="5">
        <v>200</v>
      </c>
      <c r="AL670" s="17">
        <f t="shared" si="253"/>
        <v>0.2</v>
      </c>
      <c r="AM670" s="104">
        <f t="shared" si="254"/>
        <v>2.2000000000000002</v>
      </c>
      <c r="AN670" s="111">
        <f t="shared" si="255"/>
        <v>66.88</v>
      </c>
      <c r="AO670" s="29">
        <v>66</v>
      </c>
      <c r="AP670" s="55">
        <f t="shared" si="243"/>
        <v>1.3157894736842039E-2</v>
      </c>
      <c r="AR670" s="58" t="s">
        <v>191</v>
      </c>
      <c r="AS670" s="6"/>
      <c r="AT670" s="6"/>
      <c r="AU670" s="6"/>
      <c r="AV670" s="24">
        <f t="shared" si="256"/>
        <v>0</v>
      </c>
      <c r="AW670" s="105">
        <f t="shared" si="257"/>
        <v>0</v>
      </c>
      <c r="AX670" s="83">
        <f t="shared" si="258"/>
        <v>0</v>
      </c>
      <c r="AY670" s="29"/>
      <c r="AZ670" s="55"/>
      <c r="BA670" s="46">
        <f t="shared" si="264"/>
        <v>2.2000000000000002</v>
      </c>
      <c r="BB670" s="83">
        <f t="shared" si="259"/>
        <v>66.88</v>
      </c>
      <c r="BC670" s="26">
        <f t="shared" si="260"/>
        <v>66</v>
      </c>
      <c r="BD670" s="55">
        <f t="shared" si="244"/>
        <v>1.3157894736842039E-2</v>
      </c>
      <c r="BE670" s="233"/>
      <c r="BF670" s="35"/>
      <c r="BG670" s="83">
        <f t="shared" si="261"/>
        <v>601.91999999999996</v>
      </c>
      <c r="BH670" s="26">
        <f t="shared" si="262"/>
        <v>594</v>
      </c>
      <c r="BI670" s="55">
        <f t="shared" si="263"/>
        <v>1.3157894736842039E-2</v>
      </c>
      <c r="BJ670" s="35"/>
      <c r="BK670" s="205">
        <f t="shared" si="246"/>
        <v>0.9</v>
      </c>
      <c r="BL670" s="211">
        <f t="shared" si="266"/>
        <v>0.9</v>
      </c>
      <c r="BM670" s="34"/>
      <c r="BN670" s="3"/>
      <c r="BO670" s="3"/>
      <c r="BP670" s="3"/>
      <c r="BQ670" s="3"/>
      <c r="BR670" s="3"/>
      <c r="BS670" s="3"/>
      <c r="BT670" s="3"/>
      <c r="BU670" s="3"/>
      <c r="BV670" s="3"/>
      <c r="BW670" s="3"/>
      <c r="BX670" s="3"/>
      <c r="BY670" s="3"/>
      <c r="BZ670" s="3"/>
      <c r="CA670" s="3"/>
      <c r="CB670" s="3"/>
    </row>
    <row r="671" spans="2:80" x14ac:dyDescent="0.25">
      <c r="B671" s="8">
        <v>732</v>
      </c>
      <c r="C671" s="69">
        <v>23355</v>
      </c>
      <c r="D671" s="48">
        <v>39906</v>
      </c>
      <c r="E671" s="54"/>
      <c r="F671" s="5"/>
      <c r="G671" s="5"/>
      <c r="H671" s="5"/>
      <c r="I671" s="5">
        <v>1</v>
      </c>
      <c r="J671" s="5"/>
      <c r="K671" s="5"/>
      <c r="L671" s="5"/>
      <c r="M671" s="5"/>
      <c r="N671" s="5"/>
      <c r="O671" s="5"/>
      <c r="P671" s="5"/>
      <c r="Q671" s="5">
        <v>2.5</v>
      </c>
      <c r="R671" s="5" t="s">
        <v>191</v>
      </c>
      <c r="S671" s="5">
        <v>230</v>
      </c>
      <c r="T671" s="37">
        <v>0</v>
      </c>
      <c r="U671" s="5">
        <v>7</v>
      </c>
      <c r="V671" s="5">
        <f t="shared" si="265"/>
        <v>0</v>
      </c>
      <c r="W671" s="5">
        <f t="shared" si="247"/>
        <v>0</v>
      </c>
      <c r="X671" s="39">
        <v>2.21</v>
      </c>
      <c r="Y671" s="114">
        <f t="shared" si="248"/>
        <v>15.469999999999999</v>
      </c>
      <c r="Z671" s="83">
        <f t="shared" si="249"/>
        <v>470.28799999999995</v>
      </c>
      <c r="AA671" s="30">
        <v>480</v>
      </c>
      <c r="AB671" s="55">
        <f t="shared" si="250"/>
        <v>-2.0651175449937161E-2</v>
      </c>
      <c r="AC671" s="233"/>
      <c r="AD671" s="233" t="b">
        <f t="shared" si="251"/>
        <v>1</v>
      </c>
      <c r="AE671" s="233"/>
      <c r="AF671" s="229">
        <f t="shared" si="252"/>
        <v>0.97875000000000001</v>
      </c>
      <c r="AG671" s="54">
        <v>16</v>
      </c>
      <c r="AH671" s="5">
        <v>29</v>
      </c>
      <c r="AI671" s="5">
        <v>9</v>
      </c>
      <c r="AJ671" s="5">
        <v>1</v>
      </c>
      <c r="AK671" s="5">
        <v>280</v>
      </c>
      <c r="AL671" s="17">
        <f t="shared" si="253"/>
        <v>0.28000000000000003</v>
      </c>
      <c r="AM671" s="104">
        <f t="shared" si="254"/>
        <v>2.5200000000000005</v>
      </c>
      <c r="AN671" s="111">
        <f t="shared" si="255"/>
        <v>76.608000000000004</v>
      </c>
      <c r="AO671" s="29">
        <v>76</v>
      </c>
      <c r="AP671" s="55">
        <f t="shared" si="243"/>
        <v>7.9365079365079898E-3</v>
      </c>
      <c r="AR671" s="58" t="s">
        <v>191</v>
      </c>
      <c r="AS671" s="6"/>
      <c r="AT671" s="6"/>
      <c r="AU671" s="6"/>
      <c r="AV671" s="24">
        <f t="shared" si="256"/>
        <v>0</v>
      </c>
      <c r="AW671" s="105">
        <f t="shared" si="257"/>
        <v>0</v>
      </c>
      <c r="AX671" s="83">
        <f t="shared" si="258"/>
        <v>0</v>
      </c>
      <c r="AY671" s="29"/>
      <c r="AZ671" s="55"/>
      <c r="BA671" s="46">
        <f t="shared" si="264"/>
        <v>2.5200000000000005</v>
      </c>
      <c r="BB671" s="83">
        <f t="shared" si="259"/>
        <v>76.608000000000004</v>
      </c>
      <c r="BC671" s="26">
        <f t="shared" si="260"/>
        <v>76</v>
      </c>
      <c r="BD671" s="55">
        <f t="shared" si="244"/>
        <v>7.9365079365079898E-3</v>
      </c>
      <c r="BE671" s="233"/>
      <c r="BF671" s="35"/>
      <c r="BG671" s="83">
        <f t="shared" si="261"/>
        <v>393.67999999999995</v>
      </c>
      <c r="BH671" s="26">
        <f t="shared" si="262"/>
        <v>404</v>
      </c>
      <c r="BI671" s="55">
        <f t="shared" si="263"/>
        <v>-2.6214184108921082E-2</v>
      </c>
      <c r="BJ671" s="35"/>
      <c r="BK671" s="205">
        <f t="shared" si="246"/>
        <v>0.83710407239819007</v>
      </c>
      <c r="BL671" s="211">
        <f t="shared" si="266"/>
        <v>0.84166666666666667</v>
      </c>
      <c r="BM671" s="34"/>
      <c r="BN671" s="3"/>
      <c r="BO671" s="3"/>
      <c r="BP671" s="3"/>
      <c r="BQ671" s="3"/>
      <c r="BR671" s="3"/>
      <c r="BS671" s="3"/>
      <c r="BT671" s="3"/>
      <c r="BU671" s="3"/>
      <c r="BV671" s="3"/>
      <c r="BW671" s="3"/>
      <c r="BX671" s="3"/>
      <c r="BY671" s="3"/>
      <c r="BZ671" s="3"/>
      <c r="CA671" s="3"/>
      <c r="CB671" s="3"/>
    </row>
    <row r="672" spans="2:80" x14ac:dyDescent="0.25">
      <c r="B672" s="8">
        <v>733</v>
      </c>
      <c r="C672" s="68" t="s">
        <v>151</v>
      </c>
      <c r="D672" s="48">
        <v>39910</v>
      </c>
      <c r="E672" s="54"/>
      <c r="F672" s="5"/>
      <c r="G672" s="5"/>
      <c r="H672" s="5"/>
      <c r="I672" s="5">
        <v>1</v>
      </c>
      <c r="J672" s="5"/>
      <c r="K672" s="5"/>
      <c r="L672" s="5"/>
      <c r="M672" s="5"/>
      <c r="N672" s="5"/>
      <c r="O672" s="5"/>
      <c r="P672" s="5"/>
      <c r="Q672" s="5">
        <v>2.5</v>
      </c>
      <c r="R672" s="5" t="s">
        <v>191</v>
      </c>
      <c r="S672" s="5">
        <v>230</v>
      </c>
      <c r="T672" s="37">
        <v>0</v>
      </c>
      <c r="U672" s="5">
        <v>6</v>
      </c>
      <c r="V672" s="5">
        <f t="shared" si="265"/>
        <v>0</v>
      </c>
      <c r="W672" s="5">
        <f t="shared" si="247"/>
        <v>0</v>
      </c>
      <c r="X672" s="39">
        <v>2.5</v>
      </c>
      <c r="Y672" s="114">
        <f t="shared" si="248"/>
        <v>15</v>
      </c>
      <c r="Z672" s="83">
        <f t="shared" si="249"/>
        <v>456</v>
      </c>
      <c r="AA672" s="30">
        <v>450</v>
      </c>
      <c r="AB672" s="55">
        <f t="shared" si="250"/>
        <v>1.3157894736842105E-2</v>
      </c>
      <c r="AC672" s="233"/>
      <c r="AD672" s="233" t="b">
        <f t="shared" si="251"/>
        <v>1</v>
      </c>
      <c r="AE672" s="233"/>
      <c r="AF672" s="229">
        <f t="shared" si="252"/>
        <v>0.99</v>
      </c>
      <c r="AG672" s="54">
        <v>22</v>
      </c>
      <c r="AH672" s="5">
        <v>33</v>
      </c>
      <c r="AI672" s="5">
        <v>11</v>
      </c>
      <c r="AJ672" s="5">
        <v>1</v>
      </c>
      <c r="AK672" s="5">
        <v>250</v>
      </c>
      <c r="AL672" s="17">
        <f t="shared" si="253"/>
        <v>0.25</v>
      </c>
      <c r="AM672" s="104">
        <f t="shared" si="254"/>
        <v>2.75</v>
      </c>
      <c r="AN672" s="111">
        <f t="shared" si="255"/>
        <v>83.6</v>
      </c>
      <c r="AO672" s="29">
        <v>83</v>
      </c>
      <c r="AP672" s="55">
        <f t="shared" si="243"/>
        <v>7.177033492822899E-3</v>
      </c>
      <c r="AR672" s="58" t="s">
        <v>191</v>
      </c>
      <c r="AS672" s="6"/>
      <c r="AT672" s="6"/>
      <c r="AU672" s="6"/>
      <c r="AV672" s="24">
        <f t="shared" si="256"/>
        <v>0</v>
      </c>
      <c r="AW672" s="105">
        <f t="shared" si="257"/>
        <v>0</v>
      </c>
      <c r="AX672" s="83">
        <f t="shared" si="258"/>
        <v>0</v>
      </c>
      <c r="AY672" s="29"/>
      <c r="AZ672" s="55"/>
      <c r="BA672" s="46">
        <f t="shared" si="264"/>
        <v>2.75</v>
      </c>
      <c r="BB672" s="83">
        <f t="shared" si="259"/>
        <v>83.6</v>
      </c>
      <c r="BC672" s="26">
        <f t="shared" si="260"/>
        <v>83</v>
      </c>
      <c r="BD672" s="55">
        <f t="shared" si="244"/>
        <v>7.177033492822899E-3</v>
      </c>
      <c r="BE672" s="233"/>
      <c r="BF672" s="35"/>
      <c r="BG672" s="83">
        <f t="shared" si="261"/>
        <v>372.4</v>
      </c>
      <c r="BH672" s="26">
        <f t="shared" si="262"/>
        <v>367</v>
      </c>
      <c r="BI672" s="55">
        <f t="shared" si="263"/>
        <v>1.4500537056927974E-2</v>
      </c>
      <c r="BJ672" s="35"/>
      <c r="BK672" s="205">
        <f t="shared" si="246"/>
        <v>0.81666666666666665</v>
      </c>
      <c r="BL672" s="211">
        <f t="shared" si="266"/>
        <v>0.81555555555555559</v>
      </c>
      <c r="BM672" s="34"/>
      <c r="BN672" s="3"/>
      <c r="BO672" s="3"/>
      <c r="BP672" s="3"/>
      <c r="BQ672" s="3"/>
      <c r="BR672" s="3"/>
      <c r="BS672" s="3"/>
      <c r="BT672" s="3"/>
      <c r="BU672" s="3"/>
      <c r="BV672" s="3"/>
      <c r="BW672" s="3"/>
      <c r="BX672" s="3"/>
      <c r="BY672" s="3"/>
      <c r="BZ672" s="3"/>
      <c r="CA672" s="3"/>
      <c r="CB672" s="3"/>
    </row>
    <row r="673" spans="2:80" x14ac:dyDescent="0.25">
      <c r="B673" s="8">
        <v>734</v>
      </c>
      <c r="C673" s="69">
        <v>32592</v>
      </c>
      <c r="D673" s="48">
        <v>39912</v>
      </c>
      <c r="E673" s="54"/>
      <c r="F673" s="5"/>
      <c r="G673" s="5"/>
      <c r="H673" s="5"/>
      <c r="I673" s="5">
        <v>1</v>
      </c>
      <c r="J673" s="5"/>
      <c r="K673" s="5"/>
      <c r="L673" s="5"/>
      <c r="M673" s="5"/>
      <c r="N673" s="5"/>
      <c r="O673" s="5"/>
      <c r="P673" s="5"/>
      <c r="Q673" s="5">
        <v>2.5</v>
      </c>
      <c r="R673" s="5" t="s">
        <v>191</v>
      </c>
      <c r="S673" s="5">
        <v>230</v>
      </c>
      <c r="T673" s="37">
        <v>0</v>
      </c>
      <c r="U673" s="5">
        <v>5</v>
      </c>
      <c r="V673" s="5">
        <f t="shared" si="265"/>
        <v>0</v>
      </c>
      <c r="W673" s="5">
        <f t="shared" si="247"/>
        <v>0</v>
      </c>
      <c r="X673" s="39">
        <v>2.8</v>
      </c>
      <c r="Y673" s="114">
        <f t="shared" si="248"/>
        <v>14</v>
      </c>
      <c r="Z673" s="83">
        <f t="shared" si="249"/>
        <v>425.59999999999997</v>
      </c>
      <c r="AA673" s="30">
        <v>420</v>
      </c>
      <c r="AB673" s="55">
        <f t="shared" si="250"/>
        <v>1.3157894736842026E-2</v>
      </c>
      <c r="AC673" s="233"/>
      <c r="AD673" s="233" t="b">
        <f t="shared" si="251"/>
        <v>1</v>
      </c>
      <c r="AE673" s="233"/>
      <c r="AF673" s="229">
        <f t="shared" si="252"/>
        <v>0.98</v>
      </c>
      <c r="AG673" s="54">
        <v>15</v>
      </c>
      <c r="AH673" s="5">
        <v>35</v>
      </c>
      <c r="AI673" s="5">
        <v>7</v>
      </c>
      <c r="AJ673" s="5">
        <v>1</v>
      </c>
      <c r="AK673" s="5">
        <v>180</v>
      </c>
      <c r="AL673" s="17">
        <f t="shared" si="253"/>
        <v>0.18</v>
      </c>
      <c r="AM673" s="104">
        <f t="shared" si="254"/>
        <v>1.26</v>
      </c>
      <c r="AN673" s="111">
        <f t="shared" si="255"/>
        <v>38.303999999999995</v>
      </c>
      <c r="AO673" s="29">
        <v>38</v>
      </c>
      <c r="AP673" s="55">
        <f t="shared" si="243"/>
        <v>7.936507936507806E-3</v>
      </c>
      <c r="AR673" s="58"/>
      <c r="AS673" s="6"/>
      <c r="AT673" s="6"/>
      <c r="AU673" s="6"/>
      <c r="AV673" s="24">
        <f t="shared" si="256"/>
        <v>0</v>
      </c>
      <c r="AW673" s="105">
        <f t="shared" si="257"/>
        <v>0</v>
      </c>
      <c r="AX673" s="83">
        <f t="shared" si="258"/>
        <v>0</v>
      </c>
      <c r="AY673" s="29"/>
      <c r="AZ673" s="55"/>
      <c r="BA673" s="46">
        <f t="shared" si="264"/>
        <v>1.26</v>
      </c>
      <c r="BB673" s="83">
        <f t="shared" si="259"/>
        <v>38.303999999999995</v>
      </c>
      <c r="BC673" s="26">
        <f t="shared" si="260"/>
        <v>38</v>
      </c>
      <c r="BD673" s="55">
        <f t="shared" si="244"/>
        <v>7.936507936507806E-3</v>
      </c>
      <c r="BE673" s="233"/>
      <c r="BF673" s="35"/>
      <c r="BG673" s="83">
        <f t="shared" si="261"/>
        <v>387.29599999999999</v>
      </c>
      <c r="BH673" s="26">
        <f t="shared" si="262"/>
        <v>382</v>
      </c>
      <c r="BI673" s="55">
        <f t="shared" si="263"/>
        <v>1.3674295629182827E-2</v>
      </c>
      <c r="BJ673" s="35"/>
      <c r="BK673" s="205">
        <f t="shared" si="246"/>
        <v>0.91</v>
      </c>
      <c r="BL673" s="211">
        <f t="shared" si="266"/>
        <v>0.90952380952380951</v>
      </c>
      <c r="BM673" s="34"/>
      <c r="BN673" s="3"/>
      <c r="BO673" s="3"/>
      <c r="BP673" s="3"/>
      <c r="BQ673" s="3"/>
      <c r="BR673" s="3"/>
      <c r="BS673" s="3"/>
      <c r="BT673" s="3"/>
      <c r="BU673" s="3"/>
      <c r="BV673" s="3"/>
      <c r="BW673" s="3"/>
      <c r="BX673" s="3"/>
      <c r="BY673" s="3"/>
      <c r="BZ673" s="3"/>
      <c r="CA673" s="3"/>
      <c r="CB673" s="3"/>
    </row>
    <row r="674" spans="2:80" x14ac:dyDescent="0.25">
      <c r="B674" s="8">
        <v>735</v>
      </c>
      <c r="C674" s="69">
        <v>20566</v>
      </c>
      <c r="D674" s="48">
        <v>39911</v>
      </c>
      <c r="E674" s="54"/>
      <c r="F674" s="5"/>
      <c r="G674" s="5"/>
      <c r="H674" s="5"/>
      <c r="I674" s="5"/>
      <c r="J674" s="5"/>
      <c r="K674" s="5">
        <v>1</v>
      </c>
      <c r="L674" s="5"/>
      <c r="M674" s="5"/>
      <c r="N674" s="5"/>
      <c r="O674" s="5"/>
      <c r="P674" s="5"/>
      <c r="Q674" s="5">
        <v>1.5</v>
      </c>
      <c r="R674" s="5" t="s">
        <v>191</v>
      </c>
      <c r="S674" s="5">
        <v>230</v>
      </c>
      <c r="T674" s="37">
        <v>0</v>
      </c>
      <c r="U674" s="5">
        <v>10</v>
      </c>
      <c r="V674" s="5">
        <f t="shared" si="265"/>
        <v>0</v>
      </c>
      <c r="W674" s="5">
        <f t="shared" si="247"/>
        <v>0</v>
      </c>
      <c r="X674" s="39">
        <v>2</v>
      </c>
      <c r="Y674" s="114">
        <f t="shared" si="248"/>
        <v>20</v>
      </c>
      <c r="Z674" s="83">
        <f t="shared" si="249"/>
        <v>608</v>
      </c>
      <c r="AA674" s="30">
        <v>600</v>
      </c>
      <c r="AB674" s="55">
        <f t="shared" si="250"/>
        <v>1.3157894736842105E-2</v>
      </c>
      <c r="AC674" s="233"/>
      <c r="AD674" s="233" t="b">
        <f t="shared" si="251"/>
        <v>1</v>
      </c>
      <c r="AE674" s="233"/>
      <c r="AF674" s="229">
        <f t="shared" si="252"/>
        <v>1.125</v>
      </c>
      <c r="AG674" s="54">
        <v>28</v>
      </c>
      <c r="AH674" s="5">
        <v>35</v>
      </c>
      <c r="AI674" s="5">
        <v>15</v>
      </c>
      <c r="AJ674" s="5">
        <v>1</v>
      </c>
      <c r="AK674" s="5">
        <v>600</v>
      </c>
      <c r="AL674" s="17">
        <f t="shared" si="253"/>
        <v>0.6</v>
      </c>
      <c r="AM674" s="104">
        <f t="shared" si="254"/>
        <v>9</v>
      </c>
      <c r="AN674" s="111">
        <f t="shared" si="255"/>
        <v>273.59999999999997</v>
      </c>
      <c r="AO674" s="29">
        <v>270</v>
      </c>
      <c r="AP674" s="55">
        <f t="shared" si="243"/>
        <v>1.3157894736841983E-2</v>
      </c>
      <c r="AR674" s="58" t="s">
        <v>191</v>
      </c>
      <c r="AS674" s="6"/>
      <c r="AT674" s="6"/>
      <c r="AU674" s="6"/>
      <c r="AV674" s="24">
        <f t="shared" si="256"/>
        <v>0</v>
      </c>
      <c r="AW674" s="105">
        <f t="shared" si="257"/>
        <v>0</v>
      </c>
      <c r="AX674" s="83">
        <f t="shared" si="258"/>
        <v>0</v>
      </c>
      <c r="AY674" s="29"/>
      <c r="AZ674" s="55"/>
      <c r="BA674" s="46">
        <f t="shared" si="264"/>
        <v>9</v>
      </c>
      <c r="BB674" s="83">
        <f t="shared" si="259"/>
        <v>273.59999999999997</v>
      </c>
      <c r="BC674" s="26">
        <f t="shared" si="260"/>
        <v>270</v>
      </c>
      <c r="BD674" s="55">
        <f t="shared" si="244"/>
        <v>1.3157894736841983E-2</v>
      </c>
      <c r="BE674" s="233"/>
      <c r="BF674" s="35"/>
      <c r="BG674" s="83">
        <f t="shared" si="261"/>
        <v>334.40000000000003</v>
      </c>
      <c r="BH674" s="26">
        <f t="shared" si="262"/>
        <v>330</v>
      </c>
      <c r="BI674" s="55">
        <f t="shared" si="263"/>
        <v>1.3157894736842205E-2</v>
      </c>
      <c r="BJ674" s="35"/>
      <c r="BK674" s="205">
        <f t="shared" ref="BK674:BK707" si="267">(Z674-BB674)/Z674</f>
        <v>0.55000000000000004</v>
      </c>
      <c r="BL674" s="211">
        <f t="shared" si="266"/>
        <v>0.55000000000000004</v>
      </c>
      <c r="BM674" s="34"/>
      <c r="BN674" s="3"/>
      <c r="BO674" s="3"/>
      <c r="BP674" s="3"/>
      <c r="BQ674" s="3"/>
      <c r="BR674" s="3"/>
      <c r="BS674" s="3"/>
      <c r="BT674" s="3"/>
      <c r="BU674" s="3"/>
      <c r="BV674" s="3"/>
      <c r="BW674" s="3"/>
      <c r="BX674" s="3"/>
      <c r="BY674" s="3"/>
      <c r="BZ674" s="3"/>
      <c r="CA674" s="3"/>
      <c r="CB674" s="3"/>
    </row>
    <row r="675" spans="2:80" x14ac:dyDescent="0.25">
      <c r="B675" s="8">
        <v>736</v>
      </c>
      <c r="C675" s="69">
        <v>291049</v>
      </c>
      <c r="D675" s="48">
        <v>39542</v>
      </c>
      <c r="E675" s="54"/>
      <c r="F675" s="5"/>
      <c r="G675" s="5"/>
      <c r="H675" s="5"/>
      <c r="I675" s="5"/>
      <c r="J675" s="5"/>
      <c r="K675" s="5">
        <v>1</v>
      </c>
      <c r="L675" s="5"/>
      <c r="M675" s="5"/>
      <c r="N675" s="5"/>
      <c r="O675" s="5"/>
      <c r="P675" s="5"/>
      <c r="Q675" s="5">
        <v>1</v>
      </c>
      <c r="R675" s="5" t="s">
        <v>215</v>
      </c>
      <c r="S675" s="5">
        <v>230</v>
      </c>
      <c r="T675" s="37">
        <v>20</v>
      </c>
      <c r="U675" s="5">
        <v>11</v>
      </c>
      <c r="V675" s="37">
        <f t="shared" si="265"/>
        <v>4600</v>
      </c>
      <c r="W675" s="5">
        <f t="shared" si="247"/>
        <v>50.6</v>
      </c>
      <c r="X675" s="15">
        <f>V675/1000</f>
        <v>4.5999999999999996</v>
      </c>
      <c r="Y675" s="114">
        <f t="shared" si="248"/>
        <v>50.599999999999994</v>
      </c>
      <c r="Z675" s="83">
        <f t="shared" si="249"/>
        <v>1538.2399999999998</v>
      </c>
      <c r="AA675" s="30">
        <v>495</v>
      </c>
      <c r="AB675" s="55">
        <f t="shared" si="250"/>
        <v>0.67820366132723109</v>
      </c>
      <c r="AC675" s="233"/>
      <c r="AD675" s="233" t="b">
        <f t="shared" si="251"/>
        <v>1</v>
      </c>
      <c r="AE675" s="233"/>
      <c r="AF675" s="229">
        <f t="shared" si="252"/>
        <v>0.99</v>
      </c>
      <c r="AG675" s="54">
        <v>16</v>
      </c>
      <c r="AH675" s="5">
        <v>33</v>
      </c>
      <c r="AI675" s="5">
        <v>8</v>
      </c>
      <c r="AJ675" s="5">
        <v>1</v>
      </c>
      <c r="AK675" s="5">
        <v>500</v>
      </c>
      <c r="AL675" s="17">
        <f t="shared" si="253"/>
        <v>0.5</v>
      </c>
      <c r="AM675" s="104">
        <f t="shared" si="254"/>
        <v>4</v>
      </c>
      <c r="AN675" s="111">
        <f t="shared" si="255"/>
        <v>121.6</v>
      </c>
      <c r="AO675" s="38">
        <v>109</v>
      </c>
      <c r="AP675" s="55">
        <f t="shared" si="243"/>
        <v>0.10361842105263154</v>
      </c>
      <c r="AR675" s="58" t="s">
        <v>191</v>
      </c>
      <c r="AS675" s="6"/>
      <c r="AT675" s="6"/>
      <c r="AU675" s="6"/>
      <c r="AV675" s="24">
        <f t="shared" si="256"/>
        <v>0</v>
      </c>
      <c r="AW675" s="105">
        <f t="shared" si="257"/>
        <v>0</v>
      </c>
      <c r="AX675" s="83">
        <f t="shared" si="258"/>
        <v>0</v>
      </c>
      <c r="AY675" s="29"/>
      <c r="AZ675" s="55"/>
      <c r="BA675" s="46">
        <f t="shared" si="264"/>
        <v>4</v>
      </c>
      <c r="BB675" s="83">
        <f t="shared" si="259"/>
        <v>121.6</v>
      </c>
      <c r="BC675" s="26">
        <f t="shared" si="260"/>
        <v>109</v>
      </c>
      <c r="BD675" s="55">
        <f t="shared" si="244"/>
        <v>0.10361842105263154</v>
      </c>
      <c r="BE675" s="233"/>
      <c r="BF675" s="35"/>
      <c r="BG675" s="83">
        <f t="shared" si="261"/>
        <v>1416.6399999999999</v>
      </c>
      <c r="BH675" s="26">
        <f t="shared" si="262"/>
        <v>386</v>
      </c>
      <c r="BI675" s="55">
        <f t="shared" si="263"/>
        <v>0.72752428281002934</v>
      </c>
      <c r="BJ675" s="35"/>
      <c r="BK675" s="205">
        <f t="shared" si="267"/>
        <v>0.92094861660079053</v>
      </c>
      <c r="BL675" s="211">
        <f t="shared" si="266"/>
        <v>0.77979797979797982</v>
      </c>
      <c r="BM675" s="34"/>
      <c r="BN675" s="3"/>
      <c r="BO675" s="3"/>
      <c r="BP675" s="3"/>
      <c r="BQ675" s="3"/>
      <c r="BR675" s="3"/>
      <c r="BS675" s="3"/>
      <c r="BT675" s="3"/>
      <c r="BU675" s="3"/>
      <c r="BV675" s="3"/>
      <c r="BW675" s="3"/>
      <c r="BX675" s="3"/>
      <c r="BY675" s="3"/>
      <c r="BZ675" s="3"/>
      <c r="CA675" s="3"/>
      <c r="CB675" s="3"/>
    </row>
    <row r="676" spans="2:80" x14ac:dyDescent="0.25">
      <c r="B676" s="8">
        <v>737</v>
      </c>
      <c r="C676" s="69">
        <v>32565</v>
      </c>
      <c r="D676" s="48">
        <v>39902</v>
      </c>
      <c r="E676" s="54"/>
      <c r="F676" s="5"/>
      <c r="G676" s="5"/>
      <c r="H676" s="5"/>
      <c r="I676" s="5"/>
      <c r="J676" s="5"/>
      <c r="K676" s="5"/>
      <c r="L676" s="5">
        <v>1</v>
      </c>
      <c r="M676" s="5"/>
      <c r="N676" s="5"/>
      <c r="O676" s="5"/>
      <c r="P676" s="5"/>
      <c r="Q676" s="5">
        <v>2</v>
      </c>
      <c r="R676" s="5" t="s">
        <v>191</v>
      </c>
      <c r="S676" s="5">
        <v>230</v>
      </c>
      <c r="T676" s="37">
        <v>0</v>
      </c>
      <c r="U676" s="5">
        <v>8</v>
      </c>
      <c r="V676" s="5">
        <f t="shared" si="265"/>
        <v>0</v>
      </c>
      <c r="W676" s="5">
        <f t="shared" si="247"/>
        <v>0</v>
      </c>
      <c r="X676" s="39">
        <v>2</v>
      </c>
      <c r="Y676" s="114">
        <f t="shared" si="248"/>
        <v>16</v>
      </c>
      <c r="Z676" s="83">
        <f t="shared" si="249"/>
        <v>486.4</v>
      </c>
      <c r="AA676" s="30">
        <v>480</v>
      </c>
      <c r="AB676" s="55">
        <f t="shared" si="250"/>
        <v>1.3157894736842059E-2</v>
      </c>
      <c r="AC676" s="233"/>
      <c r="AD676" s="233" t="b">
        <f t="shared" si="251"/>
        <v>1</v>
      </c>
      <c r="AE676" s="233"/>
      <c r="AF676" s="229">
        <f t="shared" si="252"/>
        <v>0.99428571428571433</v>
      </c>
      <c r="AG676" s="54">
        <v>14</v>
      </c>
      <c r="AH676" s="5">
        <v>29</v>
      </c>
      <c r="AI676" s="5">
        <v>8</v>
      </c>
      <c r="AJ676" s="5">
        <v>1</v>
      </c>
      <c r="AK676" s="5">
        <v>280</v>
      </c>
      <c r="AL676" s="17">
        <f t="shared" si="253"/>
        <v>0.28000000000000003</v>
      </c>
      <c r="AM676" s="104">
        <f t="shared" si="254"/>
        <v>2.2400000000000002</v>
      </c>
      <c r="AN676" s="111">
        <f t="shared" si="255"/>
        <v>68.096000000000004</v>
      </c>
      <c r="AO676" s="29">
        <v>68</v>
      </c>
      <c r="AP676" s="55">
        <f t="shared" si="243"/>
        <v>1.4097744360902788E-3</v>
      </c>
      <c r="AR676" s="58">
        <v>50</v>
      </c>
      <c r="AS676" s="6">
        <v>1</v>
      </c>
      <c r="AT676" s="6">
        <v>1</v>
      </c>
      <c r="AU676" s="6">
        <v>700</v>
      </c>
      <c r="AV676" s="24">
        <f t="shared" si="256"/>
        <v>0.7</v>
      </c>
      <c r="AW676" s="105">
        <f t="shared" si="257"/>
        <v>0.7</v>
      </c>
      <c r="AX676" s="83">
        <f t="shared" si="258"/>
        <v>21.279999999999998</v>
      </c>
      <c r="AY676" s="38">
        <v>0</v>
      </c>
      <c r="AZ676" s="55">
        <f>(AX676-AY676)/AX676</f>
        <v>1</v>
      </c>
      <c r="BA676" s="46">
        <f t="shared" si="264"/>
        <v>2.9400000000000004</v>
      </c>
      <c r="BB676" s="83">
        <f t="shared" si="259"/>
        <v>89.376000000000005</v>
      </c>
      <c r="BC676" s="26">
        <f t="shared" si="260"/>
        <v>68</v>
      </c>
      <c r="BD676" s="55">
        <f t="shared" si="244"/>
        <v>0.23916935195130687</v>
      </c>
      <c r="BE676" s="233"/>
      <c r="BF676" s="35"/>
      <c r="BG676" s="83">
        <f t="shared" si="261"/>
        <v>397.024</v>
      </c>
      <c r="BH676" s="26">
        <f t="shared" si="262"/>
        <v>412</v>
      </c>
      <c r="BI676" s="55">
        <f t="shared" si="263"/>
        <v>-3.7720641573305388E-2</v>
      </c>
      <c r="BJ676" s="35"/>
      <c r="BK676" s="205">
        <f t="shared" si="267"/>
        <v>0.81625000000000003</v>
      </c>
      <c r="BL676" s="211">
        <f t="shared" si="266"/>
        <v>0.85833333333333328</v>
      </c>
      <c r="BM676" s="34"/>
      <c r="BN676" s="3"/>
      <c r="BO676" s="3"/>
      <c r="BP676" s="3"/>
      <c r="BQ676" s="3"/>
      <c r="BR676" s="3"/>
      <c r="BS676" s="3"/>
      <c r="BT676" s="3"/>
      <c r="BU676" s="3"/>
      <c r="BV676" s="3"/>
      <c r="BW676" s="3"/>
      <c r="BX676" s="3"/>
      <c r="BY676" s="3"/>
      <c r="BZ676" s="3"/>
      <c r="CA676" s="3"/>
      <c r="CB676" s="3"/>
    </row>
    <row r="677" spans="2:80" x14ac:dyDescent="0.25">
      <c r="B677" s="8">
        <v>738</v>
      </c>
      <c r="C677" s="69">
        <v>32561</v>
      </c>
      <c r="D677" s="48">
        <v>39897</v>
      </c>
      <c r="E677" s="54"/>
      <c r="F677" s="5"/>
      <c r="G677" s="5"/>
      <c r="H677" s="5"/>
      <c r="I677" s="5"/>
      <c r="J677" s="5"/>
      <c r="K677" s="5"/>
      <c r="L677" s="5"/>
      <c r="M677" s="5"/>
      <c r="N677" s="5"/>
      <c r="O677" s="5" t="s">
        <v>152</v>
      </c>
      <c r="P677" s="5">
        <v>1</v>
      </c>
      <c r="Q677" s="5">
        <v>1</v>
      </c>
      <c r="R677" s="5" t="s">
        <v>191</v>
      </c>
      <c r="S677" s="5">
        <v>230</v>
      </c>
      <c r="T677" s="37">
        <v>0</v>
      </c>
      <c r="U677" s="5">
        <v>6</v>
      </c>
      <c r="V677" s="5">
        <f t="shared" si="265"/>
        <v>0</v>
      </c>
      <c r="W677" s="5">
        <f t="shared" si="247"/>
        <v>0</v>
      </c>
      <c r="X677" s="39">
        <v>1.6</v>
      </c>
      <c r="Y677" s="114">
        <f t="shared" si="248"/>
        <v>9.6000000000000014</v>
      </c>
      <c r="Z677" s="83">
        <f t="shared" si="249"/>
        <v>291.84000000000003</v>
      </c>
      <c r="AA677" s="30">
        <v>300</v>
      </c>
      <c r="AB677" s="55">
        <f t="shared" si="250"/>
        <v>-2.7960526315789363E-2</v>
      </c>
      <c r="AC677" s="233"/>
      <c r="AD677" s="233" t="b">
        <f t="shared" si="251"/>
        <v>1</v>
      </c>
      <c r="AE677" s="233"/>
      <c r="AF677" s="229">
        <f t="shared" si="252"/>
        <v>0.97058823529411764</v>
      </c>
      <c r="AG677" s="54">
        <v>17</v>
      </c>
      <c r="AH677" s="5">
        <v>25</v>
      </c>
      <c r="AI677" s="5">
        <v>11</v>
      </c>
      <c r="AJ677" s="5">
        <v>1</v>
      </c>
      <c r="AK677" s="5">
        <v>140</v>
      </c>
      <c r="AL677" s="17">
        <f t="shared" si="253"/>
        <v>0.14000000000000001</v>
      </c>
      <c r="AM677" s="104">
        <f t="shared" si="254"/>
        <v>1.54</v>
      </c>
      <c r="AN677" s="111">
        <f t="shared" si="255"/>
        <v>46.815999999999995</v>
      </c>
      <c r="AO677" s="29">
        <v>47</v>
      </c>
      <c r="AP677" s="55">
        <f t="shared" si="243"/>
        <v>-3.9302802460698186E-3</v>
      </c>
      <c r="AR677" s="58" t="s">
        <v>191</v>
      </c>
      <c r="AS677" s="6"/>
      <c r="AT677" s="6"/>
      <c r="AU677" s="6"/>
      <c r="AV677" s="24">
        <f t="shared" si="256"/>
        <v>0</v>
      </c>
      <c r="AW677" s="105">
        <f t="shared" si="257"/>
        <v>0</v>
      </c>
      <c r="AX677" s="83">
        <f t="shared" si="258"/>
        <v>0</v>
      </c>
      <c r="AY677" s="29"/>
      <c r="AZ677" s="55"/>
      <c r="BA677" s="46">
        <f t="shared" si="264"/>
        <v>1.54</v>
      </c>
      <c r="BB677" s="83">
        <f t="shared" si="259"/>
        <v>46.815999999999995</v>
      </c>
      <c r="BC677" s="26">
        <f t="shared" si="260"/>
        <v>47</v>
      </c>
      <c r="BD677" s="55">
        <f t="shared" si="244"/>
        <v>-3.9302802460698186E-3</v>
      </c>
      <c r="BE677" s="233"/>
      <c r="BF677" s="35"/>
      <c r="BG677" s="83">
        <f t="shared" si="261"/>
        <v>245.02400000000003</v>
      </c>
      <c r="BH677" s="26">
        <f t="shared" si="262"/>
        <v>253</v>
      </c>
      <c r="BI677" s="55">
        <f t="shared" si="263"/>
        <v>-3.2551913281964093E-2</v>
      </c>
      <c r="BJ677" s="35"/>
      <c r="BK677" s="205">
        <f t="shared" si="267"/>
        <v>0.83958333333333335</v>
      </c>
      <c r="BL677" s="211">
        <f t="shared" si="266"/>
        <v>0.84333333333333338</v>
      </c>
      <c r="BM677" s="34"/>
      <c r="BN677" s="3"/>
      <c r="BO677" s="3"/>
      <c r="BP677" s="3"/>
      <c r="BQ677" s="3"/>
      <c r="BR677" s="3"/>
      <c r="BS677" s="3"/>
      <c r="BT677" s="3"/>
      <c r="BU677" s="3"/>
      <c r="BV677" s="3"/>
      <c r="BW677" s="3"/>
      <c r="BX677" s="3"/>
      <c r="BY677" s="3"/>
      <c r="BZ677" s="3"/>
      <c r="CA677" s="3"/>
      <c r="CB677" s="3"/>
    </row>
    <row r="678" spans="2:80" x14ac:dyDescent="0.25">
      <c r="B678" s="8">
        <v>739</v>
      </c>
      <c r="C678" s="69">
        <v>31701</v>
      </c>
      <c r="D678" s="48">
        <v>39840</v>
      </c>
      <c r="E678" s="54"/>
      <c r="F678" s="5"/>
      <c r="G678" s="5"/>
      <c r="H678" s="5"/>
      <c r="I678" s="5"/>
      <c r="J678" s="5"/>
      <c r="K678" s="5">
        <v>1</v>
      </c>
      <c r="L678" s="5"/>
      <c r="M678" s="5"/>
      <c r="N678" s="5"/>
      <c r="O678" s="5"/>
      <c r="P678" s="5"/>
      <c r="Q678" s="5">
        <v>1</v>
      </c>
      <c r="R678" s="5" t="s">
        <v>218</v>
      </c>
      <c r="S678" s="5">
        <v>230</v>
      </c>
      <c r="T678" s="37">
        <v>0</v>
      </c>
      <c r="U678" s="5">
        <v>6</v>
      </c>
      <c r="V678" s="5">
        <f t="shared" si="265"/>
        <v>0</v>
      </c>
      <c r="W678" s="5">
        <f t="shared" si="247"/>
        <v>0</v>
      </c>
      <c r="X678" s="39">
        <v>2</v>
      </c>
      <c r="Y678" s="114">
        <f t="shared" si="248"/>
        <v>12</v>
      </c>
      <c r="Z678" s="83">
        <f t="shared" si="249"/>
        <v>364.79999999999995</v>
      </c>
      <c r="AA678" s="30">
        <v>360</v>
      </c>
      <c r="AB678" s="55">
        <f t="shared" si="250"/>
        <v>1.3157894736841983E-2</v>
      </c>
      <c r="AC678" s="233"/>
      <c r="AD678" s="233" t="b">
        <f t="shared" si="251"/>
        <v>1</v>
      </c>
      <c r="AE678" s="233"/>
      <c r="AF678" s="229">
        <f t="shared" si="252"/>
        <v>0.77333333333333332</v>
      </c>
      <c r="AG678" s="54">
        <v>18</v>
      </c>
      <c r="AH678" s="5">
        <v>29</v>
      </c>
      <c r="AI678" s="5">
        <v>8</v>
      </c>
      <c r="AJ678" s="5">
        <v>1</v>
      </c>
      <c r="AK678" s="5">
        <v>260</v>
      </c>
      <c r="AL678" s="17">
        <f t="shared" si="253"/>
        <v>0.26</v>
      </c>
      <c r="AM678" s="104">
        <f t="shared" si="254"/>
        <v>2.08</v>
      </c>
      <c r="AN678" s="111">
        <f t="shared" si="255"/>
        <v>63.231999999999999</v>
      </c>
      <c r="AO678" s="29">
        <v>62</v>
      </c>
      <c r="AP678" s="55">
        <f t="shared" si="243"/>
        <v>1.9483805668016184E-2</v>
      </c>
      <c r="AR678" s="58">
        <v>50</v>
      </c>
      <c r="AS678" s="6">
        <v>1</v>
      </c>
      <c r="AT678" s="6">
        <v>1</v>
      </c>
      <c r="AU678" s="6">
        <v>500</v>
      </c>
      <c r="AV678" s="24">
        <f t="shared" si="256"/>
        <v>0.5</v>
      </c>
      <c r="AW678" s="105">
        <f t="shared" si="257"/>
        <v>0.5</v>
      </c>
      <c r="AX678" s="83">
        <f t="shared" si="258"/>
        <v>15.2</v>
      </c>
      <c r="AY678" s="29">
        <v>15</v>
      </c>
      <c r="AZ678" s="55">
        <f>(AX678-AY678)/AX678</f>
        <v>1.3157894736842059E-2</v>
      </c>
      <c r="BA678" s="46">
        <f t="shared" si="264"/>
        <v>2.58</v>
      </c>
      <c r="BB678" s="83">
        <f t="shared" si="259"/>
        <v>78.432000000000002</v>
      </c>
      <c r="BC678" s="26">
        <f t="shared" si="260"/>
        <v>77</v>
      </c>
      <c r="BD678" s="55">
        <f t="shared" si="244"/>
        <v>1.8257853937168531E-2</v>
      </c>
      <c r="BE678" s="233"/>
      <c r="BF678" s="35"/>
      <c r="BG678" s="83">
        <f t="shared" si="261"/>
        <v>286.36799999999994</v>
      </c>
      <c r="BH678" s="26">
        <f t="shared" si="262"/>
        <v>283</v>
      </c>
      <c r="BI678" s="55">
        <f t="shared" si="263"/>
        <v>1.1761090624650585E-2</v>
      </c>
      <c r="BJ678" s="35"/>
      <c r="BK678" s="205">
        <f t="shared" si="267"/>
        <v>0.78499999999999992</v>
      </c>
      <c r="BL678" s="211">
        <f t="shared" si="266"/>
        <v>0.78611111111111109</v>
      </c>
      <c r="BM678" s="34"/>
      <c r="BN678" s="3"/>
      <c r="BO678" s="3"/>
      <c r="BP678" s="3"/>
      <c r="BQ678" s="3"/>
      <c r="BR678" s="3"/>
      <c r="BS678" s="3"/>
      <c r="BT678" s="3"/>
      <c r="BU678" s="3"/>
      <c r="BV678" s="3"/>
      <c r="BW678" s="3"/>
      <c r="BX678" s="3"/>
      <c r="BY678" s="3"/>
      <c r="BZ678" s="3"/>
      <c r="CA678" s="3"/>
      <c r="CB678" s="3"/>
    </row>
    <row r="679" spans="2:80" x14ac:dyDescent="0.25">
      <c r="B679" s="8">
        <v>740</v>
      </c>
      <c r="C679" s="69" t="s">
        <v>191</v>
      </c>
      <c r="D679" s="48">
        <v>39840</v>
      </c>
      <c r="E679" s="54"/>
      <c r="F679" s="5"/>
      <c r="G679" s="5"/>
      <c r="H679" s="5"/>
      <c r="I679" s="5"/>
      <c r="J679" s="5"/>
      <c r="K679" s="5"/>
      <c r="L679" s="5"/>
      <c r="M679" s="5"/>
      <c r="N679" s="5"/>
      <c r="O679" s="5" t="s">
        <v>153</v>
      </c>
      <c r="P679" s="5">
        <v>1</v>
      </c>
      <c r="Q679" s="5">
        <v>2</v>
      </c>
      <c r="R679" s="5" t="s">
        <v>218</v>
      </c>
      <c r="S679" s="5">
        <v>230</v>
      </c>
      <c r="T679" s="37">
        <v>0</v>
      </c>
      <c r="U679" s="5">
        <v>8</v>
      </c>
      <c r="V679" s="5">
        <f t="shared" si="265"/>
        <v>0</v>
      </c>
      <c r="W679" s="5">
        <f t="shared" si="247"/>
        <v>0</v>
      </c>
      <c r="X679" s="39">
        <v>2.2000000000000002</v>
      </c>
      <c r="Y679" s="114">
        <f t="shared" si="248"/>
        <v>17.600000000000001</v>
      </c>
      <c r="Z679" s="83">
        <f t="shared" si="249"/>
        <v>535.04</v>
      </c>
      <c r="AA679" s="30">
        <v>535</v>
      </c>
      <c r="AB679" s="55">
        <f t="shared" si="250"/>
        <v>7.4760765550171239E-5</v>
      </c>
      <c r="AC679" s="233"/>
      <c r="AD679" s="233" t="b">
        <f t="shared" si="251"/>
        <v>1</v>
      </c>
      <c r="AE679" s="233"/>
      <c r="AF679" s="229">
        <f t="shared" si="252"/>
        <v>0</v>
      </c>
      <c r="AG679" s="54">
        <v>18</v>
      </c>
      <c r="AH679" s="5">
        <v>50</v>
      </c>
      <c r="AI679" s="37">
        <v>0</v>
      </c>
      <c r="AJ679" s="5">
        <v>1</v>
      </c>
      <c r="AK679" s="37">
        <v>0</v>
      </c>
      <c r="AL679" s="17">
        <f t="shared" si="253"/>
        <v>0</v>
      </c>
      <c r="AM679" s="104">
        <f t="shared" si="254"/>
        <v>0</v>
      </c>
      <c r="AN679" s="111">
        <f t="shared" si="255"/>
        <v>0</v>
      </c>
      <c r="AO679" s="29">
        <v>0</v>
      </c>
      <c r="AP679" s="55">
        <v>0</v>
      </c>
      <c r="AR679" s="58">
        <v>60</v>
      </c>
      <c r="AS679" s="37">
        <v>0</v>
      </c>
      <c r="AT679" s="6">
        <v>1</v>
      </c>
      <c r="AU679" s="37">
        <v>0</v>
      </c>
      <c r="AV679" s="24">
        <f t="shared" si="256"/>
        <v>0</v>
      </c>
      <c r="AW679" s="105">
        <f t="shared" si="257"/>
        <v>0</v>
      </c>
      <c r="AX679" s="83">
        <f t="shared" si="258"/>
        <v>0</v>
      </c>
      <c r="AY679" s="38">
        <v>0</v>
      </c>
      <c r="AZ679" s="55"/>
      <c r="BA679" s="46">
        <f t="shared" si="264"/>
        <v>0</v>
      </c>
      <c r="BB679" s="83">
        <f t="shared" si="259"/>
        <v>0</v>
      </c>
      <c r="BC679" s="26">
        <f t="shared" si="260"/>
        <v>0</v>
      </c>
      <c r="BD679" s="55">
        <v>0</v>
      </c>
      <c r="BE679" s="233"/>
      <c r="BF679" s="35"/>
      <c r="BG679" s="83">
        <f t="shared" si="261"/>
        <v>535.04</v>
      </c>
      <c r="BH679" s="26">
        <f t="shared" si="262"/>
        <v>535</v>
      </c>
      <c r="BI679" s="55">
        <f t="shared" si="263"/>
        <v>7.4760765550171239E-5</v>
      </c>
      <c r="BJ679" s="35"/>
      <c r="BK679" s="205">
        <f t="shared" si="267"/>
        <v>1</v>
      </c>
      <c r="BL679" s="211">
        <f t="shared" si="266"/>
        <v>1</v>
      </c>
      <c r="BM679" s="34"/>
      <c r="BN679" s="3"/>
      <c r="BO679" s="3"/>
      <c r="BP679" s="3"/>
      <c r="BQ679" s="3"/>
      <c r="BR679" s="3"/>
      <c r="BS679" s="3"/>
      <c r="BT679" s="3"/>
      <c r="BU679" s="3"/>
      <c r="BV679" s="3"/>
      <c r="BW679" s="3"/>
      <c r="BX679" s="3"/>
      <c r="BY679" s="3"/>
      <c r="BZ679" s="3"/>
      <c r="CA679" s="3"/>
      <c r="CB679" s="3"/>
    </row>
    <row r="680" spans="2:80" x14ac:dyDescent="0.25">
      <c r="B680" s="8">
        <v>743</v>
      </c>
      <c r="C680" s="69">
        <v>31511</v>
      </c>
      <c r="D680" s="48">
        <v>39821</v>
      </c>
      <c r="E680" s="54"/>
      <c r="F680" s="5"/>
      <c r="G680" s="5"/>
      <c r="H680" s="5"/>
      <c r="I680" s="5"/>
      <c r="J680" s="5"/>
      <c r="K680" s="5">
        <v>1</v>
      </c>
      <c r="L680" s="5"/>
      <c r="M680" s="5"/>
      <c r="N680" s="5"/>
      <c r="O680" s="5"/>
      <c r="P680" s="5"/>
      <c r="Q680" s="5">
        <v>1</v>
      </c>
      <c r="R680" s="5" t="s">
        <v>218</v>
      </c>
      <c r="S680" s="5">
        <v>230</v>
      </c>
      <c r="T680" s="37">
        <v>0</v>
      </c>
      <c r="U680" s="5">
        <v>8</v>
      </c>
      <c r="V680" s="5">
        <f t="shared" si="265"/>
        <v>0</v>
      </c>
      <c r="W680" s="5">
        <f t="shared" si="247"/>
        <v>0</v>
      </c>
      <c r="X680" s="39">
        <v>1.8</v>
      </c>
      <c r="Y680" s="114">
        <f t="shared" si="248"/>
        <v>14.4</v>
      </c>
      <c r="Z680" s="83">
        <f t="shared" si="249"/>
        <v>437.76</v>
      </c>
      <c r="AA680" s="30">
        <v>432</v>
      </c>
      <c r="AB680" s="55">
        <f t="shared" si="250"/>
        <v>1.3157894736842085E-2</v>
      </c>
      <c r="AC680" s="233"/>
      <c r="AD680" s="233" t="b">
        <f t="shared" si="251"/>
        <v>1</v>
      </c>
      <c r="AE680" s="233"/>
      <c r="AF680" s="229">
        <f t="shared" si="252"/>
        <v>0.97875000000000001</v>
      </c>
      <c r="AG680" s="54">
        <v>16</v>
      </c>
      <c r="AH680" s="5">
        <v>29</v>
      </c>
      <c r="AI680" s="5">
        <v>9</v>
      </c>
      <c r="AJ680" s="5">
        <v>1</v>
      </c>
      <c r="AK680" s="5">
        <v>180</v>
      </c>
      <c r="AL680" s="17">
        <f t="shared" si="253"/>
        <v>0.18</v>
      </c>
      <c r="AM680" s="104">
        <f t="shared" si="254"/>
        <v>1.6199999999999999</v>
      </c>
      <c r="AN680" s="111">
        <f t="shared" si="255"/>
        <v>49.247999999999998</v>
      </c>
      <c r="AO680" s="29">
        <v>49</v>
      </c>
      <c r="AP680" s="55">
        <f t="shared" ref="AP680:AP707" si="268">(AN680-AO680)/AN680</f>
        <v>5.035737491877793E-3</v>
      </c>
      <c r="AR680" s="58" t="s">
        <v>191</v>
      </c>
      <c r="AS680" s="6"/>
      <c r="AT680" s="6"/>
      <c r="AU680" s="6"/>
      <c r="AV680" s="24">
        <f t="shared" si="256"/>
        <v>0</v>
      </c>
      <c r="AW680" s="105">
        <f t="shared" si="257"/>
        <v>0</v>
      </c>
      <c r="AX680" s="83">
        <f t="shared" si="258"/>
        <v>0</v>
      </c>
      <c r="AY680" s="29"/>
      <c r="AZ680" s="55"/>
      <c r="BA680" s="46">
        <f t="shared" si="264"/>
        <v>1.6199999999999999</v>
      </c>
      <c r="BB680" s="83">
        <f t="shared" si="259"/>
        <v>49.247999999999998</v>
      </c>
      <c r="BC680" s="26">
        <f t="shared" si="260"/>
        <v>49</v>
      </c>
      <c r="BD680" s="55">
        <f t="shared" ref="BD680:BD707" si="269">(BB680-BC680)/BB680</f>
        <v>5.035737491877793E-3</v>
      </c>
      <c r="BE680" s="233"/>
      <c r="BF680" s="35"/>
      <c r="BG680" s="83">
        <f t="shared" si="261"/>
        <v>388.512</v>
      </c>
      <c r="BH680" s="26">
        <f t="shared" si="262"/>
        <v>383</v>
      </c>
      <c r="BI680" s="55">
        <f t="shared" si="263"/>
        <v>1.4187463965077012E-2</v>
      </c>
      <c r="BJ680" s="35"/>
      <c r="BK680" s="205">
        <f t="shared" si="267"/>
        <v>0.88750000000000007</v>
      </c>
      <c r="BL680" s="211">
        <f t="shared" si="266"/>
        <v>0.88657407407407407</v>
      </c>
      <c r="BM680" s="34"/>
      <c r="BN680" s="3"/>
      <c r="BO680" s="3"/>
      <c r="BP680" s="3"/>
      <c r="BQ680" s="3"/>
      <c r="BR680" s="3"/>
      <c r="BS680" s="3"/>
      <c r="BT680" s="3"/>
      <c r="BU680" s="3"/>
      <c r="BV680" s="3"/>
      <c r="BW680" s="3"/>
      <c r="BX680" s="3"/>
      <c r="BY680" s="3"/>
      <c r="BZ680" s="3"/>
      <c r="CA680" s="3"/>
      <c r="CB680" s="3"/>
    </row>
    <row r="681" spans="2:80" x14ac:dyDescent="0.25">
      <c r="B681" s="8">
        <v>744</v>
      </c>
      <c r="C681" s="69">
        <v>31542</v>
      </c>
      <c r="D681" s="48">
        <v>760</v>
      </c>
      <c r="E681" s="54"/>
      <c r="F681" s="5"/>
      <c r="G681" s="5"/>
      <c r="H681" s="5"/>
      <c r="I681" s="5">
        <v>1</v>
      </c>
      <c r="J681" s="5"/>
      <c r="K681" s="5"/>
      <c r="L681" s="5"/>
      <c r="M681" s="5"/>
      <c r="N681" s="5"/>
      <c r="O681" s="5"/>
      <c r="P681" s="5"/>
      <c r="Q681" s="5">
        <v>2.5</v>
      </c>
      <c r="R681" s="5" t="s">
        <v>218</v>
      </c>
      <c r="S681" s="5">
        <v>230</v>
      </c>
      <c r="T681" s="37">
        <v>0</v>
      </c>
      <c r="U681" s="5">
        <v>5</v>
      </c>
      <c r="V681" s="5">
        <f t="shared" si="265"/>
        <v>0</v>
      </c>
      <c r="W681" s="5">
        <f t="shared" si="247"/>
        <v>0</v>
      </c>
      <c r="X681" s="39">
        <v>2.5</v>
      </c>
      <c r="Y681" s="114">
        <f t="shared" si="248"/>
        <v>12.5</v>
      </c>
      <c r="Z681" s="83">
        <f t="shared" si="249"/>
        <v>380</v>
      </c>
      <c r="AA681" s="30">
        <v>375</v>
      </c>
      <c r="AB681" s="55">
        <f t="shared" si="250"/>
        <v>1.3157894736842105E-2</v>
      </c>
      <c r="AC681" s="233"/>
      <c r="AD681" s="233" t="b">
        <f t="shared" si="251"/>
        <v>1</v>
      </c>
      <c r="AE681" s="233"/>
      <c r="AF681" s="229">
        <f t="shared" si="252"/>
        <v>1</v>
      </c>
      <c r="AG681" s="54">
        <v>6</v>
      </c>
      <c r="AH681" s="5">
        <v>25</v>
      </c>
      <c r="AI681" s="5">
        <v>4</v>
      </c>
      <c r="AJ681" s="5">
        <v>1</v>
      </c>
      <c r="AK681" s="5">
        <v>160</v>
      </c>
      <c r="AL681" s="17">
        <f t="shared" si="253"/>
        <v>0.16</v>
      </c>
      <c r="AM681" s="104">
        <f t="shared" si="254"/>
        <v>0.64</v>
      </c>
      <c r="AN681" s="111">
        <f t="shared" si="255"/>
        <v>19.456</v>
      </c>
      <c r="AO681" s="29">
        <v>19</v>
      </c>
      <c r="AP681" s="55">
        <f t="shared" si="268"/>
        <v>2.3437499999999976E-2</v>
      </c>
      <c r="AR681" s="58" t="s">
        <v>191</v>
      </c>
      <c r="AS681" s="6"/>
      <c r="AT681" s="6"/>
      <c r="AU681" s="6"/>
      <c r="AV681" s="24">
        <f t="shared" si="256"/>
        <v>0</v>
      </c>
      <c r="AW681" s="105">
        <f t="shared" si="257"/>
        <v>0</v>
      </c>
      <c r="AX681" s="83">
        <f t="shared" si="258"/>
        <v>0</v>
      </c>
      <c r="AY681" s="29"/>
      <c r="AZ681" s="55"/>
      <c r="BA681" s="46">
        <f t="shared" si="264"/>
        <v>0.64</v>
      </c>
      <c r="BB681" s="83">
        <f t="shared" si="259"/>
        <v>19.456</v>
      </c>
      <c r="BC681" s="26">
        <f t="shared" si="260"/>
        <v>19</v>
      </c>
      <c r="BD681" s="55">
        <f t="shared" si="269"/>
        <v>2.3437499999999976E-2</v>
      </c>
      <c r="BE681" s="233"/>
      <c r="BF681" s="35"/>
      <c r="BG681" s="83">
        <f t="shared" si="261"/>
        <v>360.54399999999998</v>
      </c>
      <c r="BH681" s="26">
        <f t="shared" si="262"/>
        <v>356</v>
      </c>
      <c r="BI681" s="55">
        <f t="shared" si="263"/>
        <v>1.2603177420786319E-2</v>
      </c>
      <c r="BJ681" s="35"/>
      <c r="BK681" s="205">
        <f t="shared" si="267"/>
        <v>0.94879999999999998</v>
      </c>
      <c r="BL681" s="211">
        <f t="shared" si="266"/>
        <v>0.94933333333333336</v>
      </c>
      <c r="BM681" s="34"/>
      <c r="BN681" s="3"/>
      <c r="BO681" s="3"/>
      <c r="BP681" s="3"/>
      <c r="BQ681" s="3"/>
      <c r="BR681" s="3"/>
      <c r="BS681" s="3"/>
      <c r="BT681" s="3"/>
      <c r="BU681" s="3"/>
      <c r="BV681" s="3"/>
      <c r="BW681" s="3"/>
      <c r="BX681" s="3"/>
      <c r="BY681" s="3"/>
      <c r="BZ681" s="3"/>
      <c r="CA681" s="3"/>
      <c r="CB681" s="3"/>
    </row>
    <row r="682" spans="2:80" x14ac:dyDescent="0.25">
      <c r="B682" s="8">
        <v>745</v>
      </c>
      <c r="C682" s="69">
        <v>31543</v>
      </c>
      <c r="D682" s="48">
        <v>39821</v>
      </c>
      <c r="E682" s="54"/>
      <c r="F682" s="5"/>
      <c r="G682" s="5"/>
      <c r="H682" s="5"/>
      <c r="I682" s="5"/>
      <c r="J682" s="5"/>
      <c r="K682" s="5"/>
      <c r="L682" s="5">
        <v>1</v>
      </c>
      <c r="M682" s="5"/>
      <c r="N682" s="5"/>
      <c r="O682" s="5"/>
      <c r="P682" s="5"/>
      <c r="Q682" s="5">
        <v>1</v>
      </c>
      <c r="R682" s="5" t="s">
        <v>215</v>
      </c>
      <c r="S682" s="5">
        <v>230</v>
      </c>
      <c r="T682" s="37">
        <v>0</v>
      </c>
      <c r="U682" s="5">
        <v>5</v>
      </c>
      <c r="V682" s="5">
        <f t="shared" si="265"/>
        <v>0</v>
      </c>
      <c r="W682" s="5">
        <f t="shared" si="247"/>
        <v>0</v>
      </c>
      <c r="X682" s="39">
        <v>1.35</v>
      </c>
      <c r="Y682" s="114">
        <f t="shared" si="248"/>
        <v>6.75</v>
      </c>
      <c r="Z682" s="83">
        <f t="shared" si="249"/>
        <v>205.2</v>
      </c>
      <c r="AA682" s="30">
        <v>203</v>
      </c>
      <c r="AB682" s="55">
        <f t="shared" si="250"/>
        <v>1.0721247563352772E-2</v>
      </c>
      <c r="AC682" s="233"/>
      <c r="AD682" s="233" t="b">
        <f t="shared" si="251"/>
        <v>1</v>
      </c>
      <c r="AE682" s="233"/>
      <c r="AF682" s="229">
        <f t="shared" si="252"/>
        <v>0.74250000000000005</v>
      </c>
      <c r="AG682" s="54">
        <v>16</v>
      </c>
      <c r="AH682" s="5">
        <v>22</v>
      </c>
      <c r="AI682" s="5">
        <v>9</v>
      </c>
      <c r="AJ682" s="5">
        <v>1</v>
      </c>
      <c r="AK682" s="5">
        <v>125</v>
      </c>
      <c r="AL682" s="17">
        <f t="shared" si="253"/>
        <v>0.125</v>
      </c>
      <c r="AM682" s="104">
        <f t="shared" si="254"/>
        <v>1.125</v>
      </c>
      <c r="AN682" s="111">
        <f t="shared" si="255"/>
        <v>34.199999999999996</v>
      </c>
      <c r="AO682" s="29">
        <v>34</v>
      </c>
      <c r="AP682" s="55">
        <f t="shared" si="268"/>
        <v>5.8479532163741446E-3</v>
      </c>
      <c r="AR682" s="58">
        <v>50</v>
      </c>
      <c r="AS682" s="6">
        <v>1.5</v>
      </c>
      <c r="AT682" s="6">
        <v>1</v>
      </c>
      <c r="AU682" s="6">
        <v>250</v>
      </c>
      <c r="AV682" s="24">
        <f t="shared" si="256"/>
        <v>0.25</v>
      </c>
      <c r="AW682" s="105">
        <f t="shared" si="257"/>
        <v>0.375</v>
      </c>
      <c r="AX682" s="83">
        <f t="shared" si="258"/>
        <v>11.399999999999999</v>
      </c>
      <c r="AY682" s="29">
        <v>11</v>
      </c>
      <c r="AZ682" s="55">
        <f>(AX682-AY682)/AX682</f>
        <v>3.5087719298245494E-2</v>
      </c>
      <c r="BA682" s="46">
        <f t="shared" si="264"/>
        <v>1.5</v>
      </c>
      <c r="BB682" s="83">
        <f t="shared" si="259"/>
        <v>45.599999999999994</v>
      </c>
      <c r="BC682" s="26">
        <f t="shared" si="260"/>
        <v>45</v>
      </c>
      <c r="BD682" s="55">
        <f t="shared" si="269"/>
        <v>1.3157894736841983E-2</v>
      </c>
      <c r="BE682" s="233"/>
      <c r="BF682" s="35"/>
      <c r="BG682" s="83">
        <f t="shared" si="261"/>
        <v>159.6</v>
      </c>
      <c r="BH682" s="26">
        <f t="shared" si="262"/>
        <v>158</v>
      </c>
      <c r="BI682" s="55">
        <f t="shared" si="263"/>
        <v>1.0025062656641569E-2</v>
      </c>
      <c r="BJ682" s="35"/>
      <c r="BK682" s="205">
        <f t="shared" si="267"/>
        <v>0.77777777777777779</v>
      </c>
      <c r="BL682" s="211">
        <f t="shared" si="266"/>
        <v>0.77832512315270941</v>
      </c>
      <c r="BM682" s="34"/>
      <c r="BN682" s="3"/>
      <c r="BO682" s="3"/>
      <c r="BP682" s="3"/>
      <c r="BQ682" s="3"/>
      <c r="BR682" s="3"/>
      <c r="BS682" s="3"/>
      <c r="BT682" s="3"/>
      <c r="BU682" s="3"/>
      <c r="BV682" s="3"/>
      <c r="BW682" s="3"/>
      <c r="BX682" s="3"/>
      <c r="BY682" s="3"/>
      <c r="BZ682" s="3"/>
      <c r="CA682" s="3"/>
      <c r="CB682" s="3"/>
    </row>
    <row r="683" spans="2:80" x14ac:dyDescent="0.25">
      <c r="B683" s="8">
        <v>746</v>
      </c>
      <c r="C683" s="69">
        <v>31559</v>
      </c>
      <c r="D683" s="48">
        <v>39822</v>
      </c>
      <c r="E683" s="54"/>
      <c r="F683" s="5"/>
      <c r="G683" s="5"/>
      <c r="H683" s="5"/>
      <c r="I683" s="5"/>
      <c r="J683" s="5"/>
      <c r="K683" s="5"/>
      <c r="L683" s="5"/>
      <c r="M683" s="5"/>
      <c r="N683" s="5"/>
      <c r="O683" s="5" t="s">
        <v>191</v>
      </c>
      <c r="P683" s="5">
        <v>1</v>
      </c>
      <c r="Q683" s="5">
        <v>1.5</v>
      </c>
      <c r="R683" s="5" t="s">
        <v>218</v>
      </c>
      <c r="S683" s="5">
        <v>230</v>
      </c>
      <c r="T683" s="37">
        <v>0</v>
      </c>
      <c r="U683" s="5">
        <v>6</v>
      </c>
      <c r="V683" s="5">
        <f t="shared" si="265"/>
        <v>0</v>
      </c>
      <c r="W683" s="5">
        <f t="shared" si="247"/>
        <v>0</v>
      </c>
      <c r="X683" s="39">
        <v>2.2999999999999998</v>
      </c>
      <c r="Y683" s="114">
        <f t="shared" si="248"/>
        <v>13.799999999999999</v>
      </c>
      <c r="Z683" s="83">
        <f t="shared" si="249"/>
        <v>419.51999999999992</v>
      </c>
      <c r="AA683" s="30">
        <v>414</v>
      </c>
      <c r="AB683" s="55">
        <f t="shared" si="250"/>
        <v>1.3157894736841929E-2</v>
      </c>
      <c r="AC683" s="233"/>
      <c r="AD683" s="233" t="b">
        <f t="shared" si="251"/>
        <v>1</v>
      </c>
      <c r="AE683" s="233"/>
      <c r="AF683" s="229">
        <f t="shared" si="252"/>
        <v>0.99</v>
      </c>
      <c r="AG683" s="54">
        <v>24</v>
      </c>
      <c r="AH683" s="5">
        <v>36</v>
      </c>
      <c r="AI683" s="5">
        <v>11</v>
      </c>
      <c r="AJ683" s="5">
        <v>1</v>
      </c>
      <c r="AK683" s="5">
        <v>405</v>
      </c>
      <c r="AL683" s="17">
        <f t="shared" si="253"/>
        <v>0.40500000000000003</v>
      </c>
      <c r="AM683" s="104">
        <f t="shared" si="254"/>
        <v>4.4550000000000001</v>
      </c>
      <c r="AN683" s="111">
        <f t="shared" si="255"/>
        <v>135.43199999999999</v>
      </c>
      <c r="AO683" s="29">
        <v>134</v>
      </c>
      <c r="AP683" s="55">
        <f t="shared" si="268"/>
        <v>1.0573571977080662E-2</v>
      </c>
      <c r="AR683" s="58" t="s">
        <v>191</v>
      </c>
      <c r="AS683" s="6"/>
      <c r="AT683" s="6"/>
      <c r="AU683" s="6"/>
      <c r="AV683" s="24">
        <f t="shared" si="256"/>
        <v>0</v>
      </c>
      <c r="AW683" s="105">
        <f t="shared" si="257"/>
        <v>0</v>
      </c>
      <c r="AX683" s="83">
        <f t="shared" si="258"/>
        <v>0</v>
      </c>
      <c r="AY683" s="29"/>
      <c r="AZ683" s="55"/>
      <c r="BA683" s="46">
        <f t="shared" si="264"/>
        <v>4.4550000000000001</v>
      </c>
      <c r="BB683" s="83">
        <f t="shared" si="259"/>
        <v>135.43199999999999</v>
      </c>
      <c r="BC683" s="26">
        <f t="shared" si="260"/>
        <v>134</v>
      </c>
      <c r="BD683" s="55">
        <f t="shared" si="269"/>
        <v>1.0573571977080662E-2</v>
      </c>
      <c r="BE683" s="233"/>
      <c r="BF683" s="35"/>
      <c r="BG683" s="83">
        <f t="shared" si="261"/>
        <v>284.08799999999997</v>
      </c>
      <c r="BH683" s="26">
        <f t="shared" si="262"/>
        <v>280</v>
      </c>
      <c r="BI683" s="55">
        <f t="shared" si="263"/>
        <v>1.4389907352651171E-2</v>
      </c>
      <c r="BJ683" s="35"/>
      <c r="BK683" s="205">
        <f t="shared" si="267"/>
        <v>0.67717391304347829</v>
      </c>
      <c r="BL683" s="211">
        <f t="shared" si="266"/>
        <v>0.67632850241545894</v>
      </c>
      <c r="BM683" s="34"/>
      <c r="BN683" s="3"/>
      <c r="BO683" s="3"/>
      <c r="BP683" s="3"/>
      <c r="BQ683" s="3"/>
      <c r="BR683" s="3"/>
      <c r="BS683" s="3"/>
      <c r="BT683" s="3"/>
      <c r="BU683" s="3"/>
      <c r="BV683" s="3"/>
      <c r="BW683" s="3"/>
      <c r="BX683" s="3"/>
      <c r="BY683" s="3"/>
      <c r="BZ683" s="3"/>
      <c r="CA683" s="3"/>
      <c r="CB683" s="3"/>
    </row>
    <row r="684" spans="2:80" x14ac:dyDescent="0.25">
      <c r="B684" s="8">
        <v>747</v>
      </c>
      <c r="C684" s="69">
        <v>31629</v>
      </c>
      <c r="D684" s="48">
        <v>39836</v>
      </c>
      <c r="E684" s="54"/>
      <c r="F684" s="5"/>
      <c r="G684" s="2"/>
      <c r="H684" s="5"/>
      <c r="I684" s="5"/>
      <c r="J684" s="5"/>
      <c r="K684" s="5"/>
      <c r="L684" s="5"/>
      <c r="M684" s="5"/>
      <c r="N684" s="5"/>
      <c r="O684" s="5" t="s">
        <v>173</v>
      </c>
      <c r="P684" s="5">
        <v>1</v>
      </c>
      <c r="Q684" s="5">
        <v>1.5</v>
      </c>
      <c r="R684" s="5" t="s">
        <v>215</v>
      </c>
      <c r="S684" s="5">
        <v>230</v>
      </c>
      <c r="T684" s="37">
        <v>0</v>
      </c>
      <c r="U684" s="5">
        <v>6</v>
      </c>
      <c r="V684" s="5">
        <f t="shared" si="265"/>
        <v>0</v>
      </c>
      <c r="W684" s="5">
        <f t="shared" si="247"/>
        <v>0</v>
      </c>
      <c r="X684" s="39">
        <v>1.6</v>
      </c>
      <c r="Y684" s="114">
        <f t="shared" si="248"/>
        <v>9.6000000000000014</v>
      </c>
      <c r="Z684" s="83">
        <f t="shared" si="249"/>
        <v>291.84000000000003</v>
      </c>
      <c r="AA684" s="30">
        <v>288</v>
      </c>
      <c r="AB684" s="55">
        <f t="shared" si="250"/>
        <v>1.3157894736842212E-2</v>
      </c>
      <c r="AC684" s="233"/>
      <c r="AD684" s="233" t="b">
        <f t="shared" si="251"/>
        <v>1</v>
      </c>
      <c r="AE684" s="233"/>
      <c r="AF684" s="229">
        <f t="shared" si="252"/>
        <v>0.875</v>
      </c>
      <c r="AG684" s="54">
        <v>24</v>
      </c>
      <c r="AH684" s="5">
        <v>25</v>
      </c>
      <c r="AI684" s="5">
        <v>14</v>
      </c>
      <c r="AJ684" s="5">
        <v>1</v>
      </c>
      <c r="AK684" s="5">
        <v>300</v>
      </c>
      <c r="AL684" s="17">
        <f t="shared" si="253"/>
        <v>0.3</v>
      </c>
      <c r="AM684" s="104">
        <f t="shared" si="254"/>
        <v>4.2</v>
      </c>
      <c r="AN684" s="111">
        <f t="shared" si="255"/>
        <v>127.67999999999999</v>
      </c>
      <c r="AO684" s="29">
        <v>126</v>
      </c>
      <c r="AP684" s="55">
        <f t="shared" si="268"/>
        <v>1.3157894736842047E-2</v>
      </c>
      <c r="AR684" s="58" t="s">
        <v>191</v>
      </c>
      <c r="AS684" s="6"/>
      <c r="AT684" s="6"/>
      <c r="AU684" s="6"/>
      <c r="AV684" s="24">
        <f t="shared" si="256"/>
        <v>0</v>
      </c>
      <c r="AW684" s="105">
        <f t="shared" si="257"/>
        <v>0</v>
      </c>
      <c r="AX684" s="83">
        <f t="shared" si="258"/>
        <v>0</v>
      </c>
      <c r="AY684" s="29"/>
      <c r="AZ684" s="55"/>
      <c r="BA684" s="46">
        <f t="shared" si="264"/>
        <v>4.2</v>
      </c>
      <c r="BB684" s="83">
        <f t="shared" si="259"/>
        <v>127.67999999999999</v>
      </c>
      <c r="BC684" s="26">
        <f t="shared" si="260"/>
        <v>126</v>
      </c>
      <c r="BD684" s="55">
        <f t="shared" si="269"/>
        <v>1.3157894736842047E-2</v>
      </c>
      <c r="BE684" s="233"/>
      <c r="BF684" s="35"/>
      <c r="BG684" s="83">
        <f t="shared" si="261"/>
        <v>164.16000000000003</v>
      </c>
      <c r="BH684" s="26">
        <f t="shared" si="262"/>
        <v>162</v>
      </c>
      <c r="BI684" s="55">
        <f t="shared" si="263"/>
        <v>1.3157894736842255E-2</v>
      </c>
      <c r="BJ684" s="35"/>
      <c r="BK684" s="205">
        <f t="shared" si="267"/>
        <v>0.5625</v>
      </c>
      <c r="BL684" s="211">
        <f t="shared" si="266"/>
        <v>0.5625</v>
      </c>
      <c r="BM684" s="34"/>
      <c r="BN684" s="3"/>
      <c r="BO684" s="3"/>
      <c r="BP684" s="3"/>
      <c r="BQ684" s="3"/>
      <c r="BR684" s="3"/>
      <c r="BS684" s="3"/>
      <c r="BT684" s="3"/>
      <c r="BU684" s="3"/>
      <c r="BV684" s="3"/>
      <c r="BW684" s="3"/>
      <c r="BX684" s="3"/>
      <c r="BY684" s="3"/>
      <c r="BZ684" s="3"/>
      <c r="CA684" s="3"/>
      <c r="CB684" s="3"/>
    </row>
    <row r="685" spans="2:80" x14ac:dyDescent="0.25">
      <c r="B685" s="8">
        <v>748</v>
      </c>
      <c r="C685" s="69">
        <v>32370</v>
      </c>
      <c r="D685" s="48">
        <v>39919</v>
      </c>
      <c r="E685" s="54"/>
      <c r="F685" s="5"/>
      <c r="G685" s="5"/>
      <c r="H685" s="5"/>
      <c r="I685" s="5">
        <v>1</v>
      </c>
      <c r="J685" s="5"/>
      <c r="K685" s="5"/>
      <c r="L685" s="5"/>
      <c r="M685" s="5"/>
      <c r="N685" s="5"/>
      <c r="O685" s="5"/>
      <c r="P685" s="5"/>
      <c r="Q685" s="5">
        <v>1.5</v>
      </c>
      <c r="R685" s="5" t="s">
        <v>191</v>
      </c>
      <c r="S685" s="5">
        <v>230</v>
      </c>
      <c r="T685" s="37">
        <v>0</v>
      </c>
      <c r="U685" s="5">
        <v>7</v>
      </c>
      <c r="V685" s="5">
        <f t="shared" si="265"/>
        <v>0</v>
      </c>
      <c r="W685" s="5">
        <f t="shared" si="247"/>
        <v>0</v>
      </c>
      <c r="X685" s="39">
        <v>2.4</v>
      </c>
      <c r="Y685" s="114">
        <f t="shared" si="248"/>
        <v>16.8</v>
      </c>
      <c r="Z685" s="83">
        <f t="shared" si="249"/>
        <v>510.71999999999997</v>
      </c>
      <c r="AA685" s="30">
        <v>504</v>
      </c>
      <c r="AB685" s="55">
        <f t="shared" si="250"/>
        <v>1.3157894736842047E-2</v>
      </c>
      <c r="AC685" s="233"/>
      <c r="AD685" s="233" t="b">
        <f t="shared" si="251"/>
        <v>1</v>
      </c>
      <c r="AE685" s="233"/>
      <c r="AF685" s="229">
        <f t="shared" si="252"/>
        <v>0.98</v>
      </c>
      <c r="AG685" s="54">
        <v>18</v>
      </c>
      <c r="AH685" s="5">
        <v>42</v>
      </c>
      <c r="AI685" s="5">
        <v>7</v>
      </c>
      <c r="AJ685" s="5">
        <v>1</v>
      </c>
      <c r="AK685" s="5">
        <v>300</v>
      </c>
      <c r="AL685" s="17">
        <f t="shared" si="253"/>
        <v>0.3</v>
      </c>
      <c r="AM685" s="104">
        <f t="shared" si="254"/>
        <v>2.1</v>
      </c>
      <c r="AN685" s="111">
        <f t="shared" si="255"/>
        <v>63.839999999999996</v>
      </c>
      <c r="AO685" s="29">
        <v>63</v>
      </c>
      <c r="AP685" s="55">
        <f t="shared" si="268"/>
        <v>1.3157894736842047E-2</v>
      </c>
      <c r="AR685" s="58" t="s">
        <v>191</v>
      </c>
      <c r="AS685" s="6"/>
      <c r="AT685" s="6"/>
      <c r="AU685" s="6"/>
      <c r="AV685" s="24">
        <f t="shared" si="256"/>
        <v>0</v>
      </c>
      <c r="AW685" s="105">
        <f t="shared" si="257"/>
        <v>0</v>
      </c>
      <c r="AX685" s="83">
        <f t="shared" si="258"/>
        <v>0</v>
      </c>
      <c r="AY685" s="29"/>
      <c r="AZ685" s="55"/>
      <c r="BA685" s="46">
        <f t="shared" si="264"/>
        <v>2.1</v>
      </c>
      <c r="BB685" s="83">
        <f t="shared" si="259"/>
        <v>63.839999999999996</v>
      </c>
      <c r="BC685" s="26">
        <f t="shared" si="260"/>
        <v>63</v>
      </c>
      <c r="BD685" s="55">
        <f t="shared" si="269"/>
        <v>1.3157894736842047E-2</v>
      </c>
      <c r="BE685" s="233"/>
      <c r="BF685" s="35"/>
      <c r="BG685" s="83">
        <f t="shared" si="261"/>
        <v>446.88</v>
      </c>
      <c r="BH685" s="26">
        <f t="shared" si="262"/>
        <v>441</v>
      </c>
      <c r="BI685" s="55">
        <f t="shared" si="263"/>
        <v>1.3157894736842096E-2</v>
      </c>
      <c r="BJ685" s="35"/>
      <c r="BK685" s="205">
        <f t="shared" si="267"/>
        <v>0.875</v>
      </c>
      <c r="BL685" s="211">
        <f t="shared" si="266"/>
        <v>0.875</v>
      </c>
      <c r="BM685" s="34"/>
      <c r="BN685" s="3"/>
      <c r="BO685" s="3"/>
      <c r="BP685" s="3"/>
      <c r="BQ685" s="3"/>
      <c r="BR685" s="3"/>
      <c r="BS685" s="3"/>
      <c r="BT685" s="3"/>
      <c r="BU685" s="3"/>
      <c r="BV685" s="3"/>
      <c r="BW685" s="3"/>
      <c r="BX685" s="3"/>
      <c r="BY685" s="3"/>
      <c r="BZ685" s="3"/>
      <c r="CA685" s="3"/>
      <c r="CB685" s="3"/>
    </row>
    <row r="686" spans="2:80" x14ac:dyDescent="0.25">
      <c r="B686" s="8">
        <v>749</v>
      </c>
      <c r="C686" s="69">
        <v>27003</v>
      </c>
      <c r="D686" s="48">
        <v>39883</v>
      </c>
      <c r="E686" s="54"/>
      <c r="F686" s="5"/>
      <c r="G686" s="5"/>
      <c r="H686" s="5"/>
      <c r="I686" s="5"/>
      <c r="J686" s="5"/>
      <c r="K686" s="5"/>
      <c r="L686" s="5">
        <v>1</v>
      </c>
      <c r="M686" s="5"/>
      <c r="N686" s="5"/>
      <c r="O686" s="5"/>
      <c r="P686" s="5"/>
      <c r="Q686" s="5">
        <v>1</v>
      </c>
      <c r="R686" s="5" t="s">
        <v>215</v>
      </c>
      <c r="S686" s="5">
        <v>230</v>
      </c>
      <c r="T686" s="37">
        <v>0</v>
      </c>
      <c r="U686" s="5">
        <v>6</v>
      </c>
      <c r="V686" s="5">
        <f t="shared" si="265"/>
        <v>0</v>
      </c>
      <c r="W686" s="5">
        <f t="shared" si="247"/>
        <v>0</v>
      </c>
      <c r="X686" s="39">
        <v>1.6</v>
      </c>
      <c r="Y686" s="114">
        <f t="shared" si="248"/>
        <v>9.6000000000000014</v>
      </c>
      <c r="Z686" s="83">
        <f t="shared" si="249"/>
        <v>291.84000000000003</v>
      </c>
      <c r="AA686" s="30">
        <v>288</v>
      </c>
      <c r="AB686" s="55">
        <f t="shared" si="250"/>
        <v>1.3157894736842212E-2</v>
      </c>
      <c r="AC686" s="233"/>
      <c r="AD686" s="233" t="b">
        <f t="shared" si="251"/>
        <v>1</v>
      </c>
      <c r="AE686" s="233"/>
      <c r="AF686" s="229">
        <f t="shared" si="252"/>
        <v>1</v>
      </c>
      <c r="AG686" s="54">
        <v>9</v>
      </c>
      <c r="AH686" s="5">
        <v>25</v>
      </c>
      <c r="AI686" s="5">
        <v>6</v>
      </c>
      <c r="AJ686" s="5">
        <v>1</v>
      </c>
      <c r="AK686" s="5">
        <v>150</v>
      </c>
      <c r="AL686" s="17">
        <f t="shared" si="253"/>
        <v>0.15</v>
      </c>
      <c r="AM686" s="104">
        <f t="shared" si="254"/>
        <v>0.89999999999999991</v>
      </c>
      <c r="AN686" s="111">
        <f t="shared" si="255"/>
        <v>27.359999999999996</v>
      </c>
      <c r="AO686" s="29">
        <v>27</v>
      </c>
      <c r="AP686" s="55">
        <f t="shared" si="268"/>
        <v>1.3157894736841957E-2</v>
      </c>
      <c r="AR686" s="58" t="s">
        <v>191</v>
      </c>
      <c r="AS686" s="6"/>
      <c r="AT686" s="6"/>
      <c r="AU686" s="6"/>
      <c r="AV686" s="24">
        <f t="shared" si="256"/>
        <v>0</v>
      </c>
      <c r="AW686" s="105">
        <f t="shared" si="257"/>
        <v>0</v>
      </c>
      <c r="AX686" s="83">
        <f t="shared" si="258"/>
        <v>0</v>
      </c>
      <c r="AY686" s="29"/>
      <c r="AZ686" s="55"/>
      <c r="BA686" s="46">
        <f t="shared" si="264"/>
        <v>0.89999999999999991</v>
      </c>
      <c r="BB686" s="83">
        <f t="shared" si="259"/>
        <v>27.359999999999996</v>
      </c>
      <c r="BC686" s="26">
        <f t="shared" si="260"/>
        <v>27</v>
      </c>
      <c r="BD686" s="55">
        <f t="shared" si="269"/>
        <v>1.3157894736841957E-2</v>
      </c>
      <c r="BE686" s="233"/>
      <c r="BF686" s="35"/>
      <c r="BG686" s="83">
        <f t="shared" si="261"/>
        <v>264.48</v>
      </c>
      <c r="BH686" s="26">
        <f t="shared" si="262"/>
        <v>261</v>
      </c>
      <c r="BI686" s="55">
        <f t="shared" si="263"/>
        <v>1.3157894736842174E-2</v>
      </c>
      <c r="BJ686" s="35"/>
      <c r="BK686" s="205">
        <f t="shared" si="267"/>
        <v>0.90625</v>
      </c>
      <c r="BL686" s="211">
        <f t="shared" si="266"/>
        <v>0.90625</v>
      </c>
      <c r="BM686" s="34"/>
      <c r="BN686" s="3"/>
      <c r="BO686" s="3"/>
      <c r="BP686" s="3"/>
      <c r="BQ686" s="3"/>
      <c r="BR686" s="3"/>
      <c r="BS686" s="3"/>
      <c r="BT686" s="3"/>
      <c r="BU686" s="3"/>
      <c r="BV686" s="3"/>
      <c r="BW686" s="3"/>
      <c r="BX686" s="3"/>
      <c r="BY686" s="3"/>
      <c r="BZ686" s="3"/>
      <c r="CA686" s="3"/>
      <c r="CB686" s="3"/>
    </row>
    <row r="687" spans="2:80" x14ac:dyDescent="0.25">
      <c r="B687" s="8">
        <v>750</v>
      </c>
      <c r="C687" s="69">
        <v>30865</v>
      </c>
      <c r="D687" s="48">
        <v>39847</v>
      </c>
      <c r="E687" s="54"/>
      <c r="F687" s="5"/>
      <c r="G687" s="5"/>
      <c r="H687" s="5"/>
      <c r="I687" s="5"/>
      <c r="J687" s="5"/>
      <c r="K687" s="5"/>
      <c r="L687" s="5"/>
      <c r="M687" s="5"/>
      <c r="N687" s="5"/>
      <c r="O687" s="5" t="s">
        <v>173</v>
      </c>
      <c r="P687" s="5">
        <v>1</v>
      </c>
      <c r="Q687" s="5">
        <v>1.5</v>
      </c>
      <c r="R687" s="5" t="s">
        <v>218</v>
      </c>
      <c r="S687" s="5">
        <v>230</v>
      </c>
      <c r="T687" s="37">
        <v>0</v>
      </c>
      <c r="U687" s="5">
        <v>6</v>
      </c>
      <c r="V687" s="5">
        <f t="shared" si="265"/>
        <v>0</v>
      </c>
      <c r="W687" s="5">
        <f t="shared" si="247"/>
        <v>0</v>
      </c>
      <c r="X687" s="39">
        <v>1.6</v>
      </c>
      <c r="Y687" s="114">
        <f t="shared" si="248"/>
        <v>9.6000000000000014</v>
      </c>
      <c r="Z687" s="83">
        <f t="shared" si="249"/>
        <v>291.84000000000003</v>
      </c>
      <c r="AA687" s="30">
        <v>288</v>
      </c>
      <c r="AB687" s="55">
        <f t="shared" si="250"/>
        <v>1.3157894736842212E-2</v>
      </c>
      <c r="AC687" s="233"/>
      <c r="AD687" s="233" t="b">
        <f t="shared" si="251"/>
        <v>1</v>
      </c>
      <c r="AE687" s="233"/>
      <c r="AF687" s="229">
        <f t="shared" si="252"/>
        <v>1</v>
      </c>
      <c r="AG687" s="54">
        <v>24</v>
      </c>
      <c r="AH687" s="5">
        <v>25</v>
      </c>
      <c r="AI687" s="5">
        <v>16</v>
      </c>
      <c r="AJ687" s="5">
        <v>1</v>
      </c>
      <c r="AK687" s="5">
        <v>305</v>
      </c>
      <c r="AL687" s="17">
        <f t="shared" si="253"/>
        <v>0.30499999999999999</v>
      </c>
      <c r="AM687" s="104">
        <f t="shared" si="254"/>
        <v>4.88</v>
      </c>
      <c r="AN687" s="111">
        <f t="shared" si="255"/>
        <v>148.352</v>
      </c>
      <c r="AO687" s="29">
        <v>146</v>
      </c>
      <c r="AP687" s="55">
        <f t="shared" si="268"/>
        <v>1.5854184641932726E-2</v>
      </c>
      <c r="AR687" s="58" t="s">
        <v>191</v>
      </c>
      <c r="AS687" s="6"/>
      <c r="AT687" s="6"/>
      <c r="AU687" s="6"/>
      <c r="AV687" s="24">
        <f t="shared" si="256"/>
        <v>0</v>
      </c>
      <c r="AW687" s="105">
        <f t="shared" si="257"/>
        <v>0</v>
      </c>
      <c r="AX687" s="83">
        <f t="shared" si="258"/>
        <v>0</v>
      </c>
      <c r="AY687" s="29"/>
      <c r="AZ687" s="55"/>
      <c r="BA687" s="46">
        <f t="shared" si="264"/>
        <v>4.88</v>
      </c>
      <c r="BB687" s="83">
        <f t="shared" si="259"/>
        <v>148.352</v>
      </c>
      <c r="BC687" s="26">
        <f t="shared" si="260"/>
        <v>146</v>
      </c>
      <c r="BD687" s="55">
        <f t="shared" si="269"/>
        <v>1.5854184641932726E-2</v>
      </c>
      <c r="BE687" s="233"/>
      <c r="BF687" s="35"/>
      <c r="BG687" s="83">
        <f t="shared" si="261"/>
        <v>143.48800000000003</v>
      </c>
      <c r="BH687" s="26">
        <f t="shared" si="262"/>
        <v>142</v>
      </c>
      <c r="BI687" s="55">
        <f t="shared" si="263"/>
        <v>1.0370205173952022E-2</v>
      </c>
      <c r="BJ687" s="35"/>
      <c r="BK687" s="205">
        <f t="shared" si="267"/>
        <v>0.4916666666666667</v>
      </c>
      <c r="BL687" s="211">
        <f t="shared" si="266"/>
        <v>0.49305555555555558</v>
      </c>
      <c r="BM687" s="34"/>
      <c r="BN687" s="3"/>
      <c r="BO687" s="3"/>
      <c r="BP687" s="3"/>
      <c r="BQ687" s="3"/>
      <c r="BR687" s="3"/>
      <c r="BS687" s="3"/>
      <c r="BT687" s="3"/>
      <c r="BU687" s="3"/>
      <c r="BV687" s="3"/>
      <c r="BW687" s="3"/>
      <c r="BX687" s="3"/>
      <c r="BY687" s="3"/>
      <c r="BZ687" s="3"/>
      <c r="CA687" s="3"/>
      <c r="CB687" s="3"/>
    </row>
    <row r="688" spans="2:80" x14ac:dyDescent="0.25">
      <c r="B688" s="8">
        <v>751</v>
      </c>
      <c r="C688" s="69">
        <v>31845</v>
      </c>
      <c r="D688" s="48">
        <v>39835</v>
      </c>
      <c r="E688" s="54"/>
      <c r="F688" s="5"/>
      <c r="G688" s="5"/>
      <c r="H688" s="5"/>
      <c r="I688" s="5"/>
      <c r="J688" s="5"/>
      <c r="K688" s="5">
        <v>1</v>
      </c>
      <c r="L688" s="5"/>
      <c r="M688" s="5"/>
      <c r="N688" s="5"/>
      <c r="O688" s="5"/>
      <c r="P688" s="5"/>
      <c r="Q688" s="5">
        <v>1</v>
      </c>
      <c r="R688" s="5" t="s">
        <v>215</v>
      </c>
      <c r="S688" s="5">
        <v>230</v>
      </c>
      <c r="T688" s="37">
        <v>0</v>
      </c>
      <c r="U688" s="5">
        <v>6</v>
      </c>
      <c r="V688" s="5">
        <f t="shared" si="265"/>
        <v>0</v>
      </c>
      <c r="W688" s="5">
        <f t="shared" si="247"/>
        <v>0</v>
      </c>
      <c r="X688" s="39">
        <v>1.95</v>
      </c>
      <c r="Y688" s="114">
        <f t="shared" si="248"/>
        <v>11.7</v>
      </c>
      <c r="Z688" s="83">
        <f t="shared" si="249"/>
        <v>355.67999999999995</v>
      </c>
      <c r="AA688" s="30">
        <v>351</v>
      </c>
      <c r="AB688" s="55">
        <f t="shared" si="250"/>
        <v>1.3157894736841966E-2</v>
      </c>
      <c r="AC688" s="233"/>
      <c r="AD688" s="233" t="b">
        <f t="shared" si="251"/>
        <v>1</v>
      </c>
      <c r="AE688" s="233"/>
      <c r="AF688" s="229">
        <f t="shared" si="252"/>
        <v>0.85</v>
      </c>
      <c r="AG688" s="54">
        <v>15</v>
      </c>
      <c r="AH688" s="5">
        <v>25</v>
      </c>
      <c r="AI688" s="5">
        <v>8.5</v>
      </c>
      <c r="AJ688" s="5">
        <v>1</v>
      </c>
      <c r="AK688" s="5">
        <v>185</v>
      </c>
      <c r="AL688" s="17">
        <f t="shared" si="253"/>
        <v>0.185</v>
      </c>
      <c r="AM688" s="104">
        <f t="shared" si="254"/>
        <v>1.5725</v>
      </c>
      <c r="AN688" s="111">
        <f t="shared" si="255"/>
        <v>47.803999999999995</v>
      </c>
      <c r="AO688" s="29">
        <v>47</v>
      </c>
      <c r="AP688" s="55">
        <f t="shared" si="268"/>
        <v>1.6818676261400614E-2</v>
      </c>
      <c r="AR688" s="58">
        <v>40</v>
      </c>
      <c r="AS688" s="6">
        <v>1.5</v>
      </c>
      <c r="AT688" s="6">
        <v>1</v>
      </c>
      <c r="AU688" s="6">
        <v>360</v>
      </c>
      <c r="AV688" s="24">
        <f t="shared" si="256"/>
        <v>0.36</v>
      </c>
      <c r="AW688" s="105">
        <f t="shared" si="257"/>
        <v>0.54</v>
      </c>
      <c r="AX688" s="83">
        <f t="shared" si="258"/>
        <v>16.416</v>
      </c>
      <c r="AY688" s="29">
        <v>16</v>
      </c>
      <c r="AZ688" s="55">
        <f>(AX688-AY688)/AX688</f>
        <v>2.5341130604288522E-2</v>
      </c>
      <c r="BA688" s="46">
        <f t="shared" si="264"/>
        <v>2.1124999999999998</v>
      </c>
      <c r="BB688" s="83">
        <f t="shared" si="259"/>
        <v>64.22</v>
      </c>
      <c r="BC688" s="26">
        <f t="shared" si="260"/>
        <v>63</v>
      </c>
      <c r="BD688" s="55">
        <f t="shared" si="269"/>
        <v>1.8997197134848938E-2</v>
      </c>
      <c r="BE688" s="233"/>
      <c r="BF688" s="35"/>
      <c r="BG688" s="83">
        <f t="shared" si="261"/>
        <v>291.45999999999992</v>
      </c>
      <c r="BH688" s="26">
        <f t="shared" si="262"/>
        <v>288</v>
      </c>
      <c r="BI688" s="55">
        <f t="shared" si="263"/>
        <v>1.1871268784738639E-2</v>
      </c>
      <c r="BJ688" s="35"/>
      <c r="BK688" s="205">
        <f t="shared" si="267"/>
        <v>0.81944444444444431</v>
      </c>
      <c r="BL688" s="211">
        <f t="shared" si="266"/>
        <v>0.82051282051282048</v>
      </c>
      <c r="BM688" s="34"/>
      <c r="BN688" s="3"/>
      <c r="BO688" s="3"/>
      <c r="BP688" s="3"/>
      <c r="BQ688" s="3"/>
      <c r="BR688" s="3"/>
      <c r="BS688" s="3"/>
      <c r="BT688" s="3"/>
      <c r="BU688" s="3"/>
      <c r="BV688" s="3"/>
      <c r="BW688" s="3"/>
      <c r="BX688" s="3"/>
      <c r="BY688" s="3"/>
      <c r="BZ688" s="3"/>
      <c r="CA688" s="3"/>
      <c r="CB688" s="3"/>
    </row>
    <row r="689" spans="2:80" x14ac:dyDescent="0.25">
      <c r="B689" s="8">
        <v>752</v>
      </c>
      <c r="C689" s="69">
        <v>32813</v>
      </c>
      <c r="D689" s="48" t="s">
        <v>191</v>
      </c>
      <c r="E689" s="54"/>
      <c r="F689" s="5"/>
      <c r="G689" s="5"/>
      <c r="H689" s="5"/>
      <c r="I689" s="5"/>
      <c r="J689" s="5"/>
      <c r="K689" s="5">
        <v>1</v>
      </c>
      <c r="L689" s="5"/>
      <c r="M689" s="5"/>
      <c r="N689" s="5"/>
      <c r="O689" s="5"/>
      <c r="P689" s="5"/>
      <c r="Q689" s="5">
        <v>1.5</v>
      </c>
      <c r="R689" s="5" t="s">
        <v>191</v>
      </c>
      <c r="S689" s="5">
        <v>230</v>
      </c>
      <c r="T689" s="37">
        <v>0</v>
      </c>
      <c r="U689" s="5">
        <v>4</v>
      </c>
      <c r="V689" s="5">
        <f t="shared" si="265"/>
        <v>0</v>
      </c>
      <c r="W689" s="5">
        <f t="shared" si="247"/>
        <v>0</v>
      </c>
      <c r="X689" s="39">
        <v>2.2999999999999998</v>
      </c>
      <c r="Y689" s="114">
        <f t="shared" si="248"/>
        <v>9.1999999999999993</v>
      </c>
      <c r="Z689" s="83">
        <f t="shared" si="249"/>
        <v>279.67999999999995</v>
      </c>
      <c r="AA689" s="30">
        <v>276</v>
      </c>
      <c r="AB689" s="55">
        <f t="shared" si="250"/>
        <v>1.3157894736841929E-2</v>
      </c>
      <c r="AC689" s="233"/>
      <c r="AD689" s="233" t="b">
        <f t="shared" si="251"/>
        <v>1</v>
      </c>
      <c r="AE689" s="233"/>
      <c r="AF689" s="229">
        <f t="shared" si="252"/>
        <v>0.99</v>
      </c>
      <c r="AG689" s="54">
        <v>20</v>
      </c>
      <c r="AH689" s="5">
        <v>33</v>
      </c>
      <c r="AI689" s="5">
        <v>10</v>
      </c>
      <c r="AJ689" s="5">
        <v>1</v>
      </c>
      <c r="AK689" s="5">
        <v>185</v>
      </c>
      <c r="AL689" s="17">
        <f t="shared" si="253"/>
        <v>0.185</v>
      </c>
      <c r="AM689" s="104">
        <f t="shared" si="254"/>
        <v>1.85</v>
      </c>
      <c r="AN689" s="111">
        <f t="shared" si="255"/>
        <v>56.24</v>
      </c>
      <c r="AO689" s="29">
        <v>56</v>
      </c>
      <c r="AP689" s="55">
        <f t="shared" si="268"/>
        <v>4.2674253200569341E-3</v>
      </c>
      <c r="AR689" s="58" t="s">
        <v>191</v>
      </c>
      <c r="AS689" s="6"/>
      <c r="AT689" s="6"/>
      <c r="AU689" s="6"/>
      <c r="AV689" s="24">
        <f t="shared" si="256"/>
        <v>0</v>
      </c>
      <c r="AW689" s="105">
        <f t="shared" si="257"/>
        <v>0</v>
      </c>
      <c r="AX689" s="83">
        <f t="shared" si="258"/>
        <v>0</v>
      </c>
      <c r="AY689" s="29"/>
      <c r="AZ689" s="55"/>
      <c r="BA689" s="46">
        <f t="shared" si="264"/>
        <v>1.85</v>
      </c>
      <c r="BB689" s="83">
        <f t="shared" si="259"/>
        <v>56.24</v>
      </c>
      <c r="BC689" s="26">
        <f t="shared" si="260"/>
        <v>56</v>
      </c>
      <c r="BD689" s="55">
        <f t="shared" si="269"/>
        <v>4.2674253200569341E-3</v>
      </c>
      <c r="BE689" s="233"/>
      <c r="BF689" s="35"/>
      <c r="BG689" s="83">
        <f t="shared" si="261"/>
        <v>223.43999999999994</v>
      </c>
      <c r="BH689" s="26">
        <f t="shared" si="262"/>
        <v>220</v>
      </c>
      <c r="BI689" s="55">
        <f t="shared" si="263"/>
        <v>1.5395631936985061E-2</v>
      </c>
      <c r="BJ689" s="35"/>
      <c r="BK689" s="205">
        <f t="shared" si="267"/>
        <v>0.79891304347826075</v>
      </c>
      <c r="BL689" s="211">
        <f t="shared" si="266"/>
        <v>0.79710144927536231</v>
      </c>
      <c r="BM689" s="34"/>
      <c r="BN689" s="3"/>
      <c r="BO689" s="3"/>
      <c r="BP689" s="3"/>
      <c r="BQ689" s="3"/>
      <c r="BR689" s="3"/>
      <c r="BS689" s="3"/>
      <c r="BT689" s="3"/>
      <c r="BU689" s="3"/>
      <c r="BV689" s="3"/>
      <c r="BW689" s="3"/>
      <c r="BX689" s="3"/>
      <c r="BY689" s="3"/>
      <c r="BZ689" s="3"/>
      <c r="CA689" s="3"/>
      <c r="CB689" s="3"/>
    </row>
    <row r="690" spans="2:80" x14ac:dyDescent="0.25">
      <c r="B690" s="8">
        <v>753</v>
      </c>
      <c r="C690" s="69">
        <v>19063</v>
      </c>
      <c r="D690" s="48">
        <v>39932</v>
      </c>
      <c r="E690" s="54"/>
      <c r="F690" s="5"/>
      <c r="G690" s="5"/>
      <c r="H690" s="5"/>
      <c r="I690" s="5"/>
      <c r="J690" s="5"/>
      <c r="K690" s="5"/>
      <c r="L690" s="5">
        <v>1</v>
      </c>
      <c r="M690" s="5"/>
      <c r="N690" s="5"/>
      <c r="O690" s="5"/>
      <c r="P690" s="5"/>
      <c r="Q690" s="5">
        <v>1</v>
      </c>
      <c r="R690" s="5" t="s">
        <v>191</v>
      </c>
      <c r="S690" s="5">
        <v>230</v>
      </c>
      <c r="T690" s="37">
        <v>0</v>
      </c>
      <c r="U690" s="5">
        <v>9</v>
      </c>
      <c r="V690" s="5">
        <f t="shared" si="265"/>
        <v>0</v>
      </c>
      <c r="W690" s="5">
        <f t="shared" si="247"/>
        <v>0</v>
      </c>
      <c r="X690" s="39">
        <v>1.3</v>
      </c>
      <c r="Y690" s="114">
        <f t="shared" si="248"/>
        <v>11.700000000000001</v>
      </c>
      <c r="Z690" s="83">
        <f t="shared" si="249"/>
        <v>355.68</v>
      </c>
      <c r="AA690" s="30">
        <v>351</v>
      </c>
      <c r="AB690" s="55">
        <f t="shared" si="250"/>
        <v>1.3157894736842124E-2</v>
      </c>
      <c r="AC690" s="233"/>
      <c r="AD690" s="233" t="b">
        <f t="shared" si="251"/>
        <v>1</v>
      </c>
      <c r="AE690" s="233"/>
      <c r="AF690" s="229">
        <f t="shared" si="252"/>
        <v>0.99</v>
      </c>
      <c r="AG690" s="54">
        <v>20</v>
      </c>
      <c r="AH690" s="5">
        <v>30</v>
      </c>
      <c r="AI690" s="5">
        <v>11</v>
      </c>
      <c r="AJ690" s="5">
        <v>1</v>
      </c>
      <c r="AK690" s="5">
        <v>300</v>
      </c>
      <c r="AL690" s="17">
        <f t="shared" si="253"/>
        <v>0.3</v>
      </c>
      <c r="AM690" s="104">
        <f t="shared" si="254"/>
        <v>3.3</v>
      </c>
      <c r="AN690" s="111">
        <f t="shared" si="255"/>
        <v>100.32</v>
      </c>
      <c r="AO690" s="29">
        <v>99</v>
      </c>
      <c r="AP690" s="55">
        <f t="shared" si="268"/>
        <v>1.3157894736842039E-2</v>
      </c>
      <c r="AR690" s="58" t="s">
        <v>191</v>
      </c>
      <c r="AS690" s="6"/>
      <c r="AT690" s="6"/>
      <c r="AU690" s="6"/>
      <c r="AV690" s="24">
        <f t="shared" si="256"/>
        <v>0</v>
      </c>
      <c r="AW690" s="105">
        <f t="shared" si="257"/>
        <v>0</v>
      </c>
      <c r="AX690" s="83">
        <f t="shared" si="258"/>
        <v>0</v>
      </c>
      <c r="AY690" s="29"/>
      <c r="AZ690" s="55"/>
      <c r="BA690" s="46">
        <f t="shared" si="264"/>
        <v>3.3</v>
      </c>
      <c r="BB690" s="83">
        <f t="shared" si="259"/>
        <v>100.32</v>
      </c>
      <c r="BC690" s="26">
        <f t="shared" si="260"/>
        <v>99</v>
      </c>
      <c r="BD690" s="55">
        <f t="shared" si="269"/>
        <v>1.3157894736842039E-2</v>
      </c>
      <c r="BE690" s="233"/>
      <c r="BF690" s="35"/>
      <c r="BG690" s="83">
        <f t="shared" si="261"/>
        <v>255.36</v>
      </c>
      <c r="BH690" s="26">
        <f t="shared" si="262"/>
        <v>252</v>
      </c>
      <c r="BI690" s="55">
        <f t="shared" si="263"/>
        <v>1.3157894736842158E-2</v>
      </c>
      <c r="BJ690" s="35"/>
      <c r="BK690" s="205">
        <f t="shared" si="267"/>
        <v>0.71794871794871795</v>
      </c>
      <c r="BL690" s="211">
        <f t="shared" ref="BL690:BL707" si="270">(AA690-BC690)/AA690</f>
        <v>0.71794871794871795</v>
      </c>
      <c r="BM690" s="34"/>
      <c r="BN690" s="3"/>
      <c r="BO690" s="3"/>
      <c r="BP690" s="3"/>
      <c r="BQ690" s="3"/>
      <c r="BR690" s="3"/>
      <c r="BS690" s="3"/>
      <c r="BT690" s="3"/>
      <c r="BU690" s="3"/>
      <c r="BV690" s="3"/>
      <c r="BW690" s="3"/>
      <c r="BX690" s="3"/>
      <c r="BY690" s="3"/>
      <c r="BZ690" s="3"/>
      <c r="CA690" s="3"/>
      <c r="CB690" s="3"/>
    </row>
    <row r="691" spans="2:80" x14ac:dyDescent="0.25">
      <c r="B691" s="8">
        <v>754</v>
      </c>
      <c r="C691" s="69">
        <v>21543</v>
      </c>
      <c r="D691" s="48">
        <v>39917</v>
      </c>
      <c r="E691" s="54"/>
      <c r="F691" s="5"/>
      <c r="G691" s="5"/>
      <c r="H691" s="5"/>
      <c r="I691" s="5"/>
      <c r="J691" s="5"/>
      <c r="K691" s="5"/>
      <c r="L691" s="5">
        <v>1</v>
      </c>
      <c r="M691" s="5"/>
      <c r="N691" s="5"/>
      <c r="O691" s="5"/>
      <c r="P691" s="5"/>
      <c r="Q691" s="5">
        <v>2</v>
      </c>
      <c r="R691" s="5" t="s">
        <v>191</v>
      </c>
      <c r="S691" s="5">
        <v>230</v>
      </c>
      <c r="T691" s="37">
        <v>0</v>
      </c>
      <c r="U691" s="5">
        <v>9</v>
      </c>
      <c r="V691" s="5">
        <f t="shared" si="265"/>
        <v>0</v>
      </c>
      <c r="W691" s="5">
        <f t="shared" si="247"/>
        <v>0</v>
      </c>
      <c r="X691" s="39">
        <v>1.5</v>
      </c>
      <c r="Y691" s="114">
        <f t="shared" si="248"/>
        <v>13.5</v>
      </c>
      <c r="Z691" s="83">
        <f t="shared" si="249"/>
        <v>410.4</v>
      </c>
      <c r="AA691" s="30">
        <v>405</v>
      </c>
      <c r="AB691" s="55">
        <f t="shared" si="250"/>
        <v>1.3157894736842051E-2</v>
      </c>
      <c r="AC691" s="233"/>
      <c r="AD691" s="233" t="b">
        <f t="shared" si="251"/>
        <v>1</v>
      </c>
      <c r="AE691" s="233"/>
      <c r="AF691" s="229">
        <f t="shared" si="252"/>
        <v>0.98181818181818192</v>
      </c>
      <c r="AG691" s="54">
        <v>22</v>
      </c>
      <c r="AH691" s="5">
        <v>45</v>
      </c>
      <c r="AI691" s="5">
        <v>8</v>
      </c>
      <c r="AJ691" s="5">
        <v>1</v>
      </c>
      <c r="AK691" s="5">
        <v>340</v>
      </c>
      <c r="AL691" s="17">
        <f t="shared" si="253"/>
        <v>0.34</v>
      </c>
      <c r="AM691" s="104">
        <f t="shared" si="254"/>
        <v>2.72</v>
      </c>
      <c r="AN691" s="111">
        <f t="shared" si="255"/>
        <v>82.688000000000002</v>
      </c>
      <c r="AO691" s="29">
        <v>82</v>
      </c>
      <c r="AP691" s="55">
        <f t="shared" si="268"/>
        <v>8.3204334365325362E-3</v>
      </c>
      <c r="AR691" s="58" t="s">
        <v>191</v>
      </c>
      <c r="AS691" s="6"/>
      <c r="AT691" s="6"/>
      <c r="AU691" s="6"/>
      <c r="AV691" s="24">
        <f t="shared" si="256"/>
        <v>0</v>
      </c>
      <c r="AW691" s="105">
        <f t="shared" si="257"/>
        <v>0</v>
      </c>
      <c r="AX691" s="83">
        <f t="shared" si="258"/>
        <v>0</v>
      </c>
      <c r="AY691" s="29"/>
      <c r="AZ691" s="55"/>
      <c r="BA691" s="46">
        <f t="shared" si="264"/>
        <v>2.72</v>
      </c>
      <c r="BB691" s="83">
        <f t="shared" si="259"/>
        <v>82.688000000000002</v>
      </c>
      <c r="BC691" s="26">
        <f t="shared" si="260"/>
        <v>82</v>
      </c>
      <c r="BD691" s="55">
        <f t="shared" si="269"/>
        <v>8.3204334365325362E-3</v>
      </c>
      <c r="BE691" s="233"/>
      <c r="BF691" s="35"/>
      <c r="BG691" s="83">
        <f t="shared" si="261"/>
        <v>327.71199999999999</v>
      </c>
      <c r="BH691" s="26">
        <f t="shared" si="262"/>
        <v>323</v>
      </c>
      <c r="BI691" s="55">
        <f t="shared" si="263"/>
        <v>1.4378478664192918E-2</v>
      </c>
      <c r="BJ691" s="35"/>
      <c r="BK691" s="205">
        <f t="shared" si="267"/>
        <v>0.79851851851851852</v>
      </c>
      <c r="BL691" s="211">
        <f t="shared" si="270"/>
        <v>0.79753086419753083</v>
      </c>
      <c r="BM691" s="34"/>
      <c r="BN691" s="3"/>
      <c r="BO691" s="3"/>
      <c r="BP691" s="3"/>
      <c r="BQ691" s="3"/>
      <c r="BR691" s="3"/>
      <c r="BS691" s="3"/>
      <c r="BT691" s="3"/>
      <c r="BU691" s="3"/>
      <c r="BV691" s="3"/>
      <c r="BW691" s="3"/>
      <c r="BX691" s="3"/>
      <c r="BY691" s="3"/>
      <c r="BZ691" s="3"/>
      <c r="CA691" s="3"/>
      <c r="CB691" s="3"/>
    </row>
    <row r="692" spans="2:80" x14ac:dyDescent="0.25">
      <c r="B692" s="8">
        <v>755</v>
      </c>
      <c r="C692" s="69">
        <v>21508</v>
      </c>
      <c r="D692" s="48">
        <v>39930</v>
      </c>
      <c r="E692" s="54"/>
      <c r="F692" s="5"/>
      <c r="G692" s="5"/>
      <c r="H692" s="5"/>
      <c r="I692" s="5"/>
      <c r="J692" s="5"/>
      <c r="K692" s="5">
        <v>1</v>
      </c>
      <c r="L692" s="5"/>
      <c r="M692" s="5"/>
      <c r="N692" s="5"/>
      <c r="O692" s="5"/>
      <c r="P692" s="5"/>
      <c r="Q692" s="5">
        <v>1.5</v>
      </c>
      <c r="R692" s="5" t="s">
        <v>191</v>
      </c>
      <c r="S692" s="5">
        <v>230</v>
      </c>
      <c r="T692" s="37">
        <v>0</v>
      </c>
      <c r="U692" s="5">
        <v>11</v>
      </c>
      <c r="V692" s="5">
        <f t="shared" si="265"/>
        <v>0</v>
      </c>
      <c r="W692" s="5">
        <f t="shared" si="247"/>
        <v>0</v>
      </c>
      <c r="X692" s="39">
        <v>2.2000000000000002</v>
      </c>
      <c r="Y692" s="114">
        <f t="shared" si="248"/>
        <v>24.200000000000003</v>
      </c>
      <c r="Z692" s="83">
        <f t="shared" si="249"/>
        <v>735.68000000000006</v>
      </c>
      <c r="AA692" s="30">
        <v>726</v>
      </c>
      <c r="AB692" s="55">
        <f t="shared" si="250"/>
        <v>1.3157894736842191E-2</v>
      </c>
      <c r="AC692" s="233"/>
      <c r="AD692" s="233" t="b">
        <f t="shared" si="251"/>
        <v>1</v>
      </c>
      <c r="AE692" s="233"/>
      <c r="AF692" s="229">
        <f t="shared" si="252"/>
        <v>0.97199999999999998</v>
      </c>
      <c r="AG692" s="54">
        <v>20</v>
      </c>
      <c r="AH692" s="5">
        <v>27</v>
      </c>
      <c r="AI692" s="5">
        <v>12</v>
      </c>
      <c r="AJ692" s="5">
        <v>1</v>
      </c>
      <c r="AK692" s="5">
        <v>640</v>
      </c>
      <c r="AL692" s="17">
        <f t="shared" si="253"/>
        <v>0.64</v>
      </c>
      <c r="AM692" s="104">
        <f t="shared" si="254"/>
        <v>7.68</v>
      </c>
      <c r="AN692" s="111">
        <f t="shared" si="255"/>
        <v>233.47199999999998</v>
      </c>
      <c r="AO692" s="29">
        <v>231</v>
      </c>
      <c r="AP692" s="55">
        <f t="shared" si="268"/>
        <v>1.0587993421052547E-2</v>
      </c>
      <c r="AR692" s="58" t="s">
        <v>191</v>
      </c>
      <c r="AS692" s="6"/>
      <c r="AT692" s="6"/>
      <c r="AU692" s="6"/>
      <c r="AV692" s="24">
        <f t="shared" si="256"/>
        <v>0</v>
      </c>
      <c r="AW692" s="105">
        <f t="shared" si="257"/>
        <v>0</v>
      </c>
      <c r="AX692" s="83">
        <f t="shared" si="258"/>
        <v>0</v>
      </c>
      <c r="AY692" s="29"/>
      <c r="AZ692" s="55"/>
      <c r="BA692" s="46">
        <f t="shared" si="264"/>
        <v>7.68</v>
      </c>
      <c r="BB692" s="83">
        <f t="shared" si="259"/>
        <v>233.47199999999998</v>
      </c>
      <c r="BC692" s="26">
        <f t="shared" si="260"/>
        <v>231</v>
      </c>
      <c r="BD692" s="55">
        <f t="shared" si="269"/>
        <v>1.0587993421052547E-2</v>
      </c>
      <c r="BE692" s="233"/>
      <c r="BF692" s="35"/>
      <c r="BG692" s="83">
        <f t="shared" si="261"/>
        <v>502.20800000000008</v>
      </c>
      <c r="BH692" s="26">
        <f t="shared" si="262"/>
        <v>495</v>
      </c>
      <c r="BI692" s="55">
        <f t="shared" si="263"/>
        <v>1.4352618835223816E-2</v>
      </c>
      <c r="BJ692" s="35"/>
      <c r="BK692" s="205">
        <f t="shared" si="267"/>
        <v>0.68264462809917359</v>
      </c>
      <c r="BL692" s="211">
        <f t="shared" si="270"/>
        <v>0.68181818181818177</v>
      </c>
      <c r="BM692" s="34"/>
      <c r="BN692" s="3"/>
      <c r="BO692" s="3"/>
      <c r="BP692" s="3"/>
      <c r="BQ692" s="3"/>
      <c r="BR692" s="3"/>
      <c r="BS692" s="3"/>
      <c r="BT692" s="3"/>
      <c r="BU692" s="3"/>
      <c r="BV692" s="3"/>
      <c r="BW692" s="3"/>
      <c r="BX692" s="3"/>
      <c r="BY692" s="3"/>
      <c r="BZ692" s="3"/>
      <c r="CA692" s="3"/>
      <c r="CB692" s="3"/>
    </row>
    <row r="693" spans="2:80" x14ac:dyDescent="0.25">
      <c r="B693" s="8">
        <v>756</v>
      </c>
      <c r="C693" s="69">
        <v>32914</v>
      </c>
      <c r="D693" s="48">
        <v>39930</v>
      </c>
      <c r="E693" s="54"/>
      <c r="F693" s="5"/>
      <c r="G693" s="5"/>
      <c r="H693" s="5"/>
      <c r="I693" s="5">
        <v>1</v>
      </c>
      <c r="J693" s="5"/>
      <c r="K693" s="5"/>
      <c r="L693" s="5"/>
      <c r="M693" s="5"/>
      <c r="N693" s="5"/>
      <c r="O693" s="5"/>
      <c r="P693" s="5"/>
      <c r="Q693" s="5">
        <v>1.5</v>
      </c>
      <c r="R693" s="5" t="s">
        <v>191</v>
      </c>
      <c r="S693" s="5">
        <v>230</v>
      </c>
      <c r="T693" s="37">
        <v>0</v>
      </c>
      <c r="U693" s="5">
        <v>5</v>
      </c>
      <c r="V693" s="5">
        <f t="shared" si="265"/>
        <v>0</v>
      </c>
      <c r="W693" s="5">
        <f t="shared" si="247"/>
        <v>0</v>
      </c>
      <c r="X693" s="39">
        <v>2.06</v>
      </c>
      <c r="Y693" s="114">
        <f t="shared" si="248"/>
        <v>10.3</v>
      </c>
      <c r="Z693" s="83">
        <f t="shared" si="249"/>
        <v>313.12</v>
      </c>
      <c r="AA693" s="30">
        <v>309</v>
      </c>
      <c r="AB693" s="55">
        <f t="shared" si="250"/>
        <v>1.315789473684212E-2</v>
      </c>
      <c r="AC693" s="233"/>
      <c r="AD693" s="233" t="b">
        <f t="shared" si="251"/>
        <v>1</v>
      </c>
      <c r="AE693" s="233"/>
      <c r="AF693" s="229">
        <f t="shared" si="252"/>
        <v>0.96923076923076923</v>
      </c>
      <c r="AG693" s="54">
        <v>13</v>
      </c>
      <c r="AH693" s="5">
        <v>30</v>
      </c>
      <c r="AI693" s="5">
        <v>7</v>
      </c>
      <c r="AJ693" s="5">
        <v>1</v>
      </c>
      <c r="AK693" s="5">
        <v>250</v>
      </c>
      <c r="AL693" s="17">
        <f t="shared" si="253"/>
        <v>0.25</v>
      </c>
      <c r="AM693" s="104">
        <f t="shared" si="254"/>
        <v>1.75</v>
      </c>
      <c r="AN693" s="111">
        <f t="shared" si="255"/>
        <v>53.199999999999996</v>
      </c>
      <c r="AO693" s="29">
        <v>53</v>
      </c>
      <c r="AP693" s="55">
        <f t="shared" si="268"/>
        <v>3.7593984962405215E-3</v>
      </c>
      <c r="AR693" s="58" t="s">
        <v>191</v>
      </c>
      <c r="AS693" s="6"/>
      <c r="AT693" s="6"/>
      <c r="AU693" s="6"/>
      <c r="AV693" s="24">
        <f t="shared" si="256"/>
        <v>0</v>
      </c>
      <c r="AW693" s="105">
        <f t="shared" si="257"/>
        <v>0</v>
      </c>
      <c r="AX693" s="83">
        <f t="shared" si="258"/>
        <v>0</v>
      </c>
      <c r="AY693" s="29"/>
      <c r="AZ693" s="55"/>
      <c r="BA693" s="46">
        <f t="shared" si="264"/>
        <v>1.75</v>
      </c>
      <c r="BB693" s="83">
        <f t="shared" si="259"/>
        <v>53.199999999999996</v>
      </c>
      <c r="BC693" s="26">
        <f t="shared" si="260"/>
        <v>53</v>
      </c>
      <c r="BD693" s="55">
        <f t="shared" si="269"/>
        <v>3.7593984962405215E-3</v>
      </c>
      <c r="BE693" s="233"/>
      <c r="BF693" s="35"/>
      <c r="BG693" s="83">
        <f t="shared" si="261"/>
        <v>259.92</v>
      </c>
      <c r="BH693" s="26">
        <f t="shared" si="262"/>
        <v>256</v>
      </c>
      <c r="BI693" s="55">
        <f t="shared" si="263"/>
        <v>1.5081563558017912E-2</v>
      </c>
      <c r="BJ693" s="35"/>
      <c r="BK693" s="205">
        <f t="shared" si="267"/>
        <v>0.83009708737864085</v>
      </c>
      <c r="BL693" s="211">
        <f t="shared" si="270"/>
        <v>0.82847896440129454</v>
      </c>
      <c r="BM693" s="34"/>
      <c r="BN693" s="3"/>
      <c r="BO693" s="3"/>
      <c r="BP693" s="3"/>
      <c r="BQ693" s="3"/>
      <c r="BR693" s="3"/>
      <c r="BS693" s="3"/>
      <c r="BT693" s="3"/>
      <c r="BU693" s="3"/>
      <c r="BV693" s="3"/>
      <c r="BW693" s="3"/>
      <c r="BX693" s="3"/>
      <c r="BY693" s="3"/>
      <c r="BZ693" s="3"/>
      <c r="CA693" s="3"/>
      <c r="CB693" s="3"/>
    </row>
    <row r="694" spans="2:80" x14ac:dyDescent="0.25">
      <c r="B694" s="8">
        <v>757</v>
      </c>
      <c r="C694" s="69">
        <v>32774</v>
      </c>
      <c r="D694" s="48">
        <v>39926</v>
      </c>
      <c r="E694" s="54"/>
      <c r="F694" s="5"/>
      <c r="G694" s="5"/>
      <c r="H694" s="5"/>
      <c r="I694" s="5"/>
      <c r="J694" s="5"/>
      <c r="K694" s="5"/>
      <c r="L694" s="5">
        <v>1</v>
      </c>
      <c r="M694" s="5"/>
      <c r="N694" s="5"/>
      <c r="O694" s="5"/>
      <c r="P694" s="5"/>
      <c r="Q694" s="5">
        <v>1.5</v>
      </c>
      <c r="R694" s="5" t="s">
        <v>191</v>
      </c>
      <c r="S694" s="5">
        <v>230</v>
      </c>
      <c r="T694" s="37">
        <v>0</v>
      </c>
      <c r="U694" s="5">
        <v>7</v>
      </c>
      <c r="V694" s="5">
        <f t="shared" si="265"/>
        <v>0</v>
      </c>
      <c r="W694" s="5">
        <f t="shared" si="247"/>
        <v>0</v>
      </c>
      <c r="X694" s="39">
        <v>1.94</v>
      </c>
      <c r="Y694" s="114">
        <f t="shared" si="248"/>
        <v>13.58</v>
      </c>
      <c r="Z694" s="83">
        <f t="shared" si="249"/>
        <v>412.83199999999999</v>
      </c>
      <c r="AA694" s="30">
        <v>399</v>
      </c>
      <c r="AB694" s="55">
        <f t="shared" si="250"/>
        <v>3.3505154639175243E-2</v>
      </c>
      <c r="AC694" s="233"/>
      <c r="AD694" s="233" t="b">
        <f t="shared" si="251"/>
        <v>1</v>
      </c>
      <c r="AE694" s="233"/>
      <c r="AF694" s="229">
        <f t="shared" si="252"/>
        <v>0.97199999999999998</v>
      </c>
      <c r="AG694" s="54">
        <v>20</v>
      </c>
      <c r="AH694" s="5">
        <v>27</v>
      </c>
      <c r="AI694" s="5">
        <v>12</v>
      </c>
      <c r="AJ694" s="5">
        <v>1</v>
      </c>
      <c r="AK694" s="5">
        <v>245</v>
      </c>
      <c r="AL694" s="17">
        <f t="shared" si="253"/>
        <v>0.245</v>
      </c>
      <c r="AM694" s="104">
        <f t="shared" si="254"/>
        <v>2.94</v>
      </c>
      <c r="AN694" s="111">
        <f t="shared" si="255"/>
        <v>89.375999999999991</v>
      </c>
      <c r="AO694" s="29">
        <v>89</v>
      </c>
      <c r="AP694" s="55">
        <f t="shared" si="268"/>
        <v>4.2069459362691396E-3</v>
      </c>
      <c r="AR694" s="58" t="s">
        <v>191</v>
      </c>
      <c r="AS694" s="6"/>
      <c r="AT694" s="6"/>
      <c r="AU694" s="6"/>
      <c r="AV694" s="24">
        <f t="shared" si="256"/>
        <v>0</v>
      </c>
      <c r="AW694" s="105">
        <f t="shared" si="257"/>
        <v>0</v>
      </c>
      <c r="AX694" s="83">
        <f t="shared" si="258"/>
        <v>0</v>
      </c>
      <c r="AY694" s="29"/>
      <c r="AZ694" s="55"/>
      <c r="BA694" s="46">
        <f t="shared" si="264"/>
        <v>2.94</v>
      </c>
      <c r="BB694" s="83">
        <f t="shared" si="259"/>
        <v>89.375999999999991</v>
      </c>
      <c r="BC694" s="26">
        <f t="shared" si="260"/>
        <v>89</v>
      </c>
      <c r="BD694" s="55">
        <f t="shared" si="269"/>
        <v>4.2069459362691396E-3</v>
      </c>
      <c r="BE694" s="233"/>
      <c r="BF694" s="35"/>
      <c r="BG694" s="83">
        <f t="shared" si="261"/>
        <v>323.45600000000002</v>
      </c>
      <c r="BH694" s="26">
        <f t="shared" si="262"/>
        <v>310</v>
      </c>
      <c r="BI694" s="55">
        <f t="shared" si="263"/>
        <v>4.1600712307083551E-2</v>
      </c>
      <c r="BJ694" s="35"/>
      <c r="BK694" s="205">
        <f t="shared" si="267"/>
        <v>0.78350515463917536</v>
      </c>
      <c r="BL694" s="211">
        <f t="shared" si="270"/>
        <v>0.77694235588972427</v>
      </c>
      <c r="BM694" s="34"/>
      <c r="BN694" s="3"/>
      <c r="BO694" s="3"/>
      <c r="BP694" s="3"/>
      <c r="BQ694" s="3"/>
      <c r="BR694" s="3"/>
      <c r="BS694" s="3"/>
      <c r="BT694" s="3"/>
      <c r="BU694" s="3"/>
      <c r="BV694" s="3"/>
      <c r="BW694" s="3"/>
      <c r="BX694" s="3"/>
      <c r="BY694" s="3"/>
      <c r="BZ694" s="3"/>
      <c r="CA694" s="3"/>
      <c r="CB694" s="3"/>
    </row>
    <row r="695" spans="2:80" x14ac:dyDescent="0.25">
      <c r="B695" s="8">
        <v>758</v>
      </c>
      <c r="C695" s="69">
        <v>32400</v>
      </c>
      <c r="D695" s="48">
        <v>39917</v>
      </c>
      <c r="E695" s="54"/>
      <c r="F695" s="5"/>
      <c r="G695" s="5"/>
      <c r="H695" s="5"/>
      <c r="I695" s="5"/>
      <c r="J695" s="5"/>
      <c r="K695" s="5">
        <v>1</v>
      </c>
      <c r="L695" s="5"/>
      <c r="M695" s="5"/>
      <c r="N695" s="5"/>
      <c r="O695" s="5"/>
      <c r="P695" s="5"/>
      <c r="Q695" s="5">
        <v>1</v>
      </c>
      <c r="R695" s="5" t="s">
        <v>191</v>
      </c>
      <c r="S695" s="5">
        <v>230</v>
      </c>
      <c r="T695" s="37">
        <v>0</v>
      </c>
      <c r="U695" s="5">
        <v>4</v>
      </c>
      <c r="V695" s="5">
        <f t="shared" si="265"/>
        <v>0</v>
      </c>
      <c r="W695" s="5">
        <f t="shared" si="247"/>
        <v>0</v>
      </c>
      <c r="X695" s="39">
        <v>1.7</v>
      </c>
      <c r="Y695" s="114">
        <f t="shared" si="248"/>
        <v>6.8</v>
      </c>
      <c r="Z695" s="83">
        <f t="shared" si="249"/>
        <v>206.72</v>
      </c>
      <c r="AA695" s="30">
        <v>204</v>
      </c>
      <c r="AB695" s="55">
        <f t="shared" si="250"/>
        <v>1.3157894736842099E-2</v>
      </c>
      <c r="AC695" s="233"/>
      <c r="AD695" s="233" t="b">
        <f t="shared" si="251"/>
        <v>1</v>
      </c>
      <c r="AE695" s="233"/>
      <c r="AF695" s="229">
        <f t="shared" si="252"/>
        <v>0.99428571428571433</v>
      </c>
      <c r="AG695" s="54">
        <v>14</v>
      </c>
      <c r="AH695" s="5">
        <v>29</v>
      </c>
      <c r="AI695" s="5">
        <v>8</v>
      </c>
      <c r="AJ695" s="5">
        <v>1</v>
      </c>
      <c r="AK695" s="5">
        <v>630</v>
      </c>
      <c r="AL695" s="17">
        <f t="shared" si="253"/>
        <v>0.63</v>
      </c>
      <c r="AM695" s="104">
        <f t="shared" si="254"/>
        <v>5.04</v>
      </c>
      <c r="AN695" s="111">
        <f t="shared" si="255"/>
        <v>153.21599999999998</v>
      </c>
      <c r="AO695" s="38">
        <v>53</v>
      </c>
      <c r="AP695" s="55">
        <f t="shared" si="268"/>
        <v>0.65408312447786132</v>
      </c>
      <c r="AR695" s="58" t="s">
        <v>191</v>
      </c>
      <c r="AS695" s="6"/>
      <c r="AT695" s="6"/>
      <c r="AU695" s="6"/>
      <c r="AV695" s="24">
        <f t="shared" si="256"/>
        <v>0</v>
      </c>
      <c r="AW695" s="105">
        <f t="shared" si="257"/>
        <v>0</v>
      </c>
      <c r="AX695" s="83">
        <f t="shared" si="258"/>
        <v>0</v>
      </c>
      <c r="AY695" s="29"/>
      <c r="AZ695" s="55"/>
      <c r="BA695" s="46">
        <f t="shared" si="264"/>
        <v>5.04</v>
      </c>
      <c r="BB695" s="83">
        <f t="shared" si="259"/>
        <v>153.21599999999998</v>
      </c>
      <c r="BC695" s="26">
        <f t="shared" si="260"/>
        <v>53</v>
      </c>
      <c r="BD695" s="55">
        <f t="shared" si="269"/>
        <v>0.65408312447786132</v>
      </c>
      <c r="BE695" s="233"/>
      <c r="BF695" s="35"/>
      <c r="BG695" s="83">
        <f t="shared" si="261"/>
        <v>53.504000000000019</v>
      </c>
      <c r="BH695" s="26">
        <f t="shared" si="262"/>
        <v>151</v>
      </c>
      <c r="BI695" s="55">
        <f t="shared" si="263"/>
        <v>-1.82221889952153</v>
      </c>
      <c r="BJ695" s="35"/>
      <c r="BK695" s="205">
        <f t="shared" si="267"/>
        <v>0.25882352941176479</v>
      </c>
      <c r="BL695" s="211">
        <f t="shared" si="270"/>
        <v>0.74019607843137258</v>
      </c>
      <c r="BM695" s="34"/>
      <c r="BN695" s="3"/>
      <c r="BO695" s="3"/>
      <c r="BP695" s="3"/>
      <c r="BQ695" s="3"/>
      <c r="BR695" s="3"/>
      <c r="BS695" s="3"/>
      <c r="BT695" s="3"/>
      <c r="BU695" s="3"/>
      <c r="BV695" s="3"/>
      <c r="BW695" s="3"/>
      <c r="BX695" s="3"/>
      <c r="BY695" s="3"/>
      <c r="BZ695" s="3"/>
      <c r="CA695" s="3"/>
      <c r="CB695" s="3"/>
    </row>
    <row r="696" spans="2:80" x14ac:dyDescent="0.25">
      <c r="B696" s="8">
        <v>759</v>
      </c>
      <c r="C696" s="69">
        <v>32067</v>
      </c>
      <c r="D696" s="48">
        <v>39917</v>
      </c>
      <c r="E696" s="54"/>
      <c r="F696" s="5"/>
      <c r="G696" s="5"/>
      <c r="H696" s="5"/>
      <c r="I696" s="5"/>
      <c r="J696" s="5">
        <v>1</v>
      </c>
      <c r="K696" s="5"/>
      <c r="L696" s="5"/>
      <c r="M696" s="5"/>
      <c r="N696" s="5"/>
      <c r="O696" s="5"/>
      <c r="P696" s="5"/>
      <c r="Q696" s="5">
        <v>2</v>
      </c>
      <c r="R696" s="5" t="s">
        <v>191</v>
      </c>
      <c r="S696" s="5">
        <v>230</v>
      </c>
      <c r="T696" s="37">
        <v>0</v>
      </c>
      <c r="U696" s="5">
        <v>8</v>
      </c>
      <c r="V696" s="5">
        <f t="shared" si="265"/>
        <v>0</v>
      </c>
      <c r="W696" s="5">
        <f t="shared" si="247"/>
        <v>0</v>
      </c>
      <c r="X696" s="39">
        <v>2.4</v>
      </c>
      <c r="Y696" s="114">
        <f t="shared" si="248"/>
        <v>19.2</v>
      </c>
      <c r="Z696" s="83">
        <f t="shared" si="249"/>
        <v>583.67999999999995</v>
      </c>
      <c r="AA696" s="30">
        <v>576</v>
      </c>
      <c r="AB696" s="55">
        <f t="shared" si="250"/>
        <v>1.3157894736842021E-2</v>
      </c>
      <c r="AC696" s="233"/>
      <c r="AD696" s="233" t="b">
        <f t="shared" si="251"/>
        <v>1</v>
      </c>
      <c r="AE696" s="233"/>
      <c r="AF696" s="229">
        <f t="shared" si="252"/>
        <v>0.99199999999999999</v>
      </c>
      <c r="AG696" s="54">
        <v>15</v>
      </c>
      <c r="AH696" s="5">
        <v>31</v>
      </c>
      <c r="AI696" s="5">
        <v>8</v>
      </c>
      <c r="AJ696" s="5">
        <v>1</v>
      </c>
      <c r="AK696" s="5">
        <v>450</v>
      </c>
      <c r="AL696" s="17">
        <f t="shared" si="253"/>
        <v>0.45</v>
      </c>
      <c r="AM696" s="104">
        <f t="shared" si="254"/>
        <v>3.6</v>
      </c>
      <c r="AN696" s="111">
        <f t="shared" si="255"/>
        <v>109.44</v>
      </c>
      <c r="AO696" s="29">
        <v>108</v>
      </c>
      <c r="AP696" s="55">
        <f t="shared" si="268"/>
        <v>1.3157894736842085E-2</v>
      </c>
      <c r="AR696" s="58" t="s">
        <v>191</v>
      </c>
      <c r="AS696" s="6"/>
      <c r="AT696" s="6"/>
      <c r="AU696" s="6"/>
      <c r="AV696" s="24">
        <f t="shared" si="256"/>
        <v>0</v>
      </c>
      <c r="AW696" s="105">
        <f t="shared" si="257"/>
        <v>0</v>
      </c>
      <c r="AX696" s="83">
        <f t="shared" si="258"/>
        <v>0</v>
      </c>
      <c r="AY696" s="29"/>
      <c r="AZ696" s="55"/>
      <c r="BA696" s="46">
        <f t="shared" si="264"/>
        <v>3.6</v>
      </c>
      <c r="BB696" s="83">
        <f t="shared" si="259"/>
        <v>109.44</v>
      </c>
      <c r="BC696" s="26">
        <f t="shared" si="260"/>
        <v>108</v>
      </c>
      <c r="BD696" s="55">
        <f t="shared" si="269"/>
        <v>1.3157894736842085E-2</v>
      </c>
      <c r="BE696" s="233"/>
      <c r="BF696" s="35"/>
      <c r="BG696" s="83">
        <f t="shared" si="261"/>
        <v>474.23999999999995</v>
      </c>
      <c r="BH696" s="26">
        <f t="shared" si="262"/>
        <v>468</v>
      </c>
      <c r="BI696" s="55">
        <f t="shared" si="263"/>
        <v>1.3157894736842006E-2</v>
      </c>
      <c r="BJ696" s="35"/>
      <c r="BK696" s="205">
        <f t="shared" si="267"/>
        <v>0.8125</v>
      </c>
      <c r="BL696" s="211">
        <f t="shared" si="270"/>
        <v>0.8125</v>
      </c>
      <c r="BM696" s="34"/>
      <c r="BN696" s="3"/>
      <c r="BO696" s="3"/>
      <c r="BP696" s="3"/>
      <c r="BQ696" s="3"/>
      <c r="BR696" s="3"/>
      <c r="BS696" s="3"/>
      <c r="BT696" s="3"/>
      <c r="BU696" s="3"/>
      <c r="BV696" s="3"/>
      <c r="BW696" s="3"/>
      <c r="BX696" s="3"/>
      <c r="BY696" s="3"/>
      <c r="BZ696" s="3"/>
      <c r="CA696" s="3"/>
      <c r="CB696" s="3"/>
    </row>
    <row r="697" spans="2:80" x14ac:dyDescent="0.25">
      <c r="B697" s="8">
        <v>760</v>
      </c>
      <c r="C697" s="69">
        <v>32501</v>
      </c>
      <c r="D697" s="48">
        <v>39902</v>
      </c>
      <c r="E697" s="54"/>
      <c r="F697" s="5"/>
      <c r="G697" s="5"/>
      <c r="H697" s="5"/>
      <c r="I697" s="5">
        <v>1</v>
      </c>
      <c r="J697" s="5"/>
      <c r="K697" s="5"/>
      <c r="L697" s="5"/>
      <c r="M697" s="5"/>
      <c r="N697" s="5"/>
      <c r="O697" s="5"/>
      <c r="P697" s="5"/>
      <c r="Q697" s="5">
        <v>1</v>
      </c>
      <c r="R697" s="5" t="s">
        <v>191</v>
      </c>
      <c r="S697" s="5">
        <v>230</v>
      </c>
      <c r="T697" s="37">
        <v>0</v>
      </c>
      <c r="U697" s="5">
        <v>8</v>
      </c>
      <c r="V697" s="5">
        <f t="shared" si="265"/>
        <v>0</v>
      </c>
      <c r="W697" s="5">
        <f t="shared" si="247"/>
        <v>0</v>
      </c>
      <c r="X697" s="39">
        <v>1.17</v>
      </c>
      <c r="Y697" s="114">
        <f t="shared" si="248"/>
        <v>9.36</v>
      </c>
      <c r="Z697" s="83">
        <f t="shared" si="249"/>
        <v>284.54399999999998</v>
      </c>
      <c r="AA697" s="30">
        <v>281</v>
      </c>
      <c r="AB697" s="55">
        <f t="shared" si="250"/>
        <v>1.2455015744489369E-2</v>
      </c>
      <c r="AC697" s="233"/>
      <c r="AD697" s="233" t="b">
        <f t="shared" si="251"/>
        <v>1</v>
      </c>
      <c r="AE697" s="233"/>
      <c r="AF697" s="229">
        <f t="shared" si="252"/>
        <v>0.97199999999999998</v>
      </c>
      <c r="AG697" s="54">
        <v>15</v>
      </c>
      <c r="AH697" s="5">
        <v>27</v>
      </c>
      <c r="AI697" s="5">
        <v>9</v>
      </c>
      <c r="AJ697" s="5">
        <v>1</v>
      </c>
      <c r="AK697" s="5">
        <v>240</v>
      </c>
      <c r="AL697" s="17">
        <f t="shared" si="253"/>
        <v>0.24</v>
      </c>
      <c r="AM697" s="104">
        <f t="shared" si="254"/>
        <v>2.16</v>
      </c>
      <c r="AN697" s="111">
        <f t="shared" si="255"/>
        <v>65.664000000000001</v>
      </c>
      <c r="AO697" s="29">
        <v>65</v>
      </c>
      <c r="AP697" s="55">
        <f t="shared" si="268"/>
        <v>1.0112085769980529E-2</v>
      </c>
      <c r="AR697" s="58" t="s">
        <v>191</v>
      </c>
      <c r="AS697" s="6"/>
      <c r="AT697" s="6"/>
      <c r="AU697" s="6"/>
      <c r="AV697" s="24">
        <f t="shared" si="256"/>
        <v>0</v>
      </c>
      <c r="AW697" s="105">
        <f t="shared" si="257"/>
        <v>0</v>
      </c>
      <c r="AX697" s="83">
        <f t="shared" si="258"/>
        <v>0</v>
      </c>
      <c r="AY697" s="29"/>
      <c r="AZ697" s="55"/>
      <c r="BA697" s="46">
        <f t="shared" si="264"/>
        <v>2.16</v>
      </c>
      <c r="BB697" s="83">
        <f t="shared" si="259"/>
        <v>65.664000000000001</v>
      </c>
      <c r="BC697" s="26">
        <f t="shared" si="260"/>
        <v>65</v>
      </c>
      <c r="BD697" s="55">
        <f t="shared" si="269"/>
        <v>1.0112085769980529E-2</v>
      </c>
      <c r="BE697" s="233"/>
      <c r="BF697" s="35"/>
      <c r="BG697" s="83">
        <f t="shared" si="261"/>
        <v>218.88</v>
      </c>
      <c r="BH697" s="26">
        <f t="shared" si="262"/>
        <v>216</v>
      </c>
      <c r="BI697" s="55">
        <f t="shared" si="263"/>
        <v>1.3157894736842085E-2</v>
      </c>
      <c r="BJ697" s="35"/>
      <c r="BK697" s="205">
        <f t="shared" si="267"/>
        <v>0.76923076923076927</v>
      </c>
      <c r="BL697" s="211">
        <f t="shared" si="270"/>
        <v>0.76868327402135228</v>
      </c>
      <c r="BM697" s="34"/>
      <c r="BN697" s="3"/>
      <c r="BO697" s="3"/>
      <c r="BP697" s="3"/>
      <c r="BQ697" s="3"/>
      <c r="BR697" s="3"/>
      <c r="BS697" s="3"/>
      <c r="BT697" s="3"/>
      <c r="BU697" s="3"/>
      <c r="BV697" s="3"/>
      <c r="BW697" s="3"/>
      <c r="BX697" s="3"/>
      <c r="BY697" s="3"/>
      <c r="BZ697" s="3"/>
      <c r="CA697" s="3"/>
      <c r="CB697" s="3"/>
    </row>
    <row r="698" spans="2:80" x14ac:dyDescent="0.25">
      <c r="B698" s="8">
        <v>761</v>
      </c>
      <c r="C698" s="69">
        <v>32570</v>
      </c>
      <c r="D698" s="48">
        <v>39909</v>
      </c>
      <c r="E698" s="54"/>
      <c r="F698" s="5"/>
      <c r="G698" s="5"/>
      <c r="H698" s="5"/>
      <c r="I698" s="5">
        <v>1</v>
      </c>
      <c r="J698" s="5"/>
      <c r="K698" s="5"/>
      <c r="L698" s="5"/>
      <c r="M698" s="5"/>
      <c r="N698" s="5"/>
      <c r="O698" s="5"/>
      <c r="P698" s="5"/>
      <c r="Q698" s="5">
        <v>1</v>
      </c>
      <c r="R698" s="5" t="s">
        <v>191</v>
      </c>
      <c r="S698" s="5">
        <v>230</v>
      </c>
      <c r="T698" s="37">
        <v>0</v>
      </c>
      <c r="U698" s="5">
        <v>8</v>
      </c>
      <c r="V698" s="5">
        <f t="shared" si="265"/>
        <v>0</v>
      </c>
      <c r="W698" s="5">
        <f t="shared" si="247"/>
        <v>0</v>
      </c>
      <c r="X698" s="39">
        <v>1.7</v>
      </c>
      <c r="Y698" s="114">
        <f t="shared" si="248"/>
        <v>13.6</v>
      </c>
      <c r="Z698" s="83">
        <f t="shared" si="249"/>
        <v>413.44</v>
      </c>
      <c r="AA698" s="30">
        <v>408</v>
      </c>
      <c r="AB698" s="55">
        <f t="shared" si="250"/>
        <v>1.3157894736842099E-2</v>
      </c>
      <c r="AC698" s="233"/>
      <c r="AD698" s="233" t="b">
        <f t="shared" si="251"/>
        <v>1</v>
      </c>
      <c r="AE698" s="233"/>
      <c r="AF698" s="229">
        <f t="shared" si="252"/>
        <v>0.99199999999999999</v>
      </c>
      <c r="AG698" s="54">
        <v>15</v>
      </c>
      <c r="AH698" s="5">
        <v>31</v>
      </c>
      <c r="AI698" s="5">
        <v>8</v>
      </c>
      <c r="AJ698" s="5">
        <v>1</v>
      </c>
      <c r="AK698" s="5">
        <v>320</v>
      </c>
      <c r="AL698" s="17">
        <f t="shared" si="253"/>
        <v>0.32</v>
      </c>
      <c r="AM698" s="104">
        <f t="shared" si="254"/>
        <v>2.56</v>
      </c>
      <c r="AN698" s="111">
        <f t="shared" si="255"/>
        <v>77.823999999999998</v>
      </c>
      <c r="AO698" s="29">
        <v>84</v>
      </c>
      <c r="AP698" s="55">
        <f t="shared" si="268"/>
        <v>-7.9358552631578969E-2</v>
      </c>
      <c r="AR698" s="58" t="s">
        <v>191</v>
      </c>
      <c r="AS698" s="6"/>
      <c r="AT698" s="6"/>
      <c r="AU698" s="6"/>
      <c r="AV698" s="24">
        <f t="shared" si="256"/>
        <v>0</v>
      </c>
      <c r="AW698" s="105">
        <f t="shared" si="257"/>
        <v>0</v>
      </c>
      <c r="AX698" s="83">
        <f t="shared" si="258"/>
        <v>0</v>
      </c>
      <c r="AY698" s="29"/>
      <c r="AZ698" s="55"/>
      <c r="BA698" s="46">
        <f t="shared" si="264"/>
        <v>2.56</v>
      </c>
      <c r="BB698" s="83">
        <f t="shared" si="259"/>
        <v>77.823999999999998</v>
      </c>
      <c r="BC698" s="26">
        <f t="shared" si="260"/>
        <v>84</v>
      </c>
      <c r="BD698" s="55">
        <f t="shared" si="269"/>
        <v>-7.9358552631578969E-2</v>
      </c>
      <c r="BE698" s="233"/>
      <c r="BF698" s="35"/>
      <c r="BG698" s="83">
        <f t="shared" si="261"/>
        <v>335.61599999999999</v>
      </c>
      <c r="BH698" s="26">
        <f t="shared" si="262"/>
        <v>324</v>
      </c>
      <c r="BI698" s="55">
        <f t="shared" si="263"/>
        <v>3.4610983981693322E-2</v>
      </c>
      <c r="BJ698" s="35"/>
      <c r="BK698" s="205">
        <f t="shared" si="267"/>
        <v>0.81176470588235294</v>
      </c>
      <c r="BL698" s="211">
        <f t="shared" si="270"/>
        <v>0.79411764705882348</v>
      </c>
      <c r="BM698" s="34"/>
      <c r="BN698" s="3"/>
      <c r="BO698" s="3"/>
      <c r="BP698" s="3"/>
      <c r="BQ698" s="3"/>
      <c r="BR698" s="3"/>
      <c r="BS698" s="3"/>
      <c r="BT698" s="3"/>
      <c r="BU698" s="3"/>
      <c r="BV698" s="3"/>
      <c r="BW698" s="3"/>
      <c r="BX698" s="3"/>
      <c r="BY698" s="3"/>
      <c r="BZ698" s="3"/>
      <c r="CA698" s="3"/>
      <c r="CB698" s="3"/>
    </row>
    <row r="699" spans="2:80" x14ac:dyDescent="0.25">
      <c r="B699" s="8">
        <v>763</v>
      </c>
      <c r="C699" s="69">
        <v>32331</v>
      </c>
      <c r="D699" s="48">
        <v>39881</v>
      </c>
      <c r="E699" s="54"/>
      <c r="F699" s="5"/>
      <c r="G699" s="5"/>
      <c r="H699" s="5"/>
      <c r="I699" s="5">
        <v>1</v>
      </c>
      <c r="J699" s="5"/>
      <c r="K699" s="5"/>
      <c r="L699" s="5"/>
      <c r="M699" s="5"/>
      <c r="N699" s="5"/>
      <c r="O699" s="5"/>
      <c r="P699" s="5"/>
      <c r="Q699" s="5">
        <v>1.5</v>
      </c>
      <c r="R699" s="5" t="s">
        <v>215</v>
      </c>
      <c r="S699" s="5">
        <v>230</v>
      </c>
      <c r="T699" s="37">
        <v>0</v>
      </c>
      <c r="U699" s="5">
        <v>5</v>
      </c>
      <c r="V699" s="5">
        <f t="shared" si="265"/>
        <v>0</v>
      </c>
      <c r="W699" s="5">
        <f t="shared" si="247"/>
        <v>0</v>
      </c>
      <c r="X699" s="39">
        <v>1.7</v>
      </c>
      <c r="Y699" s="114">
        <f t="shared" si="248"/>
        <v>8.5</v>
      </c>
      <c r="Z699" s="83">
        <f t="shared" si="249"/>
        <v>258.39999999999998</v>
      </c>
      <c r="AA699" s="30">
        <v>255</v>
      </c>
      <c r="AB699" s="55">
        <f t="shared" si="250"/>
        <v>1.3157894736842018E-2</v>
      </c>
      <c r="AC699" s="233"/>
      <c r="AD699" s="233" t="b">
        <f t="shared" si="251"/>
        <v>1</v>
      </c>
      <c r="AE699" s="233"/>
      <c r="AF699" s="229">
        <f t="shared" si="252"/>
        <v>0.97499999999999998</v>
      </c>
      <c r="AG699" s="54">
        <v>8</v>
      </c>
      <c r="AH699" s="5">
        <v>26</v>
      </c>
      <c r="AI699" s="5">
        <v>5</v>
      </c>
      <c r="AJ699" s="5">
        <v>1</v>
      </c>
      <c r="AK699" s="5">
        <v>550</v>
      </c>
      <c r="AL699" s="17">
        <f t="shared" si="253"/>
        <v>0.55000000000000004</v>
      </c>
      <c r="AM699" s="104">
        <f t="shared" si="254"/>
        <v>2.75</v>
      </c>
      <c r="AN699" s="111">
        <f t="shared" si="255"/>
        <v>83.6</v>
      </c>
      <c r="AO699" s="29">
        <v>83</v>
      </c>
      <c r="AP699" s="55">
        <f t="shared" si="268"/>
        <v>7.177033492822899E-3</v>
      </c>
      <c r="AR699" s="58" t="s">
        <v>191</v>
      </c>
      <c r="AS699" s="6"/>
      <c r="AT699" s="6"/>
      <c r="AU699" s="6"/>
      <c r="AV699" s="24">
        <f t="shared" si="256"/>
        <v>0</v>
      </c>
      <c r="AW699" s="105">
        <f t="shared" si="257"/>
        <v>0</v>
      </c>
      <c r="AX699" s="83">
        <f t="shared" si="258"/>
        <v>0</v>
      </c>
      <c r="AY699" s="29"/>
      <c r="AZ699" s="55"/>
      <c r="BA699" s="46">
        <f t="shared" si="264"/>
        <v>2.75</v>
      </c>
      <c r="BB699" s="83">
        <f t="shared" si="259"/>
        <v>83.6</v>
      </c>
      <c r="BC699" s="26">
        <f t="shared" si="260"/>
        <v>83</v>
      </c>
      <c r="BD699" s="55">
        <f t="shared" si="269"/>
        <v>7.177033492822899E-3</v>
      </c>
      <c r="BE699" s="233"/>
      <c r="BF699" s="35"/>
      <c r="BG699" s="83">
        <f t="shared" si="261"/>
        <v>174.79999999999998</v>
      </c>
      <c r="BH699" s="26">
        <f t="shared" si="262"/>
        <v>172</v>
      </c>
      <c r="BI699" s="55">
        <f t="shared" si="263"/>
        <v>1.601830663615551E-2</v>
      </c>
      <c r="BJ699" s="35"/>
      <c r="BK699" s="205">
        <f t="shared" si="267"/>
        <v>0.67647058823529416</v>
      </c>
      <c r="BL699" s="211">
        <f t="shared" si="270"/>
        <v>0.67450980392156867</v>
      </c>
      <c r="BM699" s="34"/>
      <c r="BN699" s="3"/>
      <c r="BO699" s="3"/>
      <c r="BP699" s="3"/>
      <c r="BQ699" s="3"/>
      <c r="BR699" s="3"/>
      <c r="BS699" s="3"/>
      <c r="BT699" s="3"/>
      <c r="BU699" s="3"/>
      <c r="BV699" s="3"/>
      <c r="BW699" s="3"/>
      <c r="BX699" s="3"/>
      <c r="BY699" s="3"/>
      <c r="BZ699" s="3"/>
      <c r="CA699" s="3"/>
      <c r="CB699" s="3"/>
    </row>
    <row r="700" spans="2:80" x14ac:dyDescent="0.25">
      <c r="B700" s="8">
        <v>764</v>
      </c>
      <c r="C700" s="69">
        <v>32404</v>
      </c>
      <c r="D700" s="48">
        <v>39883</v>
      </c>
      <c r="E700" s="54"/>
      <c r="F700" s="5"/>
      <c r="G700" s="5"/>
      <c r="H700" s="5"/>
      <c r="I700" s="5"/>
      <c r="J700" s="5"/>
      <c r="K700" s="5"/>
      <c r="L700" s="5"/>
      <c r="M700" s="5"/>
      <c r="N700" s="5"/>
      <c r="O700" s="5" t="s">
        <v>160</v>
      </c>
      <c r="P700" s="5">
        <v>1</v>
      </c>
      <c r="Q700" s="5">
        <v>1.5</v>
      </c>
      <c r="R700" s="5" t="s">
        <v>215</v>
      </c>
      <c r="S700" s="5">
        <v>230</v>
      </c>
      <c r="T700" s="37">
        <v>0</v>
      </c>
      <c r="U700" s="5">
        <v>10</v>
      </c>
      <c r="V700" s="5">
        <f t="shared" si="265"/>
        <v>0</v>
      </c>
      <c r="W700" s="5">
        <f t="shared" si="247"/>
        <v>0</v>
      </c>
      <c r="X700" s="39">
        <v>1.8</v>
      </c>
      <c r="Y700" s="114">
        <f t="shared" si="248"/>
        <v>18</v>
      </c>
      <c r="Z700" s="83">
        <f t="shared" si="249"/>
        <v>547.19999999999993</v>
      </c>
      <c r="AA700" s="30">
        <v>540</v>
      </c>
      <c r="AB700" s="55">
        <f t="shared" si="250"/>
        <v>1.3157894736841983E-2</v>
      </c>
      <c r="AC700" s="233"/>
      <c r="AD700" s="233" t="b">
        <f t="shared" si="251"/>
        <v>1</v>
      </c>
      <c r="AE700" s="233"/>
      <c r="AF700" s="229">
        <f t="shared" si="252"/>
        <v>0.98599999999999999</v>
      </c>
      <c r="AG700" s="54">
        <v>30</v>
      </c>
      <c r="AH700" s="5">
        <v>29</v>
      </c>
      <c r="AI700" s="5">
        <v>17</v>
      </c>
      <c r="AJ700" s="5">
        <v>1</v>
      </c>
      <c r="AK700" s="5">
        <v>400</v>
      </c>
      <c r="AL700" s="17">
        <f t="shared" si="253"/>
        <v>0.4</v>
      </c>
      <c r="AM700" s="104">
        <f t="shared" si="254"/>
        <v>6.8000000000000007</v>
      </c>
      <c r="AN700" s="111">
        <f t="shared" si="255"/>
        <v>206.72</v>
      </c>
      <c r="AO700" s="29">
        <v>204</v>
      </c>
      <c r="AP700" s="55">
        <f t="shared" si="268"/>
        <v>1.3157894736842099E-2</v>
      </c>
      <c r="AR700" s="58" t="s">
        <v>191</v>
      </c>
      <c r="AS700" s="6"/>
      <c r="AT700" s="6"/>
      <c r="AU700" s="6"/>
      <c r="AV700" s="24">
        <f t="shared" si="256"/>
        <v>0</v>
      </c>
      <c r="AW700" s="105">
        <f t="shared" si="257"/>
        <v>0</v>
      </c>
      <c r="AX700" s="83">
        <f t="shared" si="258"/>
        <v>0</v>
      </c>
      <c r="AY700" s="29"/>
      <c r="AZ700" s="55"/>
      <c r="BA700" s="46">
        <f t="shared" si="264"/>
        <v>6.8000000000000007</v>
      </c>
      <c r="BB700" s="83">
        <f t="shared" si="259"/>
        <v>206.72</v>
      </c>
      <c r="BC700" s="26">
        <f t="shared" si="260"/>
        <v>204</v>
      </c>
      <c r="BD700" s="55">
        <f t="shared" si="269"/>
        <v>1.3157894736842099E-2</v>
      </c>
      <c r="BE700" s="233"/>
      <c r="BF700" s="35"/>
      <c r="BG700" s="83">
        <f t="shared" si="261"/>
        <v>340.4799999999999</v>
      </c>
      <c r="BH700" s="26">
        <f t="shared" si="262"/>
        <v>336</v>
      </c>
      <c r="BI700" s="55">
        <f t="shared" si="263"/>
        <v>1.3157894736841829E-2</v>
      </c>
      <c r="BJ700" s="35"/>
      <c r="BK700" s="205">
        <f t="shared" si="267"/>
        <v>0.62222222222222212</v>
      </c>
      <c r="BL700" s="211">
        <f t="shared" si="270"/>
        <v>0.62222222222222223</v>
      </c>
      <c r="BM700" s="34"/>
      <c r="BN700" s="3"/>
      <c r="BO700" s="3"/>
      <c r="BP700" s="3"/>
      <c r="BQ700" s="3"/>
      <c r="BR700" s="3"/>
      <c r="BS700" s="3"/>
      <c r="BT700" s="3"/>
      <c r="BU700" s="3"/>
      <c r="BV700" s="3"/>
      <c r="BW700" s="3"/>
      <c r="BX700" s="3"/>
      <c r="BY700" s="3"/>
      <c r="BZ700" s="3"/>
      <c r="CA700" s="3"/>
      <c r="CB700" s="3"/>
    </row>
    <row r="701" spans="2:80" x14ac:dyDescent="0.25">
      <c r="B701" s="8">
        <v>765</v>
      </c>
      <c r="C701" s="69">
        <v>32429</v>
      </c>
      <c r="D701" s="48">
        <v>39883</v>
      </c>
      <c r="E701" s="54"/>
      <c r="F701" s="5"/>
      <c r="G701" s="5"/>
      <c r="H701" s="5"/>
      <c r="I701" s="5"/>
      <c r="J701" s="5"/>
      <c r="K701" s="5">
        <v>1</v>
      </c>
      <c r="L701" s="5"/>
      <c r="M701" s="5"/>
      <c r="N701" s="5"/>
      <c r="O701" s="5"/>
      <c r="P701" s="5"/>
      <c r="Q701" s="5">
        <v>2</v>
      </c>
      <c r="R701" s="5" t="s">
        <v>215</v>
      </c>
      <c r="S701" s="5">
        <v>230</v>
      </c>
      <c r="T701" s="37">
        <v>0</v>
      </c>
      <c r="U701" s="5">
        <v>17</v>
      </c>
      <c r="V701" s="5">
        <f t="shared" si="265"/>
        <v>0</v>
      </c>
      <c r="W701" s="5">
        <f t="shared" si="247"/>
        <v>0</v>
      </c>
      <c r="X701" s="39">
        <v>2.2200000000000002</v>
      </c>
      <c r="Y701" s="114">
        <f t="shared" si="248"/>
        <v>37.74</v>
      </c>
      <c r="Z701" s="83">
        <f t="shared" si="249"/>
        <v>1147.296</v>
      </c>
      <c r="AA701" s="30">
        <v>1132</v>
      </c>
      <c r="AB701" s="55">
        <f t="shared" si="250"/>
        <v>1.3332217666583034E-2</v>
      </c>
      <c r="AC701" s="233"/>
      <c r="AD701" s="233" t="b">
        <f t="shared" si="251"/>
        <v>1</v>
      </c>
      <c r="AE701" s="233"/>
      <c r="AF701" s="229">
        <f t="shared" si="252"/>
        <v>0.97920000000000007</v>
      </c>
      <c r="AG701" s="54">
        <v>25</v>
      </c>
      <c r="AH701" s="5">
        <v>34</v>
      </c>
      <c r="AI701" s="5">
        <v>12</v>
      </c>
      <c r="AJ701" s="5">
        <v>1</v>
      </c>
      <c r="AK701" s="5">
        <v>530</v>
      </c>
      <c r="AL701" s="17">
        <f t="shared" si="253"/>
        <v>0.53</v>
      </c>
      <c r="AM701" s="104">
        <f t="shared" si="254"/>
        <v>6.36</v>
      </c>
      <c r="AN701" s="111">
        <f t="shared" si="255"/>
        <v>193.34399999999999</v>
      </c>
      <c r="AO701" s="29">
        <v>191</v>
      </c>
      <c r="AP701" s="55">
        <f t="shared" si="268"/>
        <v>1.212346904998342E-2</v>
      </c>
      <c r="AR701" s="58" t="s">
        <v>191</v>
      </c>
      <c r="AS701" s="6"/>
      <c r="AT701" s="6"/>
      <c r="AU701" s="6"/>
      <c r="AV701" s="24">
        <f t="shared" si="256"/>
        <v>0</v>
      </c>
      <c r="AW701" s="105">
        <f t="shared" si="257"/>
        <v>0</v>
      </c>
      <c r="AX701" s="83">
        <f t="shared" si="258"/>
        <v>0</v>
      </c>
      <c r="AY701" s="29"/>
      <c r="AZ701" s="55"/>
      <c r="BA701" s="46">
        <f t="shared" si="264"/>
        <v>6.36</v>
      </c>
      <c r="BB701" s="83">
        <f t="shared" si="259"/>
        <v>193.34399999999999</v>
      </c>
      <c r="BC701" s="26">
        <f t="shared" si="260"/>
        <v>191</v>
      </c>
      <c r="BD701" s="55">
        <f t="shared" si="269"/>
        <v>1.212346904998342E-2</v>
      </c>
      <c r="BE701" s="233"/>
      <c r="BF701" s="35"/>
      <c r="BG701" s="83">
        <f t="shared" si="261"/>
        <v>953.952</v>
      </c>
      <c r="BH701" s="26">
        <f t="shared" si="262"/>
        <v>941</v>
      </c>
      <c r="BI701" s="55">
        <f t="shared" si="263"/>
        <v>1.3577203045855555E-2</v>
      </c>
      <c r="BJ701" s="35"/>
      <c r="BK701" s="205">
        <f t="shared" si="267"/>
        <v>0.83147853736089028</v>
      </c>
      <c r="BL701" s="211">
        <f t="shared" si="270"/>
        <v>0.83127208480565373</v>
      </c>
      <c r="BM701" s="34"/>
      <c r="BN701" s="3"/>
      <c r="BO701" s="3"/>
      <c r="BP701" s="3"/>
      <c r="BQ701" s="3"/>
      <c r="BR701" s="3"/>
      <c r="BS701" s="3"/>
      <c r="BT701" s="3"/>
      <c r="BU701" s="3"/>
      <c r="BV701" s="3"/>
      <c r="BW701" s="3"/>
      <c r="BX701" s="3"/>
      <c r="BY701" s="3"/>
      <c r="BZ701" s="3"/>
      <c r="CA701" s="3"/>
      <c r="CB701" s="3"/>
    </row>
    <row r="702" spans="2:80" x14ac:dyDescent="0.25">
      <c r="B702" s="8">
        <v>766</v>
      </c>
      <c r="C702" s="69">
        <v>19058</v>
      </c>
      <c r="D702" s="48">
        <v>39846</v>
      </c>
      <c r="E702" s="54"/>
      <c r="F702" s="5"/>
      <c r="G702" s="5"/>
      <c r="H702" s="5"/>
      <c r="I702" s="5"/>
      <c r="J702" s="5"/>
      <c r="K702" s="5"/>
      <c r="L702" s="5"/>
      <c r="M702" s="5"/>
      <c r="N702" s="5"/>
      <c r="O702" s="5" t="s">
        <v>173</v>
      </c>
      <c r="P702" s="5">
        <v>1</v>
      </c>
      <c r="Q702" s="5">
        <v>1</v>
      </c>
      <c r="R702" s="5" t="s">
        <v>191</v>
      </c>
      <c r="S702" s="5">
        <v>230</v>
      </c>
      <c r="T702" s="37">
        <v>0</v>
      </c>
      <c r="U702" s="5">
        <v>7</v>
      </c>
      <c r="V702" s="5">
        <f t="shared" si="265"/>
        <v>0</v>
      </c>
      <c r="W702" s="5">
        <f t="shared" si="247"/>
        <v>0</v>
      </c>
      <c r="X702" s="39">
        <v>1.65</v>
      </c>
      <c r="Y702" s="114">
        <f t="shared" si="248"/>
        <v>11.549999999999999</v>
      </c>
      <c r="Z702" s="83">
        <f t="shared" si="249"/>
        <v>351.11999999999995</v>
      </c>
      <c r="AA702" s="30">
        <v>347</v>
      </c>
      <c r="AB702" s="55">
        <f t="shared" si="250"/>
        <v>1.173388015493264E-2</v>
      </c>
      <c r="AC702" s="233"/>
      <c r="AD702" s="233" t="b">
        <f t="shared" si="251"/>
        <v>1</v>
      </c>
      <c r="AE702" s="233"/>
      <c r="AF702" s="229">
        <f t="shared" si="252"/>
        <v>0.85235294117647065</v>
      </c>
      <c r="AG702" s="54">
        <v>17</v>
      </c>
      <c r="AH702" s="5">
        <v>23</v>
      </c>
      <c r="AI702" s="5">
        <v>10.5</v>
      </c>
      <c r="AJ702" s="5">
        <v>1</v>
      </c>
      <c r="AK702" s="5">
        <v>175</v>
      </c>
      <c r="AL702" s="17">
        <f t="shared" si="253"/>
        <v>0.17499999999999999</v>
      </c>
      <c r="AM702" s="104">
        <f t="shared" si="254"/>
        <v>1.8374999999999999</v>
      </c>
      <c r="AN702" s="111">
        <f t="shared" si="255"/>
        <v>55.859999999999992</v>
      </c>
      <c r="AO702" s="29">
        <v>55</v>
      </c>
      <c r="AP702" s="55">
        <f t="shared" si="268"/>
        <v>1.5395631936985186E-2</v>
      </c>
      <c r="AR702" s="58">
        <v>40</v>
      </c>
      <c r="AS702" s="6">
        <v>1.5</v>
      </c>
      <c r="AT702" s="6">
        <v>1</v>
      </c>
      <c r="AU702" s="6">
        <v>510</v>
      </c>
      <c r="AV702" s="24">
        <f t="shared" si="256"/>
        <v>0.51</v>
      </c>
      <c r="AW702" s="105">
        <f t="shared" si="257"/>
        <v>0.76500000000000001</v>
      </c>
      <c r="AX702" s="83">
        <f t="shared" si="258"/>
        <v>23.256</v>
      </c>
      <c r="AY702" s="29">
        <v>23</v>
      </c>
      <c r="AZ702" s="55">
        <f>(AX702-AY702)/AX702</f>
        <v>1.1007911936704516E-2</v>
      </c>
      <c r="BA702" s="46">
        <f t="shared" si="264"/>
        <v>2.6025</v>
      </c>
      <c r="BB702" s="83">
        <f t="shared" si="259"/>
        <v>79.115999999999985</v>
      </c>
      <c r="BC702" s="26">
        <f t="shared" si="260"/>
        <v>78</v>
      </c>
      <c r="BD702" s="55">
        <f t="shared" si="269"/>
        <v>1.4105869861974641E-2</v>
      </c>
      <c r="BE702" s="233"/>
      <c r="BF702" s="35"/>
      <c r="BG702" s="83">
        <f t="shared" si="261"/>
        <v>272.00399999999996</v>
      </c>
      <c r="BH702" s="26">
        <f t="shared" si="262"/>
        <v>269</v>
      </c>
      <c r="BI702" s="55">
        <f t="shared" si="263"/>
        <v>1.1043955235952274E-2</v>
      </c>
      <c r="BJ702" s="35"/>
      <c r="BK702" s="205">
        <f t="shared" si="267"/>
        <v>0.77467532467532463</v>
      </c>
      <c r="BL702" s="211">
        <f t="shared" si="270"/>
        <v>0.77521613832853031</v>
      </c>
      <c r="BM702" s="34"/>
      <c r="BN702" s="3"/>
      <c r="BO702" s="3"/>
      <c r="BP702" s="3"/>
      <c r="BQ702" s="3"/>
      <c r="BR702" s="3"/>
      <c r="BS702" s="3"/>
      <c r="BT702" s="3"/>
      <c r="BU702" s="3"/>
      <c r="BV702" s="3"/>
      <c r="BW702" s="3"/>
      <c r="BX702" s="3"/>
      <c r="BY702" s="3"/>
      <c r="BZ702" s="3"/>
      <c r="CA702" s="3"/>
      <c r="CB702" s="3"/>
    </row>
    <row r="703" spans="2:80" x14ac:dyDescent="0.25">
      <c r="B703" s="8">
        <v>767</v>
      </c>
      <c r="C703" s="69">
        <v>17218</v>
      </c>
      <c r="D703" s="48">
        <v>39813</v>
      </c>
      <c r="E703" s="54"/>
      <c r="F703" s="5"/>
      <c r="G703" s="5"/>
      <c r="H703" s="5"/>
      <c r="I703" s="5"/>
      <c r="J703" s="5"/>
      <c r="K703" s="5"/>
      <c r="L703" s="5">
        <v>1</v>
      </c>
      <c r="M703" s="5"/>
      <c r="N703" s="5"/>
      <c r="O703" s="5"/>
      <c r="P703" s="5"/>
      <c r="Q703" s="5">
        <v>2</v>
      </c>
      <c r="R703" s="5" t="s">
        <v>215</v>
      </c>
      <c r="S703" s="5">
        <v>230</v>
      </c>
      <c r="T703" s="37">
        <v>0</v>
      </c>
      <c r="U703" s="5">
        <v>10</v>
      </c>
      <c r="V703" s="5">
        <f t="shared" si="265"/>
        <v>0</v>
      </c>
      <c r="W703" s="5">
        <f t="shared" si="247"/>
        <v>0</v>
      </c>
      <c r="X703" s="39">
        <v>1.5</v>
      </c>
      <c r="Y703" s="114">
        <f t="shared" si="248"/>
        <v>15</v>
      </c>
      <c r="Z703" s="83">
        <f t="shared" si="249"/>
        <v>456</v>
      </c>
      <c r="AA703" s="30">
        <v>450</v>
      </c>
      <c r="AB703" s="55">
        <f t="shared" si="250"/>
        <v>1.3157894736842105E-2</v>
      </c>
      <c r="AC703" s="233"/>
      <c r="AD703" s="233" t="b">
        <f t="shared" si="251"/>
        <v>1</v>
      </c>
      <c r="AE703" s="233"/>
      <c r="AF703" s="229">
        <f t="shared" si="252"/>
        <v>0.99775280898876406</v>
      </c>
      <c r="AG703" s="54">
        <v>17.8</v>
      </c>
      <c r="AH703" s="5">
        <v>37</v>
      </c>
      <c r="AI703" s="5">
        <v>8</v>
      </c>
      <c r="AJ703" s="5">
        <v>1</v>
      </c>
      <c r="AK703" s="5">
        <v>262</v>
      </c>
      <c r="AL703" s="17">
        <f t="shared" si="253"/>
        <v>0.26200000000000001</v>
      </c>
      <c r="AM703" s="104">
        <f t="shared" si="254"/>
        <v>2.0960000000000001</v>
      </c>
      <c r="AN703" s="111">
        <f t="shared" si="255"/>
        <v>63.718400000000003</v>
      </c>
      <c r="AO703" s="29">
        <v>63</v>
      </c>
      <c r="AP703" s="55">
        <f t="shared" si="268"/>
        <v>1.1274608276416272E-2</v>
      </c>
      <c r="AR703" s="58" t="s">
        <v>191</v>
      </c>
      <c r="AS703" s="6"/>
      <c r="AT703" s="6"/>
      <c r="AU703" s="6"/>
      <c r="AV703" s="24">
        <f t="shared" si="256"/>
        <v>0</v>
      </c>
      <c r="AW703" s="105">
        <f t="shared" si="257"/>
        <v>0</v>
      </c>
      <c r="AX703" s="83">
        <f t="shared" si="258"/>
        <v>0</v>
      </c>
      <c r="AY703" s="29"/>
      <c r="AZ703" s="55"/>
      <c r="BA703" s="46">
        <f t="shared" si="264"/>
        <v>2.0960000000000001</v>
      </c>
      <c r="BB703" s="83">
        <f t="shared" si="259"/>
        <v>63.718400000000003</v>
      </c>
      <c r="BC703" s="26">
        <f t="shared" si="260"/>
        <v>63</v>
      </c>
      <c r="BD703" s="55">
        <f t="shared" si="269"/>
        <v>1.1274608276416272E-2</v>
      </c>
      <c r="BE703" s="233"/>
      <c r="BF703" s="35"/>
      <c r="BG703" s="83">
        <f t="shared" si="261"/>
        <v>392.28160000000003</v>
      </c>
      <c r="BH703" s="26">
        <f t="shared" si="262"/>
        <v>387</v>
      </c>
      <c r="BI703" s="55">
        <f t="shared" si="263"/>
        <v>1.3463797435311842E-2</v>
      </c>
      <c r="BJ703" s="35"/>
      <c r="BK703" s="205">
        <f t="shared" si="267"/>
        <v>0.86026666666666673</v>
      </c>
      <c r="BL703" s="211">
        <f t="shared" si="270"/>
        <v>0.86</v>
      </c>
      <c r="BM703" s="34"/>
      <c r="BN703" s="3"/>
      <c r="BO703" s="3"/>
      <c r="BP703" s="3"/>
      <c r="BQ703" s="3"/>
      <c r="BR703" s="3"/>
      <c r="BS703" s="3"/>
      <c r="BT703" s="3"/>
      <c r="BU703" s="3"/>
      <c r="BV703" s="3"/>
      <c r="BW703" s="3"/>
      <c r="BX703" s="3"/>
      <c r="BY703" s="3"/>
      <c r="BZ703" s="3"/>
      <c r="CA703" s="3"/>
      <c r="CB703" s="3"/>
    </row>
    <row r="704" spans="2:80" x14ac:dyDescent="0.25">
      <c r="B704" s="8">
        <v>768</v>
      </c>
      <c r="C704" s="69">
        <v>16325</v>
      </c>
      <c r="D704" s="48">
        <v>39847</v>
      </c>
      <c r="E704" s="54"/>
      <c r="F704" s="5"/>
      <c r="G704" s="5"/>
      <c r="H704" s="5"/>
      <c r="I704" s="5"/>
      <c r="J704" s="5"/>
      <c r="K704" s="5"/>
      <c r="L704" s="5"/>
      <c r="M704" s="5">
        <v>1</v>
      </c>
      <c r="N704" s="5"/>
      <c r="O704" s="5"/>
      <c r="P704" s="5"/>
      <c r="Q704" s="5">
        <v>1</v>
      </c>
      <c r="R704" s="5" t="s">
        <v>215</v>
      </c>
      <c r="S704" s="5">
        <v>230</v>
      </c>
      <c r="T704" s="37">
        <v>0</v>
      </c>
      <c r="U704" s="5">
        <v>5</v>
      </c>
      <c r="V704" s="5">
        <f t="shared" si="265"/>
        <v>0</v>
      </c>
      <c r="W704" s="5">
        <f t="shared" si="247"/>
        <v>0</v>
      </c>
      <c r="X704" s="39">
        <v>1.5</v>
      </c>
      <c r="Y704" s="114">
        <f t="shared" si="248"/>
        <v>7.5</v>
      </c>
      <c r="Z704" s="83">
        <f t="shared" si="249"/>
        <v>228</v>
      </c>
      <c r="AA704" s="30">
        <v>242</v>
      </c>
      <c r="AB704" s="55">
        <f t="shared" si="250"/>
        <v>-6.1403508771929821E-2</v>
      </c>
      <c r="AC704" s="233"/>
      <c r="AD704" s="233" t="b">
        <f t="shared" si="251"/>
        <v>1</v>
      </c>
      <c r="AE704" s="233"/>
      <c r="AF704" s="229">
        <f t="shared" si="252"/>
        <v>0.99529411764705877</v>
      </c>
      <c r="AG704" s="54">
        <v>17</v>
      </c>
      <c r="AH704" s="5">
        <v>47</v>
      </c>
      <c r="AI704" s="5">
        <v>6</v>
      </c>
      <c r="AJ704" s="5">
        <v>1</v>
      </c>
      <c r="AK704" s="5">
        <v>475</v>
      </c>
      <c r="AL704" s="17">
        <f t="shared" si="253"/>
        <v>0.47499999999999998</v>
      </c>
      <c r="AM704" s="104">
        <f t="shared" si="254"/>
        <v>2.8499999999999996</v>
      </c>
      <c r="AN704" s="111">
        <f t="shared" si="255"/>
        <v>86.639999999999986</v>
      </c>
      <c r="AO704" s="29">
        <v>86</v>
      </c>
      <c r="AP704" s="55">
        <f t="shared" si="268"/>
        <v>7.3868882733147097E-3</v>
      </c>
      <c r="AR704" s="58" t="s">
        <v>191</v>
      </c>
      <c r="AS704" s="6"/>
      <c r="AT704" s="6"/>
      <c r="AU704" s="6"/>
      <c r="AV704" s="24">
        <f t="shared" si="256"/>
        <v>0</v>
      </c>
      <c r="AW704" s="105">
        <f t="shared" si="257"/>
        <v>0</v>
      </c>
      <c r="AX704" s="83">
        <f t="shared" si="258"/>
        <v>0</v>
      </c>
      <c r="AY704" s="29"/>
      <c r="AZ704" s="55"/>
      <c r="BA704" s="46">
        <f t="shared" si="264"/>
        <v>2.8499999999999996</v>
      </c>
      <c r="BB704" s="83">
        <f t="shared" si="259"/>
        <v>86.639999999999986</v>
      </c>
      <c r="BC704" s="26">
        <f t="shared" si="260"/>
        <v>86</v>
      </c>
      <c r="BD704" s="55">
        <f t="shared" si="269"/>
        <v>7.3868882733147097E-3</v>
      </c>
      <c r="BE704" s="233"/>
      <c r="BF704" s="35"/>
      <c r="BG704" s="83">
        <f t="shared" si="261"/>
        <v>141.36000000000001</v>
      </c>
      <c r="BH704" s="26">
        <f t="shared" si="262"/>
        <v>156</v>
      </c>
      <c r="BI704" s="55">
        <f t="shared" si="263"/>
        <v>-0.10356536502546679</v>
      </c>
      <c r="BJ704" s="35"/>
      <c r="BK704" s="205">
        <f t="shared" si="267"/>
        <v>0.62000000000000011</v>
      </c>
      <c r="BL704" s="211">
        <f t="shared" si="270"/>
        <v>0.64462809917355368</v>
      </c>
      <c r="BM704" s="34"/>
      <c r="BN704" s="3"/>
      <c r="BO704" s="3"/>
      <c r="BP704" s="3"/>
      <c r="BQ704" s="3"/>
      <c r="BR704" s="3"/>
      <c r="BS704" s="3"/>
      <c r="BT704" s="3"/>
      <c r="BU704" s="3"/>
      <c r="BV704" s="3"/>
      <c r="BW704" s="3"/>
      <c r="BX704" s="3"/>
      <c r="BY704" s="3"/>
      <c r="BZ704" s="3"/>
      <c r="CA704" s="3"/>
      <c r="CB704" s="3"/>
    </row>
    <row r="705" spans="2:80" x14ac:dyDescent="0.25">
      <c r="B705" s="8">
        <v>769</v>
      </c>
      <c r="C705" s="69">
        <v>14452</v>
      </c>
      <c r="D705" s="48">
        <v>39855</v>
      </c>
      <c r="E705" s="54"/>
      <c r="F705" s="5"/>
      <c r="G705" s="5"/>
      <c r="H705" s="5"/>
      <c r="I705" s="5"/>
      <c r="J705" s="5"/>
      <c r="K705" s="5"/>
      <c r="L705" s="5">
        <v>1</v>
      </c>
      <c r="M705" s="5"/>
      <c r="N705" s="5"/>
      <c r="O705" s="5"/>
      <c r="P705" s="5"/>
      <c r="Q705" s="5">
        <v>1</v>
      </c>
      <c r="R705" s="5" t="s">
        <v>215</v>
      </c>
      <c r="S705" s="5">
        <v>230</v>
      </c>
      <c r="T705" s="37">
        <v>0</v>
      </c>
      <c r="U705" s="5">
        <v>6</v>
      </c>
      <c r="V705" s="5">
        <f t="shared" si="265"/>
        <v>0</v>
      </c>
      <c r="W705" s="5">
        <f t="shared" si="247"/>
        <v>0</v>
      </c>
      <c r="X705" s="39">
        <v>1.6</v>
      </c>
      <c r="Y705" s="114">
        <f t="shared" si="248"/>
        <v>9.6000000000000014</v>
      </c>
      <c r="Z705" s="83">
        <f t="shared" si="249"/>
        <v>291.84000000000003</v>
      </c>
      <c r="AA705" s="30">
        <v>288</v>
      </c>
      <c r="AB705" s="55">
        <f t="shared" si="250"/>
        <v>1.3157894736842212E-2</v>
      </c>
      <c r="AC705" s="233"/>
      <c r="AD705" s="233" t="b">
        <f t="shared" si="251"/>
        <v>1</v>
      </c>
      <c r="AE705" s="233"/>
      <c r="AF705" s="229">
        <f t="shared" si="252"/>
        <v>0.875</v>
      </c>
      <c r="AG705" s="54">
        <v>12</v>
      </c>
      <c r="AH705" s="5">
        <v>25</v>
      </c>
      <c r="AI705" s="5">
        <v>7</v>
      </c>
      <c r="AJ705" s="5">
        <v>1</v>
      </c>
      <c r="AK705" s="5">
        <v>165</v>
      </c>
      <c r="AL705" s="17">
        <f t="shared" si="253"/>
        <v>0.16500000000000001</v>
      </c>
      <c r="AM705" s="104">
        <f t="shared" si="254"/>
        <v>1.155</v>
      </c>
      <c r="AN705" s="111">
        <f t="shared" si="255"/>
        <v>35.112000000000002</v>
      </c>
      <c r="AO705" s="29">
        <v>35</v>
      </c>
      <c r="AP705" s="55">
        <f t="shared" si="268"/>
        <v>3.1897926634769274E-3</v>
      </c>
      <c r="AR705" s="58" t="s">
        <v>191</v>
      </c>
      <c r="AS705" s="6"/>
      <c r="AT705" s="6"/>
      <c r="AU705" s="6"/>
      <c r="AV705" s="24">
        <f t="shared" si="256"/>
        <v>0</v>
      </c>
      <c r="AW705" s="105">
        <f t="shared" si="257"/>
        <v>0</v>
      </c>
      <c r="AX705" s="83">
        <f t="shared" si="258"/>
        <v>0</v>
      </c>
      <c r="AY705" s="29"/>
      <c r="AZ705" s="55"/>
      <c r="BA705" s="46">
        <f t="shared" si="264"/>
        <v>1.155</v>
      </c>
      <c r="BB705" s="83">
        <f t="shared" si="259"/>
        <v>35.112000000000002</v>
      </c>
      <c r="BC705" s="26">
        <f t="shared" si="260"/>
        <v>35</v>
      </c>
      <c r="BD705" s="55">
        <f t="shared" si="269"/>
        <v>3.1897926634769274E-3</v>
      </c>
      <c r="BE705" s="233"/>
      <c r="BF705" s="35"/>
      <c r="BG705" s="83">
        <f t="shared" si="261"/>
        <v>256.72800000000001</v>
      </c>
      <c r="BH705" s="26">
        <f t="shared" si="262"/>
        <v>253</v>
      </c>
      <c r="BI705" s="55">
        <f t="shared" si="263"/>
        <v>1.4521205322364559E-2</v>
      </c>
      <c r="BJ705" s="35"/>
      <c r="BK705" s="205">
        <f t="shared" si="267"/>
        <v>0.87968749999999996</v>
      </c>
      <c r="BL705" s="211">
        <f t="shared" si="270"/>
        <v>0.87847222222222221</v>
      </c>
      <c r="BM705" s="34"/>
      <c r="BN705" s="3"/>
      <c r="BO705" s="3"/>
      <c r="BP705" s="3"/>
      <c r="BQ705" s="3"/>
      <c r="BR705" s="3"/>
      <c r="BS705" s="3"/>
      <c r="BT705" s="3"/>
      <c r="BU705" s="3"/>
      <c r="BV705" s="3"/>
      <c r="BW705" s="3"/>
      <c r="BX705" s="3"/>
      <c r="BY705" s="3"/>
      <c r="BZ705" s="3"/>
      <c r="CA705" s="3"/>
      <c r="CB705" s="3"/>
    </row>
    <row r="706" spans="2:80" x14ac:dyDescent="0.25">
      <c r="B706" s="8">
        <v>770</v>
      </c>
      <c r="C706" s="69">
        <v>19393</v>
      </c>
      <c r="D706" s="48">
        <v>39856</v>
      </c>
      <c r="E706" s="54"/>
      <c r="F706" s="5"/>
      <c r="G706" s="5"/>
      <c r="H706" s="5"/>
      <c r="I706" s="5"/>
      <c r="J706" s="5"/>
      <c r="K706" s="5"/>
      <c r="L706" s="5">
        <v>1</v>
      </c>
      <c r="M706" s="5"/>
      <c r="N706" s="5"/>
      <c r="O706" s="5"/>
      <c r="P706" s="5"/>
      <c r="Q706" s="5">
        <v>1.5</v>
      </c>
      <c r="R706" s="5" t="s">
        <v>218</v>
      </c>
      <c r="S706" s="5">
        <v>230</v>
      </c>
      <c r="T706" s="37">
        <v>0</v>
      </c>
      <c r="U706" s="5">
        <v>7</v>
      </c>
      <c r="V706" s="5">
        <f t="shared" si="265"/>
        <v>0</v>
      </c>
      <c r="W706" s="5">
        <f t="shared" si="247"/>
        <v>0</v>
      </c>
      <c r="X706" s="39">
        <v>1.25</v>
      </c>
      <c r="Y706" s="114">
        <f t="shared" si="248"/>
        <v>8.75</v>
      </c>
      <c r="Z706" s="83">
        <f t="shared" si="249"/>
        <v>266</v>
      </c>
      <c r="AA706" s="30">
        <v>263</v>
      </c>
      <c r="AB706" s="55">
        <f t="shared" si="250"/>
        <v>1.1278195488721804E-2</v>
      </c>
      <c r="AC706" s="233"/>
      <c r="AD706" s="233" t="b">
        <f t="shared" si="251"/>
        <v>1</v>
      </c>
      <c r="AE706" s="233"/>
      <c r="AF706" s="229">
        <f t="shared" si="252"/>
        <v>0.87</v>
      </c>
      <c r="AG706" s="54">
        <v>20</v>
      </c>
      <c r="AH706" s="5">
        <v>20</v>
      </c>
      <c r="AI706" s="5">
        <v>14.5</v>
      </c>
      <c r="AJ706" s="5">
        <v>1</v>
      </c>
      <c r="AK706" s="5">
        <v>250</v>
      </c>
      <c r="AL706" s="17">
        <f t="shared" si="253"/>
        <v>0.25</v>
      </c>
      <c r="AM706" s="104">
        <f t="shared" si="254"/>
        <v>3.625</v>
      </c>
      <c r="AN706" s="111">
        <f t="shared" si="255"/>
        <v>110.19999999999999</v>
      </c>
      <c r="AO706" s="29">
        <v>109</v>
      </c>
      <c r="AP706" s="55">
        <f t="shared" si="268"/>
        <v>1.0889292196007157E-2</v>
      </c>
      <c r="AR706" s="58">
        <v>40</v>
      </c>
      <c r="AS706" s="6">
        <v>1.5</v>
      </c>
      <c r="AT706" s="6">
        <v>1</v>
      </c>
      <c r="AU706" s="6">
        <v>830</v>
      </c>
      <c r="AV706" s="24">
        <f t="shared" si="256"/>
        <v>0.83</v>
      </c>
      <c r="AW706" s="105">
        <f t="shared" si="257"/>
        <v>1.2449999999999999</v>
      </c>
      <c r="AX706" s="83">
        <f t="shared" si="258"/>
        <v>37.847999999999992</v>
      </c>
      <c r="AY706" s="29">
        <v>37</v>
      </c>
      <c r="AZ706" s="55">
        <f>(AX706-AY706)/AX706</f>
        <v>2.2405411118156627E-2</v>
      </c>
      <c r="BA706" s="46">
        <f t="shared" si="264"/>
        <v>4.87</v>
      </c>
      <c r="BB706" s="83">
        <f t="shared" si="259"/>
        <v>148.04799999999997</v>
      </c>
      <c r="BC706" s="26">
        <f t="shared" si="260"/>
        <v>146</v>
      </c>
      <c r="BD706" s="55">
        <f t="shared" si="269"/>
        <v>1.3833351345509387E-2</v>
      </c>
      <c r="BE706" s="233"/>
      <c r="BF706" s="35"/>
      <c r="BG706" s="83">
        <f t="shared" si="261"/>
        <v>117.95200000000003</v>
      </c>
      <c r="BH706" s="26">
        <f t="shared" si="262"/>
        <v>117</v>
      </c>
      <c r="BI706" s="55">
        <f t="shared" si="263"/>
        <v>8.0710797612590403E-3</v>
      </c>
      <c r="BJ706" s="35"/>
      <c r="BK706" s="205">
        <f t="shared" si="267"/>
        <v>0.44342857142857151</v>
      </c>
      <c r="BL706" s="211">
        <f t="shared" si="270"/>
        <v>0.44486692015209123</v>
      </c>
      <c r="BM706" s="34"/>
      <c r="BN706" s="3"/>
      <c r="BO706" s="3"/>
      <c r="BP706" s="3"/>
      <c r="BQ706" s="3"/>
      <c r="BR706" s="3"/>
      <c r="BS706" s="3"/>
      <c r="BT706" s="3"/>
      <c r="BU706" s="3"/>
      <c r="BV706" s="3"/>
      <c r="BW706" s="3"/>
      <c r="BX706" s="3"/>
      <c r="BY706" s="3"/>
      <c r="BZ706" s="3"/>
      <c r="CA706" s="3"/>
      <c r="CB706" s="3"/>
    </row>
    <row r="707" spans="2:80" ht="13.8" thickBot="1" x14ac:dyDescent="0.3">
      <c r="B707" s="8">
        <v>771</v>
      </c>
      <c r="C707" s="71">
        <v>21556</v>
      </c>
      <c r="D707" s="51">
        <v>39846</v>
      </c>
      <c r="E707" s="60"/>
      <c r="F707" s="42"/>
      <c r="G707" s="42"/>
      <c r="H707" s="42"/>
      <c r="I707" s="42"/>
      <c r="J707" s="42"/>
      <c r="K707" s="42">
        <v>1</v>
      </c>
      <c r="L707" s="42"/>
      <c r="M707" s="42"/>
      <c r="N707" s="42"/>
      <c r="O707" s="42"/>
      <c r="P707" s="42"/>
      <c r="Q707" s="42">
        <v>2</v>
      </c>
      <c r="R707" s="42" t="s">
        <v>218</v>
      </c>
      <c r="S707" s="42">
        <v>230</v>
      </c>
      <c r="T707" s="62">
        <v>0</v>
      </c>
      <c r="U707" s="42">
        <v>7</v>
      </c>
      <c r="V707" s="42">
        <f t="shared" si="265"/>
        <v>0</v>
      </c>
      <c r="W707" s="42">
        <f t="shared" si="247"/>
        <v>0</v>
      </c>
      <c r="X707" s="63">
        <v>2.4</v>
      </c>
      <c r="Y707" s="118">
        <f t="shared" si="248"/>
        <v>16.8</v>
      </c>
      <c r="Z707" s="84">
        <f t="shared" si="249"/>
        <v>510.71999999999997</v>
      </c>
      <c r="AA707" s="65">
        <v>504</v>
      </c>
      <c r="AB707" s="66">
        <f t="shared" si="250"/>
        <v>1.3157894736842047E-2</v>
      </c>
      <c r="AC707" s="233"/>
      <c r="AD707" s="233" t="b">
        <f t="shared" si="251"/>
        <v>1</v>
      </c>
      <c r="AE707" s="233"/>
      <c r="AF707" s="229">
        <f t="shared" si="252"/>
        <v>1.17</v>
      </c>
      <c r="AG707" s="60">
        <v>8</v>
      </c>
      <c r="AH707" s="42">
        <v>26</v>
      </c>
      <c r="AI707" s="42">
        <v>6</v>
      </c>
      <c r="AJ707" s="42">
        <v>1</v>
      </c>
      <c r="AK707" s="42">
        <v>160</v>
      </c>
      <c r="AL707" s="76">
        <f t="shared" si="253"/>
        <v>0.16</v>
      </c>
      <c r="AM707" s="107">
        <f t="shared" si="254"/>
        <v>0.96</v>
      </c>
      <c r="AN707" s="113">
        <f t="shared" si="255"/>
        <v>29.183999999999997</v>
      </c>
      <c r="AO707" s="77">
        <v>29</v>
      </c>
      <c r="AP707" s="66">
        <f t="shared" si="268"/>
        <v>6.3048245614034234E-3</v>
      </c>
      <c r="AR707" s="80" t="s">
        <v>191</v>
      </c>
      <c r="AS707" s="81"/>
      <c r="AT707" s="81"/>
      <c r="AU707" s="81"/>
      <c r="AV707" s="82">
        <f t="shared" si="256"/>
        <v>0</v>
      </c>
      <c r="AW707" s="122">
        <f t="shared" si="257"/>
        <v>0</v>
      </c>
      <c r="AX707" s="84">
        <f t="shared" si="258"/>
        <v>0</v>
      </c>
      <c r="AY707" s="77"/>
      <c r="AZ707" s="66"/>
      <c r="BA707" s="46">
        <f t="shared" si="264"/>
        <v>0.96</v>
      </c>
      <c r="BB707" s="84">
        <f t="shared" si="259"/>
        <v>29.183999999999997</v>
      </c>
      <c r="BC707" s="64">
        <f t="shared" si="260"/>
        <v>29</v>
      </c>
      <c r="BD707" s="66">
        <f t="shared" si="269"/>
        <v>6.3048245614034234E-3</v>
      </c>
      <c r="BE707" s="233"/>
      <c r="BF707" s="35"/>
      <c r="BG707" s="84">
        <f t="shared" si="261"/>
        <v>481.53599999999994</v>
      </c>
      <c r="BH707" s="64">
        <f t="shared" si="262"/>
        <v>475</v>
      </c>
      <c r="BI707" s="66">
        <f t="shared" si="263"/>
        <v>1.3573232323232209E-2</v>
      </c>
      <c r="BJ707" s="35"/>
      <c r="BK707" s="207">
        <f t="shared" si="267"/>
        <v>0.94285714285714284</v>
      </c>
      <c r="BL707" s="213">
        <f t="shared" si="270"/>
        <v>0.94246031746031744</v>
      </c>
      <c r="BM707" s="34"/>
      <c r="BN707" s="3"/>
      <c r="BO707" s="3"/>
      <c r="BP707" s="3"/>
      <c r="BQ707" s="3"/>
      <c r="BR707" s="3"/>
      <c r="BS707" s="3"/>
      <c r="BT707" s="3"/>
      <c r="BU707" s="3"/>
      <c r="BV707" s="3"/>
      <c r="BW707" s="3"/>
      <c r="BX707" s="3"/>
      <c r="BY707" s="3"/>
      <c r="BZ707" s="3"/>
      <c r="CA707" s="3"/>
      <c r="CB707" s="3"/>
    </row>
    <row r="708" spans="2:80" x14ac:dyDescent="0.25">
      <c r="C708" s="44"/>
      <c r="D708" s="45"/>
      <c r="E708" s="2"/>
      <c r="F708" s="2"/>
      <c r="G708" s="2"/>
      <c r="H708" s="2"/>
      <c r="I708" s="2"/>
      <c r="J708" s="2"/>
      <c r="K708" s="2"/>
      <c r="L708" s="2"/>
      <c r="M708" s="2"/>
      <c r="N708" s="2"/>
      <c r="O708" s="2"/>
      <c r="P708" s="2"/>
      <c r="Q708" s="2"/>
      <c r="R708" s="2"/>
      <c r="S708" s="2"/>
      <c r="T708" s="22"/>
      <c r="U708" s="22"/>
      <c r="V708" s="22"/>
      <c r="W708" s="22"/>
      <c r="X708" s="22"/>
      <c r="Y708" s="22"/>
      <c r="Z708" s="22"/>
      <c r="AA708" s="22"/>
      <c r="AB708" s="22"/>
      <c r="AC708" s="22"/>
      <c r="AD708" s="22"/>
      <c r="AE708" s="22"/>
      <c r="AF708" s="22"/>
      <c r="AG708" s="22"/>
      <c r="AH708" s="22"/>
      <c r="AI708" s="22"/>
      <c r="AJ708" s="22"/>
      <c r="AK708" s="22"/>
      <c r="AL708" s="22"/>
      <c r="AM708" s="22"/>
      <c r="AN708" s="22"/>
      <c r="AO708" s="22"/>
      <c r="AP708" s="22"/>
      <c r="AR708" s="22"/>
      <c r="AS708" s="22"/>
      <c r="AT708" s="22"/>
      <c r="AU708" s="22"/>
      <c r="AV708" s="22"/>
      <c r="AW708" s="22"/>
      <c r="AX708" s="22"/>
      <c r="AY708" s="22"/>
      <c r="AZ708" s="22"/>
      <c r="BA708" s="22"/>
      <c r="BB708" s="22"/>
      <c r="BC708" s="22"/>
      <c r="BD708" s="22"/>
      <c r="BE708" s="22"/>
      <c r="BF708" s="22"/>
      <c r="BG708" s="22"/>
      <c r="BH708" s="22"/>
      <c r="BI708" s="22"/>
      <c r="BJ708" s="22"/>
      <c r="BM708" s="22"/>
      <c r="BN708" s="22"/>
      <c r="BO708" s="22"/>
      <c r="BP708" s="22"/>
      <c r="BQ708" s="3"/>
      <c r="BR708" s="3"/>
      <c r="BS708" s="3"/>
      <c r="BT708" s="3"/>
      <c r="BU708" s="3"/>
      <c r="BV708" s="3"/>
      <c r="BW708" s="3"/>
      <c r="BX708" s="3"/>
      <c r="BY708" s="3"/>
      <c r="BZ708" s="3"/>
      <c r="CA708" s="3"/>
      <c r="CB708" s="3"/>
    </row>
    <row r="709" spans="2:80" x14ac:dyDescent="0.25">
      <c r="C709" s="44" t="s">
        <v>157</v>
      </c>
      <c r="D709" s="45"/>
      <c r="E709" s="2"/>
      <c r="F709" s="2"/>
      <c r="G709" s="2"/>
      <c r="I709" s="201"/>
      <c r="J709" s="201"/>
      <c r="K709" s="201"/>
      <c r="L709" s="201"/>
      <c r="M709" s="201"/>
      <c r="N709" s="201"/>
      <c r="O709" s="201"/>
      <c r="P709" s="201"/>
      <c r="Q709" s="201">
        <f>MAX(Q10:Q707)</f>
        <v>3</v>
      </c>
      <c r="R709" s="201"/>
      <c r="S709" s="201">
        <f t="shared" ref="S709:Y709" si="271">MAX(S10:S707)</f>
        <v>230</v>
      </c>
      <c r="T709" s="201">
        <f t="shared" si="271"/>
        <v>30</v>
      </c>
      <c r="U709" s="201">
        <f t="shared" si="271"/>
        <v>24</v>
      </c>
      <c r="V709" s="201">
        <f t="shared" si="271"/>
        <v>6900</v>
      </c>
      <c r="W709" s="202">
        <f t="shared" si="271"/>
        <v>50.6</v>
      </c>
      <c r="X709" s="201">
        <f t="shared" si="271"/>
        <v>6.9</v>
      </c>
      <c r="Y709" s="202">
        <f t="shared" si="271"/>
        <v>50.599999999999994</v>
      </c>
      <c r="Z709" s="22"/>
      <c r="AA709" s="22"/>
      <c r="AB709" s="22"/>
      <c r="AC709" s="22"/>
      <c r="AD709" s="22"/>
      <c r="AE709" s="22"/>
      <c r="AF709" s="22"/>
      <c r="AG709" s="22">
        <f t="shared" ref="AG709:AM709" si="272">MAX(AG10:AG707)</f>
        <v>35</v>
      </c>
      <c r="AH709" s="224">
        <f t="shared" si="272"/>
        <v>336</v>
      </c>
      <c r="AI709" s="22">
        <f t="shared" si="272"/>
        <v>20</v>
      </c>
      <c r="AJ709" s="22">
        <f t="shared" si="272"/>
        <v>2</v>
      </c>
      <c r="AK709" s="22">
        <f t="shared" si="272"/>
        <v>1542</v>
      </c>
      <c r="AL709" s="22">
        <f t="shared" si="272"/>
        <v>1.542</v>
      </c>
      <c r="AM709" s="22">
        <f t="shared" si="272"/>
        <v>12.299999999999999</v>
      </c>
      <c r="AN709" s="22"/>
      <c r="AO709" s="22"/>
      <c r="AP709" s="22"/>
      <c r="AR709" s="22">
        <f>MAX(AR10:AR707)</f>
        <v>95</v>
      </c>
      <c r="AS709" s="22">
        <f>MAX(AS10:AS707)</f>
        <v>13</v>
      </c>
      <c r="AT709" s="22">
        <f>MAX(AT10:AT707)</f>
        <v>2</v>
      </c>
      <c r="AU709" s="22">
        <f>MAX(AU10:AU707)</f>
        <v>2800</v>
      </c>
      <c r="AV709" s="22">
        <f>MAX(AV10:AV707)</f>
        <v>2.8</v>
      </c>
      <c r="AW709" s="22"/>
      <c r="AX709" s="22"/>
      <c r="AY709" s="22"/>
      <c r="AZ709" s="22"/>
      <c r="BA709" s="22"/>
      <c r="BB709" s="22"/>
      <c r="BC709" s="22"/>
      <c r="BD709" s="22"/>
      <c r="BE709" s="22"/>
      <c r="BF709" s="22"/>
      <c r="BG709" s="22"/>
      <c r="BH709" s="22"/>
      <c r="BI709" s="22"/>
      <c r="BJ709" s="22" t="s">
        <v>161</v>
      </c>
      <c r="BK709" s="225">
        <f>AVERAGE(BK10:BK707)</f>
        <v>0.71253935846465077</v>
      </c>
      <c r="BL709" s="225">
        <f>AVERAGE(BL10:BL707)</f>
        <v>0.70487630267013845</v>
      </c>
      <c r="BM709" s="22"/>
      <c r="BN709" s="22"/>
      <c r="BO709" s="22"/>
      <c r="BP709" s="22"/>
      <c r="BQ709" s="22"/>
      <c r="BR709" s="3"/>
      <c r="BS709" s="3"/>
      <c r="BT709" s="3"/>
      <c r="BU709" s="3"/>
      <c r="BV709" s="3"/>
      <c r="BW709" s="3"/>
      <c r="BX709" s="3"/>
      <c r="BY709" s="3"/>
      <c r="BZ709" s="3"/>
      <c r="CA709" s="3"/>
      <c r="CB709" s="3"/>
    </row>
    <row r="710" spans="2:80" x14ac:dyDescent="0.25">
      <c r="B710" s="8">
        <v>772</v>
      </c>
      <c r="C710" s="8">
        <v>31453</v>
      </c>
      <c r="D710" s="1" t="s">
        <v>191</v>
      </c>
      <c r="E710" s="22"/>
      <c r="H710" s="22"/>
      <c r="T710" s="3"/>
      <c r="U710" s="3"/>
      <c r="V710" s="3"/>
      <c r="W710" s="3"/>
      <c r="X710" s="3"/>
      <c r="Z710" s="28"/>
      <c r="AF710" s="25"/>
      <c r="AO710" s="3"/>
      <c r="AP710" s="18"/>
      <c r="AR710" s="3"/>
      <c r="AS710" s="3"/>
      <c r="AT710" s="3"/>
      <c r="AU710" s="3"/>
      <c r="AV710" s="3"/>
      <c r="AW710" s="3"/>
      <c r="AX710" s="3"/>
      <c r="AY710" s="3"/>
      <c r="AZ710" s="18"/>
      <c r="BA710" s="22"/>
      <c r="BC710" s="3"/>
      <c r="BD710" s="18"/>
      <c r="BE710" s="18"/>
      <c r="BF710" s="22"/>
      <c r="BI710" s="18"/>
      <c r="BJ710" s="22"/>
      <c r="BK710" s="203"/>
      <c r="BL710" s="203"/>
      <c r="BM710" s="3"/>
      <c r="BN710" s="3"/>
      <c r="BO710" s="3"/>
      <c r="BP710" s="3"/>
      <c r="BQ710" s="3"/>
      <c r="BR710" s="3"/>
      <c r="BS710" s="3"/>
      <c r="BT710" s="3"/>
      <c r="BU710" s="3"/>
      <c r="BV710" s="3"/>
      <c r="BW710" s="3"/>
      <c r="BX710" s="3"/>
      <c r="BY710" s="3"/>
      <c r="BZ710" s="3"/>
      <c r="CA710" s="3"/>
      <c r="CB710" s="3"/>
    </row>
    <row r="711" spans="2:80" x14ac:dyDescent="0.25">
      <c r="B711" s="8">
        <v>773</v>
      </c>
      <c r="C711" s="8">
        <v>32169</v>
      </c>
      <c r="D711" s="1">
        <v>39883</v>
      </c>
      <c r="E711" s="22"/>
      <c r="H711" s="22"/>
      <c r="Q711" s="28" t="s">
        <v>188</v>
      </c>
      <c r="R711" s="28" t="s">
        <v>234</v>
      </c>
      <c r="Z711" s="28"/>
      <c r="AF711" s="25"/>
      <c r="AO711" s="3"/>
      <c r="AP711" s="18"/>
      <c r="AR711" s="3"/>
      <c r="AS711" s="3"/>
      <c r="AT711" s="3"/>
      <c r="AU711" s="3"/>
      <c r="AV711" s="3"/>
      <c r="AW711" s="3"/>
      <c r="AX711" s="3"/>
      <c r="AY711" s="3"/>
      <c r="AZ711" s="18"/>
      <c r="BA711" s="22"/>
      <c r="BC711" s="3"/>
      <c r="BD711" s="18"/>
      <c r="BE711" s="18"/>
      <c r="BF711" s="22"/>
      <c r="BI711" s="18"/>
      <c r="BJ711" s="22"/>
      <c r="BK711" s="203"/>
      <c r="BL711" s="203"/>
      <c r="BM711" s="3"/>
      <c r="BN711" s="3"/>
      <c r="BO711" s="3"/>
      <c r="BP711" s="3"/>
      <c r="BQ711" s="3"/>
      <c r="BR711" s="3"/>
      <c r="BS711" s="3"/>
      <c r="BT711" s="3"/>
      <c r="BU711" s="3"/>
      <c r="BV711" s="3"/>
      <c r="BW711" s="3"/>
      <c r="BX711" s="3"/>
      <c r="BY711" s="3"/>
      <c r="BZ711" s="3"/>
      <c r="CA711" s="3"/>
      <c r="CB711" s="3"/>
    </row>
    <row r="712" spans="2:80" x14ac:dyDescent="0.25">
      <c r="B712" s="8">
        <v>774</v>
      </c>
      <c r="C712" s="8">
        <v>31709</v>
      </c>
      <c r="D712" s="1">
        <v>39820</v>
      </c>
      <c r="E712" s="22"/>
      <c r="H712" s="22"/>
      <c r="Q712">
        <v>0.75</v>
      </c>
      <c r="R712">
        <f t="shared" ref="R712:R718" si="273">COUNTIF(Q$2:Q$707,"="&amp;Q712)</f>
        <v>57</v>
      </c>
      <c r="AF712" s="25"/>
      <c r="AO712" s="3"/>
      <c r="AP712" s="18"/>
      <c r="AR712" s="3"/>
      <c r="AS712" s="3"/>
      <c r="AT712" s="3"/>
      <c r="AU712" s="3"/>
      <c r="AV712" s="3"/>
      <c r="AW712" s="3"/>
      <c r="AX712" s="3"/>
      <c r="AY712" s="3"/>
      <c r="AZ712" s="18"/>
      <c r="BA712" s="22"/>
      <c r="BC712" s="3"/>
      <c r="BD712" s="18"/>
      <c r="BE712" s="18"/>
      <c r="BF712" s="22"/>
      <c r="BI712" s="18"/>
      <c r="BJ712" s="22"/>
      <c r="BK712" s="203"/>
      <c r="BL712" s="203"/>
      <c r="BM712" s="3"/>
      <c r="BN712" s="3"/>
      <c r="BO712" s="3"/>
      <c r="BP712" s="3"/>
      <c r="BQ712" s="3"/>
      <c r="BR712" s="3"/>
      <c r="BS712" s="3"/>
      <c r="BT712" s="3"/>
      <c r="BU712" s="3"/>
      <c r="BV712" s="3"/>
      <c r="BW712" s="3"/>
      <c r="BX712" s="3"/>
      <c r="BY712" s="3"/>
      <c r="BZ712" s="3"/>
      <c r="CA712" s="3"/>
      <c r="CB712" s="3"/>
    </row>
    <row r="713" spans="2:80" x14ac:dyDescent="0.25">
      <c r="B713" s="8">
        <v>775</v>
      </c>
      <c r="C713" s="8">
        <v>31808</v>
      </c>
      <c r="D713" s="1">
        <v>39833</v>
      </c>
      <c r="E713" s="22"/>
      <c r="H713" s="22"/>
      <c r="Q713">
        <v>1</v>
      </c>
      <c r="R713">
        <f t="shared" si="273"/>
        <v>186</v>
      </c>
      <c r="AF713" s="25"/>
      <c r="AO713" s="3"/>
      <c r="AP713" s="18"/>
      <c r="AR713" s="3"/>
      <c r="AS713" s="3"/>
      <c r="AT713" s="3"/>
      <c r="AU713" s="3"/>
      <c r="AV713" s="3"/>
      <c r="AW713" s="3"/>
      <c r="AX713" s="3"/>
      <c r="AY713" s="3"/>
      <c r="AZ713" s="18"/>
      <c r="BA713" s="22"/>
      <c r="BC713" s="3"/>
      <c r="BD713" s="18"/>
      <c r="BE713" s="18"/>
      <c r="BF713" s="22"/>
      <c r="BI713" s="18"/>
      <c r="BJ713" s="22"/>
      <c r="BK713" s="203"/>
      <c r="BL713" s="203"/>
      <c r="BM713" s="3"/>
      <c r="BN713" s="3"/>
      <c r="BO713" s="3"/>
      <c r="BP713" s="3"/>
      <c r="BQ713" s="3"/>
      <c r="BR713" s="3"/>
      <c r="BS713" s="3"/>
      <c r="BT713" s="3"/>
      <c r="BU713" s="3"/>
      <c r="BV713" s="3"/>
      <c r="BW713" s="3"/>
      <c r="BX713" s="3"/>
      <c r="BY713" s="3"/>
      <c r="BZ713" s="3"/>
      <c r="CA713" s="3"/>
      <c r="CB713" s="3"/>
    </row>
    <row r="714" spans="2:80" x14ac:dyDescent="0.25">
      <c r="Q714">
        <v>1.5</v>
      </c>
      <c r="R714">
        <f t="shared" si="273"/>
        <v>236</v>
      </c>
      <c r="AF714" s="25"/>
      <c r="AO714" s="3"/>
      <c r="AP714" s="18"/>
      <c r="AR714" s="3"/>
      <c r="AS714" s="3"/>
      <c r="AT714" s="3"/>
      <c r="AU714" s="3"/>
      <c r="AV714" s="3"/>
      <c r="AW714" s="3"/>
      <c r="AX714" s="3"/>
      <c r="AY714" s="3"/>
      <c r="AZ714" s="18"/>
      <c r="BA714" s="22"/>
      <c r="BC714" s="3"/>
      <c r="BD714" s="18"/>
      <c r="BE714" s="18"/>
      <c r="BF714" s="22"/>
      <c r="BI714" s="18"/>
      <c r="BJ714" s="22"/>
      <c r="BK714" s="203"/>
      <c r="BL714" s="203"/>
      <c r="BM714" s="3"/>
      <c r="BN714" s="3"/>
      <c r="BO714" s="3"/>
      <c r="BP714" s="3"/>
      <c r="BQ714" s="3"/>
      <c r="BR714" s="3"/>
      <c r="BS714" s="3"/>
      <c r="BT714" s="3"/>
      <c r="BU714" s="3"/>
      <c r="BV714" s="3"/>
      <c r="BW714" s="3"/>
      <c r="BX714" s="3"/>
      <c r="BY714" s="3"/>
      <c r="BZ714" s="3"/>
      <c r="CA714" s="3"/>
      <c r="CB714" s="3"/>
    </row>
    <row r="715" spans="2:80" x14ac:dyDescent="0.25">
      <c r="Q715">
        <v>2</v>
      </c>
      <c r="R715">
        <f t="shared" si="273"/>
        <v>165</v>
      </c>
      <c r="AF715" s="25"/>
      <c r="AO715" s="3"/>
      <c r="AP715" s="18"/>
      <c r="AR715" s="3"/>
      <c r="AS715" s="3"/>
      <c r="AT715" s="3"/>
      <c r="AU715" s="3"/>
      <c r="AV715" s="3"/>
      <c r="AW715" s="3"/>
      <c r="AX715" s="3"/>
      <c r="AY715" s="3"/>
      <c r="AZ715" s="18"/>
      <c r="BA715" s="22"/>
      <c r="BC715" s="3"/>
      <c r="BD715" s="18"/>
      <c r="BE715" s="18"/>
      <c r="BF715" s="22"/>
      <c r="BI715" s="18"/>
      <c r="BJ715" s="22"/>
      <c r="BK715" s="203"/>
      <c r="BL715" s="203"/>
      <c r="BM715" s="3"/>
      <c r="BN715" s="3"/>
      <c r="BO715" s="3"/>
      <c r="BP715" s="3"/>
      <c r="BQ715" s="3"/>
      <c r="BR715" s="3"/>
      <c r="BS715" s="3"/>
      <c r="BT715" s="3"/>
      <c r="BU715" s="3"/>
      <c r="BV715" s="3"/>
      <c r="BW715" s="3"/>
      <c r="BX715" s="3"/>
      <c r="BY715" s="3"/>
      <c r="BZ715" s="3"/>
      <c r="CA715" s="3"/>
      <c r="CB715" s="3"/>
    </row>
    <row r="716" spans="2:80" x14ac:dyDescent="0.25">
      <c r="Q716">
        <v>2.5</v>
      </c>
      <c r="R716">
        <f t="shared" si="273"/>
        <v>42</v>
      </c>
      <c r="AF716" s="25"/>
      <c r="AO716" s="3"/>
      <c r="AP716" s="18"/>
      <c r="AR716" s="3"/>
      <c r="AS716" s="3"/>
      <c r="AT716" s="3"/>
      <c r="AU716" s="3"/>
      <c r="AV716" s="3"/>
      <c r="AW716" s="3"/>
      <c r="AX716" s="3"/>
      <c r="AY716" s="3"/>
      <c r="AZ716" s="18"/>
      <c r="BA716" s="22"/>
      <c r="BC716" s="3"/>
      <c r="BD716" s="18"/>
      <c r="BE716" s="18"/>
      <c r="BF716" s="22"/>
      <c r="BI716" s="18"/>
      <c r="BJ716" s="22"/>
      <c r="BK716" s="203"/>
      <c r="BL716" s="203"/>
      <c r="BM716" s="3"/>
      <c r="BN716" s="3"/>
      <c r="BO716" s="3"/>
      <c r="BP716" s="3"/>
      <c r="BQ716" s="3"/>
      <c r="BR716" s="3"/>
      <c r="BS716" s="3"/>
      <c r="BT716" s="3"/>
      <c r="BU716" s="3"/>
      <c r="BV716" s="3"/>
      <c r="BW716" s="3"/>
      <c r="BX716" s="3"/>
      <c r="BY716" s="3"/>
      <c r="BZ716" s="3"/>
      <c r="CA716" s="3"/>
      <c r="CB716" s="3"/>
    </row>
    <row r="717" spans="2:80" x14ac:dyDescent="0.25">
      <c r="Q717">
        <v>3</v>
      </c>
      <c r="R717">
        <f t="shared" si="273"/>
        <v>4</v>
      </c>
      <c r="AF717" s="25"/>
      <c r="AO717" s="3"/>
      <c r="AP717" s="18"/>
      <c r="AR717" s="3"/>
      <c r="AS717" s="3"/>
      <c r="AT717" s="3"/>
      <c r="AU717" s="3"/>
      <c r="AV717" s="3"/>
      <c r="AW717" s="3"/>
      <c r="AX717" s="3"/>
      <c r="AY717" s="3"/>
      <c r="AZ717" s="18"/>
      <c r="BA717" s="22"/>
      <c r="BC717" s="3"/>
      <c r="BD717" s="18"/>
      <c r="BE717" s="18"/>
      <c r="BF717" s="22"/>
      <c r="BI717" s="18"/>
      <c r="BJ717" s="22"/>
      <c r="BK717" s="203"/>
      <c r="BL717" s="203"/>
      <c r="BM717" s="3"/>
      <c r="BN717" s="3"/>
      <c r="BO717" s="3"/>
      <c r="BP717" s="3"/>
      <c r="BQ717" s="3"/>
      <c r="BR717" s="3"/>
      <c r="BS717" s="3"/>
      <c r="BT717" s="3"/>
      <c r="BU717" s="3"/>
      <c r="BV717" s="3"/>
      <c r="BW717" s="3"/>
      <c r="BX717" s="3"/>
      <c r="BY717" s="3"/>
      <c r="BZ717" s="3"/>
      <c r="CA717" s="3"/>
      <c r="CB717" s="3"/>
    </row>
    <row r="718" spans="2:80" x14ac:dyDescent="0.25">
      <c r="Q718" s="28" t="s">
        <v>191</v>
      </c>
      <c r="R718">
        <f t="shared" si="273"/>
        <v>0</v>
      </c>
      <c r="AF718" s="25"/>
      <c r="AO718" s="3"/>
      <c r="AP718" s="18"/>
      <c r="AR718" s="3"/>
      <c r="AS718" s="3"/>
      <c r="AT718" s="3"/>
      <c r="AU718" s="3"/>
      <c r="AV718" s="3"/>
      <c r="AW718" s="3"/>
      <c r="AX718" s="3"/>
      <c r="AY718" s="3"/>
      <c r="AZ718" s="18"/>
      <c r="BA718" s="22"/>
      <c r="BC718" s="3"/>
      <c r="BD718" s="18"/>
      <c r="BE718" s="18"/>
      <c r="BF718" s="22"/>
      <c r="BI718" s="18"/>
      <c r="BJ718" s="22"/>
      <c r="BK718" s="203"/>
      <c r="BL718" s="203"/>
      <c r="BM718" s="3"/>
      <c r="BN718" s="3"/>
      <c r="BO718" s="3"/>
      <c r="BP718" s="3"/>
      <c r="BQ718" s="3"/>
      <c r="BR718" s="3"/>
      <c r="BS718" s="3"/>
      <c r="BT718" s="3"/>
      <c r="BU718" s="3"/>
      <c r="BV718" s="3"/>
      <c r="BW718" s="3"/>
      <c r="BX718" s="3"/>
      <c r="BY718" s="3"/>
      <c r="BZ718" s="3"/>
      <c r="CA718" s="3"/>
      <c r="CB718" s="3"/>
    </row>
    <row r="719" spans="2:80" x14ac:dyDescent="0.25">
      <c r="AF719" s="25"/>
      <c r="AO719" s="3"/>
      <c r="AP719" s="18"/>
      <c r="AR719" s="3"/>
      <c r="AS719" s="3"/>
      <c r="AT719" s="3"/>
      <c r="AU719" s="3"/>
      <c r="AV719" s="3"/>
      <c r="AW719" s="3"/>
      <c r="AX719" s="3"/>
      <c r="AY719" s="3"/>
      <c r="AZ719" s="18"/>
      <c r="BA719" s="22"/>
      <c r="BC719" s="3"/>
      <c r="BD719" s="18"/>
      <c r="BE719" s="18"/>
      <c r="BF719" s="22"/>
      <c r="BI719" s="18"/>
      <c r="BJ719" s="22"/>
      <c r="BK719" s="203"/>
      <c r="BL719" s="203"/>
      <c r="BM719" s="3"/>
      <c r="BN719" s="3"/>
      <c r="BO719" s="3"/>
      <c r="BP719" s="3"/>
      <c r="BQ719" s="3"/>
      <c r="BR719" s="3"/>
      <c r="BS719" s="3"/>
      <c r="BT719" s="3"/>
      <c r="BU719" s="3"/>
      <c r="BV719" s="3"/>
      <c r="BW719" s="3"/>
      <c r="BX719" s="3"/>
      <c r="BY719" s="3"/>
      <c r="BZ719" s="3"/>
      <c r="CA719" s="3"/>
      <c r="CB719" s="3"/>
    </row>
    <row r="720" spans="2:80" x14ac:dyDescent="0.25">
      <c r="H720" s="218"/>
      <c r="I720" s="218"/>
      <c r="J720" s="218"/>
      <c r="K720" s="218"/>
      <c r="L720" s="218"/>
      <c r="M720" s="218"/>
      <c r="N720" s="218"/>
      <c r="O720" s="219" t="str">
        <f>P7</f>
        <v xml:space="preserve">Other </v>
      </c>
      <c r="P720" s="218"/>
      <c r="AF720" s="25"/>
      <c r="AO720" s="3"/>
      <c r="AP720" s="18"/>
      <c r="AR720" s="3"/>
      <c r="AS720" s="3"/>
      <c r="AT720" s="3"/>
      <c r="AU720" s="3"/>
      <c r="AV720" s="3"/>
      <c r="AW720" s="3"/>
      <c r="AX720" s="3"/>
      <c r="AY720" s="3"/>
      <c r="AZ720" s="18"/>
      <c r="BA720" s="22"/>
      <c r="BC720" s="3"/>
      <c r="BD720" s="18"/>
      <c r="BE720" s="18"/>
      <c r="BF720" s="22"/>
      <c r="BI720" s="18"/>
      <c r="BJ720" s="22"/>
      <c r="BK720" s="203"/>
      <c r="BL720" s="203"/>
      <c r="BM720" s="3"/>
      <c r="BN720" s="3"/>
      <c r="BO720" s="3"/>
      <c r="BP720" s="3"/>
      <c r="BQ720" s="3"/>
      <c r="BR720" s="3"/>
      <c r="BS720" s="3"/>
      <c r="BT720" s="3"/>
      <c r="BU720" s="3"/>
      <c r="BV720" s="3"/>
      <c r="BW720" s="3"/>
      <c r="BX720" s="3"/>
      <c r="BY720" s="3"/>
      <c r="BZ720" s="3"/>
      <c r="CA720" s="3"/>
      <c r="CB720" s="3"/>
    </row>
    <row r="721" spans="8:80" x14ac:dyDescent="0.25">
      <c r="H721" s="220" t="s">
        <v>3</v>
      </c>
      <c r="I721" s="221" t="str">
        <f t="shared" ref="I721:N721" si="274">I8</f>
        <v>Hayward</v>
      </c>
      <c r="J721" s="221" t="str">
        <f t="shared" si="274"/>
        <v>Jandy</v>
      </c>
      <c r="K721" s="221" t="str">
        <f t="shared" si="274"/>
        <v>Pentair</v>
      </c>
      <c r="L721" s="221" t="str">
        <f t="shared" si="274"/>
        <v>Aqua Flow</v>
      </c>
      <c r="M721" s="221" t="str">
        <f t="shared" si="274"/>
        <v>Waterways</v>
      </c>
      <c r="N721" s="221" t="str">
        <f t="shared" si="274"/>
        <v>Jacuzzi</v>
      </c>
      <c r="O721" s="221" t="str">
        <f>P8</f>
        <v>Qty</v>
      </c>
      <c r="P721" s="221" t="s">
        <v>4</v>
      </c>
      <c r="AF721" s="25"/>
      <c r="AO721" s="3"/>
      <c r="AP721" s="18"/>
      <c r="AR721" s="3"/>
      <c r="AS721" s="3"/>
      <c r="AT721" s="3"/>
      <c r="AU721" s="3"/>
      <c r="AV721" s="3"/>
      <c r="AW721" s="3"/>
      <c r="AX721" s="3"/>
      <c r="AY721" s="3"/>
      <c r="AZ721" s="18"/>
      <c r="BA721" s="22"/>
      <c r="BC721" s="3"/>
      <c r="BD721" s="18"/>
      <c r="BE721" s="18"/>
      <c r="BF721" s="22"/>
      <c r="BI721" s="18"/>
      <c r="BJ721" s="22"/>
      <c r="BK721" s="203"/>
      <c r="BL721" s="203"/>
      <c r="BM721" s="3"/>
      <c r="BN721" s="3"/>
      <c r="BO721" s="3"/>
      <c r="BP721" s="3"/>
      <c r="BQ721" s="3"/>
      <c r="BR721" s="3"/>
      <c r="BS721" s="3"/>
      <c r="BT721" s="3"/>
      <c r="BU721" s="3"/>
      <c r="BV721" s="3"/>
      <c r="BW721" s="3"/>
      <c r="BX721" s="3"/>
      <c r="BY721" s="3"/>
      <c r="BZ721" s="3"/>
      <c r="CA721" s="3"/>
      <c r="CB721" s="3"/>
    </row>
    <row r="722" spans="8:80" x14ac:dyDescent="0.25">
      <c r="H722" s="222" t="s">
        <v>2</v>
      </c>
      <c r="I722" s="214">
        <f t="shared" ref="I722:N722" si="275">SUM(I10:I707)</f>
        <v>165</v>
      </c>
      <c r="J722" s="214">
        <f t="shared" si="275"/>
        <v>31</v>
      </c>
      <c r="K722" s="214">
        <f t="shared" si="275"/>
        <v>293</v>
      </c>
      <c r="L722" s="214">
        <f t="shared" si="275"/>
        <v>119</v>
      </c>
      <c r="M722" s="214">
        <f t="shared" si="275"/>
        <v>5</v>
      </c>
      <c r="N722" s="214">
        <f t="shared" si="275"/>
        <v>2</v>
      </c>
      <c r="O722" s="214">
        <f>SUM(P10:P707)</f>
        <v>84</v>
      </c>
      <c r="P722" s="215">
        <f>SUM(I722:O722)</f>
        <v>699</v>
      </c>
      <c r="AF722" s="25"/>
      <c r="AO722" s="3"/>
      <c r="AP722" s="18"/>
      <c r="AR722" s="3"/>
      <c r="AS722" s="3"/>
      <c r="AT722" s="3"/>
      <c r="AU722" s="3"/>
      <c r="AV722" s="3"/>
      <c r="AW722" s="3"/>
      <c r="AX722" s="3"/>
      <c r="AY722" s="3"/>
      <c r="AZ722" s="18"/>
      <c r="BA722" s="22"/>
      <c r="BC722" s="3"/>
      <c r="BD722" s="18"/>
      <c r="BE722" s="18"/>
      <c r="BF722" s="22"/>
      <c r="BI722" s="18"/>
      <c r="BJ722" s="22"/>
      <c r="BK722" s="203"/>
      <c r="BL722" s="203"/>
      <c r="BM722" s="3"/>
      <c r="BN722" s="3"/>
      <c r="BO722" s="3"/>
      <c r="BP722" s="3"/>
      <c r="BQ722" s="3"/>
      <c r="BR722" s="3"/>
      <c r="BS722" s="3"/>
      <c r="BT722" s="3"/>
      <c r="BU722" s="3"/>
      <c r="BV722" s="3"/>
      <c r="BW722" s="3"/>
      <c r="BX722" s="3"/>
      <c r="BY722" s="3"/>
      <c r="BZ722" s="3"/>
      <c r="CA722" s="3"/>
      <c r="CB722" s="3"/>
    </row>
    <row r="723" spans="8:80" x14ac:dyDescent="0.25">
      <c r="H723" s="223" t="s">
        <v>5</v>
      </c>
      <c r="I723" s="217">
        <f t="shared" ref="I723:O723" si="276">I722/$P$722</f>
        <v>0.23605150214592274</v>
      </c>
      <c r="J723" s="217">
        <f t="shared" si="276"/>
        <v>4.4349070100143065E-2</v>
      </c>
      <c r="K723" s="217">
        <f t="shared" si="276"/>
        <v>0.41917024320457796</v>
      </c>
      <c r="L723" s="217">
        <f t="shared" si="276"/>
        <v>0.17024320457796852</v>
      </c>
      <c r="M723" s="217">
        <f t="shared" si="276"/>
        <v>7.1530758226037196E-3</v>
      </c>
      <c r="N723" s="217">
        <f t="shared" si="276"/>
        <v>2.8612303290414878E-3</v>
      </c>
      <c r="O723" s="217">
        <f t="shared" si="276"/>
        <v>0.12017167381974249</v>
      </c>
      <c r="P723" s="216"/>
      <c r="AF723" s="25"/>
      <c r="AO723" s="3"/>
      <c r="AP723" s="18"/>
      <c r="AR723" s="3"/>
      <c r="AS723" s="3"/>
      <c r="AT723" s="3"/>
      <c r="AU723" s="3"/>
      <c r="AV723" s="3"/>
      <c r="AW723" s="3"/>
      <c r="AX723" s="3"/>
      <c r="AY723" s="3"/>
      <c r="AZ723" s="18"/>
      <c r="BA723" s="22"/>
      <c r="BC723" s="3"/>
      <c r="BD723" s="18"/>
      <c r="BE723" s="18"/>
      <c r="BF723" s="22"/>
      <c r="BI723" s="18"/>
      <c r="BJ723" s="22"/>
      <c r="BK723" s="203"/>
      <c r="BL723" s="203"/>
      <c r="BM723" s="3"/>
      <c r="BN723" s="3"/>
      <c r="BO723" s="3"/>
      <c r="BP723" s="3"/>
      <c r="BQ723" s="3"/>
      <c r="BR723" s="3"/>
      <c r="BS723" s="3"/>
      <c r="BT723" s="3"/>
      <c r="BU723" s="3"/>
      <c r="BV723" s="3"/>
      <c r="BW723" s="3"/>
      <c r="BX723" s="3"/>
      <c r="BY723" s="3"/>
      <c r="BZ723" s="3"/>
      <c r="CA723" s="3"/>
      <c r="CB723" s="3"/>
    </row>
    <row r="724" spans="8:80" x14ac:dyDescent="0.25">
      <c r="AF724" s="25"/>
      <c r="AO724" s="3"/>
      <c r="AP724" s="18"/>
      <c r="AR724" s="3"/>
      <c r="AS724" s="3"/>
      <c r="AT724" s="3"/>
      <c r="AU724" s="3"/>
      <c r="AV724" s="3"/>
      <c r="AW724" s="3"/>
      <c r="AX724" s="3"/>
      <c r="AY724" s="3"/>
      <c r="AZ724" s="18"/>
      <c r="BA724" s="22"/>
      <c r="BC724" s="3"/>
      <c r="BD724" s="18"/>
      <c r="BE724" s="18"/>
      <c r="BF724" s="22"/>
      <c r="BI724" s="18"/>
      <c r="BJ724" s="22"/>
      <c r="BK724" s="203"/>
      <c r="BL724" s="203"/>
      <c r="BM724" s="3"/>
      <c r="BN724" s="3"/>
      <c r="BO724" s="3"/>
      <c r="BP724" s="3"/>
      <c r="BQ724" s="3"/>
      <c r="BR724" s="3"/>
      <c r="BS724" s="3"/>
      <c r="BT724" s="3"/>
      <c r="BU724" s="3"/>
      <c r="BV724" s="3"/>
      <c r="BW724" s="3"/>
      <c r="BX724" s="3"/>
      <c r="BY724" s="3"/>
      <c r="BZ724" s="3"/>
      <c r="CA724" s="3"/>
      <c r="CB724" s="3"/>
    </row>
    <row r="725" spans="8:80" x14ac:dyDescent="0.25">
      <c r="AF725" s="25"/>
      <c r="AO725" s="3"/>
      <c r="AP725" s="18"/>
      <c r="AR725" s="3"/>
      <c r="AS725" s="3"/>
      <c r="AT725" s="3"/>
      <c r="AU725" s="3"/>
      <c r="AV725" s="3"/>
      <c r="AW725" s="3"/>
      <c r="AX725" s="3"/>
      <c r="AY725" s="3"/>
      <c r="AZ725" s="18"/>
      <c r="BA725" s="22"/>
      <c r="BC725" s="3"/>
      <c r="BD725" s="18"/>
      <c r="BE725" s="18"/>
      <c r="BF725" s="22"/>
      <c r="BI725" s="18"/>
      <c r="BJ725" s="22"/>
      <c r="BK725" s="203"/>
      <c r="BL725" s="203"/>
      <c r="BM725" s="3"/>
      <c r="BN725" s="3"/>
      <c r="BO725" s="3"/>
      <c r="BP725" s="3"/>
      <c r="BQ725" s="3"/>
      <c r="BR725" s="3"/>
      <c r="BS725" s="3"/>
      <c r="BT725" s="3"/>
      <c r="BU725" s="3"/>
      <c r="BV725" s="3"/>
      <c r="BW725" s="3"/>
      <c r="BX725" s="3"/>
      <c r="BY725" s="3"/>
      <c r="BZ725" s="3"/>
      <c r="CA725" s="3"/>
      <c r="CB725" s="3"/>
    </row>
    <row r="726" spans="8:80" x14ac:dyDescent="0.25">
      <c r="AF726" s="25"/>
      <c r="AO726" s="3"/>
      <c r="AP726" s="18"/>
      <c r="AR726" s="3"/>
      <c r="AS726" s="3"/>
      <c r="AT726" s="3"/>
      <c r="AU726" s="3"/>
      <c r="AV726" s="3"/>
      <c r="AW726" s="3"/>
      <c r="AX726" s="3"/>
      <c r="AY726" s="3"/>
      <c r="AZ726" s="18"/>
      <c r="BA726" s="22"/>
      <c r="BC726" s="3"/>
      <c r="BD726" s="18"/>
      <c r="BE726" s="18"/>
      <c r="BF726" s="22"/>
      <c r="BI726" s="18"/>
      <c r="BJ726" s="22"/>
      <c r="BK726" s="203"/>
      <c r="BL726" s="203"/>
      <c r="BM726" s="3"/>
      <c r="BN726" s="3"/>
      <c r="BO726" s="3"/>
      <c r="BP726" s="3"/>
      <c r="BQ726" s="3"/>
      <c r="BR726" s="3"/>
      <c r="BS726" s="3"/>
      <c r="BT726" s="3"/>
      <c r="BU726" s="3"/>
      <c r="BV726" s="3"/>
      <c r="BW726" s="3"/>
      <c r="BX726" s="3"/>
      <c r="BY726" s="3"/>
      <c r="BZ726" s="3"/>
      <c r="CA726" s="3"/>
      <c r="CB726" s="3"/>
    </row>
    <row r="727" spans="8:80" x14ac:dyDescent="0.25">
      <c r="AF727" s="25"/>
      <c r="AO727" s="3"/>
      <c r="AP727" s="18"/>
      <c r="AR727" s="3"/>
      <c r="AS727" s="3"/>
      <c r="AT727" s="3"/>
      <c r="AU727" s="3"/>
      <c r="AV727" s="3"/>
      <c r="AW727" s="3"/>
      <c r="AX727" s="3"/>
      <c r="AY727" s="3"/>
      <c r="AZ727" s="18"/>
      <c r="BA727" s="22"/>
      <c r="BC727" s="3"/>
      <c r="BD727" s="18"/>
      <c r="BE727" s="18"/>
      <c r="BF727" s="22"/>
      <c r="BI727" s="18"/>
      <c r="BJ727" s="22"/>
      <c r="BK727" s="203"/>
      <c r="BL727" s="203"/>
      <c r="BM727" s="3"/>
      <c r="BN727" s="3"/>
      <c r="BO727" s="3"/>
      <c r="BP727" s="3"/>
      <c r="BQ727" s="3"/>
      <c r="BR727" s="3"/>
      <c r="BS727" s="3"/>
      <c r="BT727" s="3"/>
      <c r="BU727" s="3"/>
      <c r="BV727" s="3"/>
      <c r="BW727" s="3"/>
      <c r="BX727" s="3"/>
      <c r="BY727" s="3"/>
      <c r="BZ727" s="3"/>
      <c r="CA727" s="3"/>
      <c r="CB727" s="3"/>
    </row>
    <row r="728" spans="8:80" x14ac:dyDescent="0.25">
      <c r="AF728" s="25"/>
      <c r="AO728" s="3"/>
      <c r="AP728" s="18"/>
      <c r="AR728" s="3"/>
      <c r="AS728" s="3"/>
      <c r="AT728" s="3"/>
      <c r="AU728" s="3"/>
      <c r="AV728" s="3"/>
      <c r="AW728" s="3"/>
      <c r="AX728" s="3"/>
      <c r="AY728" s="3"/>
      <c r="AZ728" s="18"/>
      <c r="BA728" s="22"/>
      <c r="BC728" s="3"/>
      <c r="BD728" s="18"/>
      <c r="BE728" s="18"/>
      <c r="BF728" s="22"/>
      <c r="BI728" s="18"/>
      <c r="BJ728" s="22"/>
      <c r="BK728" s="203"/>
      <c r="BL728" s="203"/>
      <c r="BM728" s="3"/>
      <c r="BN728" s="3"/>
      <c r="BO728" s="3"/>
      <c r="BP728" s="3"/>
      <c r="BQ728" s="3"/>
      <c r="BR728" s="3"/>
      <c r="BS728" s="3"/>
      <c r="BT728" s="3"/>
      <c r="BU728" s="3"/>
      <c r="BV728" s="3"/>
      <c r="BW728" s="3"/>
      <c r="BX728" s="3"/>
      <c r="BY728" s="3"/>
      <c r="BZ728" s="3"/>
      <c r="CA728" s="3"/>
      <c r="CB728" s="3"/>
    </row>
    <row r="729" spans="8:80" x14ac:dyDescent="0.25">
      <c r="AF729" s="25"/>
      <c r="AO729" s="3"/>
      <c r="AP729" s="18"/>
      <c r="AR729" s="3"/>
      <c r="AS729" s="3"/>
      <c r="AT729" s="3"/>
      <c r="AU729" s="3"/>
      <c r="AV729" s="3"/>
      <c r="AW729" s="3"/>
      <c r="AX729" s="3"/>
      <c r="AY729" s="3"/>
      <c r="AZ729" s="18"/>
      <c r="BA729" s="22"/>
      <c r="BC729" s="3"/>
      <c r="BD729" s="18"/>
      <c r="BE729" s="18"/>
      <c r="BF729" s="22"/>
      <c r="BI729" s="18"/>
      <c r="BJ729" s="22"/>
      <c r="BK729" s="203"/>
      <c r="BL729" s="203"/>
      <c r="BM729" s="3"/>
      <c r="BN729" s="3"/>
      <c r="BO729" s="3"/>
      <c r="BP729" s="3"/>
      <c r="BQ729" s="3"/>
      <c r="BR729" s="3"/>
      <c r="BS729" s="3"/>
      <c r="BT729" s="3"/>
      <c r="BU729" s="3"/>
      <c r="BV729" s="3"/>
      <c r="BW729" s="3"/>
      <c r="BX729" s="3"/>
      <c r="BY729" s="3"/>
      <c r="BZ729" s="3"/>
      <c r="CA729" s="3"/>
      <c r="CB729" s="3"/>
    </row>
    <row r="730" spans="8:80" x14ac:dyDescent="0.25">
      <c r="AF730" s="25"/>
      <c r="AO730" s="3"/>
      <c r="AP730" s="18"/>
      <c r="AR730" s="3"/>
      <c r="AS730" s="3"/>
      <c r="AT730" s="3"/>
      <c r="AU730" s="3"/>
      <c r="AV730" s="3"/>
      <c r="AW730" s="3"/>
      <c r="AX730" s="3"/>
      <c r="AY730" s="3"/>
      <c r="AZ730" s="18"/>
      <c r="BA730" s="22"/>
      <c r="BC730" s="3"/>
      <c r="BD730" s="18"/>
      <c r="BE730" s="18"/>
      <c r="BF730" s="22"/>
      <c r="BI730" s="18"/>
      <c r="BJ730" s="22"/>
      <c r="BK730" s="203"/>
      <c r="BL730" s="203"/>
      <c r="BM730" s="3"/>
      <c r="BN730" s="3"/>
      <c r="BO730" s="3"/>
      <c r="BP730" s="3"/>
      <c r="BQ730" s="3"/>
      <c r="BR730" s="3"/>
      <c r="BS730" s="3"/>
      <c r="BT730" s="3"/>
      <c r="BU730" s="3"/>
      <c r="BV730" s="3"/>
      <c r="BW730" s="3"/>
      <c r="BX730" s="3"/>
      <c r="BY730" s="3"/>
      <c r="BZ730" s="3"/>
      <c r="CA730" s="3"/>
      <c r="CB730" s="3"/>
    </row>
    <row r="731" spans="8:80" x14ac:dyDescent="0.25">
      <c r="AF731" s="25"/>
      <c r="AO731" s="3"/>
      <c r="AP731" s="18"/>
      <c r="AR731" s="3"/>
      <c r="AS731" s="3"/>
      <c r="AT731" s="3"/>
      <c r="AU731" s="3"/>
      <c r="AV731" s="3"/>
      <c r="AW731" s="3"/>
      <c r="AX731" s="3"/>
      <c r="AY731" s="3"/>
      <c r="AZ731" s="18"/>
      <c r="BA731" s="22"/>
      <c r="BC731" s="3"/>
      <c r="BD731" s="18"/>
      <c r="BE731" s="18"/>
      <c r="BF731" s="22"/>
      <c r="BI731" s="18"/>
      <c r="BJ731" s="22"/>
      <c r="BK731" s="203"/>
      <c r="BL731" s="203"/>
      <c r="BM731" s="3"/>
      <c r="BN731" s="3"/>
      <c r="BO731" s="3"/>
      <c r="BP731" s="3"/>
      <c r="BQ731" s="3"/>
      <c r="BR731" s="3"/>
      <c r="BS731" s="3"/>
      <c r="BT731" s="3"/>
      <c r="BU731" s="3"/>
      <c r="BV731" s="3"/>
      <c r="BW731" s="3"/>
      <c r="BX731" s="3"/>
      <c r="BY731" s="3"/>
      <c r="BZ731" s="3"/>
      <c r="CA731" s="3"/>
      <c r="CB731" s="3"/>
    </row>
    <row r="732" spans="8:80" x14ac:dyDescent="0.25">
      <c r="AF732" s="25"/>
      <c r="AO732" s="3"/>
      <c r="AP732" s="18"/>
      <c r="AR732" s="3"/>
      <c r="AS732" s="3"/>
      <c r="AT732" s="3"/>
      <c r="AU732" s="3"/>
      <c r="AV732" s="3"/>
      <c r="AW732" s="3"/>
      <c r="AX732" s="3"/>
      <c r="AY732" s="3"/>
      <c r="AZ732" s="18"/>
      <c r="BA732" s="22"/>
      <c r="BC732" s="3"/>
      <c r="BD732" s="18"/>
      <c r="BE732" s="18"/>
      <c r="BF732" s="22"/>
      <c r="BI732" s="18"/>
      <c r="BJ732" s="22"/>
      <c r="BK732" s="203"/>
      <c r="BL732" s="203"/>
      <c r="BM732" s="3"/>
      <c r="BN732" s="3"/>
      <c r="BO732" s="3"/>
      <c r="BP732" s="3"/>
      <c r="BQ732" s="3"/>
      <c r="BR732" s="3"/>
      <c r="BS732" s="3"/>
      <c r="BT732" s="3"/>
      <c r="BU732" s="3"/>
      <c r="BV732" s="3"/>
      <c r="BW732" s="3"/>
      <c r="BX732" s="3"/>
      <c r="BY732" s="3"/>
      <c r="BZ732" s="3"/>
      <c r="CA732" s="3"/>
      <c r="CB732" s="3"/>
    </row>
    <row r="733" spans="8:80" x14ac:dyDescent="0.25">
      <c r="AF733" s="25"/>
      <c r="AO733" s="3"/>
      <c r="AP733" s="18"/>
      <c r="AR733" s="3"/>
      <c r="AS733" s="3"/>
      <c r="AT733" s="3"/>
      <c r="AU733" s="3"/>
      <c r="AV733" s="3"/>
      <c r="AW733" s="3"/>
      <c r="AX733" s="3"/>
      <c r="AY733" s="3"/>
      <c r="AZ733" s="18"/>
      <c r="BA733" s="22"/>
      <c r="BC733" s="3"/>
      <c r="BD733" s="18"/>
      <c r="BE733" s="18"/>
      <c r="BF733" s="22"/>
      <c r="BI733" s="18"/>
      <c r="BJ733" s="22"/>
      <c r="BK733" s="203"/>
      <c r="BL733" s="203"/>
      <c r="BM733" s="3"/>
      <c r="BN733" s="3"/>
      <c r="BO733" s="3"/>
      <c r="BP733" s="3"/>
      <c r="BQ733" s="3"/>
      <c r="BR733" s="3"/>
      <c r="BS733" s="3"/>
      <c r="BT733" s="3"/>
      <c r="BU733" s="3"/>
      <c r="BV733" s="3"/>
      <c r="BW733" s="3"/>
      <c r="BX733" s="3"/>
      <c r="BY733" s="3"/>
      <c r="BZ733" s="3"/>
      <c r="CA733" s="3"/>
      <c r="CB733" s="3"/>
    </row>
    <row r="734" spans="8:80" x14ac:dyDescent="0.25">
      <c r="AF734" s="25"/>
      <c r="AO734" s="3"/>
      <c r="AP734" s="18"/>
      <c r="AR734" s="3"/>
      <c r="AS734" s="3"/>
      <c r="AT734" s="3"/>
      <c r="AU734" s="3"/>
      <c r="AV734" s="3"/>
      <c r="AW734" s="3"/>
      <c r="AX734" s="3"/>
      <c r="AY734" s="3"/>
      <c r="AZ734" s="18"/>
      <c r="BA734" s="22"/>
      <c r="BC734" s="3"/>
      <c r="BD734" s="18"/>
      <c r="BE734" s="18"/>
      <c r="BF734" s="22"/>
      <c r="BI734" s="18"/>
      <c r="BJ734" s="22"/>
      <c r="BK734" s="203"/>
      <c r="BL734" s="203"/>
      <c r="BM734" s="3"/>
      <c r="BN734" s="3"/>
      <c r="BO734" s="3"/>
      <c r="BP734" s="3"/>
      <c r="BQ734" s="3"/>
      <c r="BR734" s="3"/>
      <c r="BS734" s="3"/>
      <c r="BT734" s="3"/>
      <c r="BU734" s="3"/>
      <c r="BV734" s="3"/>
      <c r="BW734" s="3"/>
      <c r="BX734" s="3"/>
      <c r="BY734" s="3"/>
      <c r="BZ734" s="3"/>
      <c r="CA734" s="3"/>
      <c r="CB734" s="3"/>
    </row>
    <row r="735" spans="8:80" x14ac:dyDescent="0.25">
      <c r="AF735" s="25"/>
      <c r="AO735" s="3"/>
      <c r="AP735" s="18"/>
      <c r="AR735" s="3"/>
      <c r="AS735" s="3"/>
      <c r="AT735" s="3"/>
      <c r="AU735" s="3"/>
      <c r="AV735" s="3"/>
      <c r="AW735" s="3"/>
      <c r="AX735" s="3"/>
      <c r="AY735" s="3"/>
      <c r="AZ735" s="18"/>
      <c r="BA735" s="22"/>
      <c r="BC735" s="3"/>
      <c r="BD735" s="18"/>
      <c r="BE735" s="18"/>
      <c r="BF735" s="22"/>
      <c r="BI735" s="18"/>
      <c r="BJ735" s="22"/>
      <c r="BK735" s="203"/>
      <c r="BL735" s="203"/>
      <c r="BM735" s="3"/>
      <c r="BN735" s="3"/>
      <c r="BO735" s="3"/>
      <c r="BP735" s="3"/>
      <c r="BQ735" s="3"/>
      <c r="BR735" s="3"/>
      <c r="BS735" s="3"/>
      <c r="BT735" s="3"/>
      <c r="BU735" s="3"/>
      <c r="BV735" s="3"/>
      <c r="BW735" s="3"/>
      <c r="BX735" s="3"/>
      <c r="BY735" s="3"/>
      <c r="BZ735" s="3"/>
      <c r="CA735" s="3"/>
      <c r="CB735" s="3"/>
    </row>
    <row r="736" spans="8:80" x14ac:dyDescent="0.25">
      <c r="AF736" s="25"/>
      <c r="AO736" s="3"/>
      <c r="AP736" s="18"/>
      <c r="AR736" s="3"/>
      <c r="AS736" s="3"/>
      <c r="AT736" s="3"/>
      <c r="AU736" s="3"/>
      <c r="AV736" s="3"/>
      <c r="AW736" s="3"/>
      <c r="AX736" s="3"/>
      <c r="AY736" s="3"/>
      <c r="AZ736" s="18"/>
      <c r="BA736" s="22"/>
      <c r="BC736" s="3"/>
      <c r="BD736" s="18"/>
      <c r="BE736" s="18"/>
      <c r="BF736" s="22"/>
      <c r="BI736" s="18"/>
      <c r="BJ736" s="22"/>
      <c r="BK736" s="203"/>
      <c r="BL736" s="203"/>
      <c r="BM736" s="3"/>
      <c r="BN736" s="3"/>
      <c r="BO736" s="3"/>
      <c r="BP736" s="3"/>
      <c r="BQ736" s="3"/>
      <c r="BR736" s="3"/>
      <c r="BS736" s="3"/>
      <c r="BT736" s="3"/>
      <c r="BU736" s="3"/>
      <c r="BV736" s="3"/>
      <c r="BW736" s="3"/>
      <c r="BX736" s="3"/>
      <c r="BY736" s="3"/>
      <c r="BZ736" s="3"/>
      <c r="CA736" s="3"/>
      <c r="CB736" s="3"/>
    </row>
    <row r="737" spans="32:80" x14ac:dyDescent="0.25">
      <c r="AF737" s="25"/>
      <c r="AO737" s="3"/>
      <c r="AP737" s="18"/>
      <c r="AR737" s="3"/>
      <c r="AS737" s="3"/>
      <c r="AT737" s="3"/>
      <c r="AU737" s="3"/>
      <c r="AV737" s="3"/>
      <c r="AW737" s="3"/>
      <c r="AX737" s="3"/>
      <c r="AY737" s="3"/>
      <c r="AZ737" s="18"/>
      <c r="BA737" s="22"/>
      <c r="BC737" s="3"/>
      <c r="BD737" s="18"/>
      <c r="BE737" s="18"/>
      <c r="BF737" s="22"/>
      <c r="BI737" s="18"/>
      <c r="BJ737" s="22"/>
      <c r="BK737" s="203"/>
      <c r="BL737" s="203"/>
      <c r="BM737" s="3"/>
      <c r="BN737" s="3"/>
      <c r="BO737" s="3"/>
      <c r="BP737" s="3"/>
      <c r="BQ737" s="3"/>
      <c r="BR737" s="3"/>
      <c r="BS737" s="3"/>
      <c r="BT737" s="3"/>
      <c r="BU737" s="3"/>
      <c r="BV737" s="3"/>
      <c r="BW737" s="3"/>
      <c r="BX737" s="3"/>
      <c r="BY737" s="3"/>
      <c r="BZ737" s="3"/>
      <c r="CA737" s="3"/>
      <c r="CB737" s="3"/>
    </row>
    <row r="738" spans="32:80" x14ac:dyDescent="0.25">
      <c r="AF738" s="25"/>
      <c r="AO738" s="3"/>
      <c r="AP738" s="18"/>
      <c r="AR738" s="3"/>
      <c r="AS738" s="3"/>
      <c r="AT738" s="3"/>
      <c r="AU738" s="3"/>
      <c r="AV738" s="3"/>
      <c r="AW738" s="3"/>
      <c r="AX738" s="3"/>
      <c r="AY738" s="3"/>
      <c r="AZ738" s="18"/>
      <c r="BA738" s="22"/>
      <c r="BC738" s="3"/>
      <c r="BD738" s="18"/>
      <c r="BE738" s="18"/>
      <c r="BF738" s="22"/>
      <c r="BI738" s="18"/>
      <c r="BJ738" s="22"/>
      <c r="BK738" s="203"/>
      <c r="BL738" s="203"/>
      <c r="BM738" s="3"/>
      <c r="BN738" s="3"/>
      <c r="BO738" s="3"/>
      <c r="BP738" s="3"/>
      <c r="BQ738" s="3"/>
      <c r="BR738" s="3"/>
      <c r="BS738" s="3"/>
      <c r="BT738" s="3"/>
      <c r="BU738" s="3"/>
      <c r="BV738" s="3"/>
      <c r="BW738" s="3"/>
      <c r="BX738" s="3"/>
      <c r="BY738" s="3"/>
      <c r="BZ738" s="3"/>
      <c r="CA738" s="3"/>
      <c r="CB738" s="3"/>
    </row>
    <row r="739" spans="32:80" x14ac:dyDescent="0.25">
      <c r="AF739" s="25"/>
      <c r="AO739" s="3"/>
      <c r="AP739" s="18"/>
      <c r="AR739" s="3"/>
      <c r="AS739" s="3"/>
      <c r="AT739" s="3"/>
      <c r="AU739" s="3"/>
      <c r="AV739" s="3"/>
      <c r="AW739" s="3"/>
      <c r="AX739" s="3"/>
      <c r="AY739" s="3"/>
      <c r="AZ739" s="18"/>
      <c r="BA739" s="22"/>
      <c r="BC739" s="3"/>
      <c r="BD739" s="18"/>
      <c r="BE739" s="18"/>
      <c r="BF739" s="22"/>
      <c r="BI739" s="18"/>
      <c r="BJ739" s="22"/>
      <c r="BK739" s="203"/>
      <c r="BL739" s="203"/>
      <c r="BM739" s="3"/>
      <c r="BN739" s="3"/>
      <c r="BO739" s="3"/>
      <c r="BP739" s="3"/>
      <c r="BQ739" s="3"/>
      <c r="BR739" s="3"/>
      <c r="BS739" s="3"/>
      <c r="BT739" s="3"/>
      <c r="BU739" s="3"/>
      <c r="BV739" s="3"/>
      <c r="BW739" s="3"/>
      <c r="BX739" s="3"/>
      <c r="BY739" s="3"/>
      <c r="BZ739" s="3"/>
      <c r="CA739" s="3"/>
      <c r="CB739" s="3"/>
    </row>
    <row r="740" spans="32:80" x14ac:dyDescent="0.25">
      <c r="AF740" s="25"/>
      <c r="AO740" s="3"/>
      <c r="AP740" s="18"/>
      <c r="AR740" s="3"/>
      <c r="AS740" s="3"/>
      <c r="AT740" s="3"/>
      <c r="AU740" s="3"/>
      <c r="AV740" s="3"/>
      <c r="AW740" s="3"/>
      <c r="AX740" s="3"/>
      <c r="AY740" s="3"/>
      <c r="AZ740" s="18"/>
      <c r="BA740" s="22"/>
      <c r="BC740" s="3"/>
      <c r="BD740" s="18"/>
      <c r="BE740" s="18"/>
      <c r="BF740" s="22"/>
      <c r="BI740" s="18"/>
      <c r="BJ740" s="22"/>
      <c r="BK740" s="203"/>
      <c r="BL740" s="203"/>
      <c r="BM740" s="3"/>
      <c r="BN740" s="3"/>
      <c r="BO740" s="3"/>
      <c r="BP740" s="3"/>
      <c r="BQ740" s="3"/>
      <c r="BR740" s="3"/>
      <c r="BS740" s="3"/>
      <c r="BT740" s="3"/>
      <c r="BU740" s="3"/>
      <c r="BV740" s="3"/>
      <c r="BW740" s="3"/>
      <c r="BX740" s="3"/>
      <c r="BY740" s="3"/>
      <c r="BZ740" s="3"/>
      <c r="CA740" s="3"/>
      <c r="CB740" s="3"/>
    </row>
    <row r="741" spans="32:80" x14ac:dyDescent="0.25">
      <c r="AF741" s="25"/>
      <c r="AO741" s="3"/>
      <c r="AP741" s="18"/>
      <c r="AR741" s="3"/>
      <c r="AS741" s="3"/>
      <c r="AT741" s="3"/>
      <c r="AU741" s="3"/>
      <c r="AV741" s="3"/>
      <c r="AW741" s="3"/>
      <c r="AX741" s="3"/>
      <c r="AY741" s="3"/>
      <c r="AZ741" s="18"/>
      <c r="BA741" s="22"/>
      <c r="BC741" s="3"/>
      <c r="BD741" s="18"/>
      <c r="BE741" s="18"/>
      <c r="BF741" s="22"/>
      <c r="BI741" s="18"/>
      <c r="BJ741" s="22"/>
      <c r="BK741" s="203"/>
      <c r="BL741" s="203"/>
      <c r="BM741" s="3"/>
      <c r="BN741" s="3"/>
      <c r="BO741" s="3"/>
      <c r="BP741" s="3"/>
      <c r="BQ741" s="3"/>
      <c r="BR741" s="3"/>
      <c r="BS741" s="3"/>
      <c r="BT741" s="3"/>
      <c r="BU741" s="3"/>
      <c r="BV741" s="3"/>
      <c r="BW741" s="3"/>
      <c r="BX741" s="3"/>
      <c r="BY741" s="3"/>
      <c r="BZ741" s="3"/>
      <c r="CA741" s="3"/>
      <c r="CB741" s="3"/>
    </row>
    <row r="742" spans="32:80" x14ac:dyDescent="0.25">
      <c r="AF742" s="25"/>
      <c r="AO742" s="3"/>
      <c r="AP742" s="18"/>
      <c r="AR742" s="3"/>
      <c r="AS742" s="3"/>
      <c r="AT742" s="3"/>
      <c r="AU742" s="3"/>
      <c r="AV742" s="3"/>
      <c r="AW742" s="3"/>
      <c r="AX742" s="3"/>
      <c r="AY742" s="3"/>
      <c r="AZ742" s="18"/>
      <c r="BA742" s="22"/>
      <c r="BC742" s="3"/>
      <c r="BD742" s="18"/>
      <c r="BE742" s="18"/>
      <c r="BF742" s="22"/>
      <c r="BI742" s="18"/>
      <c r="BJ742" s="22"/>
      <c r="BK742" s="203"/>
      <c r="BL742" s="203"/>
      <c r="BM742" s="3"/>
      <c r="BN742" s="3"/>
      <c r="BO742" s="3"/>
      <c r="BP742" s="3"/>
      <c r="BQ742" s="3"/>
      <c r="BR742" s="3"/>
      <c r="BS742" s="3"/>
      <c r="BT742" s="3"/>
      <c r="BU742" s="3"/>
      <c r="BV742" s="3"/>
      <c r="BW742" s="3"/>
      <c r="BX742" s="3"/>
      <c r="BY742" s="3"/>
      <c r="BZ742" s="3"/>
      <c r="CA742" s="3"/>
      <c r="CB742" s="3"/>
    </row>
    <row r="743" spans="32:80" x14ac:dyDescent="0.25">
      <c r="AF743" s="25"/>
      <c r="AO743" s="3"/>
      <c r="AP743" s="18"/>
      <c r="AR743" s="3"/>
      <c r="AS743" s="3"/>
      <c r="AT743" s="3"/>
      <c r="AU743" s="3"/>
      <c r="AV743" s="3"/>
      <c r="AW743" s="3"/>
      <c r="AX743" s="3"/>
      <c r="AY743" s="3"/>
      <c r="AZ743" s="18"/>
      <c r="BA743" s="22"/>
      <c r="BC743" s="3"/>
      <c r="BD743" s="18"/>
      <c r="BE743" s="18"/>
      <c r="BF743" s="22"/>
      <c r="BI743" s="18"/>
      <c r="BJ743" s="22"/>
      <c r="BK743" s="203"/>
      <c r="BL743" s="203"/>
      <c r="BM743" s="3"/>
      <c r="BN743" s="3"/>
      <c r="BO743" s="3"/>
      <c r="BP743" s="3"/>
      <c r="BQ743" s="3"/>
      <c r="BR743" s="3"/>
      <c r="BS743" s="3"/>
      <c r="BT743" s="3"/>
      <c r="BU743" s="3"/>
      <c r="BV743" s="3"/>
      <c r="BW743" s="3"/>
      <c r="BX743" s="3"/>
      <c r="BY743" s="3"/>
      <c r="BZ743" s="3"/>
      <c r="CA743" s="3"/>
      <c r="CB743" s="3"/>
    </row>
    <row r="744" spans="32:80" x14ac:dyDescent="0.25">
      <c r="AO744" s="3"/>
      <c r="AP744" s="18"/>
      <c r="AR744" s="3"/>
      <c r="AS744" s="3"/>
      <c r="AT744" s="3"/>
      <c r="AU744" s="3"/>
      <c r="AV744" s="3"/>
      <c r="AW744" s="3"/>
      <c r="AX744" s="3"/>
      <c r="AY744" s="3"/>
      <c r="AZ744" s="18"/>
      <c r="BA744" s="22"/>
      <c r="BC744" s="3"/>
      <c r="BD744" s="18"/>
      <c r="BE744" s="18"/>
      <c r="BF744" s="22"/>
      <c r="BI744" s="18"/>
      <c r="BJ744" s="22"/>
      <c r="BK744" s="203"/>
      <c r="BL744" s="203"/>
      <c r="BM744" s="3"/>
      <c r="BN744" s="3"/>
      <c r="BO744" s="3"/>
      <c r="BP744" s="3"/>
      <c r="BQ744" s="3"/>
      <c r="BR744" s="3"/>
      <c r="BS744" s="3"/>
      <c r="BT744" s="3"/>
      <c r="BU744" s="3"/>
      <c r="BV744" s="3"/>
      <c r="BW744" s="3"/>
      <c r="BX744" s="3"/>
      <c r="BY744" s="3"/>
      <c r="BZ744" s="3"/>
      <c r="CA744" s="3"/>
      <c r="CB744" s="3"/>
    </row>
    <row r="745" spans="32:80" x14ac:dyDescent="0.25">
      <c r="AO745" s="3"/>
      <c r="AP745" s="18"/>
      <c r="AR745" s="3"/>
      <c r="AS745" s="3"/>
      <c r="AT745" s="3"/>
      <c r="AU745" s="3"/>
      <c r="AV745" s="3"/>
      <c r="AW745" s="3"/>
      <c r="AX745" s="3"/>
      <c r="AY745" s="3"/>
      <c r="AZ745" s="18"/>
      <c r="BA745" s="22"/>
      <c r="BC745" s="3"/>
      <c r="BD745" s="18"/>
      <c r="BE745" s="18"/>
      <c r="BF745" s="22"/>
      <c r="BI745" s="18"/>
      <c r="BJ745" s="22"/>
      <c r="BK745" s="203"/>
      <c r="BL745" s="203"/>
      <c r="BM745" s="3"/>
      <c r="BN745" s="3"/>
      <c r="BO745" s="3"/>
      <c r="BP745" s="3"/>
      <c r="BQ745" s="3"/>
      <c r="BR745" s="3"/>
      <c r="BS745" s="3"/>
      <c r="BT745" s="3"/>
      <c r="BU745" s="3"/>
      <c r="BV745" s="3"/>
      <c r="BW745" s="3"/>
      <c r="BX745" s="3"/>
      <c r="BY745" s="3"/>
      <c r="BZ745" s="3"/>
      <c r="CA745" s="3"/>
      <c r="CB745" s="3"/>
    </row>
    <row r="746" spans="32:80" x14ac:dyDescent="0.25">
      <c r="AO746" s="3"/>
      <c r="AP746" s="18"/>
      <c r="AR746" s="3"/>
      <c r="AS746" s="3"/>
      <c r="AT746" s="3"/>
      <c r="AU746" s="3"/>
      <c r="AV746" s="3"/>
      <c r="AW746" s="3"/>
      <c r="AX746" s="3"/>
      <c r="AY746" s="3"/>
      <c r="AZ746" s="18"/>
      <c r="BA746" s="22"/>
      <c r="BC746" s="3"/>
      <c r="BD746" s="18"/>
      <c r="BE746" s="18"/>
      <c r="BF746" s="22"/>
      <c r="BI746" s="18"/>
      <c r="BJ746" s="22"/>
      <c r="BK746" s="203"/>
      <c r="BL746" s="203"/>
      <c r="BM746" s="3"/>
      <c r="BN746" s="3"/>
      <c r="BO746" s="3"/>
      <c r="BP746" s="3"/>
      <c r="BQ746" s="3"/>
      <c r="BR746" s="3"/>
      <c r="BS746" s="3"/>
      <c r="BT746" s="3"/>
      <c r="BU746" s="3"/>
      <c r="BV746" s="3"/>
      <c r="BW746" s="3"/>
      <c r="BX746" s="3"/>
      <c r="BY746" s="3"/>
      <c r="BZ746" s="3"/>
      <c r="CA746" s="3"/>
      <c r="CB746" s="3"/>
    </row>
    <row r="747" spans="32:80" x14ac:dyDescent="0.25">
      <c r="AO747" s="3"/>
      <c r="AP747" s="18"/>
      <c r="AR747" s="3"/>
      <c r="AS747" s="3"/>
      <c r="AT747" s="3"/>
      <c r="AU747" s="3"/>
      <c r="AV747" s="3"/>
      <c r="AW747" s="3"/>
      <c r="AX747" s="3"/>
      <c r="AY747" s="3"/>
      <c r="AZ747" s="18"/>
      <c r="BA747" s="22"/>
      <c r="BC747" s="3"/>
      <c r="BD747" s="18"/>
      <c r="BE747" s="18"/>
      <c r="BF747" s="22"/>
      <c r="BI747" s="18"/>
      <c r="BJ747" s="22"/>
      <c r="BK747" s="203"/>
      <c r="BL747" s="203"/>
      <c r="BM747" s="3"/>
      <c r="BN747" s="3"/>
      <c r="BO747" s="3"/>
      <c r="BP747" s="3"/>
      <c r="BQ747" s="3"/>
      <c r="BR747" s="3"/>
      <c r="BS747" s="3"/>
      <c r="BT747" s="3"/>
      <c r="BU747" s="3"/>
      <c r="BV747" s="3"/>
      <c r="BW747" s="3"/>
      <c r="BX747" s="3"/>
      <c r="BY747" s="3"/>
      <c r="BZ747" s="3"/>
      <c r="CA747" s="3"/>
      <c r="CB747" s="3"/>
    </row>
    <row r="748" spans="32:80" x14ac:dyDescent="0.25">
      <c r="AO748" s="3"/>
      <c r="AP748" s="18"/>
      <c r="AR748" s="3"/>
      <c r="AS748" s="3"/>
      <c r="AT748" s="3"/>
      <c r="AU748" s="3"/>
      <c r="AV748" s="3"/>
      <c r="AW748" s="3"/>
      <c r="AX748" s="3"/>
      <c r="AY748" s="3"/>
      <c r="AZ748" s="18"/>
      <c r="BA748" s="22"/>
      <c r="BC748" s="3"/>
      <c r="BD748" s="18"/>
      <c r="BE748" s="18"/>
      <c r="BF748" s="22"/>
      <c r="BI748" s="18"/>
      <c r="BJ748" s="22"/>
      <c r="BK748" s="203"/>
      <c r="BL748" s="203"/>
      <c r="BM748" s="3"/>
      <c r="BN748" s="3"/>
      <c r="BO748" s="3"/>
      <c r="BP748" s="3"/>
      <c r="BQ748" s="3"/>
      <c r="BR748" s="3"/>
      <c r="BS748" s="3"/>
      <c r="BT748" s="3"/>
      <c r="BU748" s="3"/>
      <c r="BV748" s="3"/>
      <c r="BW748" s="3"/>
      <c r="BX748" s="3"/>
      <c r="BY748" s="3"/>
      <c r="BZ748" s="3"/>
      <c r="CA748" s="3"/>
      <c r="CB748" s="3"/>
    </row>
    <row r="749" spans="32:80" x14ac:dyDescent="0.25">
      <c r="AO749" s="3"/>
      <c r="AP749" s="18"/>
      <c r="AR749" s="3"/>
      <c r="AS749" s="3"/>
      <c r="AT749" s="3"/>
      <c r="AU749" s="3"/>
      <c r="AV749" s="3"/>
      <c r="AW749" s="3"/>
      <c r="AX749" s="3"/>
      <c r="AY749" s="3"/>
      <c r="AZ749" s="18"/>
      <c r="BA749" s="22"/>
      <c r="BC749" s="3"/>
      <c r="BD749" s="18"/>
      <c r="BE749" s="18"/>
      <c r="BF749" s="22"/>
      <c r="BI749" s="18"/>
      <c r="BJ749" s="22"/>
      <c r="BK749" s="203"/>
      <c r="BL749" s="203"/>
      <c r="BM749" s="3"/>
      <c r="BN749" s="3"/>
      <c r="BO749" s="3"/>
      <c r="BP749" s="3"/>
      <c r="BQ749" s="3"/>
      <c r="BR749" s="3"/>
      <c r="BS749" s="3"/>
      <c r="BT749" s="3"/>
      <c r="BU749" s="3"/>
      <c r="BV749" s="3"/>
      <c r="BW749" s="3"/>
      <c r="BX749" s="3"/>
      <c r="BY749" s="3"/>
      <c r="BZ749" s="3"/>
      <c r="CA749" s="3"/>
      <c r="CB749" s="3"/>
    </row>
    <row r="750" spans="32:80" x14ac:dyDescent="0.25">
      <c r="AO750" s="3"/>
      <c r="AP750" s="18"/>
      <c r="AR750" s="3"/>
      <c r="AS750" s="3"/>
      <c r="AT750" s="3"/>
      <c r="AU750" s="3"/>
      <c r="AV750" s="3"/>
      <c r="AW750" s="3"/>
      <c r="AX750" s="3"/>
      <c r="AY750" s="3"/>
      <c r="AZ750" s="18"/>
      <c r="BA750" s="22"/>
      <c r="BC750" s="3"/>
      <c r="BD750" s="18"/>
      <c r="BE750" s="18"/>
      <c r="BF750" s="22"/>
      <c r="BI750" s="18"/>
      <c r="BJ750" s="22"/>
      <c r="BK750" s="203"/>
      <c r="BL750" s="203"/>
      <c r="BM750" s="3"/>
      <c r="BN750" s="3"/>
      <c r="BO750" s="3"/>
      <c r="BP750" s="3"/>
      <c r="BQ750" s="3"/>
      <c r="BR750" s="3"/>
      <c r="BS750" s="3"/>
      <c r="BT750" s="3"/>
      <c r="BU750" s="3"/>
      <c r="BV750" s="3"/>
      <c r="BW750" s="3"/>
      <c r="BX750" s="3"/>
      <c r="BY750" s="3"/>
      <c r="BZ750" s="3"/>
      <c r="CA750" s="3"/>
      <c r="CB750" s="3"/>
    </row>
    <row r="751" spans="32:80" x14ac:dyDescent="0.25">
      <c r="AO751" s="3"/>
      <c r="AP751" s="18"/>
      <c r="AR751" s="3"/>
      <c r="AS751" s="3"/>
      <c r="AT751" s="3"/>
      <c r="AU751" s="3"/>
      <c r="AV751" s="3"/>
      <c r="AW751" s="3"/>
      <c r="AX751" s="3"/>
      <c r="AY751" s="3"/>
      <c r="AZ751" s="18"/>
      <c r="BA751" s="22"/>
      <c r="BC751" s="3"/>
      <c r="BD751" s="18"/>
      <c r="BE751" s="18"/>
      <c r="BF751" s="22"/>
      <c r="BI751" s="18"/>
      <c r="BJ751" s="22"/>
      <c r="BK751" s="203"/>
      <c r="BL751" s="203"/>
      <c r="BM751" s="3"/>
      <c r="BN751" s="3"/>
      <c r="BO751" s="3"/>
      <c r="BP751" s="3"/>
      <c r="BQ751" s="3"/>
      <c r="BR751" s="3"/>
      <c r="BS751" s="3"/>
      <c r="BT751" s="3"/>
      <c r="BU751" s="3"/>
      <c r="BV751" s="3"/>
      <c r="BW751" s="3"/>
      <c r="BX751" s="3"/>
      <c r="BY751" s="3"/>
      <c r="BZ751" s="3"/>
      <c r="CA751" s="3"/>
      <c r="CB751" s="3"/>
    </row>
    <row r="752" spans="32:80" x14ac:dyDescent="0.25">
      <c r="AO752" s="3"/>
      <c r="AP752" s="18"/>
      <c r="AR752" s="3"/>
      <c r="AS752" s="3"/>
      <c r="AT752" s="3"/>
      <c r="AU752" s="3"/>
      <c r="AV752" s="3"/>
      <c r="AW752" s="3"/>
      <c r="AX752" s="3"/>
      <c r="AY752" s="3"/>
      <c r="AZ752" s="18"/>
      <c r="BA752" s="22"/>
      <c r="BC752" s="3"/>
      <c r="BD752" s="18"/>
      <c r="BE752" s="18"/>
      <c r="BF752" s="22"/>
      <c r="BI752" s="18"/>
      <c r="BJ752" s="22"/>
      <c r="BK752" s="203"/>
      <c r="BL752" s="203"/>
      <c r="BM752" s="3"/>
      <c r="BN752" s="3"/>
      <c r="BO752" s="3"/>
      <c r="BP752" s="3"/>
      <c r="BQ752" s="3"/>
      <c r="BR752" s="3"/>
      <c r="BS752" s="3"/>
      <c r="BT752" s="3"/>
      <c r="BU752" s="3"/>
      <c r="BV752" s="3"/>
      <c r="BW752" s="3"/>
      <c r="BX752" s="3"/>
      <c r="BY752" s="3"/>
      <c r="BZ752" s="3"/>
      <c r="CA752" s="3"/>
      <c r="CB752" s="3"/>
    </row>
    <row r="753" spans="41:80" x14ac:dyDescent="0.25">
      <c r="AO753" s="3"/>
      <c r="AP753" s="18"/>
      <c r="AR753" s="3"/>
      <c r="AS753" s="3"/>
      <c r="AT753" s="3"/>
      <c r="AU753" s="3"/>
      <c r="AV753" s="3"/>
      <c r="AW753" s="3"/>
      <c r="AX753" s="3"/>
      <c r="AY753" s="3"/>
      <c r="AZ753" s="18"/>
      <c r="BA753" s="22"/>
      <c r="BC753" s="3"/>
      <c r="BD753" s="18"/>
      <c r="BE753" s="18"/>
      <c r="BF753" s="22"/>
      <c r="BI753" s="18"/>
      <c r="BJ753" s="22"/>
      <c r="BK753" s="203"/>
      <c r="BL753" s="203"/>
      <c r="BM753" s="3"/>
      <c r="BN753" s="3"/>
      <c r="BO753" s="3"/>
      <c r="BP753" s="3"/>
      <c r="BQ753" s="3"/>
      <c r="BR753" s="3"/>
      <c r="BS753" s="3"/>
      <c r="BT753" s="3"/>
      <c r="BU753" s="3"/>
      <c r="BV753" s="3"/>
      <c r="BW753" s="3"/>
      <c r="BX753" s="3"/>
      <c r="BY753" s="3"/>
      <c r="BZ753" s="3"/>
      <c r="CA753" s="3"/>
      <c r="CB753" s="3"/>
    </row>
    <row r="754" spans="41:80" x14ac:dyDescent="0.25">
      <c r="AO754" s="3"/>
      <c r="AP754" s="18"/>
      <c r="AR754" s="3"/>
      <c r="AS754" s="3"/>
      <c r="AT754" s="3"/>
      <c r="AU754" s="3"/>
      <c r="AV754" s="3"/>
      <c r="AW754" s="3"/>
      <c r="AX754" s="3"/>
      <c r="AY754" s="3"/>
      <c r="AZ754" s="18"/>
      <c r="BA754" s="22"/>
      <c r="BC754" s="3"/>
      <c r="BD754" s="18"/>
      <c r="BE754" s="18"/>
      <c r="BF754" s="22"/>
      <c r="BI754" s="18"/>
      <c r="BJ754" s="22"/>
      <c r="BK754" s="203"/>
      <c r="BL754" s="203"/>
      <c r="BM754" s="3"/>
      <c r="BN754" s="3"/>
      <c r="BO754" s="3"/>
      <c r="BP754" s="3"/>
      <c r="BQ754" s="3"/>
      <c r="BR754" s="3"/>
      <c r="BS754" s="3"/>
      <c r="BT754" s="3"/>
      <c r="BU754" s="3"/>
      <c r="BV754" s="3"/>
      <c r="BW754" s="3"/>
      <c r="BX754" s="3"/>
      <c r="BY754" s="3"/>
      <c r="BZ754" s="3"/>
      <c r="CA754" s="3"/>
      <c r="CB754" s="3"/>
    </row>
    <row r="755" spans="41:80" x14ac:dyDescent="0.25">
      <c r="AO755" s="3"/>
      <c r="AP755" s="18"/>
      <c r="AR755" s="3"/>
      <c r="AS755" s="3"/>
      <c r="AT755" s="3"/>
      <c r="AU755" s="3"/>
      <c r="AV755" s="3"/>
      <c r="AW755" s="3"/>
      <c r="AX755" s="3"/>
      <c r="AY755" s="3"/>
      <c r="AZ755" s="18"/>
      <c r="BA755" s="22"/>
      <c r="BC755" s="3"/>
      <c r="BD755" s="18"/>
      <c r="BE755" s="18"/>
      <c r="BF755" s="22"/>
      <c r="BI755" s="18"/>
      <c r="BJ755" s="22"/>
      <c r="BK755" s="203"/>
      <c r="BL755" s="203"/>
      <c r="BM755" s="3"/>
      <c r="BN755" s="3"/>
      <c r="BO755" s="3"/>
      <c r="BP755" s="3"/>
      <c r="BQ755" s="3"/>
      <c r="BR755" s="3"/>
      <c r="BS755" s="3"/>
      <c r="BT755" s="3"/>
      <c r="BU755" s="3"/>
      <c r="BV755" s="3"/>
      <c r="BW755" s="3"/>
      <c r="BX755" s="3"/>
      <c r="BY755" s="3"/>
      <c r="BZ755" s="3"/>
      <c r="CA755" s="3"/>
      <c r="CB755" s="3"/>
    </row>
    <row r="756" spans="41:80" x14ac:dyDescent="0.25">
      <c r="AO756" s="3"/>
      <c r="AP756" s="18"/>
      <c r="AR756" s="3"/>
      <c r="AS756" s="3"/>
      <c r="AT756" s="3"/>
      <c r="AU756" s="3"/>
      <c r="AV756" s="3"/>
      <c r="AW756" s="3"/>
      <c r="AX756" s="3"/>
      <c r="AY756" s="3"/>
      <c r="AZ756" s="18"/>
      <c r="BA756" s="22"/>
      <c r="BC756" s="3"/>
      <c r="BD756" s="18"/>
      <c r="BE756" s="18"/>
      <c r="BF756" s="22"/>
      <c r="BI756" s="18"/>
      <c r="BJ756" s="22"/>
      <c r="BK756" s="203"/>
      <c r="BL756" s="203"/>
      <c r="BM756" s="3"/>
      <c r="BN756" s="3"/>
      <c r="BO756" s="3"/>
      <c r="BP756" s="3"/>
      <c r="BQ756" s="3"/>
      <c r="BR756" s="3"/>
      <c r="BS756" s="3"/>
      <c r="BT756" s="3"/>
      <c r="BU756" s="3"/>
      <c r="BV756" s="3"/>
      <c r="BW756" s="3"/>
      <c r="BX756" s="3"/>
      <c r="BY756" s="3"/>
      <c r="BZ756" s="3"/>
      <c r="CA756" s="3"/>
      <c r="CB756" s="3"/>
    </row>
    <row r="757" spans="41:80" x14ac:dyDescent="0.25">
      <c r="AO757" s="3"/>
      <c r="AP757" s="18"/>
      <c r="AR757" s="3"/>
      <c r="AS757" s="3"/>
      <c r="AT757" s="3"/>
      <c r="AU757" s="3"/>
      <c r="AV757" s="3"/>
      <c r="AW757" s="3"/>
      <c r="AX757" s="3"/>
      <c r="AY757" s="3"/>
      <c r="AZ757" s="18"/>
      <c r="BA757" s="22"/>
      <c r="BC757" s="3"/>
      <c r="BD757" s="18"/>
      <c r="BE757" s="18"/>
      <c r="BF757" s="22"/>
      <c r="BI757" s="18"/>
      <c r="BJ757" s="22"/>
      <c r="BK757" s="203"/>
      <c r="BL757" s="203"/>
      <c r="BM757" s="3"/>
      <c r="BN757" s="3"/>
      <c r="BO757" s="3"/>
      <c r="BP757" s="3"/>
      <c r="BQ757" s="3"/>
      <c r="BR757" s="3"/>
      <c r="BS757" s="3"/>
      <c r="BT757" s="3"/>
      <c r="BU757" s="3"/>
      <c r="BV757" s="3"/>
      <c r="BW757" s="3"/>
      <c r="BX757" s="3"/>
      <c r="BY757" s="3"/>
      <c r="BZ757" s="3"/>
      <c r="CA757" s="3"/>
      <c r="CB757" s="3"/>
    </row>
    <row r="758" spans="41:80" x14ac:dyDescent="0.25">
      <c r="AO758" s="3"/>
      <c r="AP758" s="18"/>
      <c r="AR758" s="3"/>
      <c r="AS758" s="3"/>
      <c r="AT758" s="3"/>
      <c r="AU758" s="3"/>
      <c r="AV758" s="3"/>
      <c r="AW758" s="3"/>
      <c r="AX758" s="3"/>
      <c r="AY758" s="3"/>
      <c r="AZ758" s="18"/>
      <c r="BA758" s="22"/>
      <c r="BC758" s="3"/>
      <c r="BD758" s="18"/>
      <c r="BE758" s="18"/>
      <c r="BF758" s="22"/>
      <c r="BI758" s="18"/>
      <c r="BJ758" s="22"/>
      <c r="BK758" s="203"/>
      <c r="BL758" s="203"/>
      <c r="BM758" s="3"/>
      <c r="BN758" s="3"/>
      <c r="BO758" s="3"/>
      <c r="BP758" s="3"/>
      <c r="BQ758" s="3"/>
      <c r="BR758" s="3"/>
      <c r="BS758" s="3"/>
      <c r="BT758" s="3"/>
      <c r="BU758" s="3"/>
      <c r="BV758" s="3"/>
      <c r="BW758" s="3"/>
      <c r="BX758" s="3"/>
      <c r="BY758" s="3"/>
      <c r="BZ758" s="3"/>
      <c r="CA758" s="3"/>
      <c r="CB758" s="3"/>
    </row>
    <row r="759" spans="41:80" x14ac:dyDescent="0.25">
      <c r="AO759" s="3"/>
      <c r="AP759" s="18"/>
      <c r="AR759" s="3"/>
      <c r="AS759" s="3"/>
      <c r="AT759" s="3"/>
      <c r="AU759" s="3"/>
      <c r="AV759" s="3"/>
      <c r="AW759" s="3"/>
      <c r="AX759" s="3"/>
      <c r="AY759" s="3"/>
      <c r="AZ759" s="18"/>
      <c r="BA759" s="22"/>
      <c r="BC759" s="3"/>
      <c r="BD759" s="18"/>
      <c r="BE759" s="18"/>
      <c r="BF759" s="22"/>
      <c r="BI759" s="18"/>
      <c r="BJ759" s="22"/>
      <c r="BK759" s="203"/>
      <c r="BL759" s="203"/>
      <c r="BM759" s="3"/>
      <c r="BN759" s="3"/>
      <c r="BO759" s="3"/>
      <c r="BP759" s="3"/>
      <c r="BQ759" s="3"/>
      <c r="BR759" s="3"/>
      <c r="BS759" s="3"/>
      <c r="BT759" s="3"/>
      <c r="BU759" s="3"/>
      <c r="BV759" s="3"/>
      <c r="BW759" s="3"/>
      <c r="BX759" s="3"/>
      <c r="BY759" s="3"/>
      <c r="BZ759" s="3"/>
      <c r="CA759" s="3"/>
      <c r="CB759" s="3"/>
    </row>
    <row r="760" spans="41:80" x14ac:dyDescent="0.25">
      <c r="AO760" s="3"/>
      <c r="AP760" s="18"/>
      <c r="AR760" s="3"/>
      <c r="AS760" s="3"/>
      <c r="AT760" s="3"/>
      <c r="AU760" s="3"/>
      <c r="AV760" s="3"/>
      <c r="AW760" s="3"/>
      <c r="AX760" s="3"/>
      <c r="AY760" s="3"/>
      <c r="AZ760" s="18"/>
      <c r="BA760" s="22"/>
      <c r="BC760" s="3"/>
      <c r="BD760" s="18"/>
      <c r="BE760" s="18"/>
      <c r="BF760" s="22"/>
      <c r="BI760" s="18"/>
      <c r="BJ760" s="22"/>
      <c r="BK760" s="203"/>
      <c r="BL760" s="203"/>
      <c r="BM760" s="3"/>
      <c r="BN760" s="3"/>
      <c r="BO760" s="3"/>
      <c r="BP760" s="3"/>
      <c r="BQ760" s="3"/>
      <c r="BR760" s="3"/>
      <c r="BS760" s="3"/>
      <c r="BT760" s="3"/>
      <c r="BU760" s="3"/>
      <c r="BV760" s="3"/>
      <c r="BW760" s="3"/>
      <c r="BX760" s="3"/>
      <c r="BY760" s="3"/>
      <c r="BZ760" s="3"/>
      <c r="CA760" s="3"/>
      <c r="CB760" s="3"/>
    </row>
    <row r="761" spans="41:80" x14ac:dyDescent="0.25">
      <c r="AO761" s="3"/>
      <c r="AP761" s="18"/>
      <c r="AR761" s="3"/>
      <c r="AS761" s="3"/>
      <c r="AT761" s="3"/>
      <c r="AU761" s="3"/>
      <c r="AV761" s="3"/>
      <c r="AW761" s="3"/>
      <c r="AX761" s="3"/>
      <c r="AY761" s="3"/>
      <c r="AZ761" s="18"/>
      <c r="BA761" s="22"/>
      <c r="BC761" s="3"/>
      <c r="BD761" s="18"/>
      <c r="BE761" s="18"/>
      <c r="BF761" s="22"/>
      <c r="BI761" s="18"/>
      <c r="BJ761" s="22"/>
      <c r="BK761" s="203"/>
      <c r="BL761" s="203"/>
      <c r="BM761" s="3"/>
      <c r="BN761" s="3"/>
      <c r="BO761" s="3"/>
      <c r="BP761" s="3"/>
      <c r="BQ761" s="3"/>
      <c r="BR761" s="3"/>
      <c r="BS761" s="3"/>
      <c r="BT761" s="3"/>
      <c r="BU761" s="3"/>
      <c r="BV761" s="3"/>
      <c r="BW761" s="3"/>
      <c r="BX761" s="3"/>
      <c r="BY761" s="3"/>
      <c r="BZ761" s="3"/>
      <c r="CA761" s="3"/>
      <c r="CB761" s="3"/>
    </row>
    <row r="762" spans="41:80" x14ac:dyDescent="0.25">
      <c r="AO762" s="3"/>
      <c r="AP762" s="18"/>
      <c r="AR762" s="3"/>
      <c r="AS762" s="3"/>
      <c r="AT762" s="3"/>
      <c r="AU762" s="3"/>
      <c r="AV762" s="3"/>
      <c r="AW762" s="3"/>
      <c r="AX762" s="3"/>
      <c r="AY762" s="3"/>
      <c r="AZ762" s="18"/>
      <c r="BA762" s="22"/>
      <c r="BC762" s="3"/>
      <c r="BD762" s="18"/>
      <c r="BE762" s="18"/>
      <c r="BF762" s="22"/>
      <c r="BI762" s="18"/>
      <c r="BJ762" s="22"/>
      <c r="BK762" s="203"/>
      <c r="BL762" s="203"/>
      <c r="BM762" s="3"/>
      <c r="BN762" s="3"/>
      <c r="BO762" s="3"/>
      <c r="BP762" s="3"/>
      <c r="BQ762" s="3"/>
      <c r="BR762" s="3"/>
      <c r="BS762" s="3"/>
      <c r="BT762" s="3"/>
      <c r="BU762" s="3"/>
      <c r="BV762" s="3"/>
      <c r="BW762" s="3"/>
      <c r="BX762" s="3"/>
      <c r="BY762" s="3"/>
      <c r="BZ762" s="3"/>
      <c r="CA762" s="3"/>
      <c r="CB762" s="3"/>
    </row>
    <row r="763" spans="41:80" x14ac:dyDescent="0.25">
      <c r="AO763" s="3"/>
      <c r="AP763" s="18"/>
      <c r="AR763" s="3"/>
      <c r="AS763" s="3"/>
      <c r="AT763" s="3"/>
      <c r="AU763" s="3"/>
      <c r="AV763" s="3"/>
      <c r="AW763" s="3"/>
      <c r="AX763" s="3"/>
      <c r="AY763" s="3"/>
      <c r="AZ763" s="18"/>
      <c r="BA763" s="22"/>
      <c r="BC763" s="3"/>
      <c r="BD763" s="18"/>
      <c r="BE763" s="18"/>
      <c r="BF763" s="22"/>
      <c r="BI763" s="18"/>
      <c r="BJ763" s="22"/>
      <c r="BK763" s="203"/>
      <c r="BL763" s="203"/>
      <c r="BM763" s="3"/>
      <c r="BN763" s="3"/>
      <c r="BO763" s="3"/>
      <c r="BP763" s="3"/>
      <c r="BQ763" s="3"/>
      <c r="BR763" s="3"/>
      <c r="BS763" s="3"/>
      <c r="BT763" s="3"/>
      <c r="BU763" s="3"/>
      <c r="BV763" s="3"/>
      <c r="BW763" s="3"/>
      <c r="BX763" s="3"/>
      <c r="BY763" s="3"/>
      <c r="BZ763" s="3"/>
      <c r="CA763" s="3"/>
      <c r="CB763" s="3"/>
    </row>
    <row r="764" spans="41:80" x14ac:dyDescent="0.25">
      <c r="AO764" s="3"/>
      <c r="AP764" s="18"/>
      <c r="AR764" s="3"/>
      <c r="AS764" s="3"/>
      <c r="AT764" s="3"/>
      <c r="AU764" s="3"/>
      <c r="AV764" s="3"/>
      <c r="AW764" s="3"/>
      <c r="AX764" s="3"/>
      <c r="AY764" s="3"/>
      <c r="AZ764" s="18"/>
      <c r="BA764" s="22"/>
      <c r="BC764" s="3"/>
      <c r="BD764" s="18"/>
      <c r="BE764" s="18"/>
      <c r="BF764" s="22"/>
      <c r="BI764" s="18"/>
      <c r="BJ764" s="22"/>
      <c r="BK764" s="203"/>
      <c r="BL764" s="203"/>
      <c r="BM764" s="3"/>
      <c r="BN764" s="3"/>
      <c r="BO764" s="3"/>
      <c r="BP764" s="3"/>
      <c r="BQ764" s="3"/>
      <c r="BR764" s="3"/>
      <c r="BS764" s="3"/>
      <c r="BT764" s="3"/>
      <c r="BU764" s="3"/>
      <c r="BV764" s="3"/>
      <c r="BW764" s="3"/>
      <c r="BX764" s="3"/>
      <c r="BY764" s="3"/>
      <c r="BZ764" s="3"/>
      <c r="CA764" s="3"/>
      <c r="CB764" s="3"/>
    </row>
    <row r="765" spans="41:80" x14ac:dyDescent="0.25">
      <c r="AO765" s="3"/>
      <c r="AP765" s="18"/>
      <c r="AR765" s="3"/>
      <c r="AS765" s="3"/>
      <c r="AT765" s="3"/>
      <c r="AU765" s="3"/>
      <c r="AV765" s="3"/>
      <c r="AW765" s="3"/>
      <c r="AX765" s="3"/>
      <c r="AY765" s="3"/>
      <c r="AZ765" s="18"/>
      <c r="BA765" s="22"/>
      <c r="BC765" s="3"/>
      <c r="BD765" s="18"/>
      <c r="BE765" s="18"/>
      <c r="BF765" s="22"/>
      <c r="BI765" s="18"/>
      <c r="BJ765" s="22"/>
      <c r="BK765" s="203"/>
      <c r="BL765" s="203"/>
      <c r="BM765" s="3"/>
      <c r="BN765" s="3"/>
      <c r="BO765" s="3"/>
      <c r="BP765" s="3"/>
      <c r="BQ765" s="3"/>
      <c r="BR765" s="3"/>
      <c r="BS765" s="3"/>
      <c r="BT765" s="3"/>
      <c r="BU765" s="3"/>
      <c r="BV765" s="3"/>
      <c r="BW765" s="3"/>
      <c r="BX765" s="3"/>
      <c r="BY765" s="3"/>
      <c r="BZ765" s="3"/>
      <c r="CA765" s="3"/>
      <c r="CB765" s="3"/>
    </row>
    <row r="766" spans="41:80" x14ac:dyDescent="0.25">
      <c r="AO766" s="3"/>
      <c r="AP766" s="18"/>
      <c r="AR766" s="3"/>
      <c r="AS766" s="3"/>
      <c r="AT766" s="3"/>
      <c r="AU766" s="3"/>
      <c r="AV766" s="3"/>
      <c r="AW766" s="3"/>
      <c r="AX766" s="3"/>
      <c r="AY766" s="3"/>
      <c r="AZ766" s="18"/>
      <c r="BA766" s="22"/>
      <c r="BC766" s="3"/>
      <c r="BD766" s="18"/>
      <c r="BE766" s="18"/>
      <c r="BF766" s="22"/>
      <c r="BI766" s="18"/>
      <c r="BJ766" s="22"/>
      <c r="BK766" s="203"/>
      <c r="BL766" s="203"/>
      <c r="BM766" s="3"/>
      <c r="BN766" s="3"/>
      <c r="BO766" s="3"/>
      <c r="BP766" s="3"/>
      <c r="BQ766" s="3"/>
      <c r="BR766" s="3"/>
      <c r="BS766" s="3"/>
      <c r="BT766" s="3"/>
      <c r="BU766" s="3"/>
      <c r="BV766" s="3"/>
      <c r="BW766" s="3"/>
      <c r="BX766" s="3"/>
      <c r="BY766" s="3"/>
      <c r="BZ766" s="3"/>
      <c r="CA766" s="3"/>
      <c r="CB766" s="3"/>
    </row>
    <row r="767" spans="41:80" x14ac:dyDescent="0.25">
      <c r="AO767" s="3"/>
      <c r="AP767" s="18"/>
      <c r="AR767" s="3"/>
      <c r="AS767" s="3"/>
      <c r="AT767" s="3"/>
      <c r="AU767" s="3"/>
      <c r="AV767" s="3"/>
      <c r="AW767" s="3"/>
      <c r="AX767" s="3"/>
      <c r="AY767" s="3"/>
      <c r="AZ767" s="18"/>
      <c r="BA767" s="22"/>
      <c r="BC767" s="3"/>
      <c r="BD767" s="18"/>
      <c r="BE767" s="18"/>
      <c r="BF767" s="22"/>
      <c r="BI767" s="18"/>
      <c r="BJ767" s="22"/>
      <c r="BK767" s="203"/>
      <c r="BL767" s="203"/>
      <c r="BM767" s="3"/>
      <c r="BN767" s="3"/>
      <c r="BO767" s="3"/>
      <c r="BP767" s="3"/>
      <c r="BQ767" s="3"/>
      <c r="BR767" s="3"/>
      <c r="BS767" s="3"/>
      <c r="BT767" s="3"/>
      <c r="BU767" s="3"/>
      <c r="BV767" s="3"/>
      <c r="BW767" s="3"/>
      <c r="BX767" s="3"/>
      <c r="BY767" s="3"/>
      <c r="BZ767" s="3"/>
      <c r="CA767" s="3"/>
      <c r="CB767" s="3"/>
    </row>
    <row r="768" spans="41:80" x14ac:dyDescent="0.25">
      <c r="AO768" s="3"/>
      <c r="AP768" s="18"/>
      <c r="AR768" s="3"/>
      <c r="AS768" s="3"/>
      <c r="AT768" s="3"/>
      <c r="AU768" s="3"/>
      <c r="AV768" s="3"/>
      <c r="AW768" s="3"/>
      <c r="AX768" s="3"/>
      <c r="AY768" s="3"/>
      <c r="AZ768" s="18"/>
      <c r="BA768" s="22"/>
      <c r="BC768" s="3"/>
      <c r="BD768" s="18"/>
      <c r="BE768" s="18"/>
      <c r="BF768" s="22"/>
      <c r="BI768" s="18"/>
      <c r="BJ768" s="22"/>
      <c r="BK768" s="203"/>
      <c r="BL768" s="203"/>
      <c r="BM768" s="3"/>
      <c r="BN768" s="3"/>
      <c r="BO768" s="3"/>
      <c r="BP768" s="3"/>
      <c r="BQ768" s="3"/>
      <c r="BR768" s="3"/>
      <c r="BS768" s="3"/>
      <c r="BT768" s="3"/>
      <c r="BU768" s="3"/>
      <c r="BV768" s="3"/>
      <c r="BW768" s="3"/>
      <c r="BX768" s="3"/>
      <c r="BY768" s="3"/>
      <c r="BZ768" s="3"/>
      <c r="CA768" s="3"/>
      <c r="CB768" s="3"/>
    </row>
    <row r="769" spans="41:80" x14ac:dyDescent="0.25">
      <c r="AO769" s="3"/>
      <c r="AP769" s="18"/>
      <c r="AR769" s="3"/>
      <c r="AS769" s="3"/>
      <c r="AT769" s="3"/>
      <c r="AU769" s="3"/>
      <c r="AV769" s="3"/>
      <c r="AW769" s="3"/>
      <c r="AX769" s="3"/>
      <c r="AY769" s="3"/>
      <c r="AZ769" s="18"/>
      <c r="BA769" s="22"/>
      <c r="BC769" s="3"/>
      <c r="BD769" s="18"/>
      <c r="BE769" s="18"/>
      <c r="BF769" s="22"/>
      <c r="BI769" s="18"/>
      <c r="BJ769" s="22"/>
      <c r="BK769" s="203"/>
      <c r="BL769" s="203"/>
      <c r="BM769" s="3"/>
      <c r="BN769" s="3"/>
      <c r="BO769" s="3"/>
      <c r="BP769" s="3"/>
      <c r="BQ769" s="3"/>
      <c r="BR769" s="3"/>
      <c r="BS769" s="3"/>
      <c r="BT769" s="3"/>
      <c r="BU769" s="3"/>
      <c r="BV769" s="3"/>
      <c r="BW769" s="3"/>
      <c r="BX769" s="3"/>
      <c r="BY769" s="3"/>
      <c r="BZ769" s="3"/>
      <c r="CA769" s="3"/>
      <c r="CB769" s="3"/>
    </row>
    <row r="770" spans="41:80" x14ac:dyDescent="0.25">
      <c r="AO770" s="3"/>
      <c r="AP770" s="18"/>
      <c r="AR770" s="3"/>
      <c r="AS770" s="3"/>
      <c r="AT770" s="3"/>
      <c r="AU770" s="3"/>
      <c r="AV770" s="3"/>
      <c r="AW770" s="3"/>
      <c r="AX770" s="3"/>
      <c r="AY770" s="3"/>
      <c r="AZ770" s="18"/>
      <c r="BA770" s="22"/>
      <c r="BC770" s="3"/>
      <c r="BD770" s="18"/>
      <c r="BE770" s="18"/>
      <c r="BF770" s="22"/>
      <c r="BI770" s="18"/>
      <c r="BJ770" s="22"/>
      <c r="BK770" s="203"/>
      <c r="BL770" s="203"/>
      <c r="BM770" s="3"/>
      <c r="BN770" s="3"/>
      <c r="BO770" s="3"/>
      <c r="BP770" s="3"/>
      <c r="BQ770" s="3"/>
      <c r="BR770" s="3"/>
      <c r="BS770" s="3"/>
      <c r="BT770" s="3"/>
      <c r="BU770" s="3"/>
      <c r="BV770" s="3"/>
      <c r="BW770" s="3"/>
      <c r="BX770" s="3"/>
      <c r="BY770" s="3"/>
      <c r="BZ770" s="3"/>
      <c r="CA770" s="3"/>
      <c r="CB770" s="3"/>
    </row>
    <row r="771" spans="41:80" x14ac:dyDescent="0.25">
      <c r="AO771" s="3"/>
      <c r="AP771" s="18"/>
      <c r="AR771" s="3"/>
      <c r="AS771" s="3"/>
      <c r="AT771" s="3"/>
      <c r="AU771" s="3"/>
      <c r="AV771" s="3"/>
      <c r="AW771" s="3"/>
      <c r="AX771" s="3"/>
      <c r="AY771" s="3"/>
      <c r="AZ771" s="18"/>
      <c r="BA771" s="22"/>
      <c r="BC771" s="3"/>
      <c r="BD771" s="18"/>
      <c r="BE771" s="18"/>
      <c r="BF771" s="22"/>
      <c r="BI771" s="18"/>
      <c r="BJ771" s="22"/>
      <c r="BK771" s="203"/>
      <c r="BL771" s="203"/>
      <c r="BM771" s="3"/>
      <c r="BN771" s="3"/>
      <c r="BO771" s="3"/>
      <c r="BP771" s="3"/>
      <c r="BQ771" s="3"/>
      <c r="BR771" s="3"/>
      <c r="BS771" s="3"/>
      <c r="BT771" s="3"/>
      <c r="BU771" s="3"/>
      <c r="BV771" s="3"/>
      <c r="BW771" s="3"/>
      <c r="BX771" s="3"/>
      <c r="BY771" s="3"/>
      <c r="BZ771" s="3"/>
      <c r="CA771" s="3"/>
      <c r="CB771" s="3"/>
    </row>
    <row r="772" spans="41:80" x14ac:dyDescent="0.25">
      <c r="AO772" s="3"/>
      <c r="AP772" s="18"/>
      <c r="AR772" s="3"/>
      <c r="AS772" s="3"/>
      <c r="AT772" s="3"/>
      <c r="AU772" s="3"/>
      <c r="AV772" s="3"/>
      <c r="AW772" s="3"/>
      <c r="AX772" s="3"/>
      <c r="AY772" s="3"/>
      <c r="AZ772" s="18"/>
      <c r="BA772" s="22"/>
      <c r="BC772" s="3"/>
      <c r="BD772" s="18"/>
      <c r="BE772" s="18"/>
      <c r="BF772" s="22"/>
      <c r="BI772" s="18"/>
      <c r="BJ772" s="22"/>
      <c r="BK772" s="203"/>
      <c r="BL772" s="203"/>
      <c r="BM772" s="3"/>
      <c r="BN772" s="3"/>
      <c r="BO772" s="3"/>
      <c r="BP772" s="3"/>
      <c r="BQ772" s="3"/>
      <c r="BR772" s="3"/>
      <c r="BS772" s="3"/>
      <c r="BT772" s="3"/>
      <c r="BU772" s="3"/>
      <c r="BV772" s="3"/>
      <c r="BW772" s="3"/>
      <c r="BX772" s="3"/>
      <c r="BY772" s="3"/>
      <c r="BZ772" s="3"/>
      <c r="CA772" s="3"/>
      <c r="CB772" s="3"/>
    </row>
    <row r="773" spans="41:80" x14ac:dyDescent="0.25">
      <c r="AO773" s="3"/>
      <c r="AP773" s="18"/>
      <c r="AR773" s="3"/>
      <c r="AS773" s="3"/>
      <c r="AT773" s="3"/>
      <c r="AU773" s="3"/>
      <c r="AV773" s="3"/>
      <c r="AW773" s="3"/>
      <c r="AX773" s="3"/>
      <c r="AY773" s="3"/>
      <c r="AZ773" s="18"/>
      <c r="BA773" s="22"/>
      <c r="BC773" s="3"/>
      <c r="BD773" s="18"/>
      <c r="BE773" s="18"/>
      <c r="BF773" s="22"/>
      <c r="BI773" s="18"/>
      <c r="BJ773" s="22"/>
      <c r="BK773" s="203"/>
      <c r="BL773" s="203"/>
      <c r="BM773" s="3"/>
      <c r="BN773" s="3"/>
      <c r="BO773" s="3"/>
      <c r="BP773" s="3"/>
      <c r="BQ773" s="3"/>
      <c r="BR773" s="3"/>
      <c r="BS773" s="3"/>
      <c r="BT773" s="3"/>
      <c r="BU773" s="3"/>
      <c r="BV773" s="3"/>
      <c r="BW773" s="3"/>
      <c r="BX773" s="3"/>
      <c r="BY773" s="3"/>
      <c r="BZ773" s="3"/>
      <c r="CA773" s="3"/>
      <c r="CB773" s="3"/>
    </row>
    <row r="774" spans="41:80" x14ac:dyDescent="0.25">
      <c r="AO774" s="3"/>
      <c r="AP774" s="18"/>
      <c r="AR774" s="3"/>
      <c r="AS774" s="3"/>
      <c r="AT774" s="3"/>
      <c r="AU774" s="3"/>
      <c r="AV774" s="3"/>
      <c r="AW774" s="3"/>
      <c r="AX774" s="3"/>
      <c r="AY774" s="3"/>
      <c r="AZ774" s="18"/>
      <c r="BA774" s="22"/>
      <c r="BC774" s="3"/>
      <c r="BD774" s="18"/>
      <c r="BE774" s="18"/>
      <c r="BF774" s="22"/>
      <c r="BI774" s="18"/>
      <c r="BJ774" s="22"/>
      <c r="BK774" s="203"/>
      <c r="BL774" s="203"/>
      <c r="BM774" s="3"/>
      <c r="BN774" s="3"/>
      <c r="BO774" s="3"/>
      <c r="BP774" s="3"/>
      <c r="BQ774" s="3"/>
      <c r="BR774" s="3"/>
      <c r="BS774" s="3"/>
      <c r="BT774" s="3"/>
      <c r="BU774" s="3"/>
      <c r="BV774" s="3"/>
      <c r="BW774" s="3"/>
      <c r="BX774" s="3"/>
      <c r="BY774" s="3"/>
      <c r="BZ774" s="3"/>
      <c r="CA774" s="3"/>
      <c r="CB774" s="3"/>
    </row>
    <row r="775" spans="41:80" x14ac:dyDescent="0.25">
      <c r="AO775" s="3"/>
      <c r="AP775" s="18"/>
      <c r="AR775" s="3"/>
      <c r="AS775" s="3"/>
      <c r="AT775" s="3"/>
      <c r="AU775" s="3"/>
      <c r="AV775" s="3"/>
      <c r="AW775" s="3"/>
      <c r="AX775" s="3"/>
      <c r="AY775" s="3"/>
      <c r="AZ775" s="18"/>
      <c r="BA775" s="22"/>
      <c r="BC775" s="3"/>
      <c r="BD775" s="18"/>
      <c r="BE775" s="18"/>
      <c r="BF775" s="22"/>
      <c r="BI775" s="18"/>
      <c r="BJ775" s="22"/>
      <c r="BK775" s="203"/>
      <c r="BL775" s="203"/>
      <c r="BM775" s="3"/>
      <c r="BN775" s="3"/>
      <c r="BO775" s="3"/>
      <c r="BP775" s="3"/>
      <c r="BQ775" s="3"/>
      <c r="BR775" s="3"/>
      <c r="BS775" s="3"/>
      <c r="BT775" s="3"/>
      <c r="BU775" s="3"/>
      <c r="BV775" s="3"/>
      <c r="BW775" s="3"/>
      <c r="BX775" s="3"/>
      <c r="BY775" s="3"/>
      <c r="BZ775" s="3"/>
      <c r="CA775" s="3"/>
      <c r="CB775" s="3"/>
    </row>
    <row r="776" spans="41:80" x14ac:dyDescent="0.25">
      <c r="AO776" s="3"/>
      <c r="AP776" s="18"/>
      <c r="AR776" s="3"/>
      <c r="AS776" s="3"/>
      <c r="AT776" s="3"/>
      <c r="AU776" s="3"/>
      <c r="AV776" s="3"/>
      <c r="AW776" s="3"/>
      <c r="AX776" s="3"/>
      <c r="AY776" s="3"/>
      <c r="AZ776" s="18"/>
      <c r="BA776" s="22"/>
      <c r="BC776" s="3"/>
      <c r="BD776" s="18"/>
      <c r="BE776" s="18"/>
      <c r="BF776" s="22"/>
      <c r="BI776" s="18"/>
      <c r="BJ776" s="22"/>
      <c r="BK776" s="203"/>
      <c r="BL776" s="203"/>
      <c r="BM776" s="3"/>
      <c r="BN776" s="3"/>
      <c r="BO776" s="3"/>
      <c r="BP776" s="3"/>
      <c r="BQ776" s="3"/>
      <c r="BR776" s="3"/>
      <c r="BS776" s="3"/>
      <c r="BT776" s="3"/>
      <c r="BU776" s="3"/>
      <c r="BV776" s="3"/>
      <c r="BW776" s="3"/>
      <c r="BX776" s="3"/>
      <c r="BY776" s="3"/>
      <c r="BZ776" s="3"/>
      <c r="CA776" s="3"/>
      <c r="CB776" s="3"/>
    </row>
    <row r="777" spans="41:80" x14ac:dyDescent="0.25">
      <c r="AO777" s="3"/>
      <c r="AP777" s="18"/>
      <c r="AR777" s="3"/>
      <c r="AS777" s="3"/>
      <c r="AT777" s="3"/>
      <c r="AU777" s="3"/>
      <c r="AV777" s="3"/>
      <c r="AW777" s="3"/>
      <c r="AX777" s="3"/>
      <c r="AY777" s="3"/>
      <c r="AZ777" s="18"/>
      <c r="BA777" s="22"/>
      <c r="BC777" s="3"/>
      <c r="BD777" s="18"/>
      <c r="BE777" s="18"/>
      <c r="BF777" s="22"/>
      <c r="BI777" s="18"/>
      <c r="BJ777" s="22"/>
      <c r="BK777" s="203"/>
      <c r="BL777" s="203"/>
      <c r="BM777" s="3"/>
      <c r="BN777" s="3"/>
      <c r="BO777" s="3"/>
      <c r="BP777" s="3"/>
      <c r="BQ777" s="3"/>
      <c r="BR777" s="3"/>
      <c r="BS777" s="3"/>
      <c r="BT777" s="3"/>
      <c r="BU777" s="3"/>
      <c r="BV777" s="3"/>
      <c r="BW777" s="3"/>
      <c r="BX777" s="3"/>
      <c r="BY777" s="3"/>
      <c r="BZ777" s="3"/>
      <c r="CA777" s="3"/>
      <c r="CB777" s="3"/>
    </row>
    <row r="778" spans="41:80" x14ac:dyDescent="0.25">
      <c r="AO778" s="3"/>
      <c r="AP778" s="18"/>
      <c r="AR778" s="3"/>
      <c r="AS778" s="3"/>
      <c r="AT778" s="3"/>
      <c r="AU778" s="3"/>
      <c r="AV778" s="3"/>
      <c r="AW778" s="3"/>
      <c r="AX778" s="3"/>
      <c r="AY778" s="3"/>
      <c r="AZ778" s="18"/>
      <c r="BA778" s="22"/>
      <c r="BC778" s="3"/>
      <c r="BD778" s="18"/>
      <c r="BE778" s="18"/>
      <c r="BF778" s="22"/>
      <c r="BI778" s="18"/>
      <c r="BJ778" s="22"/>
      <c r="BK778" s="203"/>
      <c r="BL778" s="203"/>
      <c r="BM778" s="3"/>
      <c r="BN778" s="3"/>
      <c r="BO778" s="3"/>
      <c r="BP778" s="3"/>
      <c r="BQ778" s="3"/>
      <c r="BR778" s="3"/>
      <c r="BS778" s="3"/>
      <c r="BT778" s="3"/>
      <c r="BU778" s="3"/>
      <c r="BV778" s="3"/>
      <c r="BW778" s="3"/>
      <c r="BX778" s="3"/>
      <c r="BY778" s="3"/>
      <c r="BZ778" s="3"/>
      <c r="CA778" s="3"/>
      <c r="CB778" s="3"/>
    </row>
    <row r="779" spans="41:80" x14ac:dyDescent="0.25">
      <c r="AO779" s="3"/>
      <c r="AP779" s="18"/>
      <c r="AR779" s="3"/>
      <c r="AS779" s="3"/>
      <c r="AT779" s="3"/>
      <c r="AU779" s="3"/>
      <c r="AV779" s="3"/>
      <c r="AW779" s="3"/>
      <c r="AX779" s="3"/>
      <c r="AY779" s="3"/>
      <c r="AZ779" s="18"/>
      <c r="BA779" s="22"/>
      <c r="BC779" s="3"/>
      <c r="BD779" s="18"/>
      <c r="BE779" s="18"/>
      <c r="BF779" s="22"/>
      <c r="BI779" s="18"/>
      <c r="BJ779" s="22"/>
      <c r="BK779" s="203"/>
      <c r="BL779" s="203"/>
      <c r="BM779" s="3"/>
      <c r="BN779" s="3"/>
      <c r="BO779" s="3"/>
      <c r="BP779" s="3"/>
      <c r="BQ779" s="3"/>
      <c r="BR779" s="3"/>
      <c r="BS779" s="3"/>
      <c r="BT779" s="3"/>
      <c r="BU779" s="3"/>
      <c r="BV779" s="3"/>
      <c r="BW779" s="3"/>
      <c r="BX779" s="3"/>
      <c r="BY779" s="3"/>
      <c r="BZ779" s="3"/>
      <c r="CA779" s="3"/>
      <c r="CB779" s="3"/>
    </row>
    <row r="780" spans="41:80" x14ac:dyDescent="0.25">
      <c r="AO780" s="3"/>
      <c r="AP780" s="18"/>
      <c r="AR780" s="3"/>
      <c r="AS780" s="3"/>
      <c r="AT780" s="3"/>
      <c r="AU780" s="3"/>
      <c r="AV780" s="3"/>
      <c r="AW780" s="3"/>
      <c r="AX780" s="3"/>
      <c r="AY780" s="3"/>
      <c r="AZ780" s="18"/>
      <c r="BA780" s="22"/>
      <c r="BC780" s="3"/>
      <c r="BD780" s="18"/>
      <c r="BE780" s="18"/>
      <c r="BF780" s="22"/>
      <c r="BI780" s="18"/>
      <c r="BJ780" s="22"/>
      <c r="BK780" s="203"/>
      <c r="BL780" s="203"/>
      <c r="BM780" s="3"/>
      <c r="BN780" s="3"/>
      <c r="BO780" s="3"/>
      <c r="BP780" s="3"/>
      <c r="BQ780" s="3"/>
      <c r="BR780" s="3"/>
      <c r="BS780" s="3"/>
      <c r="BT780" s="3"/>
      <c r="BU780" s="3"/>
      <c r="BV780" s="3"/>
      <c r="BW780" s="3"/>
      <c r="BX780" s="3"/>
      <c r="BY780" s="3"/>
      <c r="BZ780" s="3"/>
      <c r="CA780" s="3"/>
      <c r="CB780" s="3"/>
    </row>
    <row r="781" spans="41:80" x14ac:dyDescent="0.25">
      <c r="AO781" s="3"/>
      <c r="AP781" s="18"/>
      <c r="AR781" s="3"/>
      <c r="AS781" s="3"/>
      <c r="AT781" s="3"/>
      <c r="AU781" s="3"/>
      <c r="AV781" s="3"/>
      <c r="AW781" s="3"/>
      <c r="AX781" s="3"/>
      <c r="AY781" s="3"/>
      <c r="AZ781" s="18"/>
      <c r="BA781" s="22"/>
      <c r="BC781" s="3"/>
      <c r="BD781" s="18"/>
      <c r="BE781" s="18"/>
      <c r="BF781" s="22"/>
      <c r="BI781" s="18"/>
      <c r="BJ781" s="22"/>
      <c r="BK781" s="203"/>
      <c r="BL781" s="203"/>
      <c r="BM781" s="3"/>
      <c r="BN781" s="3"/>
      <c r="BO781" s="3"/>
      <c r="BP781" s="3"/>
      <c r="BQ781" s="3"/>
      <c r="BR781" s="3"/>
      <c r="BS781" s="3"/>
      <c r="BT781" s="3"/>
      <c r="BU781" s="3"/>
      <c r="BV781" s="3"/>
      <c r="BW781" s="3"/>
      <c r="BX781" s="3"/>
      <c r="BY781" s="3"/>
      <c r="BZ781" s="3"/>
      <c r="CA781" s="3"/>
      <c r="CB781" s="3"/>
    </row>
    <row r="782" spans="41:80" x14ac:dyDescent="0.25">
      <c r="AO782" s="3"/>
      <c r="AP782" s="18"/>
      <c r="AR782" s="3"/>
      <c r="AS782" s="3"/>
      <c r="AT782" s="3"/>
      <c r="AU782" s="3"/>
      <c r="AV782" s="3"/>
      <c r="AW782" s="3"/>
      <c r="AX782" s="3"/>
      <c r="AY782" s="3"/>
      <c r="AZ782" s="18"/>
      <c r="BA782" s="22"/>
      <c r="BC782" s="3"/>
      <c r="BD782" s="18"/>
      <c r="BE782" s="18"/>
      <c r="BF782" s="22"/>
      <c r="BI782" s="18"/>
      <c r="BJ782" s="22"/>
      <c r="BK782" s="203"/>
      <c r="BL782" s="203"/>
      <c r="BM782" s="3"/>
      <c r="BN782" s="3"/>
      <c r="BO782" s="3"/>
      <c r="BP782" s="3"/>
      <c r="BQ782" s="3"/>
      <c r="BR782" s="3"/>
      <c r="BS782" s="3"/>
      <c r="BT782" s="3"/>
      <c r="BU782" s="3"/>
      <c r="BV782" s="3"/>
      <c r="BW782" s="3"/>
      <c r="BX782" s="3"/>
      <c r="BY782" s="3"/>
      <c r="BZ782" s="3"/>
      <c r="CA782" s="3"/>
      <c r="CB782" s="3"/>
    </row>
    <row r="783" spans="41:80" x14ac:dyDescent="0.25">
      <c r="AO783" s="3"/>
      <c r="AP783" s="18"/>
      <c r="AR783" s="3"/>
      <c r="AS783" s="3"/>
      <c r="AT783" s="3"/>
      <c r="AU783" s="3"/>
      <c r="AV783" s="3"/>
      <c r="AW783" s="3"/>
      <c r="AX783" s="3"/>
      <c r="AY783" s="3"/>
      <c r="AZ783" s="18"/>
      <c r="BA783" s="22"/>
      <c r="BC783" s="3"/>
      <c r="BD783" s="18"/>
      <c r="BE783" s="18"/>
      <c r="BF783" s="22"/>
      <c r="BI783" s="18"/>
      <c r="BJ783" s="22"/>
      <c r="BK783" s="203"/>
      <c r="BL783" s="203"/>
      <c r="BM783" s="3"/>
      <c r="BN783" s="3"/>
      <c r="BO783" s="3"/>
      <c r="BP783" s="3"/>
      <c r="BQ783" s="3"/>
      <c r="BR783" s="3"/>
      <c r="BS783" s="3"/>
      <c r="BT783" s="3"/>
      <c r="BU783" s="3"/>
      <c r="BV783" s="3"/>
      <c r="BW783" s="3"/>
      <c r="BX783" s="3"/>
      <c r="BY783" s="3"/>
      <c r="BZ783" s="3"/>
      <c r="CA783" s="3"/>
      <c r="CB783" s="3"/>
    </row>
    <row r="784" spans="41:80" x14ac:dyDescent="0.25">
      <c r="AO784" s="3"/>
      <c r="AP784" s="18"/>
      <c r="AR784" s="3"/>
      <c r="AS784" s="3"/>
      <c r="AT784" s="3"/>
      <c r="AU784" s="3"/>
      <c r="AV784" s="3"/>
      <c r="AW784" s="3"/>
      <c r="AX784" s="3"/>
      <c r="AY784" s="3"/>
      <c r="AZ784" s="18"/>
      <c r="BA784" s="22"/>
      <c r="BC784" s="3"/>
      <c r="BD784" s="18"/>
      <c r="BE784" s="18"/>
      <c r="BF784" s="22"/>
      <c r="BI784" s="18"/>
      <c r="BJ784" s="22"/>
      <c r="BK784" s="203"/>
      <c r="BL784" s="203"/>
      <c r="BM784" s="3"/>
      <c r="BN784" s="3"/>
      <c r="BO784" s="3"/>
      <c r="BP784" s="3"/>
      <c r="BQ784" s="3"/>
      <c r="BR784" s="3"/>
      <c r="BS784" s="3"/>
      <c r="BT784" s="3"/>
      <c r="BU784" s="3"/>
      <c r="BV784" s="3"/>
      <c r="BW784" s="3"/>
      <c r="BX784" s="3"/>
      <c r="BY784" s="3"/>
      <c r="BZ784" s="3"/>
      <c r="CA784" s="3"/>
      <c r="CB784" s="3"/>
    </row>
    <row r="785" spans="41:80" x14ac:dyDescent="0.25">
      <c r="AO785" s="3"/>
      <c r="AP785" s="18"/>
      <c r="AR785" s="3"/>
      <c r="AS785" s="3"/>
      <c r="AT785" s="3"/>
      <c r="AU785" s="3"/>
      <c r="AV785" s="3"/>
      <c r="AW785" s="3"/>
      <c r="AX785" s="3"/>
      <c r="AY785" s="3"/>
      <c r="AZ785" s="18"/>
      <c r="BA785" s="22"/>
      <c r="BC785" s="3"/>
      <c r="BD785" s="18"/>
      <c r="BE785" s="18"/>
      <c r="BF785" s="22"/>
      <c r="BI785" s="18"/>
      <c r="BJ785" s="22"/>
      <c r="BK785" s="203"/>
      <c r="BL785" s="203"/>
      <c r="BM785" s="3"/>
      <c r="BN785" s="3"/>
      <c r="BO785" s="3"/>
      <c r="BP785" s="3"/>
      <c r="BQ785" s="3"/>
      <c r="BR785" s="3"/>
      <c r="BS785" s="3"/>
      <c r="BT785" s="3"/>
      <c r="BU785" s="3"/>
      <c r="BV785" s="3"/>
      <c r="BW785" s="3"/>
      <c r="BX785" s="3"/>
      <c r="BY785" s="3"/>
      <c r="BZ785" s="3"/>
      <c r="CA785" s="3"/>
      <c r="CB785" s="3"/>
    </row>
    <row r="786" spans="41:80" x14ac:dyDescent="0.25">
      <c r="AO786" s="3"/>
      <c r="AP786" s="18"/>
      <c r="AR786" s="3"/>
      <c r="AS786" s="3"/>
      <c r="AT786" s="3"/>
      <c r="AU786" s="3"/>
      <c r="AV786" s="3"/>
      <c r="AW786" s="3"/>
      <c r="AX786" s="3"/>
      <c r="AY786" s="3"/>
      <c r="AZ786" s="18"/>
      <c r="BA786" s="22"/>
      <c r="BC786" s="3"/>
      <c r="BD786" s="18"/>
      <c r="BE786" s="18"/>
      <c r="BF786" s="22"/>
      <c r="BI786" s="18"/>
      <c r="BJ786" s="22"/>
      <c r="BK786" s="203"/>
      <c r="BL786" s="203"/>
      <c r="BM786" s="3"/>
      <c r="BN786" s="3"/>
      <c r="BO786" s="3"/>
      <c r="BP786" s="3"/>
      <c r="BQ786" s="3"/>
      <c r="BR786" s="3"/>
      <c r="BS786" s="3"/>
      <c r="BT786" s="3"/>
      <c r="BU786" s="3"/>
      <c r="BV786" s="3"/>
      <c r="BW786" s="3"/>
      <c r="BX786" s="3"/>
      <c r="BY786" s="3"/>
      <c r="BZ786" s="3"/>
      <c r="CA786" s="3"/>
      <c r="CB786" s="3"/>
    </row>
    <row r="787" spans="41:80" x14ac:dyDescent="0.25">
      <c r="AO787" s="3"/>
      <c r="AP787" s="18"/>
      <c r="AR787" s="3"/>
      <c r="AS787" s="3"/>
      <c r="AT787" s="3"/>
      <c r="AU787" s="3"/>
      <c r="AV787" s="3"/>
      <c r="AW787" s="3"/>
      <c r="AX787" s="3"/>
      <c r="AY787" s="3"/>
      <c r="AZ787" s="18"/>
      <c r="BA787" s="22"/>
      <c r="BC787" s="3"/>
      <c r="BD787" s="18"/>
      <c r="BE787" s="18"/>
      <c r="BF787" s="22"/>
      <c r="BI787" s="18"/>
      <c r="BJ787" s="22"/>
      <c r="BK787" s="203"/>
      <c r="BL787" s="203"/>
      <c r="BM787" s="3"/>
      <c r="BN787" s="3"/>
      <c r="BO787" s="3"/>
      <c r="BP787" s="3"/>
      <c r="BQ787" s="3"/>
      <c r="BR787" s="3"/>
      <c r="BS787" s="3"/>
      <c r="BT787" s="3"/>
      <c r="BU787" s="3"/>
      <c r="BV787" s="3"/>
      <c r="BW787" s="3"/>
      <c r="BX787" s="3"/>
      <c r="BY787" s="3"/>
      <c r="BZ787" s="3"/>
      <c r="CA787" s="3"/>
      <c r="CB787" s="3"/>
    </row>
    <row r="788" spans="41:80" x14ac:dyDescent="0.25">
      <c r="AO788" s="3"/>
      <c r="AP788" s="18"/>
      <c r="AR788" s="3"/>
      <c r="AS788" s="3"/>
      <c r="AT788" s="3"/>
      <c r="AU788" s="3"/>
      <c r="AV788" s="3"/>
      <c r="AW788" s="3"/>
      <c r="AX788" s="3"/>
      <c r="AY788" s="3"/>
      <c r="AZ788" s="18"/>
      <c r="BA788" s="22"/>
      <c r="BC788" s="3"/>
      <c r="BD788" s="18"/>
      <c r="BE788" s="18"/>
      <c r="BF788" s="22"/>
      <c r="BI788" s="18"/>
      <c r="BJ788" s="22"/>
      <c r="BK788" s="203"/>
      <c r="BL788" s="203"/>
      <c r="BM788" s="3"/>
      <c r="BN788" s="3"/>
      <c r="BO788" s="3"/>
      <c r="BP788" s="3"/>
      <c r="BQ788" s="3"/>
      <c r="BR788" s="3"/>
      <c r="BS788" s="3"/>
      <c r="BT788" s="3"/>
      <c r="BU788" s="3"/>
      <c r="BV788" s="3"/>
      <c r="BW788" s="3"/>
      <c r="BX788" s="3"/>
      <c r="BY788" s="3"/>
      <c r="BZ788" s="3"/>
      <c r="CA788" s="3"/>
      <c r="CB788" s="3"/>
    </row>
    <row r="789" spans="41:80" x14ac:dyDescent="0.25">
      <c r="AO789" s="3"/>
      <c r="AP789" s="18"/>
      <c r="AR789" s="3"/>
      <c r="AS789" s="3"/>
      <c r="AT789" s="3"/>
      <c r="AU789" s="3"/>
      <c r="AV789" s="3"/>
      <c r="AW789" s="3"/>
      <c r="AX789" s="3"/>
      <c r="AY789" s="3"/>
      <c r="AZ789" s="18"/>
      <c r="BA789" s="22"/>
      <c r="BC789" s="3"/>
      <c r="BD789" s="18"/>
      <c r="BE789" s="18"/>
      <c r="BF789" s="22"/>
      <c r="BI789" s="18"/>
      <c r="BJ789" s="22"/>
      <c r="BK789" s="203"/>
      <c r="BL789" s="203"/>
      <c r="BM789" s="3"/>
      <c r="BN789" s="3"/>
      <c r="BO789" s="3"/>
      <c r="BP789" s="3"/>
      <c r="BQ789" s="3"/>
      <c r="BR789" s="3"/>
      <c r="BS789" s="3"/>
      <c r="BT789" s="3"/>
      <c r="BU789" s="3"/>
      <c r="BV789" s="3"/>
      <c r="BW789" s="3"/>
      <c r="BX789" s="3"/>
      <c r="BY789" s="3"/>
      <c r="BZ789" s="3"/>
      <c r="CA789" s="3"/>
      <c r="CB789" s="3"/>
    </row>
    <row r="790" spans="41:80" x14ac:dyDescent="0.25">
      <c r="AO790" s="3"/>
      <c r="AP790" s="18"/>
      <c r="AR790" s="3"/>
      <c r="AS790" s="3"/>
      <c r="AT790" s="3"/>
      <c r="AU790" s="3"/>
      <c r="AV790" s="3"/>
      <c r="AW790" s="3"/>
      <c r="AX790" s="3"/>
      <c r="AY790" s="3"/>
      <c r="AZ790" s="18"/>
      <c r="BA790" s="22"/>
      <c r="BC790" s="3"/>
      <c r="BD790" s="18"/>
      <c r="BE790" s="18"/>
      <c r="BF790" s="22"/>
      <c r="BI790" s="18"/>
      <c r="BJ790" s="22"/>
      <c r="BK790" s="203"/>
      <c r="BL790" s="203"/>
      <c r="BM790" s="3"/>
      <c r="BN790" s="3"/>
      <c r="BO790" s="3"/>
      <c r="BP790" s="3"/>
      <c r="BQ790" s="3"/>
      <c r="BR790" s="3"/>
      <c r="BS790" s="3"/>
      <c r="BT790" s="3"/>
      <c r="BU790" s="3"/>
      <c r="BV790" s="3"/>
      <c r="BW790" s="3"/>
      <c r="BX790" s="3"/>
      <c r="BY790" s="3"/>
      <c r="BZ790" s="3"/>
      <c r="CA790" s="3"/>
      <c r="CB790" s="3"/>
    </row>
    <row r="791" spans="41:80" x14ac:dyDescent="0.25">
      <c r="AO791" s="3"/>
      <c r="AP791" s="18"/>
      <c r="AR791" s="3"/>
      <c r="AS791" s="3"/>
      <c r="AT791" s="3"/>
      <c r="AU791" s="3"/>
      <c r="AV791" s="3"/>
      <c r="AW791" s="3"/>
      <c r="AX791" s="3"/>
      <c r="AY791" s="3"/>
      <c r="AZ791" s="18"/>
      <c r="BA791" s="22"/>
      <c r="BC791" s="3"/>
      <c r="BD791" s="18"/>
      <c r="BE791" s="18"/>
      <c r="BF791" s="22"/>
      <c r="BI791" s="18"/>
      <c r="BJ791" s="22"/>
      <c r="BK791" s="203"/>
      <c r="BL791" s="203"/>
      <c r="BM791" s="3"/>
      <c r="BN791" s="3"/>
      <c r="BO791" s="3"/>
      <c r="BP791" s="3"/>
      <c r="BQ791" s="3"/>
      <c r="BR791" s="3"/>
      <c r="BS791" s="3"/>
      <c r="BT791" s="3"/>
      <c r="BU791" s="3"/>
      <c r="BV791" s="3"/>
      <c r="BW791" s="3"/>
      <c r="BX791" s="3"/>
      <c r="BY791" s="3"/>
      <c r="BZ791" s="3"/>
      <c r="CA791" s="3"/>
      <c r="CB791" s="3"/>
    </row>
    <row r="792" spans="41:80" x14ac:dyDescent="0.25">
      <c r="AO792" s="3"/>
      <c r="AP792" s="18"/>
      <c r="AR792" s="3"/>
      <c r="AS792" s="3"/>
      <c r="AT792" s="3"/>
      <c r="AU792" s="3"/>
      <c r="AV792" s="3"/>
      <c r="AW792" s="3"/>
      <c r="AX792" s="3"/>
      <c r="AY792" s="3"/>
      <c r="AZ792" s="18"/>
      <c r="BA792" s="22"/>
      <c r="BC792" s="3"/>
      <c r="BD792" s="18"/>
      <c r="BE792" s="18"/>
      <c r="BF792" s="22"/>
      <c r="BI792" s="18"/>
      <c r="BJ792" s="22"/>
      <c r="BK792" s="203"/>
      <c r="BL792" s="203"/>
      <c r="BM792" s="3"/>
      <c r="BN792" s="3"/>
      <c r="BO792" s="3"/>
      <c r="BP792" s="3"/>
      <c r="BQ792" s="3"/>
      <c r="BR792" s="3"/>
      <c r="BS792" s="3"/>
      <c r="BT792" s="3"/>
      <c r="BU792" s="3"/>
      <c r="BV792" s="3"/>
      <c r="BW792" s="3"/>
      <c r="BX792" s="3"/>
      <c r="BY792" s="3"/>
      <c r="BZ792" s="3"/>
      <c r="CA792" s="3"/>
      <c r="CB792" s="3"/>
    </row>
    <row r="793" spans="41:80" x14ac:dyDescent="0.25">
      <c r="AO793" s="3"/>
      <c r="AP793" s="18"/>
      <c r="AR793" s="3"/>
      <c r="AS793" s="3"/>
      <c r="AT793" s="3"/>
      <c r="AU793" s="3"/>
      <c r="AV793" s="3"/>
      <c r="AW793" s="3"/>
      <c r="AX793" s="3"/>
      <c r="AY793" s="3"/>
      <c r="AZ793" s="18"/>
      <c r="BA793" s="22"/>
      <c r="BC793" s="3"/>
      <c r="BD793" s="18"/>
      <c r="BE793" s="18"/>
      <c r="BF793" s="22"/>
      <c r="BI793" s="18"/>
      <c r="BJ793" s="22"/>
      <c r="BK793" s="203"/>
      <c r="BL793" s="203"/>
      <c r="BM793" s="3"/>
      <c r="BN793" s="3"/>
      <c r="BO793" s="3"/>
      <c r="BP793" s="3"/>
      <c r="BQ793" s="3"/>
      <c r="BR793" s="3"/>
      <c r="BS793" s="3"/>
      <c r="BT793" s="3"/>
      <c r="BU793" s="3"/>
      <c r="BV793" s="3"/>
      <c r="BW793" s="3"/>
      <c r="BX793" s="3"/>
      <c r="BY793" s="3"/>
      <c r="BZ793" s="3"/>
      <c r="CA793" s="3"/>
      <c r="CB793" s="3"/>
    </row>
  </sheetData>
  <autoFilter ref="B9:CB707">
    <filterColumn colId="15">
      <filters>
        <filter val="1"/>
        <filter val="1.5"/>
        <filter val="2"/>
        <filter val="2.5"/>
        <filter val="3"/>
      </filters>
    </filterColumn>
  </autoFilter>
  <mergeCells count="10">
    <mergeCell ref="BK4:BL4"/>
    <mergeCell ref="Z4:AA4"/>
    <mergeCell ref="AX4:AY4"/>
    <mergeCell ref="S5:AB5"/>
    <mergeCell ref="C5:R5"/>
    <mergeCell ref="BB5:BD5"/>
    <mergeCell ref="BG4:BH4"/>
    <mergeCell ref="AG5:AP5"/>
    <mergeCell ref="AR5:AZ5"/>
    <mergeCell ref="BG5:BI5"/>
  </mergeCells>
  <phoneticPr fontId="2" type="noConversion"/>
  <pageMargins left="0.75" right="0.75" top="1" bottom="1" header="0.5" footer="0.5"/>
  <pageSetup scale="10" fitToWidth="2" orientation="landscape" horizontalDpi="4294967293" r:id="rId1"/>
  <headerFooter alignWithMargins="0">
    <oddHeader>&amp;L&amp;Z</oddHeader>
    <oddFooter>&amp;L&amp;F&amp;R&amp;D</oddFooter>
  </headerFooter>
  <ignoredErrors>
    <ignoredError sqref="AG8 C10:C12 C101 C22 C84 C86 C191:C194 C202:C204 C222:C224 C281:C282 C305:C312 C344:C353 C457 C460:C461 C464 C471 C480 C482:C484 C508 C511 C513 C520 C535 C557:C558 C612 C622 C625 C632 C654 C668 C672 C23:C24 C102:C107" numberStoredAsText="1"/>
  </ignoredErrors>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AU115"/>
  <sheetViews>
    <sheetView topLeftCell="W1" zoomScaleNormal="100" workbookViewId="0">
      <selection activeCell="AN9" sqref="AN9"/>
    </sheetView>
  </sheetViews>
  <sheetFormatPr defaultRowHeight="13.2" x14ac:dyDescent="0.25"/>
  <cols>
    <col min="1" max="1" width="22.88671875" bestFit="1" customWidth="1"/>
    <col min="2" max="2" width="17.77734375" bestFit="1" customWidth="1"/>
    <col min="3" max="3" width="15.33203125" bestFit="1" customWidth="1"/>
    <col min="4" max="4" width="15" bestFit="1" customWidth="1"/>
    <col min="5" max="5" width="28.77734375" bestFit="1" customWidth="1"/>
    <col min="6" max="6" width="23.44140625" bestFit="1" customWidth="1"/>
    <col min="7" max="7" width="20.77734375" bestFit="1" customWidth="1"/>
    <col min="8" max="8" width="18.21875" bestFit="1" customWidth="1"/>
    <col min="9" max="9" width="18.44140625" bestFit="1" customWidth="1"/>
    <col min="10" max="10" width="9.88671875" bestFit="1" customWidth="1"/>
    <col min="11" max="11" width="25" bestFit="1" customWidth="1"/>
    <col min="12" max="12" width="18.33203125" bestFit="1" customWidth="1"/>
    <col min="13" max="13" width="21.109375" bestFit="1" customWidth="1"/>
    <col min="14" max="14" width="22" bestFit="1" customWidth="1"/>
    <col min="15" max="15" width="18.44140625" bestFit="1" customWidth="1"/>
    <col min="16" max="16" width="21.21875" bestFit="1" customWidth="1"/>
    <col min="17" max="17" width="22" bestFit="1" customWidth="1"/>
    <col min="18" max="18" width="11.33203125" bestFit="1" customWidth="1"/>
    <col min="19" max="19" width="10.6640625" bestFit="1" customWidth="1"/>
    <col min="20" max="20" width="3.88671875" bestFit="1" customWidth="1"/>
    <col min="21" max="21" width="13.33203125" bestFit="1" customWidth="1"/>
    <col min="22" max="22" width="24.21875" bestFit="1" customWidth="1"/>
    <col min="23" max="35" width="3.88671875" bestFit="1" customWidth="1"/>
    <col min="36" max="36" width="31.77734375" customWidth="1"/>
    <col min="37" max="37" width="11.88671875" bestFit="1" customWidth="1"/>
    <col min="38" max="38" width="15" customWidth="1"/>
    <col min="39" max="39" width="19" customWidth="1"/>
    <col min="40" max="40" width="26.33203125" bestFit="1" customWidth="1"/>
    <col min="41" max="45" width="13.88671875" customWidth="1"/>
    <col min="46" max="47" width="5.33203125" bestFit="1" customWidth="1"/>
    <col min="48" max="49" width="3.88671875" bestFit="1" customWidth="1"/>
    <col min="50" max="56" width="4.88671875" bestFit="1" customWidth="1"/>
    <col min="57" max="57" width="33.21875" bestFit="1" customWidth="1"/>
    <col min="58" max="58" width="12.44140625" bestFit="1" customWidth="1"/>
    <col min="59" max="59" width="6.77734375" bestFit="1" customWidth="1"/>
    <col min="60" max="160" width="4.88671875" bestFit="1" customWidth="1"/>
    <col min="161" max="161" width="11.33203125" bestFit="1" customWidth="1"/>
  </cols>
  <sheetData>
    <row r="1" spans="1:41" x14ac:dyDescent="0.25">
      <c r="I1" s="264">
        <f>SUBTOTAL(101,I3:I110)</f>
        <v>1.7285714285714286</v>
      </c>
    </row>
    <row r="2" spans="1:41" x14ac:dyDescent="0.25">
      <c r="A2" t="s">
        <v>241</v>
      </c>
      <c r="B2" t="s">
        <v>242</v>
      </c>
      <c r="C2" t="s">
        <v>243</v>
      </c>
      <c r="D2" t="s">
        <v>244</v>
      </c>
      <c r="E2" t="s">
        <v>245</v>
      </c>
      <c r="F2" t="s">
        <v>246</v>
      </c>
      <c r="G2" t="s">
        <v>247</v>
      </c>
      <c r="H2" t="s">
        <v>248</v>
      </c>
      <c r="I2" t="s">
        <v>249</v>
      </c>
      <c r="J2" t="s">
        <v>250</v>
      </c>
      <c r="K2" t="s">
        <v>251</v>
      </c>
      <c r="L2" t="s">
        <v>252</v>
      </c>
      <c r="M2" t="s">
        <v>229</v>
      </c>
      <c r="N2" t="s">
        <v>230</v>
      </c>
      <c r="O2" t="s">
        <v>253</v>
      </c>
      <c r="P2" t="s">
        <v>231</v>
      </c>
      <c r="Q2" t="s">
        <v>232</v>
      </c>
      <c r="R2" t="s">
        <v>254</v>
      </c>
      <c r="S2" t="s">
        <v>255</v>
      </c>
    </row>
    <row r="3" spans="1:41" x14ac:dyDescent="0.25">
      <c r="A3" t="s">
        <v>256</v>
      </c>
      <c r="B3" t="s">
        <v>170</v>
      </c>
      <c r="C3" t="s">
        <v>466</v>
      </c>
      <c r="D3">
        <v>1</v>
      </c>
      <c r="E3" t="s">
        <v>343</v>
      </c>
      <c r="F3" t="s">
        <v>280</v>
      </c>
      <c r="G3" t="b">
        <v>0</v>
      </c>
      <c r="H3">
        <v>79.400000000000006</v>
      </c>
      <c r="I3" s="363"/>
      <c r="J3">
        <v>5</v>
      </c>
      <c r="K3" t="s">
        <v>281</v>
      </c>
      <c r="L3">
        <v>77</v>
      </c>
      <c r="M3" s="365"/>
      <c r="N3" s="365"/>
      <c r="O3">
        <v>45</v>
      </c>
      <c r="P3" s="365"/>
      <c r="Q3" s="365"/>
      <c r="R3">
        <v>0</v>
      </c>
      <c r="S3" s="147">
        <v>39372</v>
      </c>
    </row>
    <row r="4" spans="1:41" x14ac:dyDescent="0.25">
      <c r="A4" t="s">
        <v>256</v>
      </c>
      <c r="B4" t="s">
        <v>159</v>
      </c>
      <c r="C4" t="s">
        <v>326</v>
      </c>
      <c r="D4">
        <v>1.1499999999999999</v>
      </c>
      <c r="E4" t="s">
        <v>258</v>
      </c>
      <c r="F4" t="s">
        <v>280</v>
      </c>
      <c r="G4" t="b">
        <v>0</v>
      </c>
      <c r="H4">
        <v>80.5</v>
      </c>
      <c r="I4">
        <v>3</v>
      </c>
      <c r="J4">
        <v>3.4499999999999997</v>
      </c>
      <c r="K4" t="s">
        <v>281</v>
      </c>
      <c r="L4">
        <v>64</v>
      </c>
      <c r="M4">
        <v>2460</v>
      </c>
      <c r="N4">
        <v>1.56</v>
      </c>
      <c r="O4">
        <v>43</v>
      </c>
      <c r="P4">
        <v>2028</v>
      </c>
      <c r="Q4">
        <v>1.27</v>
      </c>
      <c r="R4">
        <v>0</v>
      </c>
      <c r="S4" s="147">
        <v>39372</v>
      </c>
    </row>
    <row r="5" spans="1:41" x14ac:dyDescent="0.25">
      <c r="A5" t="s">
        <v>277</v>
      </c>
      <c r="B5" t="s">
        <v>300</v>
      </c>
      <c r="C5" t="s">
        <v>306</v>
      </c>
      <c r="D5">
        <v>1.2</v>
      </c>
      <c r="E5" t="s">
        <v>258</v>
      </c>
      <c r="F5" t="s">
        <v>280</v>
      </c>
      <c r="G5" t="b">
        <v>0</v>
      </c>
      <c r="H5">
        <v>76</v>
      </c>
      <c r="I5">
        <v>3</v>
      </c>
      <c r="J5">
        <v>3.5999999999999996</v>
      </c>
      <c r="K5" t="s">
        <v>281</v>
      </c>
      <c r="L5">
        <v>74</v>
      </c>
      <c r="M5">
        <v>2498</v>
      </c>
      <c r="N5">
        <v>1.78</v>
      </c>
      <c r="O5">
        <v>43</v>
      </c>
      <c r="P5">
        <v>2023</v>
      </c>
      <c r="Q5">
        <v>1.28</v>
      </c>
      <c r="R5">
        <v>0</v>
      </c>
      <c r="S5" s="147">
        <v>39183</v>
      </c>
    </row>
    <row r="6" spans="1:41" x14ac:dyDescent="0.25">
      <c r="A6" t="s">
        <v>277</v>
      </c>
      <c r="B6" t="s">
        <v>300</v>
      </c>
      <c r="C6" t="s">
        <v>456</v>
      </c>
      <c r="D6">
        <v>1.1499999999999999</v>
      </c>
      <c r="E6" t="s">
        <v>343</v>
      </c>
      <c r="F6" t="s">
        <v>280</v>
      </c>
      <c r="G6" t="b">
        <v>0</v>
      </c>
      <c r="H6">
        <v>74</v>
      </c>
      <c r="I6">
        <v>3</v>
      </c>
      <c r="J6">
        <v>3.4499999999999997</v>
      </c>
      <c r="K6" t="s">
        <v>281</v>
      </c>
      <c r="L6">
        <v>72</v>
      </c>
      <c r="M6">
        <v>2528</v>
      </c>
      <c r="N6">
        <v>1.71</v>
      </c>
      <c r="O6">
        <v>43</v>
      </c>
      <c r="P6">
        <v>2094</v>
      </c>
      <c r="Q6">
        <v>1.23</v>
      </c>
      <c r="R6">
        <v>0</v>
      </c>
      <c r="S6" s="147">
        <v>39183</v>
      </c>
      <c r="AL6" s="410" t="s">
        <v>1355</v>
      </c>
      <c r="AM6" s="410" t="s">
        <v>1353</v>
      </c>
    </row>
    <row r="7" spans="1:41" x14ac:dyDescent="0.25">
      <c r="A7" t="s">
        <v>277</v>
      </c>
      <c r="B7" t="s">
        <v>282</v>
      </c>
      <c r="C7" t="s">
        <v>287</v>
      </c>
      <c r="D7">
        <v>1.1499999999999999</v>
      </c>
      <c r="E7" t="s">
        <v>258</v>
      </c>
      <c r="F7" t="s">
        <v>280</v>
      </c>
      <c r="G7" t="b">
        <v>0</v>
      </c>
      <c r="H7">
        <v>75</v>
      </c>
      <c r="I7">
        <v>3</v>
      </c>
      <c r="J7">
        <v>3.4499999999999997</v>
      </c>
      <c r="K7" t="s">
        <v>281</v>
      </c>
      <c r="L7">
        <v>74</v>
      </c>
      <c r="M7">
        <v>2614</v>
      </c>
      <c r="N7">
        <v>1.7</v>
      </c>
      <c r="O7">
        <v>45</v>
      </c>
      <c r="P7">
        <v>2132</v>
      </c>
      <c r="Q7">
        <v>1.27</v>
      </c>
      <c r="R7">
        <v>0</v>
      </c>
      <c r="S7" s="147">
        <v>39183</v>
      </c>
      <c r="AL7" s="410" t="s">
        <v>1356</v>
      </c>
      <c r="AM7" s="410" t="s">
        <v>1354</v>
      </c>
    </row>
    <row r="8" spans="1:41" x14ac:dyDescent="0.25">
      <c r="A8" t="s">
        <v>277</v>
      </c>
      <c r="B8" t="s">
        <v>289</v>
      </c>
      <c r="C8" t="s">
        <v>295</v>
      </c>
      <c r="D8">
        <v>1.1499999999999999</v>
      </c>
      <c r="E8" t="s">
        <v>258</v>
      </c>
      <c r="F8" t="s">
        <v>280</v>
      </c>
      <c r="G8" t="b">
        <v>0</v>
      </c>
      <c r="H8">
        <v>80.5</v>
      </c>
      <c r="I8">
        <v>3</v>
      </c>
      <c r="J8">
        <v>3.4499999999999997</v>
      </c>
      <c r="K8" t="s">
        <v>281</v>
      </c>
      <c r="L8">
        <v>74</v>
      </c>
      <c r="M8">
        <v>2614</v>
      </c>
      <c r="N8">
        <v>1.7</v>
      </c>
      <c r="O8">
        <v>45</v>
      </c>
      <c r="P8">
        <v>2132</v>
      </c>
      <c r="Q8">
        <v>1.27</v>
      </c>
      <c r="R8">
        <v>0</v>
      </c>
      <c r="S8" s="147">
        <v>39183</v>
      </c>
      <c r="AJ8" s="412" t="s">
        <v>1290</v>
      </c>
      <c r="AK8" s="346" t="s">
        <v>1352</v>
      </c>
      <c r="AL8" s="346" t="s">
        <v>1350</v>
      </c>
      <c r="AM8" s="346" t="s">
        <v>1351</v>
      </c>
      <c r="AN8" s="412" t="s">
        <v>1360</v>
      </c>
      <c r="AO8" s="21" t="s">
        <v>1361</v>
      </c>
    </row>
    <row r="9" spans="1:41" x14ac:dyDescent="0.25">
      <c r="A9" t="s">
        <v>277</v>
      </c>
      <c r="B9" t="s">
        <v>289</v>
      </c>
      <c r="C9" t="s">
        <v>296</v>
      </c>
      <c r="D9">
        <v>1.1499999999999999</v>
      </c>
      <c r="E9" t="s">
        <v>258</v>
      </c>
      <c r="F9" t="s">
        <v>280</v>
      </c>
      <c r="G9" t="b">
        <v>0</v>
      </c>
      <c r="H9">
        <v>80.5</v>
      </c>
      <c r="I9">
        <v>3</v>
      </c>
      <c r="J9">
        <v>3.4499999999999997</v>
      </c>
      <c r="K9" t="s">
        <v>281</v>
      </c>
      <c r="L9">
        <v>74</v>
      </c>
      <c r="M9">
        <v>2614</v>
      </c>
      <c r="N9">
        <v>1.7</v>
      </c>
      <c r="O9">
        <v>45</v>
      </c>
      <c r="P9">
        <v>2132</v>
      </c>
      <c r="Q9">
        <v>1.27</v>
      </c>
      <c r="R9">
        <v>0</v>
      </c>
      <c r="S9" s="147">
        <v>39183</v>
      </c>
      <c r="AJ9" s="388" t="s">
        <v>1342</v>
      </c>
      <c r="AK9" s="103">
        <f>Analysis!$AM$28</f>
        <v>1.5550161812297734</v>
      </c>
      <c r="AL9" s="103">
        <f xml:space="preserve"> -0.4835*$AK9 + 3.0511</f>
        <v>2.2992496763754047</v>
      </c>
      <c r="AM9" s="103">
        <f xml:space="preserve"> -0.3016*AK9 + 2.1018</f>
        <v>1.6328071197411003</v>
      </c>
      <c r="AN9" s="368">
        <f>AVERAGEIFS(Table24[Curve-A Energy Factor],Table24[Rated Horsepower],1.5)</f>
        <v>2.3817391304347821</v>
      </c>
      <c r="AO9" s="101">
        <f>AVERAGEIFS(Table24[Curve B Energy Factor],Table24[Rated Horsepower],1.5)</f>
        <v>1.6743478260869564</v>
      </c>
    </row>
    <row r="10" spans="1:41" x14ac:dyDescent="0.25">
      <c r="A10" t="s">
        <v>277</v>
      </c>
      <c r="B10" t="s">
        <v>344</v>
      </c>
      <c r="C10" t="s">
        <v>449</v>
      </c>
      <c r="D10">
        <v>1.2</v>
      </c>
      <c r="E10" t="s">
        <v>343</v>
      </c>
      <c r="F10" t="s">
        <v>280</v>
      </c>
      <c r="G10" t="b">
        <v>0</v>
      </c>
      <c r="H10">
        <v>80</v>
      </c>
      <c r="I10">
        <v>3</v>
      </c>
      <c r="J10">
        <v>3.5999999999999996</v>
      </c>
      <c r="K10" t="s">
        <v>281</v>
      </c>
      <c r="L10">
        <v>75</v>
      </c>
      <c r="M10">
        <v>2718</v>
      </c>
      <c r="N10">
        <v>1.66</v>
      </c>
      <c r="O10">
        <v>45</v>
      </c>
      <c r="P10">
        <v>2188</v>
      </c>
      <c r="Q10">
        <v>1.23</v>
      </c>
      <c r="R10">
        <v>0</v>
      </c>
      <c r="S10" s="147">
        <v>39183</v>
      </c>
      <c r="AJ10" s="388" t="s">
        <v>1295</v>
      </c>
      <c r="AK10" s="103">
        <f>'MFm Report Values'!$B$22</f>
        <v>1.5344303797468355</v>
      </c>
      <c r="AL10" s="103">
        <f xml:space="preserve"> -0.4835*$AK10 + 3.0511</f>
        <v>2.3092029113924051</v>
      </c>
      <c r="AM10" s="103">
        <f t="shared" ref="AM10:AM12" si="0" xml:space="preserve"> -0.3016*AK10 + 2.1018</f>
        <v>1.6390157974683544</v>
      </c>
      <c r="AN10" s="368">
        <f>AVERAGEIFS(Table24[Curve-A Energy Factor],Table24[Rated Horsepower],1.5)</f>
        <v>2.3817391304347821</v>
      </c>
      <c r="AO10" s="101">
        <f>AVERAGEIFS(Table24[Curve B Energy Factor],Table24[Rated Horsepower],1.5)</f>
        <v>1.6743478260869564</v>
      </c>
    </row>
    <row r="11" spans="1:41" x14ac:dyDescent="0.25">
      <c r="A11" t="s">
        <v>256</v>
      </c>
      <c r="B11" t="s">
        <v>170</v>
      </c>
      <c r="C11" t="s">
        <v>483</v>
      </c>
      <c r="D11">
        <v>1.1499999999999999</v>
      </c>
      <c r="E11" t="s">
        <v>343</v>
      </c>
      <c r="F11" t="s">
        <v>280</v>
      </c>
      <c r="G11" t="b">
        <v>0</v>
      </c>
      <c r="H11">
        <v>84.3</v>
      </c>
      <c r="I11">
        <v>3</v>
      </c>
      <c r="J11">
        <v>3.4499999999999997</v>
      </c>
      <c r="K11" t="s">
        <v>281</v>
      </c>
      <c r="L11">
        <v>71</v>
      </c>
      <c r="M11">
        <v>2720</v>
      </c>
      <c r="N11">
        <v>1.57</v>
      </c>
      <c r="O11">
        <v>44</v>
      </c>
      <c r="P11">
        <v>2200</v>
      </c>
      <c r="Q11">
        <v>1.19</v>
      </c>
      <c r="R11">
        <v>0</v>
      </c>
      <c r="S11" s="147">
        <v>39246</v>
      </c>
      <c r="AJ11" s="388" t="s">
        <v>1296</v>
      </c>
      <c r="AK11" s="103">
        <f>'MFm Report Values'!$B$22</f>
        <v>1.5344303797468355</v>
      </c>
      <c r="AL11" s="103">
        <f xml:space="preserve"> -0.4835*$AK11 + 3.0511</f>
        <v>2.3092029113924051</v>
      </c>
      <c r="AM11" s="103">
        <f t="shared" si="0"/>
        <v>1.6390157974683544</v>
      </c>
      <c r="AN11" s="368">
        <f>AVERAGEIFS(Table24[Curve-A Energy Factor],Table24[Rated Horsepower],1.5)</f>
        <v>2.3817391304347821</v>
      </c>
      <c r="AO11" s="101">
        <f>AVERAGEIFS(Table24[Curve B Energy Factor],Table24[Rated Horsepower],1.5)</f>
        <v>1.6743478260869564</v>
      </c>
    </row>
    <row r="12" spans="1:41" x14ac:dyDescent="0.25">
      <c r="A12" t="s">
        <v>277</v>
      </c>
      <c r="B12" t="s">
        <v>344</v>
      </c>
      <c r="C12" t="s">
        <v>450</v>
      </c>
      <c r="D12">
        <v>1.6</v>
      </c>
      <c r="E12" t="s">
        <v>343</v>
      </c>
      <c r="F12" t="s">
        <v>280</v>
      </c>
      <c r="G12" t="b">
        <v>0</v>
      </c>
      <c r="H12">
        <v>82.1</v>
      </c>
      <c r="I12">
        <v>3</v>
      </c>
      <c r="J12">
        <v>4.8000000000000007</v>
      </c>
      <c r="K12" t="s">
        <v>281</v>
      </c>
      <c r="L12">
        <v>80</v>
      </c>
      <c r="M12">
        <v>3230</v>
      </c>
      <c r="N12">
        <v>1.49</v>
      </c>
      <c r="O12">
        <v>47</v>
      </c>
      <c r="P12">
        <v>2628</v>
      </c>
      <c r="Q12">
        <v>1.07</v>
      </c>
      <c r="R12">
        <v>0</v>
      </c>
      <c r="S12" s="147">
        <v>39183</v>
      </c>
      <c r="AJ12" s="388" t="s">
        <v>1297</v>
      </c>
      <c r="AK12" s="103">
        <f>'MFm Report Values'!$B$22</f>
        <v>1.5344303797468355</v>
      </c>
      <c r="AL12" s="103">
        <f xml:space="preserve"> -0.4835*$AK12 + 3.0511</f>
        <v>2.3092029113924051</v>
      </c>
      <c r="AM12" s="103">
        <f t="shared" si="0"/>
        <v>1.6390157974683544</v>
      </c>
      <c r="AN12" s="368">
        <f>AVERAGEIFS(Table24[Curve-A Energy Factor],Table24[Rated Horsepower],1.5)</f>
        <v>2.3817391304347821</v>
      </c>
      <c r="AO12" s="101">
        <f>AVERAGEIFS(Table24[Curve B Energy Factor],Table24[Rated Horsepower],1.5)</f>
        <v>1.6743478260869564</v>
      </c>
    </row>
    <row r="13" spans="1:41" x14ac:dyDescent="0.25">
      <c r="A13" t="s">
        <v>277</v>
      </c>
      <c r="B13" t="s">
        <v>297</v>
      </c>
      <c r="C13" t="s">
        <v>299</v>
      </c>
      <c r="D13">
        <v>1</v>
      </c>
      <c r="E13" t="s">
        <v>258</v>
      </c>
      <c r="F13" t="s">
        <v>280</v>
      </c>
      <c r="G13" t="b">
        <v>0</v>
      </c>
      <c r="H13">
        <v>79.7</v>
      </c>
      <c r="I13">
        <v>2.5</v>
      </c>
      <c r="J13">
        <v>2.5</v>
      </c>
      <c r="K13" t="s">
        <v>281</v>
      </c>
      <c r="L13">
        <v>63</v>
      </c>
      <c r="M13">
        <v>1924</v>
      </c>
      <c r="N13">
        <v>1.96</v>
      </c>
      <c r="O13">
        <v>40</v>
      </c>
      <c r="P13">
        <v>1677</v>
      </c>
      <c r="Q13">
        <v>1.43</v>
      </c>
      <c r="R13">
        <v>0</v>
      </c>
      <c r="S13" s="147">
        <v>39183</v>
      </c>
    </row>
    <row r="14" spans="1:41" x14ac:dyDescent="0.25">
      <c r="A14" t="s">
        <v>277</v>
      </c>
      <c r="B14" t="s">
        <v>300</v>
      </c>
      <c r="C14" t="s">
        <v>455</v>
      </c>
      <c r="D14">
        <v>1.04</v>
      </c>
      <c r="E14" t="s">
        <v>343</v>
      </c>
      <c r="F14" t="s">
        <v>280</v>
      </c>
      <c r="G14" t="b">
        <v>0</v>
      </c>
      <c r="H14">
        <v>70</v>
      </c>
      <c r="I14">
        <v>2.5</v>
      </c>
      <c r="J14">
        <v>2.6</v>
      </c>
      <c r="K14" t="s">
        <v>281</v>
      </c>
      <c r="L14">
        <v>68</v>
      </c>
      <c r="M14">
        <v>2067</v>
      </c>
      <c r="N14">
        <v>1.97</v>
      </c>
      <c r="O14">
        <v>41</v>
      </c>
      <c r="P14">
        <v>1669</v>
      </c>
      <c r="Q14">
        <v>1.47</v>
      </c>
      <c r="R14">
        <v>0</v>
      </c>
      <c r="S14" s="147">
        <v>39183</v>
      </c>
    </row>
    <row r="15" spans="1:41" x14ac:dyDescent="0.25">
      <c r="A15" t="s">
        <v>277</v>
      </c>
      <c r="B15" t="s">
        <v>289</v>
      </c>
      <c r="C15" t="s">
        <v>294</v>
      </c>
      <c r="D15">
        <v>1</v>
      </c>
      <c r="E15" t="s">
        <v>258</v>
      </c>
      <c r="F15" t="s">
        <v>280</v>
      </c>
      <c r="G15" t="b">
        <v>0</v>
      </c>
      <c r="H15">
        <v>78</v>
      </c>
      <c r="I15">
        <v>2.5</v>
      </c>
      <c r="J15">
        <v>2.5</v>
      </c>
      <c r="K15" t="s">
        <v>281</v>
      </c>
      <c r="L15">
        <v>68</v>
      </c>
      <c r="M15">
        <v>2087</v>
      </c>
      <c r="N15">
        <v>1.95</v>
      </c>
      <c r="O15">
        <v>41</v>
      </c>
      <c r="P15">
        <v>1718</v>
      </c>
      <c r="Q15">
        <v>1.43</v>
      </c>
      <c r="R15">
        <v>0</v>
      </c>
      <c r="S15" s="147">
        <v>39183</v>
      </c>
    </row>
    <row r="16" spans="1:41" x14ac:dyDescent="0.25">
      <c r="A16" t="s">
        <v>277</v>
      </c>
      <c r="B16" t="s">
        <v>344</v>
      </c>
      <c r="C16" t="s">
        <v>448</v>
      </c>
      <c r="D16">
        <v>1.1000000000000001</v>
      </c>
      <c r="E16" t="s">
        <v>343</v>
      </c>
      <c r="F16" t="s">
        <v>280</v>
      </c>
      <c r="G16" t="b">
        <v>0</v>
      </c>
      <c r="H16">
        <v>83.7</v>
      </c>
      <c r="I16">
        <v>2.5</v>
      </c>
      <c r="J16">
        <v>2.75</v>
      </c>
      <c r="K16" t="s">
        <v>281</v>
      </c>
      <c r="L16">
        <v>69</v>
      </c>
      <c r="M16">
        <v>2220</v>
      </c>
      <c r="N16">
        <v>1.86</v>
      </c>
      <c r="O16">
        <v>42</v>
      </c>
      <c r="P16">
        <v>1840</v>
      </c>
      <c r="Q16">
        <v>1.37</v>
      </c>
      <c r="R16">
        <v>0</v>
      </c>
      <c r="S16" s="147">
        <v>39183</v>
      </c>
    </row>
    <row r="17" spans="1:39" x14ac:dyDescent="0.25">
      <c r="A17" t="s">
        <v>277</v>
      </c>
      <c r="B17" t="s">
        <v>282</v>
      </c>
      <c r="C17" t="s">
        <v>286</v>
      </c>
      <c r="D17">
        <v>1.4</v>
      </c>
      <c r="E17" t="s">
        <v>258</v>
      </c>
      <c r="F17" t="s">
        <v>280</v>
      </c>
      <c r="G17" t="b">
        <v>0</v>
      </c>
      <c r="H17">
        <v>75</v>
      </c>
      <c r="I17">
        <v>2.5</v>
      </c>
      <c r="J17">
        <v>3.5</v>
      </c>
      <c r="K17" t="s">
        <v>281</v>
      </c>
      <c r="L17">
        <v>74</v>
      </c>
      <c r="M17">
        <v>2614</v>
      </c>
      <c r="N17">
        <v>1.7</v>
      </c>
      <c r="O17">
        <v>45</v>
      </c>
      <c r="P17">
        <v>2132</v>
      </c>
      <c r="Q17">
        <v>1.27</v>
      </c>
      <c r="R17">
        <v>0</v>
      </c>
      <c r="S17" s="147">
        <v>39183</v>
      </c>
    </row>
    <row r="18" spans="1:39" x14ac:dyDescent="0.25">
      <c r="A18" t="s">
        <v>277</v>
      </c>
      <c r="B18" t="s">
        <v>278</v>
      </c>
      <c r="C18" t="s">
        <v>279</v>
      </c>
      <c r="D18">
        <v>1.1000000000000001</v>
      </c>
      <c r="E18" t="s">
        <v>258</v>
      </c>
      <c r="F18" t="s">
        <v>280</v>
      </c>
      <c r="G18" t="b">
        <v>0</v>
      </c>
      <c r="H18">
        <v>79.400000000000006</v>
      </c>
      <c r="I18">
        <v>2</v>
      </c>
      <c r="J18">
        <v>2.2000000000000002</v>
      </c>
      <c r="K18" t="s">
        <v>281</v>
      </c>
      <c r="L18">
        <v>58</v>
      </c>
      <c r="M18">
        <v>1574</v>
      </c>
      <c r="N18">
        <v>2.21</v>
      </c>
      <c r="O18">
        <v>37</v>
      </c>
      <c r="P18">
        <v>1359</v>
      </c>
      <c r="Q18">
        <v>1.63</v>
      </c>
      <c r="R18">
        <v>0</v>
      </c>
      <c r="S18" s="147">
        <v>39183</v>
      </c>
    </row>
    <row r="19" spans="1:39" x14ac:dyDescent="0.25">
      <c r="A19" t="s">
        <v>277</v>
      </c>
      <c r="B19" t="s">
        <v>297</v>
      </c>
      <c r="C19" t="s">
        <v>298</v>
      </c>
      <c r="D19">
        <v>1</v>
      </c>
      <c r="E19" t="s">
        <v>258</v>
      </c>
      <c r="F19" t="s">
        <v>280</v>
      </c>
      <c r="G19" t="b">
        <v>0</v>
      </c>
      <c r="H19">
        <v>77.099999999999994</v>
      </c>
      <c r="I19">
        <v>2</v>
      </c>
      <c r="J19">
        <v>2</v>
      </c>
      <c r="K19" t="s">
        <v>281</v>
      </c>
      <c r="L19">
        <v>61</v>
      </c>
      <c r="M19">
        <v>1639</v>
      </c>
      <c r="N19">
        <v>2.23</v>
      </c>
      <c r="O19">
        <v>38</v>
      </c>
      <c r="P19">
        <v>1386</v>
      </c>
      <c r="Q19">
        <v>1.65</v>
      </c>
      <c r="R19">
        <v>0</v>
      </c>
      <c r="S19" s="147">
        <v>39183</v>
      </c>
    </row>
    <row r="20" spans="1:39" x14ac:dyDescent="0.25">
      <c r="A20" t="s">
        <v>256</v>
      </c>
      <c r="B20" t="s">
        <v>170</v>
      </c>
      <c r="C20" t="s">
        <v>477</v>
      </c>
      <c r="D20">
        <v>1.1499999999999999</v>
      </c>
      <c r="E20" t="s">
        <v>343</v>
      </c>
      <c r="F20" t="s">
        <v>280</v>
      </c>
      <c r="G20" t="b">
        <v>0</v>
      </c>
      <c r="H20">
        <v>76.3</v>
      </c>
      <c r="I20">
        <v>2</v>
      </c>
      <c r="J20">
        <v>2.2999999999999998</v>
      </c>
      <c r="K20" t="s">
        <v>281</v>
      </c>
      <c r="L20">
        <v>59</v>
      </c>
      <c r="M20">
        <v>1676</v>
      </c>
      <c r="N20">
        <v>2.11</v>
      </c>
      <c r="O20">
        <v>36</v>
      </c>
      <c r="P20">
        <v>1493</v>
      </c>
      <c r="Q20">
        <v>1.45</v>
      </c>
      <c r="R20">
        <v>0</v>
      </c>
      <c r="S20" s="147">
        <v>39372</v>
      </c>
    </row>
    <row r="21" spans="1:39" x14ac:dyDescent="0.25">
      <c r="A21" t="s">
        <v>256</v>
      </c>
      <c r="B21" t="s">
        <v>170</v>
      </c>
      <c r="C21" t="s">
        <v>487</v>
      </c>
      <c r="D21">
        <v>1.1000000000000001</v>
      </c>
      <c r="E21" t="s">
        <v>343</v>
      </c>
      <c r="F21" t="s">
        <v>280</v>
      </c>
      <c r="G21" t="b">
        <v>0</v>
      </c>
      <c r="H21">
        <v>75.099999999999994</v>
      </c>
      <c r="I21">
        <v>2</v>
      </c>
      <c r="J21">
        <v>2.2000000000000002</v>
      </c>
      <c r="K21" t="s">
        <v>281</v>
      </c>
      <c r="L21">
        <v>64</v>
      </c>
      <c r="M21">
        <v>1870</v>
      </c>
      <c r="N21">
        <v>2.06</v>
      </c>
      <c r="O21">
        <v>40</v>
      </c>
      <c r="P21">
        <v>1780</v>
      </c>
      <c r="Q21">
        <v>1.34</v>
      </c>
      <c r="R21">
        <v>0</v>
      </c>
      <c r="S21" s="147">
        <v>39246</v>
      </c>
    </row>
    <row r="22" spans="1:39" x14ac:dyDescent="0.25">
      <c r="A22" t="s">
        <v>256</v>
      </c>
      <c r="B22" t="s">
        <v>170</v>
      </c>
      <c r="C22" t="s">
        <v>491</v>
      </c>
      <c r="D22">
        <v>1.3</v>
      </c>
      <c r="E22" t="s">
        <v>343</v>
      </c>
      <c r="F22" t="s">
        <v>280</v>
      </c>
      <c r="G22" t="b">
        <v>0</v>
      </c>
      <c r="H22">
        <v>84</v>
      </c>
      <c r="I22">
        <v>2</v>
      </c>
      <c r="J22">
        <v>2.6</v>
      </c>
      <c r="K22" t="s">
        <v>281</v>
      </c>
      <c r="L22">
        <v>66</v>
      </c>
      <c r="M22">
        <v>2000</v>
      </c>
      <c r="N22">
        <v>1.99</v>
      </c>
      <c r="O22">
        <v>41</v>
      </c>
      <c r="P22">
        <v>1890</v>
      </c>
      <c r="Q22">
        <v>1.29</v>
      </c>
      <c r="R22">
        <v>0</v>
      </c>
      <c r="S22" s="147">
        <v>39246</v>
      </c>
    </row>
    <row r="23" spans="1:39" x14ac:dyDescent="0.25">
      <c r="A23" t="s">
        <v>277</v>
      </c>
      <c r="B23" t="s">
        <v>300</v>
      </c>
      <c r="C23" t="s">
        <v>454</v>
      </c>
      <c r="D23">
        <v>1.1000000000000001</v>
      </c>
      <c r="E23" t="s">
        <v>343</v>
      </c>
      <c r="F23" t="s">
        <v>280</v>
      </c>
      <c r="G23" t="b">
        <v>0</v>
      </c>
      <c r="H23">
        <v>67</v>
      </c>
      <c r="I23">
        <v>2</v>
      </c>
      <c r="J23">
        <v>2.2000000000000002</v>
      </c>
      <c r="K23" t="s">
        <v>281</v>
      </c>
      <c r="L23">
        <v>68</v>
      </c>
      <c r="M23">
        <v>2047</v>
      </c>
      <c r="N23">
        <v>1.99</v>
      </c>
      <c r="O23">
        <v>41</v>
      </c>
      <c r="P23">
        <v>1777</v>
      </c>
      <c r="Q23">
        <v>1.38</v>
      </c>
      <c r="R23">
        <v>0</v>
      </c>
      <c r="S23" s="147">
        <v>39183</v>
      </c>
    </row>
    <row r="24" spans="1:39" x14ac:dyDescent="0.25">
      <c r="A24" t="s">
        <v>277</v>
      </c>
      <c r="B24" t="s">
        <v>282</v>
      </c>
      <c r="C24" t="s">
        <v>285</v>
      </c>
      <c r="D24">
        <v>1.25</v>
      </c>
      <c r="E24" t="s">
        <v>258</v>
      </c>
      <c r="F24" t="s">
        <v>280</v>
      </c>
      <c r="G24" t="b">
        <v>0</v>
      </c>
      <c r="H24">
        <v>79.400000000000006</v>
      </c>
      <c r="I24">
        <v>2</v>
      </c>
      <c r="J24">
        <v>2.5</v>
      </c>
      <c r="K24" t="s">
        <v>281</v>
      </c>
      <c r="L24">
        <v>68</v>
      </c>
      <c r="M24">
        <v>2087</v>
      </c>
      <c r="N24">
        <v>1.95</v>
      </c>
      <c r="O24">
        <v>41</v>
      </c>
      <c r="P24">
        <v>1718</v>
      </c>
      <c r="Q24">
        <v>1.43</v>
      </c>
      <c r="R24">
        <v>0</v>
      </c>
      <c r="S24" s="147">
        <v>39183</v>
      </c>
    </row>
    <row r="25" spans="1:39" x14ac:dyDescent="0.25">
      <c r="A25" t="s">
        <v>277</v>
      </c>
      <c r="B25" t="s">
        <v>289</v>
      </c>
      <c r="C25" t="s">
        <v>293</v>
      </c>
      <c r="D25">
        <v>1.25</v>
      </c>
      <c r="E25" t="s">
        <v>258</v>
      </c>
      <c r="F25" t="s">
        <v>280</v>
      </c>
      <c r="G25" t="b">
        <v>0</v>
      </c>
      <c r="H25">
        <v>79.400000000000006</v>
      </c>
      <c r="I25">
        <v>2</v>
      </c>
      <c r="J25">
        <v>2.5</v>
      </c>
      <c r="K25" t="s">
        <v>281</v>
      </c>
      <c r="L25">
        <v>68</v>
      </c>
      <c r="M25">
        <v>2087</v>
      </c>
      <c r="N25">
        <v>1.95</v>
      </c>
      <c r="O25">
        <v>41</v>
      </c>
      <c r="P25">
        <v>1718</v>
      </c>
      <c r="Q25">
        <v>1.43</v>
      </c>
      <c r="R25">
        <v>0</v>
      </c>
      <c r="S25" s="147">
        <v>39183</v>
      </c>
    </row>
    <row r="26" spans="1:39" x14ac:dyDescent="0.25">
      <c r="A26" t="s">
        <v>277</v>
      </c>
      <c r="B26" t="s">
        <v>300</v>
      </c>
      <c r="C26" t="s">
        <v>305</v>
      </c>
      <c r="D26">
        <v>1.35</v>
      </c>
      <c r="E26" t="s">
        <v>258</v>
      </c>
      <c r="F26" t="s">
        <v>280</v>
      </c>
      <c r="G26" t="b">
        <v>0</v>
      </c>
      <c r="H26">
        <v>75</v>
      </c>
      <c r="I26">
        <v>2</v>
      </c>
      <c r="J26">
        <v>2.7</v>
      </c>
      <c r="K26" t="s">
        <v>281</v>
      </c>
      <c r="L26">
        <v>70</v>
      </c>
      <c r="M26">
        <v>2104</v>
      </c>
      <c r="N26">
        <v>2</v>
      </c>
      <c r="O26">
        <v>42</v>
      </c>
      <c r="P26">
        <v>1715</v>
      </c>
      <c r="Q26">
        <v>1.47</v>
      </c>
      <c r="R26">
        <v>0</v>
      </c>
      <c r="S26" s="147">
        <v>39183</v>
      </c>
    </row>
    <row r="27" spans="1:39" x14ac:dyDescent="0.25">
      <c r="A27" t="s">
        <v>277</v>
      </c>
      <c r="B27" t="s">
        <v>344</v>
      </c>
      <c r="C27" t="s">
        <v>446</v>
      </c>
      <c r="D27">
        <v>1.2</v>
      </c>
      <c r="E27" t="s">
        <v>343</v>
      </c>
      <c r="F27" t="s">
        <v>280</v>
      </c>
      <c r="G27" t="b">
        <v>0</v>
      </c>
      <c r="H27">
        <v>80.900000000000006</v>
      </c>
      <c r="I27">
        <v>2</v>
      </c>
      <c r="J27">
        <v>2.4</v>
      </c>
      <c r="K27" t="s">
        <v>281</v>
      </c>
      <c r="L27">
        <v>67</v>
      </c>
      <c r="M27">
        <v>2175</v>
      </c>
      <c r="N27">
        <v>1.85</v>
      </c>
      <c r="O27">
        <v>41</v>
      </c>
      <c r="P27">
        <v>1832</v>
      </c>
      <c r="Q27">
        <v>1.34</v>
      </c>
      <c r="R27">
        <v>0</v>
      </c>
      <c r="S27" s="147">
        <v>39183</v>
      </c>
    </row>
    <row r="28" spans="1:39" x14ac:dyDescent="0.25">
      <c r="A28" t="s">
        <v>256</v>
      </c>
      <c r="B28" t="s">
        <v>159</v>
      </c>
      <c r="C28" t="s">
        <v>325</v>
      </c>
      <c r="D28">
        <v>1.3</v>
      </c>
      <c r="E28" t="s">
        <v>258</v>
      </c>
      <c r="F28" t="s">
        <v>280</v>
      </c>
      <c r="G28" t="b">
        <v>0</v>
      </c>
      <c r="H28">
        <v>81.099999999999994</v>
      </c>
      <c r="I28">
        <v>2</v>
      </c>
      <c r="J28">
        <v>2.6</v>
      </c>
      <c r="K28" t="s">
        <v>281</v>
      </c>
      <c r="L28">
        <v>65</v>
      </c>
      <c r="M28">
        <v>2220</v>
      </c>
      <c r="N28">
        <v>1.76</v>
      </c>
      <c r="O28">
        <v>40</v>
      </c>
      <c r="P28">
        <v>1650</v>
      </c>
      <c r="Q28">
        <v>1.45</v>
      </c>
      <c r="R28">
        <v>0</v>
      </c>
      <c r="S28" s="147">
        <v>39246</v>
      </c>
      <c r="AJ28" s="402" t="s">
        <v>1325</v>
      </c>
    </row>
    <row r="29" spans="1:39" x14ac:dyDescent="0.25">
      <c r="A29" t="s">
        <v>277</v>
      </c>
      <c r="B29" t="s">
        <v>344</v>
      </c>
      <c r="C29" t="s">
        <v>447</v>
      </c>
      <c r="D29">
        <v>1.35</v>
      </c>
      <c r="E29" t="s">
        <v>343</v>
      </c>
      <c r="F29" t="s">
        <v>280</v>
      </c>
      <c r="G29" t="b">
        <v>0</v>
      </c>
      <c r="H29">
        <v>83.7</v>
      </c>
      <c r="I29">
        <v>2</v>
      </c>
      <c r="J29">
        <v>2.7</v>
      </c>
      <c r="K29" t="s">
        <v>281</v>
      </c>
      <c r="L29">
        <v>69</v>
      </c>
      <c r="M29">
        <v>2220</v>
      </c>
      <c r="N29">
        <v>1.86</v>
      </c>
      <c r="O29">
        <v>42</v>
      </c>
      <c r="P29">
        <v>1840</v>
      </c>
      <c r="Q29">
        <v>1.37</v>
      </c>
      <c r="R29">
        <v>0</v>
      </c>
      <c r="S29" s="147">
        <v>39183</v>
      </c>
      <c r="AJ29" s="402" t="s">
        <v>1326</v>
      </c>
    </row>
    <row r="30" spans="1:39" x14ac:dyDescent="0.25">
      <c r="A30" t="s">
        <v>256</v>
      </c>
      <c r="B30" t="s">
        <v>159</v>
      </c>
      <c r="C30" t="s">
        <v>328</v>
      </c>
      <c r="D30">
        <v>1.1000000000000001</v>
      </c>
      <c r="E30" t="s">
        <v>258</v>
      </c>
      <c r="F30" t="s">
        <v>280</v>
      </c>
      <c r="G30" t="b">
        <v>0</v>
      </c>
      <c r="H30">
        <v>75.599999999999994</v>
      </c>
      <c r="I30">
        <v>2</v>
      </c>
      <c r="J30">
        <v>2.2000000000000002</v>
      </c>
      <c r="K30" t="s">
        <v>281</v>
      </c>
      <c r="L30">
        <v>62</v>
      </c>
      <c r="M30">
        <v>2340</v>
      </c>
      <c r="N30">
        <v>1.59</v>
      </c>
      <c r="O30">
        <v>41</v>
      </c>
      <c r="P30">
        <v>1965</v>
      </c>
      <c r="Q30">
        <v>1.25</v>
      </c>
      <c r="R30">
        <v>0</v>
      </c>
      <c r="S30" s="147">
        <v>39372</v>
      </c>
      <c r="AJ30" s="5" t="s">
        <v>543</v>
      </c>
      <c r="AK30" s="101">
        <f>AVERAGEIFS(Table4[Nameplate HP],Table4[Nameplate HP],"&gt;=1",Table4[Nameplate HP],"&lt;=3")</f>
        <v>1.7853260869565217</v>
      </c>
    </row>
    <row r="31" spans="1:39" x14ac:dyDescent="0.25">
      <c r="A31" t="s">
        <v>256</v>
      </c>
      <c r="B31" t="s">
        <v>170</v>
      </c>
      <c r="C31" t="s">
        <v>465</v>
      </c>
      <c r="D31">
        <v>1.3</v>
      </c>
      <c r="E31" t="s">
        <v>343</v>
      </c>
      <c r="F31" t="s">
        <v>280</v>
      </c>
      <c r="G31" t="b">
        <v>0</v>
      </c>
      <c r="H31">
        <v>82.8</v>
      </c>
      <c r="I31">
        <v>2</v>
      </c>
      <c r="J31">
        <v>2.6</v>
      </c>
      <c r="K31" t="s">
        <v>281</v>
      </c>
      <c r="L31">
        <v>72</v>
      </c>
      <c r="M31">
        <v>2522</v>
      </c>
      <c r="N31">
        <v>1.71</v>
      </c>
      <c r="O31">
        <v>43</v>
      </c>
      <c r="P31">
        <v>2054</v>
      </c>
      <c r="Q31">
        <v>1.26</v>
      </c>
      <c r="R31">
        <v>0</v>
      </c>
      <c r="S31" s="147">
        <v>39372</v>
      </c>
      <c r="AJ31" s="346" t="s">
        <v>1290</v>
      </c>
      <c r="AK31" s="346" t="s">
        <v>181</v>
      </c>
      <c r="AL31" s="346" t="s">
        <v>1341</v>
      </c>
    </row>
    <row r="32" spans="1:39" x14ac:dyDescent="0.25">
      <c r="A32" t="s">
        <v>256</v>
      </c>
      <c r="B32" t="s">
        <v>170</v>
      </c>
      <c r="C32" t="s">
        <v>468</v>
      </c>
      <c r="D32">
        <v>1</v>
      </c>
      <c r="E32" t="s">
        <v>343</v>
      </c>
      <c r="F32" t="s">
        <v>280</v>
      </c>
      <c r="G32" t="b">
        <v>0</v>
      </c>
      <c r="H32">
        <v>74.2</v>
      </c>
      <c r="I32">
        <v>1.5</v>
      </c>
      <c r="J32">
        <v>1.5</v>
      </c>
      <c r="K32" t="s">
        <v>281</v>
      </c>
      <c r="L32">
        <v>44</v>
      </c>
      <c r="M32">
        <v>900</v>
      </c>
      <c r="N32">
        <v>2.93</v>
      </c>
      <c r="O32">
        <v>29</v>
      </c>
      <c r="P32">
        <v>830</v>
      </c>
      <c r="Q32">
        <v>2.1</v>
      </c>
      <c r="R32">
        <v>0</v>
      </c>
      <c r="S32" s="147">
        <v>39246</v>
      </c>
      <c r="AJ32" s="387" t="s">
        <v>1342</v>
      </c>
      <c r="AK32" s="385">
        <f>'Energy Factors Table'!$K$6</f>
        <v>41</v>
      </c>
      <c r="AL32" s="103">
        <f>-0.00005*POWER(AK32,2)+0.0225*AK32+2.9204</f>
        <v>3.7588499999999998</v>
      </c>
      <c r="AM32" s="103">
        <f>-0.00003*POWER(AK32,2)+0.0009*AK32+3.665</f>
        <v>3.6514700000000002</v>
      </c>
    </row>
    <row r="33" spans="1:39" x14ac:dyDescent="0.25">
      <c r="A33" t="s">
        <v>256</v>
      </c>
      <c r="B33" t="s">
        <v>170</v>
      </c>
      <c r="C33" t="s">
        <v>469</v>
      </c>
      <c r="D33">
        <v>1</v>
      </c>
      <c r="E33" t="s">
        <v>343</v>
      </c>
      <c r="F33" t="s">
        <v>280</v>
      </c>
      <c r="G33" t="b">
        <v>0</v>
      </c>
      <c r="H33">
        <v>74.2</v>
      </c>
      <c r="I33">
        <v>1.5</v>
      </c>
      <c r="J33">
        <v>1.5</v>
      </c>
      <c r="K33" t="s">
        <v>281</v>
      </c>
      <c r="L33">
        <v>44</v>
      </c>
      <c r="M33">
        <v>900</v>
      </c>
      <c r="N33">
        <v>2.93</v>
      </c>
      <c r="O33">
        <v>29</v>
      </c>
      <c r="P33">
        <v>830</v>
      </c>
      <c r="Q33">
        <v>2.1</v>
      </c>
      <c r="R33">
        <v>0</v>
      </c>
      <c r="S33" s="147">
        <v>39246</v>
      </c>
      <c r="AJ33" s="387" t="s">
        <v>1295</v>
      </c>
      <c r="AK33" s="385">
        <f>'Energy Factors Table'!$K$19</f>
        <v>63.3</v>
      </c>
      <c r="AL33" s="103">
        <f t="shared" ref="AL33:AL35" si="1">-0.00005*POWER(AK33,2)+0.0225*AK33+2.9204</f>
        <v>4.1443054999999998</v>
      </c>
      <c r="AM33" s="103">
        <f t="shared" ref="AM33:AM35" si="2">-0.00003*POWER(AK33,2)+0.0009*AK33+3.665</f>
        <v>3.6017633</v>
      </c>
    </row>
    <row r="34" spans="1:39" x14ac:dyDescent="0.25">
      <c r="A34" t="s">
        <v>256</v>
      </c>
      <c r="B34" t="s">
        <v>170</v>
      </c>
      <c r="C34" t="s">
        <v>471</v>
      </c>
      <c r="D34">
        <v>1</v>
      </c>
      <c r="E34" t="s">
        <v>343</v>
      </c>
      <c r="F34" t="s">
        <v>280</v>
      </c>
      <c r="G34" t="b">
        <v>0</v>
      </c>
      <c r="H34">
        <v>74.2</v>
      </c>
      <c r="I34">
        <v>1.5</v>
      </c>
      <c r="J34">
        <v>1.5</v>
      </c>
      <c r="K34" t="s">
        <v>281</v>
      </c>
      <c r="L34">
        <v>47</v>
      </c>
      <c r="M34">
        <v>945</v>
      </c>
      <c r="N34">
        <v>2.98</v>
      </c>
      <c r="O34">
        <v>28</v>
      </c>
      <c r="P34">
        <v>834</v>
      </c>
      <c r="Q34">
        <v>2.0099999999999998</v>
      </c>
      <c r="R34">
        <v>0</v>
      </c>
      <c r="S34" s="147">
        <v>39246</v>
      </c>
      <c r="AJ34" s="387" t="s">
        <v>1296</v>
      </c>
      <c r="AK34" s="385">
        <v>47</v>
      </c>
      <c r="AL34" s="103">
        <f t="shared" si="1"/>
        <v>3.8674499999999998</v>
      </c>
      <c r="AM34" s="103">
        <f t="shared" si="2"/>
        <v>3.6410300000000002</v>
      </c>
    </row>
    <row r="35" spans="1:39" x14ac:dyDescent="0.25">
      <c r="A35" t="s">
        <v>256</v>
      </c>
      <c r="B35" t="s">
        <v>170</v>
      </c>
      <c r="C35" t="s">
        <v>472</v>
      </c>
      <c r="D35">
        <v>1</v>
      </c>
      <c r="E35" t="s">
        <v>343</v>
      </c>
      <c r="F35" t="s">
        <v>280</v>
      </c>
      <c r="G35" t="b">
        <v>0</v>
      </c>
      <c r="H35">
        <v>74.2</v>
      </c>
      <c r="I35">
        <v>1.5</v>
      </c>
      <c r="J35">
        <v>1.5</v>
      </c>
      <c r="K35" t="s">
        <v>281</v>
      </c>
      <c r="L35">
        <v>47</v>
      </c>
      <c r="M35">
        <v>945</v>
      </c>
      <c r="N35">
        <v>2.98</v>
      </c>
      <c r="O35">
        <v>28</v>
      </c>
      <c r="P35">
        <v>834</v>
      </c>
      <c r="Q35">
        <v>2.0099999999999998</v>
      </c>
      <c r="R35">
        <v>0</v>
      </c>
      <c r="S35" s="147">
        <v>39246</v>
      </c>
      <c r="AJ35" s="387" t="s">
        <v>1297</v>
      </c>
      <c r="AK35" s="385">
        <v>12</v>
      </c>
      <c r="AL35" s="103">
        <f t="shared" si="1"/>
        <v>3.1831999999999998</v>
      </c>
      <c r="AM35" s="103">
        <f t="shared" si="2"/>
        <v>3.6714799999999999</v>
      </c>
    </row>
    <row r="36" spans="1:39" x14ac:dyDescent="0.25">
      <c r="A36" t="s">
        <v>256</v>
      </c>
      <c r="B36" t="s">
        <v>170</v>
      </c>
      <c r="C36" t="s">
        <v>473</v>
      </c>
      <c r="D36">
        <v>1</v>
      </c>
      <c r="E36" t="s">
        <v>343</v>
      </c>
      <c r="F36" t="s">
        <v>280</v>
      </c>
      <c r="G36" t="b">
        <v>0</v>
      </c>
      <c r="H36">
        <v>74.2</v>
      </c>
      <c r="I36">
        <v>1.5</v>
      </c>
      <c r="J36">
        <v>1.5</v>
      </c>
      <c r="K36" t="s">
        <v>281</v>
      </c>
      <c r="L36">
        <v>47</v>
      </c>
      <c r="M36">
        <v>945</v>
      </c>
      <c r="N36">
        <v>2.98</v>
      </c>
      <c r="O36">
        <v>28</v>
      </c>
      <c r="P36">
        <v>834</v>
      </c>
      <c r="Q36">
        <v>2.0099999999999998</v>
      </c>
      <c r="R36">
        <v>0</v>
      </c>
      <c r="S36" s="147">
        <v>39246</v>
      </c>
    </row>
    <row r="37" spans="1:39" x14ac:dyDescent="0.25">
      <c r="A37" t="s">
        <v>256</v>
      </c>
      <c r="B37" t="s">
        <v>170</v>
      </c>
      <c r="C37" t="s">
        <v>474</v>
      </c>
      <c r="D37">
        <v>1</v>
      </c>
      <c r="E37" t="s">
        <v>343</v>
      </c>
      <c r="F37" t="s">
        <v>280</v>
      </c>
      <c r="G37" t="b">
        <v>0</v>
      </c>
      <c r="H37">
        <v>74.2</v>
      </c>
      <c r="I37">
        <v>1.5</v>
      </c>
      <c r="J37">
        <v>1.5</v>
      </c>
      <c r="K37" t="s">
        <v>281</v>
      </c>
      <c r="L37">
        <v>47</v>
      </c>
      <c r="M37">
        <v>945</v>
      </c>
      <c r="N37">
        <v>2.98</v>
      </c>
      <c r="O37">
        <v>28</v>
      </c>
      <c r="P37">
        <v>834</v>
      </c>
      <c r="Q37">
        <v>2.0099999999999998</v>
      </c>
      <c r="R37">
        <v>0</v>
      </c>
      <c r="S37" s="147">
        <v>39246</v>
      </c>
    </row>
    <row r="38" spans="1:39" x14ac:dyDescent="0.25">
      <c r="A38" t="s">
        <v>256</v>
      </c>
      <c r="B38" t="s">
        <v>159</v>
      </c>
      <c r="C38" t="s">
        <v>496</v>
      </c>
      <c r="D38">
        <v>1</v>
      </c>
      <c r="E38" t="s">
        <v>343</v>
      </c>
      <c r="F38" t="s">
        <v>280</v>
      </c>
      <c r="G38" t="b">
        <v>0</v>
      </c>
      <c r="H38">
        <v>74.2</v>
      </c>
      <c r="I38">
        <v>1.5</v>
      </c>
      <c r="J38">
        <v>1.5</v>
      </c>
      <c r="K38" t="s">
        <v>281</v>
      </c>
      <c r="L38">
        <v>48</v>
      </c>
      <c r="M38">
        <v>1100</v>
      </c>
      <c r="N38">
        <v>2.62</v>
      </c>
      <c r="O38">
        <v>30</v>
      </c>
      <c r="P38">
        <v>990</v>
      </c>
      <c r="Q38">
        <v>1.82</v>
      </c>
      <c r="R38">
        <v>0</v>
      </c>
      <c r="S38" s="147">
        <v>39246</v>
      </c>
    </row>
    <row r="39" spans="1:39" x14ac:dyDescent="0.25">
      <c r="A39" t="s">
        <v>256</v>
      </c>
      <c r="B39" t="s">
        <v>159</v>
      </c>
      <c r="C39" t="s">
        <v>497</v>
      </c>
      <c r="D39">
        <v>1</v>
      </c>
      <c r="E39" t="s">
        <v>343</v>
      </c>
      <c r="F39" t="s">
        <v>280</v>
      </c>
      <c r="G39" t="b">
        <v>0</v>
      </c>
      <c r="H39">
        <v>74.2</v>
      </c>
      <c r="I39">
        <v>1.5</v>
      </c>
      <c r="J39">
        <v>1.5</v>
      </c>
      <c r="K39" t="s">
        <v>281</v>
      </c>
      <c r="L39">
        <v>48</v>
      </c>
      <c r="M39">
        <v>1100</v>
      </c>
      <c r="N39">
        <v>2.62</v>
      </c>
      <c r="O39">
        <v>30</v>
      </c>
      <c r="P39">
        <v>990</v>
      </c>
      <c r="Q39">
        <v>1.82</v>
      </c>
      <c r="R39">
        <v>0</v>
      </c>
      <c r="S39" s="147">
        <v>39246</v>
      </c>
    </row>
    <row r="40" spans="1:39" x14ac:dyDescent="0.25">
      <c r="A40" t="s">
        <v>256</v>
      </c>
      <c r="B40" t="s">
        <v>159</v>
      </c>
      <c r="C40" t="s">
        <v>500</v>
      </c>
      <c r="D40">
        <v>1</v>
      </c>
      <c r="E40" t="s">
        <v>343</v>
      </c>
      <c r="F40" t="s">
        <v>280</v>
      </c>
      <c r="G40" t="b">
        <v>0</v>
      </c>
      <c r="H40">
        <v>74.2</v>
      </c>
      <c r="I40">
        <v>1.5</v>
      </c>
      <c r="J40">
        <v>1.5</v>
      </c>
      <c r="K40" t="s">
        <v>281</v>
      </c>
      <c r="L40">
        <v>46</v>
      </c>
      <c r="M40">
        <v>1260</v>
      </c>
      <c r="N40">
        <v>2.19</v>
      </c>
      <c r="O40">
        <v>29</v>
      </c>
      <c r="P40">
        <v>1180</v>
      </c>
      <c r="Q40">
        <v>1.47</v>
      </c>
      <c r="R40">
        <v>0</v>
      </c>
      <c r="S40" s="147">
        <v>39246</v>
      </c>
    </row>
    <row r="41" spans="1:39" x14ac:dyDescent="0.25">
      <c r="A41" t="s">
        <v>256</v>
      </c>
      <c r="B41" t="s">
        <v>159</v>
      </c>
      <c r="C41" t="s">
        <v>501</v>
      </c>
      <c r="D41">
        <v>1</v>
      </c>
      <c r="E41" t="s">
        <v>343</v>
      </c>
      <c r="F41" t="s">
        <v>280</v>
      </c>
      <c r="G41" t="b">
        <v>0</v>
      </c>
      <c r="H41">
        <v>74.2</v>
      </c>
      <c r="I41">
        <v>1.5</v>
      </c>
      <c r="J41">
        <v>1.5</v>
      </c>
      <c r="K41" t="s">
        <v>281</v>
      </c>
      <c r="L41">
        <v>46</v>
      </c>
      <c r="M41">
        <v>1260</v>
      </c>
      <c r="N41">
        <v>2.19</v>
      </c>
      <c r="O41">
        <v>29</v>
      </c>
      <c r="P41">
        <v>1180</v>
      </c>
      <c r="Q41">
        <v>1.47</v>
      </c>
      <c r="R41">
        <v>0</v>
      </c>
      <c r="S41" s="147">
        <v>39246</v>
      </c>
    </row>
    <row r="42" spans="1:39" x14ac:dyDescent="0.25">
      <c r="A42" t="s">
        <v>256</v>
      </c>
      <c r="B42" t="s">
        <v>170</v>
      </c>
      <c r="C42" t="s">
        <v>486</v>
      </c>
      <c r="D42">
        <v>1.1000000000000001</v>
      </c>
      <c r="E42" t="s">
        <v>343</v>
      </c>
      <c r="F42" t="s">
        <v>280</v>
      </c>
      <c r="G42" t="b">
        <v>0</v>
      </c>
      <c r="H42">
        <v>75.7</v>
      </c>
      <c r="I42">
        <v>1.5</v>
      </c>
      <c r="J42">
        <v>1.6500000000000001</v>
      </c>
      <c r="K42" t="s">
        <v>281</v>
      </c>
      <c r="L42">
        <v>63</v>
      </c>
      <c r="M42">
        <v>1490</v>
      </c>
      <c r="N42">
        <v>2.5299999999999998</v>
      </c>
      <c r="O42">
        <v>39</v>
      </c>
      <c r="P42">
        <v>1400</v>
      </c>
      <c r="Q42">
        <v>1.68</v>
      </c>
      <c r="R42">
        <v>0</v>
      </c>
      <c r="S42" s="147">
        <v>39246</v>
      </c>
    </row>
    <row r="43" spans="1:39" x14ac:dyDescent="0.25">
      <c r="A43" t="s">
        <v>256</v>
      </c>
      <c r="B43" t="s">
        <v>159</v>
      </c>
      <c r="C43" t="s">
        <v>327</v>
      </c>
      <c r="D43">
        <v>1.1000000000000001</v>
      </c>
      <c r="E43" t="s">
        <v>258</v>
      </c>
      <c r="F43" t="s">
        <v>280</v>
      </c>
      <c r="G43" t="b">
        <v>0</v>
      </c>
      <c r="H43">
        <v>79</v>
      </c>
      <c r="I43">
        <v>1.5</v>
      </c>
      <c r="J43">
        <v>1.6500000000000001</v>
      </c>
      <c r="K43" t="s">
        <v>281</v>
      </c>
      <c r="L43">
        <v>62</v>
      </c>
      <c r="M43">
        <v>1599</v>
      </c>
      <c r="N43">
        <v>2.33</v>
      </c>
      <c r="O43">
        <v>42</v>
      </c>
      <c r="P43">
        <v>1350</v>
      </c>
      <c r="Q43">
        <v>1.87</v>
      </c>
      <c r="R43">
        <v>0</v>
      </c>
      <c r="S43" s="147">
        <v>39372</v>
      </c>
    </row>
    <row r="44" spans="1:39" x14ac:dyDescent="0.25">
      <c r="A44" t="s">
        <v>277</v>
      </c>
      <c r="B44" t="s">
        <v>300</v>
      </c>
      <c r="C44" t="s">
        <v>453</v>
      </c>
      <c r="D44">
        <v>1.1000000000000001</v>
      </c>
      <c r="E44" t="s">
        <v>343</v>
      </c>
      <c r="F44" t="s">
        <v>280</v>
      </c>
      <c r="G44" t="b">
        <v>0</v>
      </c>
      <c r="H44">
        <v>62</v>
      </c>
      <c r="I44">
        <v>1.5</v>
      </c>
      <c r="J44">
        <v>1.6500000000000001</v>
      </c>
      <c r="K44" t="s">
        <v>281</v>
      </c>
      <c r="L44">
        <v>62</v>
      </c>
      <c r="M44">
        <v>1644</v>
      </c>
      <c r="N44">
        <v>2.2599999999999998</v>
      </c>
      <c r="O44">
        <v>38</v>
      </c>
      <c r="P44">
        <v>1454</v>
      </c>
      <c r="Q44">
        <v>1.57</v>
      </c>
      <c r="R44">
        <v>0</v>
      </c>
      <c r="S44" s="147">
        <v>39183</v>
      </c>
    </row>
    <row r="45" spans="1:39" x14ac:dyDescent="0.25">
      <c r="A45" t="s">
        <v>256</v>
      </c>
      <c r="B45" t="s">
        <v>170</v>
      </c>
      <c r="C45" t="s">
        <v>479</v>
      </c>
      <c r="D45">
        <v>1.65</v>
      </c>
      <c r="E45" t="s">
        <v>343</v>
      </c>
      <c r="F45" t="s">
        <v>280</v>
      </c>
      <c r="G45" t="b">
        <v>0</v>
      </c>
      <c r="H45">
        <v>67.2</v>
      </c>
      <c r="I45">
        <v>1.5</v>
      </c>
      <c r="J45">
        <v>2.4749999999999996</v>
      </c>
      <c r="K45" t="s">
        <v>281</v>
      </c>
      <c r="L45">
        <v>57</v>
      </c>
      <c r="M45">
        <v>1660</v>
      </c>
      <c r="N45">
        <v>2.0499999999999998</v>
      </c>
      <c r="O45">
        <v>36</v>
      </c>
      <c r="P45">
        <v>1590</v>
      </c>
      <c r="Q45">
        <v>1.37</v>
      </c>
      <c r="R45">
        <v>0</v>
      </c>
      <c r="S45" s="147">
        <v>39246</v>
      </c>
    </row>
    <row r="46" spans="1:39" x14ac:dyDescent="0.25">
      <c r="A46" t="s">
        <v>277</v>
      </c>
      <c r="B46" t="s">
        <v>344</v>
      </c>
      <c r="C46" t="s">
        <v>444</v>
      </c>
      <c r="D46">
        <v>1.25</v>
      </c>
      <c r="E46" t="s">
        <v>343</v>
      </c>
      <c r="F46" t="s">
        <v>280</v>
      </c>
      <c r="G46" t="b">
        <v>0</v>
      </c>
      <c r="H46">
        <v>78.7</v>
      </c>
      <c r="I46">
        <v>1.5</v>
      </c>
      <c r="J46">
        <v>1.875</v>
      </c>
      <c r="K46" t="s">
        <v>281</v>
      </c>
      <c r="L46">
        <v>64</v>
      </c>
      <c r="M46">
        <v>1783</v>
      </c>
      <c r="N46">
        <v>2.15</v>
      </c>
      <c r="O46">
        <v>40</v>
      </c>
      <c r="P46">
        <v>1518</v>
      </c>
      <c r="Q46">
        <v>1.58</v>
      </c>
      <c r="R46">
        <v>0</v>
      </c>
      <c r="S46" s="147">
        <v>39183</v>
      </c>
    </row>
    <row r="47" spans="1:39" x14ac:dyDescent="0.25">
      <c r="A47" t="s">
        <v>256</v>
      </c>
      <c r="B47" t="s">
        <v>170</v>
      </c>
      <c r="C47" t="s">
        <v>490</v>
      </c>
      <c r="D47">
        <v>1.47</v>
      </c>
      <c r="E47" t="s">
        <v>343</v>
      </c>
      <c r="F47" t="s">
        <v>280</v>
      </c>
      <c r="G47" t="b">
        <v>0</v>
      </c>
      <c r="H47">
        <v>77.900000000000006</v>
      </c>
      <c r="I47">
        <v>1.5</v>
      </c>
      <c r="J47">
        <v>2.2050000000000001</v>
      </c>
      <c r="K47" t="s">
        <v>281</v>
      </c>
      <c r="L47">
        <v>64</v>
      </c>
      <c r="M47">
        <v>1810</v>
      </c>
      <c r="N47">
        <v>2.13</v>
      </c>
      <c r="O47">
        <v>40</v>
      </c>
      <c r="P47">
        <v>1740</v>
      </c>
      <c r="Q47">
        <v>1.37</v>
      </c>
      <c r="R47">
        <v>0</v>
      </c>
      <c r="S47" s="147">
        <v>39246</v>
      </c>
    </row>
    <row r="48" spans="1:39" x14ac:dyDescent="0.25">
      <c r="A48" t="s">
        <v>256</v>
      </c>
      <c r="B48" t="s">
        <v>159</v>
      </c>
      <c r="C48" t="s">
        <v>324</v>
      </c>
      <c r="D48">
        <v>1.47</v>
      </c>
      <c r="E48" t="s">
        <v>258</v>
      </c>
      <c r="F48" t="s">
        <v>280</v>
      </c>
      <c r="G48" t="b">
        <v>0</v>
      </c>
      <c r="H48">
        <v>75.2</v>
      </c>
      <c r="I48">
        <v>1.5</v>
      </c>
      <c r="J48">
        <v>2.2050000000000001</v>
      </c>
      <c r="K48" t="s">
        <v>281</v>
      </c>
      <c r="L48">
        <v>63</v>
      </c>
      <c r="M48">
        <v>1830</v>
      </c>
      <c r="N48">
        <v>2.0699999999999998</v>
      </c>
      <c r="O48">
        <v>39</v>
      </c>
      <c r="P48">
        <v>1670</v>
      </c>
      <c r="Q48">
        <v>1.4</v>
      </c>
      <c r="R48">
        <v>0</v>
      </c>
      <c r="S48" s="147">
        <v>39246</v>
      </c>
      <c r="AJ48" s="343" t="s">
        <v>1348</v>
      </c>
      <c r="AL48" s="343"/>
    </row>
    <row r="49" spans="1:39" x14ac:dyDescent="0.25">
      <c r="A49" t="s">
        <v>277</v>
      </c>
      <c r="B49" t="s">
        <v>282</v>
      </c>
      <c r="C49" t="s">
        <v>284</v>
      </c>
      <c r="D49">
        <v>1.33</v>
      </c>
      <c r="E49" t="s">
        <v>258</v>
      </c>
      <c r="F49" t="s">
        <v>280</v>
      </c>
      <c r="G49" t="b">
        <v>0</v>
      </c>
      <c r="H49">
        <v>77.099999999999994</v>
      </c>
      <c r="I49">
        <v>1.5</v>
      </c>
      <c r="J49">
        <v>1.9950000000000001</v>
      </c>
      <c r="K49" t="s">
        <v>281</v>
      </c>
      <c r="L49">
        <v>67</v>
      </c>
      <c r="M49">
        <v>1960</v>
      </c>
      <c r="N49">
        <v>2.0499999999999998</v>
      </c>
      <c r="O49">
        <v>41</v>
      </c>
      <c r="P49">
        <v>1631</v>
      </c>
      <c r="Q49">
        <v>1.51</v>
      </c>
      <c r="R49">
        <v>0</v>
      </c>
      <c r="S49" s="147">
        <v>39183</v>
      </c>
      <c r="AJ49" s="343" t="s">
        <v>1349</v>
      </c>
      <c r="AL49" s="343"/>
    </row>
    <row r="50" spans="1:39" x14ac:dyDescent="0.25">
      <c r="A50" t="s">
        <v>277</v>
      </c>
      <c r="B50" t="s">
        <v>289</v>
      </c>
      <c r="C50" t="s">
        <v>292</v>
      </c>
      <c r="D50">
        <v>1.33</v>
      </c>
      <c r="E50" t="s">
        <v>258</v>
      </c>
      <c r="F50" t="s">
        <v>280</v>
      </c>
      <c r="G50" t="b">
        <v>0</v>
      </c>
      <c r="H50">
        <v>77.099999999999994</v>
      </c>
      <c r="I50">
        <v>1.5</v>
      </c>
      <c r="J50">
        <v>1.9950000000000001</v>
      </c>
      <c r="K50" t="s">
        <v>281</v>
      </c>
      <c r="L50">
        <v>67</v>
      </c>
      <c r="M50">
        <v>1960</v>
      </c>
      <c r="N50">
        <v>2.0499999999999998</v>
      </c>
      <c r="O50">
        <v>41</v>
      </c>
      <c r="P50">
        <v>1631</v>
      </c>
      <c r="Q50">
        <v>1.51</v>
      </c>
      <c r="R50">
        <v>0</v>
      </c>
      <c r="S50" s="147">
        <v>39183</v>
      </c>
      <c r="AJ50" s="346" t="s">
        <v>1290</v>
      </c>
      <c r="AK50" s="346" t="s">
        <v>181</v>
      </c>
      <c r="AL50" s="346" t="s">
        <v>1341</v>
      </c>
    </row>
    <row r="51" spans="1:39" x14ac:dyDescent="0.25">
      <c r="A51" t="s">
        <v>277</v>
      </c>
      <c r="B51" t="s">
        <v>300</v>
      </c>
      <c r="C51" t="s">
        <v>304</v>
      </c>
      <c r="D51">
        <v>1.6</v>
      </c>
      <c r="E51" t="s">
        <v>258</v>
      </c>
      <c r="F51" t="s">
        <v>280</v>
      </c>
      <c r="G51" t="b">
        <v>0</v>
      </c>
      <c r="H51">
        <v>72</v>
      </c>
      <c r="I51">
        <v>1.5</v>
      </c>
      <c r="J51">
        <v>2.4000000000000004</v>
      </c>
      <c r="K51" t="s">
        <v>281</v>
      </c>
      <c r="L51">
        <v>69</v>
      </c>
      <c r="M51">
        <v>1965</v>
      </c>
      <c r="N51">
        <v>2.11</v>
      </c>
      <c r="O51">
        <v>42</v>
      </c>
      <c r="P51">
        <v>1625</v>
      </c>
      <c r="Q51">
        <v>1.55</v>
      </c>
      <c r="R51">
        <v>0</v>
      </c>
      <c r="S51" s="147">
        <v>39183</v>
      </c>
      <c r="AJ51" s="387" t="s">
        <v>1342</v>
      </c>
      <c r="AK51" s="385">
        <f>'Energy Factors Table'!$K$6</f>
        <v>41</v>
      </c>
      <c r="AL51" s="103">
        <f>-0.0018*POWER(AK51,2)+0.0924*AK51+0.7772</f>
        <v>1.5398000000000001</v>
      </c>
      <c r="AM51" s="103">
        <f>-0.00003*POWER(AK51,2)+0.0009*AK51+3.665</f>
        <v>3.6514700000000002</v>
      </c>
    </row>
    <row r="52" spans="1:39" x14ac:dyDescent="0.25">
      <c r="A52" t="s">
        <v>256</v>
      </c>
      <c r="B52" t="s">
        <v>159</v>
      </c>
      <c r="C52" t="s">
        <v>320</v>
      </c>
      <c r="D52">
        <v>1.1000000000000001</v>
      </c>
      <c r="E52" t="s">
        <v>258</v>
      </c>
      <c r="F52" t="s">
        <v>280</v>
      </c>
      <c r="G52" t="b">
        <v>0</v>
      </c>
      <c r="H52">
        <v>79</v>
      </c>
      <c r="I52">
        <v>1.5</v>
      </c>
      <c r="J52">
        <v>1.6500000000000001</v>
      </c>
      <c r="K52" t="s">
        <v>281</v>
      </c>
      <c r="L52">
        <v>64</v>
      </c>
      <c r="M52">
        <v>1979</v>
      </c>
      <c r="N52">
        <v>1.94</v>
      </c>
      <c r="O52">
        <v>41</v>
      </c>
      <c r="P52">
        <v>1673</v>
      </c>
      <c r="Q52">
        <v>1.47</v>
      </c>
      <c r="R52">
        <v>0</v>
      </c>
      <c r="S52" s="147">
        <v>39372</v>
      </c>
      <c r="AJ52" s="387" t="s">
        <v>1295</v>
      </c>
      <c r="AK52" s="385">
        <f>'Energy Factors Table'!$K$19</f>
        <v>63.3</v>
      </c>
      <c r="AL52" s="103">
        <f t="shared" ref="AL52:AL54" si="3">-0.0018*POWER(AK52,2)+0.0924*AK52+0.7772</f>
        <v>-0.58628199999999941</v>
      </c>
      <c r="AM52" s="103">
        <f t="shared" ref="AM52:AM54" si="4">-0.00003*POWER(AK52,2)+0.0009*AK52+3.665</f>
        <v>3.6017633</v>
      </c>
    </row>
    <row r="53" spans="1:39" x14ac:dyDescent="0.25">
      <c r="A53" t="s">
        <v>277</v>
      </c>
      <c r="B53" t="s">
        <v>344</v>
      </c>
      <c r="C53" t="s">
        <v>445</v>
      </c>
      <c r="D53">
        <v>1.6</v>
      </c>
      <c r="E53" t="s">
        <v>343</v>
      </c>
      <c r="F53" t="s">
        <v>280</v>
      </c>
      <c r="G53" t="b">
        <v>0</v>
      </c>
      <c r="H53">
        <v>80.900000000000006</v>
      </c>
      <c r="I53">
        <v>1.5</v>
      </c>
      <c r="J53">
        <v>2.4000000000000004</v>
      </c>
      <c r="K53" t="s">
        <v>281</v>
      </c>
      <c r="L53">
        <v>67</v>
      </c>
      <c r="M53">
        <v>2175</v>
      </c>
      <c r="N53">
        <v>1.85</v>
      </c>
      <c r="O53">
        <v>41</v>
      </c>
      <c r="P53">
        <v>1832</v>
      </c>
      <c r="Q53">
        <v>1.34</v>
      </c>
      <c r="R53">
        <v>0</v>
      </c>
      <c r="S53" s="147">
        <v>39183</v>
      </c>
      <c r="AJ53" s="387" t="s">
        <v>1296</v>
      </c>
      <c r="AK53" s="385">
        <v>47</v>
      </c>
      <c r="AL53" s="103">
        <f t="shared" si="3"/>
        <v>1.1437999999999997</v>
      </c>
      <c r="AM53" s="103">
        <f t="shared" si="4"/>
        <v>3.6410300000000002</v>
      </c>
    </row>
    <row r="54" spans="1:39" x14ac:dyDescent="0.25">
      <c r="A54" t="s">
        <v>256</v>
      </c>
      <c r="B54" t="s">
        <v>170</v>
      </c>
      <c r="C54" t="s">
        <v>464</v>
      </c>
      <c r="D54">
        <v>1.47</v>
      </c>
      <c r="E54" t="s">
        <v>343</v>
      </c>
      <c r="F54" t="s">
        <v>280</v>
      </c>
      <c r="G54" t="b">
        <v>0</v>
      </c>
      <c r="H54">
        <v>81.3</v>
      </c>
      <c r="I54">
        <v>1.5</v>
      </c>
      <c r="J54">
        <v>2.2050000000000001</v>
      </c>
      <c r="K54" t="s">
        <v>281</v>
      </c>
      <c r="L54">
        <v>68</v>
      </c>
      <c r="M54">
        <v>2191</v>
      </c>
      <c r="N54">
        <v>1.86</v>
      </c>
      <c r="O54">
        <v>43</v>
      </c>
      <c r="P54">
        <v>1754</v>
      </c>
      <c r="Q54">
        <v>1.47</v>
      </c>
      <c r="R54">
        <v>0</v>
      </c>
      <c r="S54" s="147">
        <v>39372</v>
      </c>
      <c r="AJ54" s="387" t="s">
        <v>1297</v>
      </c>
      <c r="AK54" s="385">
        <v>12</v>
      </c>
      <c r="AL54" s="103">
        <f t="shared" si="3"/>
        <v>1.6268</v>
      </c>
      <c r="AM54" s="103">
        <f t="shared" si="4"/>
        <v>3.6714799999999999</v>
      </c>
    </row>
    <row r="55" spans="1:39" x14ac:dyDescent="0.25">
      <c r="A55" t="s">
        <v>256</v>
      </c>
      <c r="B55" t="s">
        <v>159</v>
      </c>
      <c r="C55" t="s">
        <v>494</v>
      </c>
      <c r="D55">
        <v>1</v>
      </c>
      <c r="E55" t="s">
        <v>343</v>
      </c>
      <c r="F55" t="s">
        <v>280</v>
      </c>
      <c r="G55" t="b">
        <v>0</v>
      </c>
      <c r="H55">
        <v>66.5</v>
      </c>
      <c r="I55">
        <v>1</v>
      </c>
      <c r="J55">
        <v>1</v>
      </c>
      <c r="K55" t="s">
        <v>281</v>
      </c>
      <c r="L55">
        <v>49</v>
      </c>
      <c r="M55">
        <v>942</v>
      </c>
      <c r="N55">
        <v>3.12</v>
      </c>
      <c r="O55">
        <v>30</v>
      </c>
      <c r="P55">
        <v>826</v>
      </c>
      <c r="Q55">
        <v>2.1800000000000002</v>
      </c>
      <c r="R55">
        <v>0</v>
      </c>
      <c r="S55" s="147">
        <v>39372</v>
      </c>
    </row>
    <row r="56" spans="1:39" x14ac:dyDescent="0.25">
      <c r="A56" t="s">
        <v>256</v>
      </c>
      <c r="B56" t="s">
        <v>159</v>
      </c>
      <c r="C56" t="s">
        <v>495</v>
      </c>
      <c r="D56">
        <v>1</v>
      </c>
      <c r="E56" t="s">
        <v>343</v>
      </c>
      <c r="F56" t="s">
        <v>280</v>
      </c>
      <c r="G56" t="b">
        <v>0</v>
      </c>
      <c r="H56">
        <v>66.5</v>
      </c>
      <c r="I56">
        <v>1</v>
      </c>
      <c r="J56">
        <v>1</v>
      </c>
      <c r="K56" t="s">
        <v>281</v>
      </c>
      <c r="L56">
        <v>49</v>
      </c>
      <c r="M56">
        <v>946</v>
      </c>
      <c r="N56">
        <v>3.11</v>
      </c>
      <c r="O56">
        <v>31</v>
      </c>
      <c r="P56">
        <v>842</v>
      </c>
      <c r="Q56">
        <v>2.21</v>
      </c>
      <c r="R56">
        <v>0</v>
      </c>
      <c r="S56" s="147">
        <v>39372</v>
      </c>
    </row>
    <row r="57" spans="1:39" x14ac:dyDescent="0.25">
      <c r="A57" t="s">
        <v>256</v>
      </c>
      <c r="B57" t="s">
        <v>170</v>
      </c>
      <c r="C57" t="s">
        <v>470</v>
      </c>
      <c r="D57">
        <v>1</v>
      </c>
      <c r="E57" t="s">
        <v>343</v>
      </c>
      <c r="F57" t="s">
        <v>280</v>
      </c>
      <c r="G57" t="b">
        <v>0</v>
      </c>
      <c r="H57">
        <v>66.5</v>
      </c>
      <c r="I57">
        <v>1</v>
      </c>
      <c r="J57">
        <v>1</v>
      </c>
      <c r="K57" t="s">
        <v>281</v>
      </c>
      <c r="L57">
        <v>48</v>
      </c>
      <c r="M57">
        <v>948</v>
      </c>
      <c r="N57">
        <v>3.04</v>
      </c>
      <c r="O57">
        <v>31</v>
      </c>
      <c r="P57">
        <v>853</v>
      </c>
      <c r="Q57">
        <v>2.1800000000000002</v>
      </c>
      <c r="R57">
        <v>0</v>
      </c>
      <c r="S57" s="147">
        <v>39372</v>
      </c>
    </row>
    <row r="58" spans="1:39" x14ac:dyDescent="0.25">
      <c r="A58" t="s">
        <v>256</v>
      </c>
      <c r="B58" t="s">
        <v>170</v>
      </c>
      <c r="C58" t="s">
        <v>476</v>
      </c>
      <c r="D58">
        <v>1</v>
      </c>
      <c r="E58" t="s">
        <v>343</v>
      </c>
      <c r="F58" t="s">
        <v>280</v>
      </c>
      <c r="G58" t="b">
        <v>0</v>
      </c>
      <c r="H58">
        <v>66.5</v>
      </c>
      <c r="I58">
        <v>1</v>
      </c>
      <c r="J58">
        <v>1</v>
      </c>
      <c r="K58" t="s">
        <v>281</v>
      </c>
      <c r="L58">
        <v>50</v>
      </c>
      <c r="M58">
        <v>967</v>
      </c>
      <c r="N58">
        <v>3.1</v>
      </c>
      <c r="O58">
        <v>31</v>
      </c>
      <c r="P58">
        <v>847</v>
      </c>
      <c r="Q58">
        <v>2.2000000000000002</v>
      </c>
      <c r="R58">
        <v>0</v>
      </c>
      <c r="S58" s="147">
        <v>39372</v>
      </c>
    </row>
    <row r="59" spans="1:39" x14ac:dyDescent="0.25">
      <c r="A59" t="s">
        <v>256</v>
      </c>
      <c r="B59" t="s">
        <v>170</v>
      </c>
      <c r="C59" t="s">
        <v>475</v>
      </c>
      <c r="D59">
        <v>1</v>
      </c>
      <c r="E59" t="s">
        <v>343</v>
      </c>
      <c r="F59" t="s">
        <v>280</v>
      </c>
      <c r="G59" t="b">
        <v>0</v>
      </c>
      <c r="H59">
        <v>66.5</v>
      </c>
      <c r="I59">
        <v>1</v>
      </c>
      <c r="J59">
        <v>1</v>
      </c>
      <c r="K59" t="s">
        <v>281</v>
      </c>
      <c r="L59">
        <v>52</v>
      </c>
      <c r="M59">
        <v>1016</v>
      </c>
      <c r="N59">
        <v>3.07</v>
      </c>
      <c r="O59">
        <v>31</v>
      </c>
      <c r="P59">
        <v>878</v>
      </c>
      <c r="Q59">
        <v>2.12</v>
      </c>
      <c r="R59">
        <v>0</v>
      </c>
      <c r="S59" s="147">
        <v>39372</v>
      </c>
    </row>
    <row r="60" spans="1:39" x14ac:dyDescent="0.25">
      <c r="A60" t="s">
        <v>256</v>
      </c>
      <c r="B60" t="s">
        <v>159</v>
      </c>
      <c r="C60" t="s">
        <v>499</v>
      </c>
      <c r="D60">
        <v>1</v>
      </c>
      <c r="E60" t="s">
        <v>343</v>
      </c>
      <c r="F60" t="s">
        <v>280</v>
      </c>
      <c r="G60" t="b">
        <v>0</v>
      </c>
      <c r="H60">
        <v>66.5</v>
      </c>
      <c r="I60">
        <v>1</v>
      </c>
      <c r="J60">
        <v>1</v>
      </c>
      <c r="K60" t="s">
        <v>281</v>
      </c>
      <c r="L60">
        <v>45</v>
      </c>
      <c r="M60">
        <v>1135</v>
      </c>
      <c r="N60">
        <v>2.38</v>
      </c>
      <c r="O60">
        <v>28</v>
      </c>
      <c r="P60">
        <v>1043</v>
      </c>
      <c r="Q60">
        <v>1.61</v>
      </c>
      <c r="R60">
        <v>0</v>
      </c>
      <c r="S60" s="147">
        <v>39372</v>
      </c>
    </row>
    <row r="61" spans="1:39" x14ac:dyDescent="0.25">
      <c r="A61" t="s">
        <v>256</v>
      </c>
      <c r="B61" t="s">
        <v>159</v>
      </c>
      <c r="C61" t="s">
        <v>498</v>
      </c>
      <c r="D61">
        <v>1</v>
      </c>
      <c r="E61" t="s">
        <v>343</v>
      </c>
      <c r="F61" t="s">
        <v>280</v>
      </c>
      <c r="G61" t="b">
        <v>0</v>
      </c>
      <c r="H61">
        <v>66.5</v>
      </c>
      <c r="I61">
        <v>1</v>
      </c>
      <c r="J61">
        <v>1</v>
      </c>
      <c r="K61" t="s">
        <v>281</v>
      </c>
      <c r="L61">
        <v>45</v>
      </c>
      <c r="M61">
        <v>1139</v>
      </c>
      <c r="N61">
        <v>2.37</v>
      </c>
      <c r="O61">
        <v>28</v>
      </c>
      <c r="P61">
        <v>1057</v>
      </c>
      <c r="Q61">
        <v>1.59</v>
      </c>
      <c r="R61">
        <v>0</v>
      </c>
      <c r="S61" s="147">
        <v>39372</v>
      </c>
    </row>
    <row r="62" spans="1:39" x14ac:dyDescent="0.25">
      <c r="A62" t="s">
        <v>256</v>
      </c>
      <c r="B62" t="s">
        <v>159</v>
      </c>
      <c r="C62" t="s">
        <v>319</v>
      </c>
      <c r="D62">
        <v>1.25</v>
      </c>
      <c r="E62" t="s">
        <v>258</v>
      </c>
      <c r="F62" t="s">
        <v>280</v>
      </c>
      <c r="G62" t="b">
        <v>0</v>
      </c>
      <c r="H62">
        <v>77.5</v>
      </c>
      <c r="I62">
        <v>1</v>
      </c>
      <c r="J62">
        <v>1.25</v>
      </c>
      <c r="K62" t="s">
        <v>281</v>
      </c>
      <c r="L62">
        <v>59</v>
      </c>
      <c r="M62">
        <v>1282</v>
      </c>
      <c r="N62">
        <v>2.76</v>
      </c>
      <c r="O62">
        <v>39</v>
      </c>
      <c r="P62">
        <v>1170</v>
      </c>
      <c r="Q62">
        <v>2</v>
      </c>
      <c r="R62">
        <v>0</v>
      </c>
      <c r="S62" s="147">
        <v>39372</v>
      </c>
    </row>
    <row r="63" spans="1:39" x14ac:dyDescent="0.25">
      <c r="A63" t="s">
        <v>277</v>
      </c>
      <c r="B63" t="s">
        <v>344</v>
      </c>
      <c r="C63" t="s">
        <v>442</v>
      </c>
      <c r="D63">
        <v>1.4</v>
      </c>
      <c r="E63" t="s">
        <v>343</v>
      </c>
      <c r="F63" t="s">
        <v>280</v>
      </c>
      <c r="G63" t="b">
        <v>0</v>
      </c>
      <c r="H63">
        <v>75.7</v>
      </c>
      <c r="I63">
        <v>1</v>
      </c>
      <c r="J63">
        <v>1.4</v>
      </c>
      <c r="K63" t="s">
        <v>281</v>
      </c>
      <c r="L63">
        <v>58</v>
      </c>
      <c r="M63">
        <v>1349</v>
      </c>
      <c r="N63">
        <v>2.58</v>
      </c>
      <c r="O63">
        <v>37</v>
      </c>
      <c r="P63">
        <v>1219</v>
      </c>
      <c r="Q63">
        <v>1.82</v>
      </c>
      <c r="R63">
        <v>0</v>
      </c>
      <c r="S63" s="147">
        <v>39183</v>
      </c>
    </row>
    <row r="64" spans="1:39" x14ac:dyDescent="0.25">
      <c r="A64" t="s">
        <v>256</v>
      </c>
      <c r="B64" t="s">
        <v>170</v>
      </c>
      <c r="C64" t="s">
        <v>478</v>
      </c>
      <c r="D64">
        <v>1.65</v>
      </c>
      <c r="E64" t="s">
        <v>343</v>
      </c>
      <c r="F64" t="s">
        <v>280</v>
      </c>
      <c r="G64" t="b">
        <v>0</v>
      </c>
      <c r="H64">
        <v>70.7</v>
      </c>
      <c r="I64">
        <v>1</v>
      </c>
      <c r="J64">
        <v>1.65</v>
      </c>
      <c r="K64" t="s">
        <v>281</v>
      </c>
      <c r="L64">
        <v>52</v>
      </c>
      <c r="M64">
        <v>1360</v>
      </c>
      <c r="N64">
        <v>2.29</v>
      </c>
      <c r="O64">
        <v>34</v>
      </c>
      <c r="P64">
        <v>1310</v>
      </c>
      <c r="Q64">
        <v>1.55</v>
      </c>
      <c r="R64">
        <v>0</v>
      </c>
      <c r="S64" s="147">
        <v>39406</v>
      </c>
    </row>
    <row r="65" spans="1:19" x14ac:dyDescent="0.25">
      <c r="A65" t="s">
        <v>277</v>
      </c>
      <c r="B65" t="s">
        <v>300</v>
      </c>
      <c r="C65" t="s">
        <v>452</v>
      </c>
      <c r="D65">
        <v>1.25</v>
      </c>
      <c r="E65" t="s">
        <v>343</v>
      </c>
      <c r="F65" t="s">
        <v>280</v>
      </c>
      <c r="G65" t="b">
        <v>0</v>
      </c>
      <c r="H65">
        <v>61</v>
      </c>
      <c r="I65">
        <v>1</v>
      </c>
      <c r="J65">
        <v>1.25</v>
      </c>
      <c r="K65" t="s">
        <v>281</v>
      </c>
      <c r="L65">
        <v>59</v>
      </c>
      <c r="M65">
        <v>1447</v>
      </c>
      <c r="N65">
        <v>2.4500000000000002</v>
      </c>
      <c r="O65">
        <v>37</v>
      </c>
      <c r="P65">
        <v>1308</v>
      </c>
      <c r="Q65">
        <v>1.7</v>
      </c>
      <c r="R65">
        <v>0</v>
      </c>
      <c r="S65" s="147">
        <v>39183</v>
      </c>
    </row>
    <row r="66" spans="1:19" x14ac:dyDescent="0.25">
      <c r="A66" t="s">
        <v>256</v>
      </c>
      <c r="B66" t="s">
        <v>170</v>
      </c>
      <c r="C66" t="s">
        <v>485</v>
      </c>
      <c r="D66">
        <v>1.25</v>
      </c>
      <c r="E66" t="s">
        <v>343</v>
      </c>
      <c r="F66" t="s">
        <v>280</v>
      </c>
      <c r="G66" t="b">
        <v>0</v>
      </c>
      <c r="H66">
        <v>75.7</v>
      </c>
      <c r="I66">
        <v>1</v>
      </c>
      <c r="J66">
        <v>1.25</v>
      </c>
      <c r="K66" t="s">
        <v>281</v>
      </c>
      <c r="L66">
        <v>62</v>
      </c>
      <c r="M66">
        <v>1450</v>
      </c>
      <c r="N66">
        <v>2.56</v>
      </c>
      <c r="O66">
        <v>39</v>
      </c>
      <c r="P66">
        <v>1390</v>
      </c>
      <c r="Q66">
        <v>1.68</v>
      </c>
      <c r="R66">
        <v>0</v>
      </c>
      <c r="S66" s="147">
        <v>39246</v>
      </c>
    </row>
    <row r="67" spans="1:19" x14ac:dyDescent="0.25">
      <c r="A67" t="s">
        <v>256</v>
      </c>
      <c r="B67" t="s">
        <v>170</v>
      </c>
      <c r="C67" t="s">
        <v>489</v>
      </c>
      <c r="D67">
        <v>1.65</v>
      </c>
      <c r="E67" t="s">
        <v>343</v>
      </c>
      <c r="F67" t="s">
        <v>280</v>
      </c>
      <c r="G67" t="b">
        <v>0</v>
      </c>
      <c r="H67">
        <v>75.7</v>
      </c>
      <c r="I67">
        <v>1</v>
      </c>
      <c r="J67">
        <v>1.65</v>
      </c>
      <c r="K67" t="s">
        <v>281</v>
      </c>
      <c r="L67">
        <v>62</v>
      </c>
      <c r="M67">
        <v>1460</v>
      </c>
      <c r="N67">
        <v>2.5499999999999998</v>
      </c>
      <c r="O67">
        <v>39</v>
      </c>
      <c r="P67">
        <v>1400</v>
      </c>
      <c r="Q67">
        <v>1.67</v>
      </c>
      <c r="R67">
        <v>0</v>
      </c>
      <c r="S67" s="147">
        <v>39246</v>
      </c>
    </row>
    <row r="68" spans="1:19" x14ac:dyDescent="0.25">
      <c r="A68" t="s">
        <v>256</v>
      </c>
      <c r="B68" t="s">
        <v>159</v>
      </c>
      <c r="C68" t="s">
        <v>323</v>
      </c>
      <c r="D68">
        <v>1.65</v>
      </c>
      <c r="E68" t="s">
        <v>258</v>
      </c>
      <c r="F68" t="s">
        <v>280</v>
      </c>
      <c r="G68" t="b">
        <v>0</v>
      </c>
      <c r="H68">
        <v>81</v>
      </c>
      <c r="I68">
        <v>1</v>
      </c>
      <c r="J68">
        <v>1.65</v>
      </c>
      <c r="K68" t="s">
        <v>281</v>
      </c>
      <c r="L68">
        <v>59</v>
      </c>
      <c r="M68">
        <v>1540</v>
      </c>
      <c r="N68">
        <v>2.2999999999999998</v>
      </c>
      <c r="O68">
        <v>39</v>
      </c>
      <c r="P68">
        <v>1470</v>
      </c>
      <c r="Q68">
        <v>1.59</v>
      </c>
      <c r="R68">
        <v>0</v>
      </c>
      <c r="S68" s="147">
        <v>39246</v>
      </c>
    </row>
    <row r="69" spans="1:19" x14ac:dyDescent="0.25">
      <c r="A69" t="s">
        <v>277</v>
      </c>
      <c r="B69" t="s">
        <v>282</v>
      </c>
      <c r="C69" t="s">
        <v>283</v>
      </c>
      <c r="D69">
        <v>1.5</v>
      </c>
      <c r="E69" t="s">
        <v>258</v>
      </c>
      <c r="F69" t="s">
        <v>280</v>
      </c>
      <c r="G69" t="b">
        <v>0</v>
      </c>
      <c r="H69">
        <v>65</v>
      </c>
      <c r="I69">
        <v>1</v>
      </c>
      <c r="J69">
        <v>1.5</v>
      </c>
      <c r="K69" t="s">
        <v>281</v>
      </c>
      <c r="L69">
        <v>62</v>
      </c>
      <c r="M69">
        <v>1643</v>
      </c>
      <c r="N69">
        <v>2.2599999999999998</v>
      </c>
      <c r="O69">
        <v>39</v>
      </c>
      <c r="P69">
        <v>1382</v>
      </c>
      <c r="Q69">
        <v>1.69</v>
      </c>
      <c r="R69">
        <v>0</v>
      </c>
      <c r="S69" s="147">
        <v>39183</v>
      </c>
    </row>
    <row r="70" spans="1:19" x14ac:dyDescent="0.25">
      <c r="A70" t="s">
        <v>277</v>
      </c>
      <c r="B70" t="s">
        <v>289</v>
      </c>
      <c r="C70" t="s">
        <v>291</v>
      </c>
      <c r="D70">
        <v>1.5</v>
      </c>
      <c r="E70" t="s">
        <v>258</v>
      </c>
      <c r="F70" t="s">
        <v>280</v>
      </c>
      <c r="G70" t="b">
        <v>0</v>
      </c>
      <c r="H70">
        <v>75.099999999999994</v>
      </c>
      <c r="I70">
        <v>1</v>
      </c>
      <c r="J70">
        <v>1.5</v>
      </c>
      <c r="K70" t="s">
        <v>281</v>
      </c>
      <c r="L70">
        <v>62</v>
      </c>
      <c r="M70">
        <v>1643</v>
      </c>
      <c r="N70">
        <v>2.2599999999999998</v>
      </c>
      <c r="O70">
        <v>39</v>
      </c>
      <c r="P70">
        <v>1382</v>
      </c>
      <c r="Q70">
        <v>1.69</v>
      </c>
      <c r="R70">
        <v>0</v>
      </c>
      <c r="S70" s="147">
        <v>39183</v>
      </c>
    </row>
    <row r="71" spans="1:19" x14ac:dyDescent="0.25">
      <c r="A71" t="s">
        <v>277</v>
      </c>
      <c r="B71" t="s">
        <v>300</v>
      </c>
      <c r="C71" t="s">
        <v>303</v>
      </c>
      <c r="D71">
        <v>1.85</v>
      </c>
      <c r="E71" t="s">
        <v>258</v>
      </c>
      <c r="F71" t="s">
        <v>280</v>
      </c>
      <c r="G71" t="b">
        <v>0</v>
      </c>
      <c r="H71">
        <v>69</v>
      </c>
      <c r="I71">
        <v>1</v>
      </c>
      <c r="J71">
        <v>1.85</v>
      </c>
      <c r="K71" t="s">
        <v>281</v>
      </c>
      <c r="L71">
        <v>64</v>
      </c>
      <c r="M71">
        <v>1647</v>
      </c>
      <c r="N71">
        <v>2.33</v>
      </c>
      <c r="O71">
        <v>39</v>
      </c>
      <c r="P71">
        <v>1382</v>
      </c>
      <c r="Q71">
        <v>1.69</v>
      </c>
      <c r="R71">
        <v>0</v>
      </c>
      <c r="S71" s="147">
        <v>39183</v>
      </c>
    </row>
    <row r="72" spans="1:19" x14ac:dyDescent="0.25">
      <c r="A72" t="s">
        <v>277</v>
      </c>
      <c r="B72" t="s">
        <v>344</v>
      </c>
      <c r="C72" t="s">
        <v>443</v>
      </c>
      <c r="D72">
        <v>1.85</v>
      </c>
      <c r="E72" t="s">
        <v>343</v>
      </c>
      <c r="F72" t="s">
        <v>280</v>
      </c>
      <c r="G72" t="b">
        <v>0</v>
      </c>
      <c r="H72">
        <v>78.7</v>
      </c>
      <c r="I72">
        <v>1</v>
      </c>
      <c r="J72">
        <v>1.85</v>
      </c>
      <c r="K72" t="s">
        <v>281</v>
      </c>
      <c r="L72">
        <v>64</v>
      </c>
      <c r="M72">
        <v>1783</v>
      </c>
      <c r="N72">
        <v>2.15</v>
      </c>
      <c r="O72">
        <v>40</v>
      </c>
      <c r="P72">
        <v>1518</v>
      </c>
      <c r="Q72">
        <v>1.58</v>
      </c>
      <c r="R72">
        <v>0</v>
      </c>
      <c r="S72" s="147">
        <v>39183</v>
      </c>
    </row>
    <row r="73" spans="1:19" x14ac:dyDescent="0.25">
      <c r="A73" t="s">
        <v>256</v>
      </c>
      <c r="B73" t="s">
        <v>170</v>
      </c>
      <c r="C73" t="s">
        <v>463</v>
      </c>
      <c r="D73">
        <v>1.65</v>
      </c>
      <c r="E73" t="s">
        <v>343</v>
      </c>
      <c r="F73" t="s">
        <v>280</v>
      </c>
      <c r="G73" t="b">
        <v>0</v>
      </c>
      <c r="H73">
        <v>77.5</v>
      </c>
      <c r="I73">
        <v>1</v>
      </c>
      <c r="J73">
        <v>1.65</v>
      </c>
      <c r="K73" t="s">
        <v>281</v>
      </c>
      <c r="L73">
        <v>63</v>
      </c>
      <c r="M73">
        <v>1850</v>
      </c>
      <c r="N73">
        <v>2.04</v>
      </c>
      <c r="O73">
        <v>40</v>
      </c>
      <c r="P73">
        <v>1505</v>
      </c>
      <c r="Q73">
        <v>1.59</v>
      </c>
      <c r="R73">
        <v>0</v>
      </c>
      <c r="S73" s="147">
        <v>39372</v>
      </c>
    </row>
    <row r="74" spans="1:19" x14ac:dyDescent="0.25">
      <c r="A74" t="s">
        <v>256</v>
      </c>
      <c r="B74" t="s">
        <v>159</v>
      </c>
      <c r="C74" t="s">
        <v>313</v>
      </c>
      <c r="D74">
        <v>1</v>
      </c>
      <c r="E74" t="s">
        <v>258</v>
      </c>
      <c r="F74" t="s">
        <v>280</v>
      </c>
      <c r="G74" t="b">
        <v>0</v>
      </c>
      <c r="H74">
        <v>64</v>
      </c>
      <c r="I74" s="363"/>
      <c r="J74">
        <v>0.75</v>
      </c>
      <c r="K74" t="s">
        <v>281</v>
      </c>
      <c r="M74" s="365"/>
      <c r="N74" s="365"/>
      <c r="P74" s="365"/>
      <c r="Q74" s="365"/>
      <c r="R74">
        <v>0</v>
      </c>
      <c r="S74" s="147">
        <v>39246</v>
      </c>
    </row>
    <row r="75" spans="1:19" x14ac:dyDescent="0.25">
      <c r="A75" t="s">
        <v>256</v>
      </c>
      <c r="B75" t="s">
        <v>159</v>
      </c>
      <c r="C75" t="s">
        <v>314</v>
      </c>
      <c r="D75">
        <v>1</v>
      </c>
      <c r="E75" t="s">
        <v>258</v>
      </c>
      <c r="F75" t="s">
        <v>280</v>
      </c>
      <c r="G75" t="b">
        <v>0</v>
      </c>
      <c r="H75">
        <v>64</v>
      </c>
      <c r="I75" s="363"/>
      <c r="J75">
        <v>0.75</v>
      </c>
      <c r="K75" t="s">
        <v>281</v>
      </c>
      <c r="M75" s="365"/>
      <c r="N75" s="365"/>
      <c r="P75" s="365"/>
      <c r="Q75" s="365"/>
      <c r="R75">
        <v>0</v>
      </c>
      <c r="S75" s="147">
        <v>39246</v>
      </c>
    </row>
    <row r="76" spans="1:19" x14ac:dyDescent="0.25">
      <c r="A76" t="s">
        <v>256</v>
      </c>
      <c r="B76" t="s">
        <v>159</v>
      </c>
      <c r="C76" t="s">
        <v>315</v>
      </c>
      <c r="D76">
        <v>1</v>
      </c>
      <c r="E76" t="s">
        <v>258</v>
      </c>
      <c r="F76" t="s">
        <v>280</v>
      </c>
      <c r="G76" t="b">
        <v>0</v>
      </c>
      <c r="H76">
        <v>64</v>
      </c>
      <c r="I76" s="363"/>
      <c r="J76">
        <v>0.75</v>
      </c>
      <c r="K76" t="s">
        <v>281</v>
      </c>
      <c r="L76">
        <v>37</v>
      </c>
      <c r="M76" s="365"/>
      <c r="N76" s="365"/>
      <c r="P76" s="365"/>
      <c r="Q76" s="365"/>
      <c r="S76" s="147">
        <v>39246</v>
      </c>
    </row>
    <row r="77" spans="1:19" x14ac:dyDescent="0.25">
      <c r="A77" t="s">
        <v>256</v>
      </c>
      <c r="B77" t="s">
        <v>159</v>
      </c>
      <c r="C77" t="s">
        <v>316</v>
      </c>
      <c r="D77">
        <v>1</v>
      </c>
      <c r="E77" t="s">
        <v>258</v>
      </c>
      <c r="F77" t="s">
        <v>280</v>
      </c>
      <c r="G77" t="b">
        <v>0</v>
      </c>
      <c r="H77">
        <v>64</v>
      </c>
      <c r="I77" s="363"/>
      <c r="J77">
        <v>0.75</v>
      </c>
      <c r="K77" t="s">
        <v>281</v>
      </c>
      <c r="L77">
        <v>37</v>
      </c>
      <c r="M77" s="365"/>
      <c r="N77" s="365"/>
      <c r="P77" s="365"/>
      <c r="Q77" s="365"/>
      <c r="S77" s="147">
        <v>39246</v>
      </c>
    </row>
    <row r="78" spans="1:19" x14ac:dyDescent="0.25">
      <c r="A78" t="s">
        <v>256</v>
      </c>
      <c r="B78" t="s">
        <v>170</v>
      </c>
      <c r="C78" t="s">
        <v>307</v>
      </c>
      <c r="D78">
        <v>1</v>
      </c>
      <c r="E78" t="s">
        <v>258</v>
      </c>
      <c r="F78" t="s">
        <v>280</v>
      </c>
      <c r="G78" t="b">
        <v>0</v>
      </c>
      <c r="H78">
        <v>64</v>
      </c>
      <c r="I78" s="363"/>
      <c r="J78">
        <v>0.75</v>
      </c>
      <c r="K78" t="s">
        <v>281</v>
      </c>
      <c r="M78" s="365"/>
      <c r="N78" s="365"/>
      <c r="O78">
        <v>28</v>
      </c>
      <c r="P78" s="365"/>
      <c r="Q78" s="365"/>
      <c r="R78">
        <v>0</v>
      </c>
      <c r="S78" s="147">
        <v>39246</v>
      </c>
    </row>
    <row r="79" spans="1:19" x14ac:dyDescent="0.25">
      <c r="A79" t="s">
        <v>256</v>
      </c>
      <c r="B79" t="s">
        <v>170</v>
      </c>
      <c r="C79" t="s">
        <v>308</v>
      </c>
      <c r="D79">
        <v>1</v>
      </c>
      <c r="E79" t="s">
        <v>258</v>
      </c>
      <c r="F79" t="s">
        <v>280</v>
      </c>
      <c r="G79" t="b">
        <v>0</v>
      </c>
      <c r="H79">
        <v>64</v>
      </c>
      <c r="I79" s="363"/>
      <c r="J79">
        <v>0.75</v>
      </c>
      <c r="K79" t="s">
        <v>281</v>
      </c>
      <c r="M79" s="365"/>
      <c r="N79" s="365"/>
      <c r="O79">
        <v>28</v>
      </c>
      <c r="P79" s="365"/>
      <c r="Q79" s="365"/>
      <c r="R79">
        <v>0</v>
      </c>
      <c r="S79" s="147">
        <v>39246</v>
      </c>
    </row>
    <row r="80" spans="1:19" x14ac:dyDescent="0.25">
      <c r="A80" t="s">
        <v>256</v>
      </c>
      <c r="B80" t="s">
        <v>170</v>
      </c>
      <c r="C80" t="s">
        <v>309</v>
      </c>
      <c r="D80">
        <v>1</v>
      </c>
      <c r="E80" t="s">
        <v>258</v>
      </c>
      <c r="F80" t="s">
        <v>280</v>
      </c>
      <c r="G80" t="b">
        <v>0</v>
      </c>
      <c r="H80">
        <v>64</v>
      </c>
      <c r="I80" s="363"/>
      <c r="J80">
        <v>0.75</v>
      </c>
      <c r="K80" t="s">
        <v>281</v>
      </c>
      <c r="M80" s="365"/>
      <c r="N80" s="365"/>
      <c r="O80">
        <v>27</v>
      </c>
      <c r="P80" s="365"/>
      <c r="Q80" s="365"/>
      <c r="R80">
        <v>0</v>
      </c>
      <c r="S80" s="147">
        <v>39246</v>
      </c>
    </row>
    <row r="81" spans="1:19" x14ac:dyDescent="0.25">
      <c r="A81" t="s">
        <v>256</v>
      </c>
      <c r="B81" t="s">
        <v>170</v>
      </c>
      <c r="C81" t="s">
        <v>310</v>
      </c>
      <c r="D81">
        <v>1</v>
      </c>
      <c r="E81" t="s">
        <v>258</v>
      </c>
      <c r="F81" t="s">
        <v>280</v>
      </c>
      <c r="G81" t="b">
        <v>0</v>
      </c>
      <c r="H81">
        <v>64</v>
      </c>
      <c r="I81" s="363"/>
      <c r="J81">
        <v>0.75</v>
      </c>
      <c r="K81" t="s">
        <v>281</v>
      </c>
      <c r="M81" s="365"/>
      <c r="N81" s="365"/>
      <c r="O81">
        <v>27</v>
      </c>
      <c r="P81" s="365"/>
      <c r="Q81" s="365"/>
      <c r="R81">
        <v>0</v>
      </c>
      <c r="S81" s="147">
        <v>39246</v>
      </c>
    </row>
    <row r="82" spans="1:19" x14ac:dyDescent="0.25">
      <c r="A82" t="s">
        <v>256</v>
      </c>
      <c r="B82" t="s">
        <v>170</v>
      </c>
      <c r="C82" t="s">
        <v>311</v>
      </c>
      <c r="D82">
        <v>1</v>
      </c>
      <c r="E82" t="s">
        <v>258</v>
      </c>
      <c r="F82" t="s">
        <v>280</v>
      </c>
      <c r="G82" t="b">
        <v>0</v>
      </c>
      <c r="H82">
        <v>64</v>
      </c>
      <c r="I82" s="363"/>
      <c r="J82">
        <v>0.75</v>
      </c>
      <c r="K82" t="s">
        <v>281</v>
      </c>
      <c r="M82" s="365"/>
      <c r="N82" s="365"/>
      <c r="O82">
        <v>27</v>
      </c>
      <c r="P82" s="365"/>
      <c r="Q82" s="365"/>
      <c r="R82">
        <v>0</v>
      </c>
      <c r="S82" s="147">
        <v>39246</v>
      </c>
    </row>
    <row r="83" spans="1:19" x14ac:dyDescent="0.25">
      <c r="A83" t="s">
        <v>256</v>
      </c>
      <c r="B83" t="s">
        <v>170</v>
      </c>
      <c r="C83" t="s">
        <v>312</v>
      </c>
      <c r="D83">
        <v>1</v>
      </c>
      <c r="E83" t="s">
        <v>258</v>
      </c>
      <c r="F83" t="s">
        <v>280</v>
      </c>
      <c r="G83" t="b">
        <v>0</v>
      </c>
      <c r="H83">
        <v>64</v>
      </c>
      <c r="I83" s="363"/>
      <c r="J83">
        <v>0.75</v>
      </c>
      <c r="K83" t="s">
        <v>281</v>
      </c>
      <c r="M83" s="365"/>
      <c r="N83" s="365"/>
      <c r="O83">
        <v>27</v>
      </c>
      <c r="P83" s="365"/>
      <c r="Q83" s="365"/>
      <c r="R83">
        <v>0</v>
      </c>
      <c r="S83" s="147">
        <v>39246</v>
      </c>
    </row>
    <row r="84" spans="1:19" x14ac:dyDescent="0.25">
      <c r="A84" t="s">
        <v>256</v>
      </c>
      <c r="B84" t="s">
        <v>159</v>
      </c>
      <c r="C84" t="s">
        <v>331</v>
      </c>
      <c r="D84">
        <v>1.27</v>
      </c>
      <c r="E84" t="s">
        <v>258</v>
      </c>
      <c r="F84" t="s">
        <v>280</v>
      </c>
      <c r="G84" t="b">
        <v>0</v>
      </c>
      <c r="H84">
        <v>74.099999999999994</v>
      </c>
      <c r="I84" s="363"/>
      <c r="J84">
        <v>0.95250000000000001</v>
      </c>
      <c r="K84" t="b">
        <v>0</v>
      </c>
      <c r="L84">
        <v>48</v>
      </c>
      <c r="M84" s="365"/>
      <c r="N84" s="365"/>
      <c r="O84">
        <v>35</v>
      </c>
      <c r="P84" s="365"/>
      <c r="Q84" s="365"/>
      <c r="R84">
        <v>0</v>
      </c>
      <c r="S84" s="147">
        <v>39568</v>
      </c>
    </row>
    <row r="85" spans="1:19" x14ac:dyDescent="0.25">
      <c r="A85" t="s">
        <v>256</v>
      </c>
      <c r="B85" t="s">
        <v>159</v>
      </c>
      <c r="C85" t="s">
        <v>318</v>
      </c>
      <c r="D85">
        <v>1.27</v>
      </c>
      <c r="E85" t="s">
        <v>258</v>
      </c>
      <c r="F85" t="s">
        <v>280</v>
      </c>
      <c r="G85" t="b">
        <v>0</v>
      </c>
      <c r="H85">
        <v>74.099999999999994</v>
      </c>
      <c r="I85" s="363"/>
      <c r="J85">
        <v>0.95250000000000001</v>
      </c>
      <c r="K85" t="b">
        <v>0</v>
      </c>
      <c r="L85">
        <v>51</v>
      </c>
      <c r="M85" s="365"/>
      <c r="N85" s="365"/>
      <c r="O85">
        <v>31</v>
      </c>
      <c r="P85" s="365"/>
      <c r="Q85" s="365"/>
      <c r="R85">
        <v>0</v>
      </c>
      <c r="S85" s="147">
        <v>39568</v>
      </c>
    </row>
    <row r="86" spans="1:19" x14ac:dyDescent="0.25">
      <c r="A86" t="s">
        <v>277</v>
      </c>
      <c r="B86" t="s">
        <v>300</v>
      </c>
      <c r="C86" t="s">
        <v>451</v>
      </c>
      <c r="D86">
        <v>1.25</v>
      </c>
      <c r="E86" t="s">
        <v>343</v>
      </c>
      <c r="F86" t="s">
        <v>280</v>
      </c>
      <c r="G86" t="b">
        <v>0</v>
      </c>
      <c r="H86">
        <v>55</v>
      </c>
      <c r="I86" s="363"/>
      <c r="J86">
        <v>0.9375</v>
      </c>
      <c r="K86" t="s">
        <v>281</v>
      </c>
      <c r="L86">
        <v>51</v>
      </c>
      <c r="M86" s="365"/>
      <c r="N86" s="365"/>
      <c r="O86">
        <v>32</v>
      </c>
      <c r="P86" s="365"/>
      <c r="Q86" s="365"/>
      <c r="R86">
        <v>0</v>
      </c>
      <c r="S86" s="147">
        <v>39183</v>
      </c>
    </row>
    <row r="87" spans="1:19" x14ac:dyDescent="0.25">
      <c r="A87" t="s">
        <v>256</v>
      </c>
      <c r="B87" t="s">
        <v>170</v>
      </c>
      <c r="C87" t="s">
        <v>480</v>
      </c>
      <c r="D87">
        <v>1.67</v>
      </c>
      <c r="E87" t="s">
        <v>343</v>
      </c>
      <c r="F87" t="s">
        <v>280</v>
      </c>
      <c r="G87" t="b">
        <v>0</v>
      </c>
      <c r="H87">
        <v>50.8</v>
      </c>
      <c r="I87" s="363"/>
      <c r="J87">
        <v>1.2524999999999999</v>
      </c>
      <c r="K87" t="s">
        <v>281</v>
      </c>
      <c r="L87">
        <v>46</v>
      </c>
      <c r="M87" s="365"/>
      <c r="N87" s="365"/>
      <c r="O87">
        <v>31</v>
      </c>
      <c r="P87" s="365"/>
      <c r="Q87" s="365"/>
      <c r="R87">
        <v>0</v>
      </c>
      <c r="S87" s="147">
        <v>39246</v>
      </c>
    </row>
    <row r="88" spans="1:19" x14ac:dyDescent="0.25">
      <c r="A88" t="s">
        <v>363</v>
      </c>
      <c r="B88" t="s">
        <v>457</v>
      </c>
      <c r="C88" t="s">
        <v>458</v>
      </c>
      <c r="D88">
        <v>1.3</v>
      </c>
      <c r="E88" t="s">
        <v>343</v>
      </c>
      <c r="F88" t="s">
        <v>280</v>
      </c>
      <c r="G88" t="b">
        <v>0</v>
      </c>
      <c r="H88">
        <v>63.9</v>
      </c>
      <c r="I88" s="363"/>
      <c r="J88">
        <v>0.97500000000000009</v>
      </c>
      <c r="K88" t="s">
        <v>281</v>
      </c>
      <c r="L88">
        <v>51</v>
      </c>
      <c r="M88" s="365"/>
      <c r="N88" s="365"/>
      <c r="O88">
        <v>32</v>
      </c>
      <c r="P88" s="365"/>
      <c r="Q88" s="365"/>
      <c r="R88">
        <v>0</v>
      </c>
      <c r="S88" s="147">
        <v>39486</v>
      </c>
    </row>
    <row r="89" spans="1:19" x14ac:dyDescent="0.25">
      <c r="A89" t="s">
        <v>277</v>
      </c>
      <c r="B89" t="s">
        <v>282</v>
      </c>
      <c r="C89" t="s">
        <v>288</v>
      </c>
      <c r="D89">
        <v>1.47</v>
      </c>
      <c r="E89" t="s">
        <v>258</v>
      </c>
      <c r="F89" t="s">
        <v>280</v>
      </c>
      <c r="G89" t="b">
        <v>0</v>
      </c>
      <c r="H89">
        <v>63</v>
      </c>
      <c r="I89" s="363"/>
      <c r="J89">
        <v>1.1025</v>
      </c>
      <c r="K89" t="s">
        <v>281</v>
      </c>
      <c r="L89">
        <v>56</v>
      </c>
      <c r="M89" s="365"/>
      <c r="N89" s="365"/>
      <c r="O89">
        <v>37</v>
      </c>
      <c r="P89" s="365"/>
      <c r="Q89" s="365"/>
      <c r="R89">
        <v>0</v>
      </c>
      <c r="S89" s="147">
        <v>39183</v>
      </c>
    </row>
    <row r="90" spans="1:19" x14ac:dyDescent="0.25">
      <c r="A90" t="s">
        <v>277</v>
      </c>
      <c r="B90" t="s">
        <v>289</v>
      </c>
      <c r="C90" t="s">
        <v>290</v>
      </c>
      <c r="D90">
        <v>1.5</v>
      </c>
      <c r="E90" t="s">
        <v>258</v>
      </c>
      <c r="F90" t="s">
        <v>280</v>
      </c>
      <c r="G90" t="b">
        <v>0</v>
      </c>
      <c r="H90">
        <v>72.599999999999994</v>
      </c>
      <c r="I90" s="363"/>
      <c r="J90">
        <v>1.125</v>
      </c>
      <c r="K90" t="s">
        <v>281</v>
      </c>
      <c r="L90">
        <v>56</v>
      </c>
      <c r="M90" s="365"/>
      <c r="N90" s="365"/>
      <c r="O90">
        <v>37</v>
      </c>
      <c r="P90" s="365"/>
      <c r="Q90" s="365"/>
      <c r="R90">
        <v>0</v>
      </c>
      <c r="S90" s="147">
        <v>39183</v>
      </c>
    </row>
    <row r="91" spans="1:19" x14ac:dyDescent="0.25">
      <c r="A91" t="s">
        <v>256</v>
      </c>
      <c r="B91" t="s">
        <v>159</v>
      </c>
      <c r="C91" t="s">
        <v>322</v>
      </c>
      <c r="D91">
        <v>1.67</v>
      </c>
      <c r="E91" t="s">
        <v>258</v>
      </c>
      <c r="F91" t="s">
        <v>280</v>
      </c>
      <c r="G91" t="b">
        <v>0</v>
      </c>
      <c r="H91">
        <v>75.400000000000006</v>
      </c>
      <c r="I91" s="363"/>
      <c r="J91">
        <v>1.2524999999999999</v>
      </c>
      <c r="K91" t="s">
        <v>281</v>
      </c>
      <c r="L91">
        <v>54</v>
      </c>
      <c r="M91" s="365"/>
      <c r="N91" s="365"/>
      <c r="O91">
        <v>37</v>
      </c>
      <c r="P91" s="365"/>
      <c r="Q91" s="365"/>
      <c r="R91">
        <v>0</v>
      </c>
      <c r="S91" s="147">
        <v>39246</v>
      </c>
    </row>
    <row r="92" spans="1:19" x14ac:dyDescent="0.25">
      <c r="A92" t="s">
        <v>256</v>
      </c>
      <c r="B92" t="s">
        <v>170</v>
      </c>
      <c r="C92" t="s">
        <v>482</v>
      </c>
      <c r="D92">
        <v>1.27</v>
      </c>
      <c r="E92" t="s">
        <v>343</v>
      </c>
      <c r="F92" t="s">
        <v>280</v>
      </c>
      <c r="G92" t="b">
        <v>0</v>
      </c>
      <c r="H92">
        <v>50.8</v>
      </c>
      <c r="I92" s="363"/>
      <c r="J92">
        <v>0.95250000000000001</v>
      </c>
      <c r="K92" t="b">
        <v>0</v>
      </c>
      <c r="L92">
        <v>53</v>
      </c>
      <c r="M92" s="365"/>
      <c r="N92" s="365"/>
      <c r="O92">
        <v>34</v>
      </c>
      <c r="P92" s="365"/>
      <c r="Q92" s="365"/>
      <c r="R92">
        <v>0</v>
      </c>
      <c r="S92" s="147">
        <v>39568</v>
      </c>
    </row>
    <row r="93" spans="1:19" x14ac:dyDescent="0.25">
      <c r="A93" t="s">
        <v>277</v>
      </c>
      <c r="B93" t="s">
        <v>344</v>
      </c>
      <c r="C93" t="s">
        <v>441</v>
      </c>
      <c r="D93">
        <v>1.85</v>
      </c>
      <c r="E93" t="s">
        <v>343</v>
      </c>
      <c r="F93" t="s">
        <v>280</v>
      </c>
      <c r="G93" t="b">
        <v>0</v>
      </c>
      <c r="H93">
        <v>75.7</v>
      </c>
      <c r="I93" s="363"/>
      <c r="J93">
        <v>1.3875000000000002</v>
      </c>
      <c r="K93" t="s">
        <v>281</v>
      </c>
      <c r="L93">
        <v>58</v>
      </c>
      <c r="M93" s="365"/>
      <c r="N93" s="365"/>
      <c r="O93">
        <v>37</v>
      </c>
      <c r="P93" s="365"/>
      <c r="Q93" s="365"/>
      <c r="R93">
        <v>0</v>
      </c>
      <c r="S93" s="147">
        <v>39183</v>
      </c>
    </row>
    <row r="94" spans="1:19" x14ac:dyDescent="0.25">
      <c r="A94" t="s">
        <v>363</v>
      </c>
      <c r="B94" t="s">
        <v>377</v>
      </c>
      <c r="C94" t="s">
        <v>462</v>
      </c>
      <c r="D94">
        <v>1.67</v>
      </c>
      <c r="E94" t="s">
        <v>343</v>
      </c>
      <c r="F94" t="s">
        <v>280</v>
      </c>
      <c r="G94" t="b">
        <v>0</v>
      </c>
      <c r="H94">
        <v>75.3</v>
      </c>
      <c r="I94" s="363"/>
      <c r="J94">
        <v>1.2524999999999999</v>
      </c>
      <c r="K94" t="s">
        <v>281</v>
      </c>
      <c r="L94">
        <v>58</v>
      </c>
      <c r="M94" s="365"/>
      <c r="N94" s="365"/>
      <c r="O94">
        <v>37</v>
      </c>
      <c r="P94" s="365"/>
      <c r="Q94" s="365"/>
      <c r="R94">
        <v>0</v>
      </c>
      <c r="S94" s="147">
        <v>39486</v>
      </c>
    </row>
    <row r="95" spans="1:19" x14ac:dyDescent="0.25">
      <c r="A95" t="s">
        <v>363</v>
      </c>
      <c r="B95" t="s">
        <v>364</v>
      </c>
      <c r="C95" t="s">
        <v>461</v>
      </c>
      <c r="D95">
        <v>1.3</v>
      </c>
      <c r="E95" t="s">
        <v>343</v>
      </c>
      <c r="F95" t="s">
        <v>280</v>
      </c>
      <c r="G95" t="b">
        <v>0</v>
      </c>
      <c r="H95">
        <v>63.9</v>
      </c>
      <c r="I95" s="363"/>
      <c r="J95">
        <v>0.97500000000000009</v>
      </c>
      <c r="K95" t="s">
        <v>281</v>
      </c>
      <c r="L95">
        <v>54</v>
      </c>
      <c r="M95" s="365"/>
      <c r="N95" s="365"/>
      <c r="O95">
        <v>34</v>
      </c>
      <c r="P95" s="365"/>
      <c r="Q95" s="365"/>
      <c r="R95">
        <v>0</v>
      </c>
      <c r="S95" s="147">
        <v>39486</v>
      </c>
    </row>
    <row r="96" spans="1:19" x14ac:dyDescent="0.25">
      <c r="A96" t="s">
        <v>363</v>
      </c>
      <c r="B96" t="s">
        <v>364</v>
      </c>
      <c r="C96" t="s">
        <v>460</v>
      </c>
      <c r="D96">
        <v>1.65</v>
      </c>
      <c r="E96" t="s">
        <v>343</v>
      </c>
      <c r="F96" t="s">
        <v>280</v>
      </c>
      <c r="G96" t="b">
        <v>0</v>
      </c>
      <c r="H96">
        <v>68.2</v>
      </c>
      <c r="I96" s="363"/>
      <c r="J96">
        <v>1.2374999999999998</v>
      </c>
      <c r="K96" t="s">
        <v>281</v>
      </c>
      <c r="L96">
        <v>59</v>
      </c>
      <c r="M96" s="365"/>
      <c r="N96" s="365"/>
      <c r="O96">
        <v>37</v>
      </c>
      <c r="P96" s="365"/>
      <c r="Q96" s="365"/>
      <c r="R96">
        <v>0</v>
      </c>
      <c r="S96" s="147">
        <v>39486</v>
      </c>
    </row>
    <row r="97" spans="1:47" x14ac:dyDescent="0.25">
      <c r="A97" t="s">
        <v>256</v>
      </c>
      <c r="B97" t="s">
        <v>170</v>
      </c>
      <c r="C97" t="s">
        <v>488</v>
      </c>
      <c r="D97">
        <v>1.67</v>
      </c>
      <c r="E97" t="s">
        <v>343</v>
      </c>
      <c r="F97" t="s">
        <v>280</v>
      </c>
      <c r="G97" t="b">
        <v>0</v>
      </c>
      <c r="H97">
        <v>68.7</v>
      </c>
      <c r="I97" s="363"/>
      <c r="J97">
        <v>1.2524999999999999</v>
      </c>
      <c r="K97" t="s">
        <v>281</v>
      </c>
      <c r="L97">
        <v>61</v>
      </c>
      <c r="M97" s="365"/>
      <c r="N97" s="365"/>
      <c r="O97">
        <v>38</v>
      </c>
      <c r="P97" s="365"/>
      <c r="Q97" s="365"/>
      <c r="R97">
        <v>0</v>
      </c>
      <c r="S97" s="147">
        <v>39246</v>
      </c>
    </row>
    <row r="98" spans="1:47" x14ac:dyDescent="0.25">
      <c r="A98" t="s">
        <v>277</v>
      </c>
      <c r="B98" t="s">
        <v>300</v>
      </c>
      <c r="C98" t="s">
        <v>302</v>
      </c>
      <c r="D98">
        <v>1.85</v>
      </c>
      <c r="E98" t="s">
        <v>258</v>
      </c>
      <c r="F98" t="s">
        <v>280</v>
      </c>
      <c r="G98" t="b">
        <v>0</v>
      </c>
      <c r="H98">
        <v>65</v>
      </c>
      <c r="I98" s="363"/>
      <c r="J98">
        <v>1.3875000000000002</v>
      </c>
      <c r="K98" t="s">
        <v>281</v>
      </c>
      <c r="L98">
        <v>62</v>
      </c>
      <c r="M98" s="365"/>
      <c r="N98" s="365"/>
      <c r="O98">
        <v>39</v>
      </c>
      <c r="P98" s="365"/>
      <c r="Q98" s="365"/>
      <c r="R98">
        <v>0</v>
      </c>
      <c r="S98" s="147">
        <v>39183</v>
      </c>
    </row>
    <row r="99" spans="1:47" x14ac:dyDescent="0.25">
      <c r="A99" t="s">
        <v>256</v>
      </c>
      <c r="B99" t="s">
        <v>159</v>
      </c>
      <c r="C99" t="s">
        <v>329</v>
      </c>
      <c r="D99">
        <v>1.9</v>
      </c>
      <c r="E99" t="s">
        <v>258</v>
      </c>
      <c r="F99" t="s">
        <v>280</v>
      </c>
      <c r="G99" t="b">
        <v>0</v>
      </c>
      <c r="H99">
        <v>75</v>
      </c>
      <c r="I99" s="363"/>
      <c r="J99">
        <v>0.95</v>
      </c>
      <c r="K99" t="b">
        <v>0</v>
      </c>
      <c r="L99">
        <v>48</v>
      </c>
      <c r="M99" s="365"/>
      <c r="N99" s="365"/>
      <c r="O99">
        <v>34</v>
      </c>
      <c r="P99" s="365"/>
      <c r="Q99" s="365"/>
      <c r="R99">
        <v>0</v>
      </c>
      <c r="S99" s="147">
        <v>39568</v>
      </c>
    </row>
    <row r="100" spans="1:47" x14ac:dyDescent="0.25">
      <c r="A100" t="s">
        <v>256</v>
      </c>
      <c r="B100" t="s">
        <v>159</v>
      </c>
      <c r="C100" t="s">
        <v>330</v>
      </c>
      <c r="D100">
        <v>1.9</v>
      </c>
      <c r="E100" t="s">
        <v>258</v>
      </c>
      <c r="F100" t="s">
        <v>280</v>
      </c>
      <c r="G100" t="b">
        <v>0</v>
      </c>
      <c r="H100">
        <v>74</v>
      </c>
      <c r="I100" s="363"/>
      <c r="J100">
        <v>0.95</v>
      </c>
      <c r="K100" t="b">
        <v>0</v>
      </c>
      <c r="M100" s="365"/>
      <c r="N100" s="365"/>
      <c r="O100">
        <v>35</v>
      </c>
      <c r="P100" s="365"/>
      <c r="Q100" s="365"/>
      <c r="R100">
        <v>0</v>
      </c>
      <c r="S100" s="147">
        <v>39568</v>
      </c>
    </row>
    <row r="101" spans="1:47" x14ac:dyDescent="0.25">
      <c r="A101" t="s">
        <v>277</v>
      </c>
      <c r="B101" t="s">
        <v>300</v>
      </c>
      <c r="C101" t="s">
        <v>301</v>
      </c>
      <c r="D101">
        <v>1.98</v>
      </c>
      <c r="E101" t="s">
        <v>258</v>
      </c>
      <c r="F101" t="s">
        <v>280</v>
      </c>
      <c r="G101" t="b">
        <v>0</v>
      </c>
      <c r="H101">
        <v>62</v>
      </c>
      <c r="I101" s="363"/>
      <c r="J101">
        <v>0.99</v>
      </c>
      <c r="K101" t="s">
        <v>281</v>
      </c>
      <c r="L101">
        <v>52</v>
      </c>
      <c r="M101" s="365"/>
      <c r="N101" s="365"/>
      <c r="O101">
        <v>33</v>
      </c>
      <c r="P101" s="365"/>
      <c r="Q101" s="365"/>
      <c r="R101">
        <v>0</v>
      </c>
      <c r="S101" s="147">
        <v>39183</v>
      </c>
    </row>
    <row r="102" spans="1:47" x14ac:dyDescent="0.25">
      <c r="A102" t="s">
        <v>256</v>
      </c>
      <c r="B102" t="s">
        <v>159</v>
      </c>
      <c r="C102" t="s">
        <v>317</v>
      </c>
      <c r="D102">
        <v>1.9</v>
      </c>
      <c r="E102" t="s">
        <v>258</v>
      </c>
      <c r="F102" t="s">
        <v>280</v>
      </c>
      <c r="G102" t="b">
        <v>0</v>
      </c>
      <c r="H102">
        <v>74</v>
      </c>
      <c r="I102" s="363"/>
      <c r="J102">
        <v>0.95</v>
      </c>
      <c r="K102" t="b">
        <v>0</v>
      </c>
      <c r="L102">
        <v>51</v>
      </c>
      <c r="M102" s="365"/>
      <c r="N102" s="365"/>
      <c r="O102">
        <v>32</v>
      </c>
      <c r="P102" s="365"/>
      <c r="Q102" s="365"/>
      <c r="R102">
        <v>0</v>
      </c>
      <c r="S102" s="147">
        <v>39568</v>
      </c>
    </row>
    <row r="103" spans="1:47" x14ac:dyDescent="0.25">
      <c r="A103" t="s">
        <v>277</v>
      </c>
      <c r="B103" t="s">
        <v>344</v>
      </c>
      <c r="C103" t="s">
        <v>440</v>
      </c>
      <c r="D103">
        <v>2.1</v>
      </c>
      <c r="E103" t="s">
        <v>343</v>
      </c>
      <c r="F103" t="s">
        <v>280</v>
      </c>
      <c r="G103" t="b">
        <v>0</v>
      </c>
      <c r="H103">
        <v>62.4</v>
      </c>
      <c r="I103" s="363"/>
      <c r="J103">
        <v>1.05</v>
      </c>
      <c r="K103" t="s">
        <v>281</v>
      </c>
      <c r="L103">
        <v>51</v>
      </c>
      <c r="M103" s="365"/>
      <c r="N103" s="365"/>
      <c r="O103">
        <v>32</v>
      </c>
      <c r="P103" s="365"/>
      <c r="Q103" s="365"/>
      <c r="R103">
        <v>0</v>
      </c>
      <c r="S103" s="147">
        <v>39183</v>
      </c>
    </row>
    <row r="104" spans="1:47" x14ac:dyDescent="0.25">
      <c r="A104" t="s">
        <v>256</v>
      </c>
      <c r="B104" t="s">
        <v>170</v>
      </c>
      <c r="C104" t="s">
        <v>467</v>
      </c>
      <c r="D104">
        <v>1.9</v>
      </c>
      <c r="E104" t="s">
        <v>343</v>
      </c>
      <c r="F104" t="s">
        <v>280</v>
      </c>
      <c r="G104" t="b">
        <v>0</v>
      </c>
      <c r="H104">
        <v>75</v>
      </c>
      <c r="I104" s="363"/>
      <c r="J104">
        <v>0.95</v>
      </c>
      <c r="K104" t="b">
        <v>0</v>
      </c>
      <c r="L104">
        <v>50</v>
      </c>
      <c r="M104" s="365"/>
      <c r="N104" s="365"/>
      <c r="O104">
        <v>34</v>
      </c>
      <c r="P104" s="365"/>
      <c r="Q104" s="365"/>
      <c r="R104">
        <v>0</v>
      </c>
      <c r="S104" s="147">
        <v>39568</v>
      </c>
    </row>
    <row r="105" spans="1:47" x14ac:dyDescent="0.25">
      <c r="A105" t="s">
        <v>256</v>
      </c>
      <c r="B105" t="s">
        <v>170</v>
      </c>
      <c r="C105" t="s">
        <v>484</v>
      </c>
      <c r="D105">
        <v>1.9</v>
      </c>
      <c r="E105" t="s">
        <v>343</v>
      </c>
      <c r="F105" t="s">
        <v>280</v>
      </c>
      <c r="G105" t="b">
        <v>0</v>
      </c>
      <c r="H105">
        <v>68.7</v>
      </c>
      <c r="I105" s="363"/>
      <c r="J105">
        <v>0.95</v>
      </c>
      <c r="K105" t="s">
        <v>281</v>
      </c>
      <c r="L105">
        <v>55</v>
      </c>
      <c r="M105" s="365"/>
      <c r="N105" s="365"/>
      <c r="O105">
        <v>35</v>
      </c>
      <c r="P105" s="365"/>
      <c r="Q105" s="365"/>
      <c r="R105">
        <v>0</v>
      </c>
      <c r="S105" s="147">
        <v>39246</v>
      </c>
      <c r="AT105" s="346" t="s">
        <v>567</v>
      </c>
      <c r="AU105" s="346" t="s">
        <v>568</v>
      </c>
    </row>
    <row r="106" spans="1:47" x14ac:dyDescent="0.25">
      <c r="A106" t="s">
        <v>256</v>
      </c>
      <c r="B106" t="s">
        <v>159</v>
      </c>
      <c r="C106" t="s">
        <v>321</v>
      </c>
      <c r="D106">
        <v>1.9</v>
      </c>
      <c r="E106" t="s">
        <v>258</v>
      </c>
      <c r="F106" t="s">
        <v>280</v>
      </c>
      <c r="G106" t="b">
        <v>0</v>
      </c>
      <c r="H106">
        <v>74.099999999999994</v>
      </c>
      <c r="I106" s="363"/>
      <c r="J106">
        <v>0.95</v>
      </c>
      <c r="K106" t="s">
        <v>281</v>
      </c>
      <c r="L106">
        <v>52</v>
      </c>
      <c r="M106" s="365"/>
      <c r="N106" s="365"/>
      <c r="O106">
        <v>35</v>
      </c>
      <c r="P106" s="365"/>
      <c r="Q106" s="365"/>
      <c r="R106">
        <v>0</v>
      </c>
      <c r="S106" s="147">
        <v>39372</v>
      </c>
      <c r="AT106" s="5" t="s">
        <v>557</v>
      </c>
      <c r="AU106" s="347">
        <f>AVERAGE($I$3:$I$110)</f>
        <v>1.7285714285714286</v>
      </c>
    </row>
    <row r="107" spans="1:47" x14ac:dyDescent="0.25">
      <c r="A107" t="s">
        <v>363</v>
      </c>
      <c r="B107" t="s">
        <v>364</v>
      </c>
      <c r="C107" t="s">
        <v>459</v>
      </c>
      <c r="D107">
        <v>1.25</v>
      </c>
      <c r="E107" t="s">
        <v>343</v>
      </c>
      <c r="F107" t="s">
        <v>280</v>
      </c>
      <c r="G107" t="b">
        <v>0</v>
      </c>
      <c r="H107">
        <v>63.9</v>
      </c>
      <c r="I107" s="363"/>
      <c r="J107">
        <v>0.625</v>
      </c>
      <c r="K107" t="s">
        <v>281</v>
      </c>
      <c r="L107">
        <v>54</v>
      </c>
      <c r="M107" s="365"/>
      <c r="N107" s="365"/>
      <c r="O107">
        <v>34</v>
      </c>
      <c r="P107" s="365"/>
      <c r="Q107" s="365"/>
      <c r="R107">
        <v>0</v>
      </c>
      <c r="S107" s="147">
        <v>39486</v>
      </c>
      <c r="AT107" s="5" t="s">
        <v>558</v>
      </c>
      <c r="AU107" s="100">
        <f>_xlfn.STDEV.S($I$3:$I$110)</f>
        <v>0.65765125711385741</v>
      </c>
    </row>
    <row r="108" spans="1:47" x14ac:dyDescent="0.25">
      <c r="A108" t="s">
        <v>256</v>
      </c>
      <c r="B108" t="s">
        <v>170</v>
      </c>
      <c r="C108" t="s">
        <v>481</v>
      </c>
      <c r="D108">
        <v>1.9</v>
      </c>
      <c r="E108" t="s">
        <v>343</v>
      </c>
      <c r="F108" t="s">
        <v>280</v>
      </c>
      <c r="G108" t="b">
        <v>0</v>
      </c>
      <c r="H108">
        <v>50.8</v>
      </c>
      <c r="I108" s="363"/>
      <c r="J108">
        <v>0.95</v>
      </c>
      <c r="K108" t="b">
        <v>0</v>
      </c>
      <c r="L108">
        <v>54</v>
      </c>
      <c r="M108" s="365"/>
      <c r="N108" s="365"/>
      <c r="O108">
        <v>34</v>
      </c>
      <c r="P108" s="365"/>
      <c r="Q108" s="365"/>
      <c r="R108">
        <v>0</v>
      </c>
      <c r="S108" s="147">
        <v>39568</v>
      </c>
      <c r="AT108" s="348" t="s">
        <v>569</v>
      </c>
      <c r="AU108" s="101">
        <f>AVERAGEIFS($I$3:$I$110,$I$3:$I$110,"&gt;=1",$I$3:$I$110,"&lt;=3")</f>
        <v>1.7285714285714286</v>
      </c>
    </row>
    <row r="109" spans="1:47" x14ac:dyDescent="0.25">
      <c r="S109" s="147"/>
      <c r="AT109" s="348" t="s">
        <v>570</v>
      </c>
      <c r="AU109" s="100">
        <f t="array" ref="AU109">_xlfn.STDEV.S(IF($I$3:$I$110&gt;=1,IF($I$3:$I$110&lt;=3,$I$3:$I$110)))</f>
        <v>0.65765125711385741</v>
      </c>
    </row>
    <row r="110" spans="1:47" x14ac:dyDescent="0.25">
      <c r="S110" s="147"/>
      <c r="AT110" s="5" t="s">
        <v>559</v>
      </c>
      <c r="AU110" s="100">
        <f>AVERAGE($N$3:$N$110)</f>
        <v>2.2152857142857143</v>
      </c>
    </row>
    <row r="111" spans="1:47" x14ac:dyDescent="0.25">
      <c r="AT111" s="5" t="s">
        <v>560</v>
      </c>
      <c r="AU111" s="100">
        <f>_xlfn.STDEV.S($N$3:$N$110)</f>
        <v>0.44810946329809709</v>
      </c>
    </row>
    <row r="112" spans="1:47" x14ac:dyDescent="0.25">
      <c r="AT112" s="5" t="s">
        <v>561</v>
      </c>
      <c r="AU112" s="100">
        <f>AVERAGE($Q$3:$Q$110)</f>
        <v>1.5805714285714287</v>
      </c>
    </row>
    <row r="113" spans="46:47" x14ac:dyDescent="0.25">
      <c r="AT113" s="5" t="s">
        <v>562</v>
      </c>
      <c r="AU113" s="100">
        <f>_xlfn.STDEV.S($Q$3:$Q$110)</f>
        <v>0.28859422249725875</v>
      </c>
    </row>
    <row r="114" spans="46:47" x14ac:dyDescent="0.25">
      <c r="AT114" s="348" t="s">
        <v>564</v>
      </c>
      <c r="AU114" s="100">
        <f t="array" ref="AU114">AVERAGEIFS($D$3:$D$110,$I$3:$I$110,"&gt;=1",$I$3:$I$110,"&lt;=3")</f>
        <v>1.2330000000000005</v>
      </c>
    </row>
    <row r="115" spans="46:47" x14ac:dyDescent="0.25">
      <c r="AT115" s="5" t="s">
        <v>563</v>
      </c>
      <c r="AU115" s="100">
        <f t="array" ref="AU115">_xlfn.STDEV.S(IF($I$3:$I$110&gt;=1,IF($I$3:$I$110&lt;=3,$D$3:$D$110)))</f>
        <v>0.2345785613590336</v>
      </c>
    </row>
  </sheetData>
  <pageMargins left="0.7" right="0.7" top="0.75" bottom="0.75" header="0.3" footer="0.3"/>
  <drawing r:id="rId1"/>
  <tableParts count="1">
    <tablePart r:id="rId2"/>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filterMode="1"/>
  <dimension ref="A1:AK113"/>
  <sheetViews>
    <sheetView workbookViewId="0"/>
  </sheetViews>
  <sheetFormatPr defaultRowHeight="13.2" x14ac:dyDescent="0.25"/>
  <cols>
    <col min="1" max="1" width="22.88671875" bestFit="1" customWidth="1"/>
    <col min="2" max="2" width="17.77734375" bestFit="1" customWidth="1"/>
    <col min="3" max="3" width="15.33203125" bestFit="1" customWidth="1"/>
    <col min="4" max="4" width="15" bestFit="1" customWidth="1"/>
    <col min="5" max="5" width="28.77734375" bestFit="1" customWidth="1"/>
    <col min="6" max="6" width="23.44140625" bestFit="1" customWidth="1"/>
    <col min="7" max="7" width="20.77734375" bestFit="1" customWidth="1"/>
    <col min="8" max="8" width="18.21875" bestFit="1" customWidth="1"/>
    <col min="9" max="9" width="18.44140625" bestFit="1" customWidth="1"/>
    <col min="10" max="10" width="9.88671875" bestFit="1" customWidth="1"/>
    <col min="11" max="11" width="25" bestFit="1" customWidth="1"/>
    <col min="12" max="12" width="18.33203125" bestFit="1" customWidth="1"/>
    <col min="13" max="13" width="21.109375" bestFit="1" customWidth="1"/>
    <col min="14" max="14" width="22" bestFit="1" customWidth="1"/>
    <col min="15" max="15" width="18.44140625" bestFit="1" customWidth="1"/>
    <col min="16" max="16" width="21.21875" bestFit="1" customWidth="1"/>
    <col min="17" max="17" width="22" bestFit="1" customWidth="1"/>
    <col min="18" max="18" width="11.33203125" bestFit="1" customWidth="1"/>
    <col min="19" max="19" width="10.6640625" bestFit="1" customWidth="1"/>
    <col min="20" max="20" width="3.88671875" bestFit="1" customWidth="1"/>
    <col min="21" max="21" width="13.33203125" bestFit="1" customWidth="1"/>
    <col min="22" max="22" width="24.21875" bestFit="1" customWidth="1"/>
    <col min="23" max="35" width="3.88671875" bestFit="1" customWidth="1"/>
    <col min="36" max="36" width="31.88671875" customWidth="1"/>
    <col min="37" max="37" width="12.33203125" bestFit="1" customWidth="1"/>
    <col min="38" max="49" width="3.88671875" bestFit="1" customWidth="1"/>
    <col min="50" max="160" width="4.88671875" bestFit="1" customWidth="1"/>
    <col min="161" max="161" width="11.33203125" bestFit="1" customWidth="1"/>
  </cols>
  <sheetData>
    <row r="1" spans="1:37" x14ac:dyDescent="0.25">
      <c r="I1" s="264">
        <f>SUBTOTAL(101,I3:I110)</f>
        <v>1.7740384615384615</v>
      </c>
    </row>
    <row r="2" spans="1:37" x14ac:dyDescent="0.25">
      <c r="A2" t="s">
        <v>241</v>
      </c>
      <c r="B2" t="s">
        <v>242</v>
      </c>
      <c r="C2" t="s">
        <v>243</v>
      </c>
      <c r="D2" t="s">
        <v>244</v>
      </c>
      <c r="E2" t="s">
        <v>245</v>
      </c>
      <c r="F2" t="s">
        <v>246</v>
      </c>
      <c r="G2" t="s">
        <v>247</v>
      </c>
      <c r="H2" t="s">
        <v>248</v>
      </c>
      <c r="I2" t="s">
        <v>249</v>
      </c>
      <c r="J2" t="s">
        <v>250</v>
      </c>
      <c r="K2" t="s">
        <v>251</v>
      </c>
      <c r="L2" t="s">
        <v>252</v>
      </c>
      <c r="M2" t="s">
        <v>229</v>
      </c>
      <c r="N2" t="s">
        <v>230</v>
      </c>
      <c r="O2" t="s">
        <v>253</v>
      </c>
      <c r="P2" t="s">
        <v>231</v>
      </c>
      <c r="Q2" t="s">
        <v>232</v>
      </c>
      <c r="R2" t="s">
        <v>254</v>
      </c>
      <c r="S2" t="s">
        <v>255</v>
      </c>
      <c r="AJ2" s="345" t="s">
        <v>556</v>
      </c>
      <c r="AK2" s="345"/>
    </row>
    <row r="3" spans="1:37" x14ac:dyDescent="0.25">
      <c r="A3" t="s">
        <v>256</v>
      </c>
      <c r="B3" t="s">
        <v>159</v>
      </c>
      <c r="C3" t="s">
        <v>257</v>
      </c>
      <c r="D3">
        <v>1.47</v>
      </c>
      <c r="E3" t="s">
        <v>258</v>
      </c>
      <c r="F3" t="s">
        <v>259</v>
      </c>
      <c r="G3" t="b">
        <v>1</v>
      </c>
      <c r="H3">
        <v>76</v>
      </c>
      <c r="I3">
        <v>1.5</v>
      </c>
      <c r="J3">
        <v>2.2050000000000001</v>
      </c>
      <c r="K3" t="b">
        <v>1</v>
      </c>
      <c r="L3">
        <v>61</v>
      </c>
      <c r="M3">
        <v>1670</v>
      </c>
      <c r="N3">
        <v>2.19</v>
      </c>
      <c r="O3">
        <v>39</v>
      </c>
      <c r="P3">
        <v>1430</v>
      </c>
      <c r="Q3">
        <v>1.64</v>
      </c>
      <c r="R3">
        <v>0</v>
      </c>
      <c r="S3" s="147">
        <v>39568</v>
      </c>
    </row>
    <row r="4" spans="1:37" x14ac:dyDescent="0.25">
      <c r="A4" t="s">
        <v>256</v>
      </c>
      <c r="B4" t="s">
        <v>159</v>
      </c>
      <c r="C4" t="s">
        <v>260</v>
      </c>
      <c r="D4">
        <v>1.47</v>
      </c>
      <c r="E4" t="s">
        <v>258</v>
      </c>
      <c r="F4" t="s">
        <v>259</v>
      </c>
      <c r="G4" t="b">
        <v>1</v>
      </c>
      <c r="H4">
        <v>48</v>
      </c>
      <c r="I4">
        <v>1.5</v>
      </c>
      <c r="J4">
        <v>2.2050000000000001</v>
      </c>
      <c r="K4" t="b">
        <v>1</v>
      </c>
      <c r="L4">
        <v>34</v>
      </c>
      <c r="M4">
        <v>365</v>
      </c>
      <c r="N4">
        <v>5.59</v>
      </c>
      <c r="O4">
        <v>20</v>
      </c>
      <c r="P4">
        <v>311</v>
      </c>
      <c r="Q4">
        <v>3.86</v>
      </c>
      <c r="R4">
        <v>1</v>
      </c>
      <c r="S4" s="147">
        <v>39568</v>
      </c>
      <c r="AJ4" s="343" t="s">
        <v>552</v>
      </c>
    </row>
    <row r="5" spans="1:37" x14ac:dyDescent="0.25">
      <c r="A5" t="s">
        <v>256</v>
      </c>
      <c r="B5" t="s">
        <v>159</v>
      </c>
      <c r="C5" t="s">
        <v>261</v>
      </c>
      <c r="D5">
        <v>1.1000000000000001</v>
      </c>
      <c r="E5" t="s">
        <v>258</v>
      </c>
      <c r="F5" t="s">
        <v>259</v>
      </c>
      <c r="G5" t="b">
        <v>1</v>
      </c>
      <c r="H5">
        <v>76</v>
      </c>
      <c r="I5">
        <v>2</v>
      </c>
      <c r="J5">
        <v>2.2000000000000002</v>
      </c>
      <c r="K5" t="b">
        <v>1</v>
      </c>
      <c r="L5">
        <v>63</v>
      </c>
      <c r="M5">
        <v>1660</v>
      </c>
      <c r="N5">
        <v>2.2799999999999998</v>
      </c>
      <c r="O5">
        <v>38</v>
      </c>
      <c r="P5">
        <v>1420</v>
      </c>
      <c r="Q5">
        <v>1.61</v>
      </c>
      <c r="R5">
        <v>0</v>
      </c>
      <c r="S5" s="147">
        <v>39568</v>
      </c>
      <c r="AJ5" s="343" t="s">
        <v>553</v>
      </c>
    </row>
    <row r="6" spans="1:37" x14ac:dyDescent="0.25">
      <c r="A6" t="s">
        <v>256</v>
      </c>
      <c r="B6" t="s">
        <v>159</v>
      </c>
      <c r="C6" t="s">
        <v>262</v>
      </c>
      <c r="D6">
        <v>1.1000000000000001</v>
      </c>
      <c r="E6" t="s">
        <v>258</v>
      </c>
      <c r="F6" t="s">
        <v>259</v>
      </c>
      <c r="G6" t="b">
        <v>1</v>
      </c>
      <c r="H6">
        <v>48</v>
      </c>
      <c r="I6">
        <v>2</v>
      </c>
      <c r="J6">
        <v>2.2000000000000002</v>
      </c>
      <c r="K6" t="b">
        <v>1</v>
      </c>
      <c r="L6">
        <v>34</v>
      </c>
      <c r="M6">
        <v>340</v>
      </c>
      <c r="N6">
        <v>6</v>
      </c>
      <c r="O6">
        <v>20</v>
      </c>
      <c r="P6">
        <v>298</v>
      </c>
      <c r="Q6">
        <v>4.03</v>
      </c>
      <c r="R6">
        <v>1</v>
      </c>
      <c r="S6" s="147">
        <v>39568</v>
      </c>
      <c r="AJ6" s="5" t="s">
        <v>543</v>
      </c>
      <c r="AK6" s="101">
        <f>AVERAGEIFS($I$3:$I$113,$I$3:$I$113,"&gt;=1",$I$3:$I$113,"&lt;=3")</f>
        <v>1.7616822429906542</v>
      </c>
    </row>
    <row r="7" spans="1:37" x14ac:dyDescent="0.25">
      <c r="A7" t="s">
        <v>256</v>
      </c>
      <c r="B7" t="s">
        <v>159</v>
      </c>
      <c r="C7" t="s">
        <v>263</v>
      </c>
      <c r="D7">
        <v>1.1000000000000001</v>
      </c>
      <c r="E7" t="s">
        <v>258</v>
      </c>
      <c r="F7" t="s">
        <v>259</v>
      </c>
      <c r="G7" t="b">
        <v>1</v>
      </c>
      <c r="H7">
        <v>76</v>
      </c>
      <c r="I7">
        <v>2</v>
      </c>
      <c r="J7">
        <v>2.2000000000000002</v>
      </c>
      <c r="K7" t="b">
        <v>1</v>
      </c>
      <c r="L7">
        <v>63</v>
      </c>
      <c r="M7">
        <v>1660</v>
      </c>
      <c r="N7">
        <v>2.2799999999999998</v>
      </c>
      <c r="O7">
        <v>38</v>
      </c>
      <c r="P7">
        <v>1420</v>
      </c>
      <c r="Q7">
        <v>1.61</v>
      </c>
      <c r="R7">
        <v>0</v>
      </c>
      <c r="S7" s="147">
        <v>39568</v>
      </c>
      <c r="AJ7" s="5" t="s">
        <v>544</v>
      </c>
      <c r="AK7" s="101">
        <f>(0.000057)*POWER(AK8,2)-0.088854*AK8+7.640584</f>
        <v>2.1058989999999991</v>
      </c>
    </row>
    <row r="8" spans="1:37" x14ac:dyDescent="0.25">
      <c r="A8" t="s">
        <v>256</v>
      </c>
      <c r="B8" t="s">
        <v>159</v>
      </c>
      <c r="C8" t="s">
        <v>264</v>
      </c>
      <c r="D8">
        <v>1.1000000000000001</v>
      </c>
      <c r="E8" t="s">
        <v>258</v>
      </c>
      <c r="F8" t="s">
        <v>259</v>
      </c>
      <c r="G8" t="b">
        <v>1</v>
      </c>
      <c r="H8">
        <v>48</v>
      </c>
      <c r="I8">
        <v>2</v>
      </c>
      <c r="J8">
        <v>2.2000000000000002</v>
      </c>
      <c r="K8" t="b">
        <v>1</v>
      </c>
      <c r="L8">
        <v>34</v>
      </c>
      <c r="M8">
        <v>350</v>
      </c>
      <c r="N8">
        <v>5.83</v>
      </c>
      <c r="O8">
        <v>20</v>
      </c>
      <c r="P8">
        <v>306</v>
      </c>
      <c r="Q8">
        <v>3.92</v>
      </c>
      <c r="R8">
        <v>1</v>
      </c>
      <c r="S8" s="147">
        <v>39568</v>
      </c>
      <c r="AJ8" s="5" t="s">
        <v>550</v>
      </c>
      <c r="AK8" s="5">
        <v>65</v>
      </c>
    </row>
    <row r="9" spans="1:37" x14ac:dyDescent="0.25">
      <c r="A9" t="s">
        <v>256</v>
      </c>
      <c r="B9" t="s">
        <v>159</v>
      </c>
      <c r="C9" t="s">
        <v>265</v>
      </c>
      <c r="D9">
        <v>1.1000000000000001</v>
      </c>
      <c r="E9" t="s">
        <v>258</v>
      </c>
      <c r="F9" t="s">
        <v>259</v>
      </c>
      <c r="G9" t="b">
        <v>1</v>
      </c>
      <c r="H9">
        <v>76</v>
      </c>
      <c r="I9">
        <v>2</v>
      </c>
      <c r="J9">
        <v>2.2000000000000002</v>
      </c>
      <c r="K9" t="b">
        <v>1</v>
      </c>
      <c r="L9">
        <v>64</v>
      </c>
      <c r="M9">
        <v>1690</v>
      </c>
      <c r="N9">
        <v>2.27</v>
      </c>
      <c r="O9">
        <v>38</v>
      </c>
      <c r="P9">
        <v>1440</v>
      </c>
      <c r="Q9">
        <v>1.58</v>
      </c>
      <c r="R9">
        <v>0</v>
      </c>
      <c r="S9" s="147">
        <v>39568</v>
      </c>
    </row>
    <row r="10" spans="1:37" x14ac:dyDescent="0.25">
      <c r="A10" t="s">
        <v>256</v>
      </c>
      <c r="B10" t="s">
        <v>159</v>
      </c>
      <c r="C10" t="s">
        <v>266</v>
      </c>
      <c r="D10">
        <v>1.1000000000000001</v>
      </c>
      <c r="E10" t="s">
        <v>258</v>
      </c>
      <c r="F10" t="s">
        <v>259</v>
      </c>
      <c r="G10" t="b">
        <v>1</v>
      </c>
      <c r="H10">
        <v>48</v>
      </c>
      <c r="I10">
        <v>2</v>
      </c>
      <c r="J10">
        <v>2.2000000000000002</v>
      </c>
      <c r="K10" t="b">
        <v>1</v>
      </c>
      <c r="L10">
        <v>21</v>
      </c>
      <c r="M10">
        <v>384</v>
      </c>
      <c r="N10">
        <v>3.28</v>
      </c>
      <c r="O10">
        <v>19</v>
      </c>
      <c r="P10">
        <v>342</v>
      </c>
      <c r="Q10">
        <v>3.33</v>
      </c>
      <c r="R10">
        <v>1</v>
      </c>
      <c r="S10" s="147">
        <v>39568</v>
      </c>
    </row>
    <row r="11" spans="1:37" x14ac:dyDescent="0.25">
      <c r="A11" t="s">
        <v>256</v>
      </c>
      <c r="B11" t="s">
        <v>159</v>
      </c>
      <c r="C11" t="s">
        <v>267</v>
      </c>
      <c r="D11">
        <v>1.04</v>
      </c>
      <c r="E11" t="s">
        <v>258</v>
      </c>
      <c r="F11" t="s">
        <v>259</v>
      </c>
      <c r="G11" t="b">
        <v>1</v>
      </c>
      <c r="H11">
        <v>76</v>
      </c>
      <c r="I11">
        <v>2.5</v>
      </c>
      <c r="J11">
        <v>2.6</v>
      </c>
      <c r="K11" t="b">
        <v>1</v>
      </c>
      <c r="L11">
        <v>67</v>
      </c>
      <c r="M11">
        <v>2004</v>
      </c>
      <c r="N11">
        <v>2.0099999999999998</v>
      </c>
      <c r="O11">
        <v>40</v>
      </c>
      <c r="P11">
        <v>1696</v>
      </c>
      <c r="Q11">
        <v>1.42</v>
      </c>
      <c r="R11">
        <v>0</v>
      </c>
      <c r="S11" s="147">
        <v>39568</v>
      </c>
    </row>
    <row r="12" spans="1:37" x14ac:dyDescent="0.25">
      <c r="A12" t="s">
        <v>256</v>
      </c>
      <c r="B12" t="s">
        <v>159</v>
      </c>
      <c r="C12" t="s">
        <v>268</v>
      </c>
      <c r="D12">
        <v>1.04</v>
      </c>
      <c r="E12" t="s">
        <v>258</v>
      </c>
      <c r="F12" t="s">
        <v>259</v>
      </c>
      <c r="G12" t="b">
        <v>1</v>
      </c>
      <c r="H12">
        <v>51</v>
      </c>
      <c r="I12">
        <v>2.5</v>
      </c>
      <c r="J12">
        <v>2.6</v>
      </c>
      <c r="K12" t="b">
        <v>1</v>
      </c>
      <c r="L12">
        <v>33</v>
      </c>
      <c r="M12">
        <v>418</v>
      </c>
      <c r="N12">
        <v>4.74</v>
      </c>
      <c r="O12">
        <v>19</v>
      </c>
      <c r="P12">
        <v>373</v>
      </c>
      <c r="Q12">
        <v>3.06</v>
      </c>
      <c r="R12">
        <v>1</v>
      </c>
      <c r="S12" s="147">
        <v>39568</v>
      </c>
    </row>
    <row r="13" spans="1:37" x14ac:dyDescent="0.25">
      <c r="A13" t="s">
        <v>256</v>
      </c>
      <c r="B13" t="s">
        <v>159</v>
      </c>
      <c r="C13" t="s">
        <v>269</v>
      </c>
      <c r="D13">
        <v>1.04</v>
      </c>
      <c r="E13" t="s">
        <v>258</v>
      </c>
      <c r="F13" t="s">
        <v>259</v>
      </c>
      <c r="G13" t="b">
        <v>1</v>
      </c>
      <c r="H13">
        <v>76</v>
      </c>
      <c r="I13">
        <v>2.5</v>
      </c>
      <c r="J13">
        <v>2.6</v>
      </c>
      <c r="K13" t="b">
        <v>1</v>
      </c>
      <c r="L13">
        <v>68</v>
      </c>
      <c r="M13">
        <v>1995</v>
      </c>
      <c r="N13">
        <v>2.0499999999999998</v>
      </c>
      <c r="O13">
        <v>41</v>
      </c>
      <c r="P13">
        <v>1670</v>
      </c>
      <c r="Q13">
        <v>1.47</v>
      </c>
      <c r="R13">
        <v>0</v>
      </c>
      <c r="S13" s="147">
        <v>39568</v>
      </c>
    </row>
    <row r="14" spans="1:37" x14ac:dyDescent="0.25">
      <c r="A14" t="s">
        <v>256</v>
      </c>
      <c r="B14" t="s">
        <v>159</v>
      </c>
      <c r="C14" t="s">
        <v>270</v>
      </c>
      <c r="D14">
        <v>1.04</v>
      </c>
      <c r="E14" t="s">
        <v>258</v>
      </c>
      <c r="F14" t="s">
        <v>259</v>
      </c>
      <c r="G14" t="b">
        <v>1</v>
      </c>
      <c r="H14">
        <v>51</v>
      </c>
      <c r="I14">
        <v>2.5</v>
      </c>
      <c r="J14">
        <v>2.6</v>
      </c>
      <c r="K14" t="b">
        <v>1</v>
      </c>
      <c r="L14">
        <v>35</v>
      </c>
      <c r="M14">
        <v>368</v>
      </c>
      <c r="N14">
        <v>5.71</v>
      </c>
      <c r="O14">
        <v>20</v>
      </c>
      <c r="P14">
        <v>320</v>
      </c>
      <c r="Q14">
        <v>3.75</v>
      </c>
      <c r="R14">
        <v>1</v>
      </c>
      <c r="S14" s="147">
        <v>39568</v>
      </c>
    </row>
    <row r="15" spans="1:37" x14ac:dyDescent="0.25">
      <c r="A15" t="s">
        <v>256</v>
      </c>
      <c r="B15" t="s">
        <v>159</v>
      </c>
      <c r="C15" t="s">
        <v>271</v>
      </c>
      <c r="D15">
        <v>1.1000000000000001</v>
      </c>
      <c r="E15" t="s">
        <v>258</v>
      </c>
      <c r="F15" t="s">
        <v>259</v>
      </c>
      <c r="G15" t="b">
        <v>1</v>
      </c>
      <c r="H15">
        <v>76</v>
      </c>
      <c r="I15">
        <v>2</v>
      </c>
      <c r="J15">
        <v>2.2000000000000002</v>
      </c>
      <c r="K15" t="b">
        <v>1</v>
      </c>
      <c r="L15">
        <v>65</v>
      </c>
      <c r="M15">
        <v>1619</v>
      </c>
      <c r="N15">
        <v>2.41</v>
      </c>
      <c r="O15">
        <v>41</v>
      </c>
      <c r="P15">
        <v>1355</v>
      </c>
      <c r="Q15">
        <v>1.82</v>
      </c>
      <c r="R15">
        <v>0</v>
      </c>
      <c r="S15" s="147">
        <v>39568</v>
      </c>
    </row>
    <row r="16" spans="1:37" x14ac:dyDescent="0.25">
      <c r="A16" t="s">
        <v>256</v>
      </c>
      <c r="B16" t="s">
        <v>159</v>
      </c>
      <c r="C16" t="s">
        <v>272</v>
      </c>
      <c r="D16">
        <v>1.1000000000000001</v>
      </c>
      <c r="E16" t="s">
        <v>258</v>
      </c>
      <c r="F16" t="s">
        <v>259</v>
      </c>
      <c r="G16" t="b">
        <v>1</v>
      </c>
      <c r="H16">
        <v>48</v>
      </c>
      <c r="I16">
        <v>2</v>
      </c>
      <c r="J16">
        <v>2.2000000000000002</v>
      </c>
      <c r="K16" t="b">
        <v>1</v>
      </c>
      <c r="L16">
        <v>33</v>
      </c>
      <c r="M16">
        <v>376</v>
      </c>
      <c r="N16">
        <v>5.27</v>
      </c>
      <c r="O16">
        <v>21</v>
      </c>
      <c r="P16">
        <v>324</v>
      </c>
      <c r="Q16">
        <v>3.89</v>
      </c>
      <c r="R16">
        <v>1</v>
      </c>
      <c r="S16" s="147">
        <v>39568</v>
      </c>
    </row>
    <row r="17" spans="1:37" x14ac:dyDescent="0.25">
      <c r="A17" t="s">
        <v>256</v>
      </c>
      <c r="B17" t="s">
        <v>159</v>
      </c>
      <c r="C17" t="s">
        <v>273</v>
      </c>
      <c r="D17">
        <v>1.1000000000000001</v>
      </c>
      <c r="E17" t="s">
        <v>258</v>
      </c>
      <c r="F17" t="s">
        <v>259</v>
      </c>
      <c r="G17" t="b">
        <v>1</v>
      </c>
      <c r="H17">
        <v>76</v>
      </c>
      <c r="I17">
        <v>2</v>
      </c>
      <c r="J17">
        <v>2.2000000000000002</v>
      </c>
      <c r="K17" t="b">
        <v>1</v>
      </c>
      <c r="L17">
        <v>65</v>
      </c>
      <c r="M17">
        <v>1619</v>
      </c>
      <c r="N17">
        <v>2.41</v>
      </c>
      <c r="O17">
        <v>41</v>
      </c>
      <c r="P17">
        <v>1355</v>
      </c>
      <c r="Q17">
        <v>1.82</v>
      </c>
      <c r="R17">
        <v>0</v>
      </c>
      <c r="S17" s="147">
        <v>39568</v>
      </c>
    </row>
    <row r="18" spans="1:37" x14ac:dyDescent="0.25">
      <c r="A18" t="s">
        <v>256</v>
      </c>
      <c r="B18" t="s">
        <v>159</v>
      </c>
      <c r="C18" t="s">
        <v>274</v>
      </c>
      <c r="D18">
        <v>1.1000000000000001</v>
      </c>
      <c r="E18" t="s">
        <v>258</v>
      </c>
      <c r="F18" t="s">
        <v>259</v>
      </c>
      <c r="G18" t="b">
        <v>1</v>
      </c>
      <c r="H18">
        <v>48</v>
      </c>
      <c r="I18">
        <v>2</v>
      </c>
      <c r="J18">
        <v>2.2000000000000002</v>
      </c>
      <c r="K18" t="b">
        <v>1</v>
      </c>
      <c r="L18">
        <v>33</v>
      </c>
      <c r="M18">
        <v>386</v>
      </c>
      <c r="N18">
        <v>5.13</v>
      </c>
      <c r="O18">
        <v>21</v>
      </c>
      <c r="P18">
        <v>336</v>
      </c>
      <c r="Q18">
        <v>3.75</v>
      </c>
      <c r="R18">
        <v>1</v>
      </c>
      <c r="S18" s="147">
        <v>39568</v>
      </c>
    </row>
    <row r="19" spans="1:37" x14ac:dyDescent="0.25">
      <c r="A19" t="s">
        <v>256</v>
      </c>
      <c r="B19" t="s">
        <v>159</v>
      </c>
      <c r="C19" t="s">
        <v>275</v>
      </c>
      <c r="D19">
        <v>1.1000000000000001</v>
      </c>
      <c r="E19" t="s">
        <v>258</v>
      </c>
      <c r="F19" t="s">
        <v>259</v>
      </c>
      <c r="G19" t="b">
        <v>1</v>
      </c>
      <c r="H19">
        <v>76</v>
      </c>
      <c r="I19">
        <v>2</v>
      </c>
      <c r="J19">
        <v>2.2000000000000002</v>
      </c>
      <c r="K19" t="b">
        <v>1</v>
      </c>
      <c r="L19">
        <v>63</v>
      </c>
      <c r="M19">
        <v>1941</v>
      </c>
      <c r="N19">
        <v>1.95</v>
      </c>
      <c r="O19">
        <v>40</v>
      </c>
      <c r="P19">
        <v>1666</v>
      </c>
      <c r="Q19">
        <v>1.44</v>
      </c>
      <c r="R19">
        <v>0</v>
      </c>
      <c r="S19" s="147">
        <v>39568</v>
      </c>
    </row>
    <row r="20" spans="1:37" x14ac:dyDescent="0.25">
      <c r="A20" t="s">
        <v>256</v>
      </c>
      <c r="B20" t="s">
        <v>159</v>
      </c>
      <c r="C20" t="s">
        <v>276</v>
      </c>
      <c r="D20">
        <v>1.1000000000000001</v>
      </c>
      <c r="E20" t="s">
        <v>258</v>
      </c>
      <c r="F20" t="s">
        <v>259</v>
      </c>
      <c r="G20" t="b">
        <v>1</v>
      </c>
      <c r="H20">
        <v>48</v>
      </c>
      <c r="I20">
        <v>2</v>
      </c>
      <c r="J20">
        <v>2.2000000000000002</v>
      </c>
      <c r="K20" t="b">
        <v>1</v>
      </c>
      <c r="L20">
        <v>35</v>
      </c>
      <c r="M20">
        <v>415</v>
      </c>
      <c r="N20">
        <v>5.0599999999999996</v>
      </c>
      <c r="O20">
        <v>17</v>
      </c>
      <c r="P20">
        <v>345</v>
      </c>
      <c r="Q20">
        <v>2.96</v>
      </c>
      <c r="R20">
        <v>1</v>
      </c>
      <c r="S20" s="147">
        <v>39568</v>
      </c>
    </row>
    <row r="21" spans="1:37" x14ac:dyDescent="0.25">
      <c r="A21" t="s">
        <v>277</v>
      </c>
      <c r="B21" t="s">
        <v>278</v>
      </c>
      <c r="C21" t="s">
        <v>342</v>
      </c>
      <c r="D21">
        <v>1</v>
      </c>
      <c r="E21" t="s">
        <v>343</v>
      </c>
      <c r="F21" t="s">
        <v>259</v>
      </c>
      <c r="G21" t="b">
        <v>1</v>
      </c>
      <c r="H21">
        <v>72.7</v>
      </c>
      <c r="I21">
        <v>1.5</v>
      </c>
      <c r="J21">
        <v>1.5</v>
      </c>
      <c r="K21" t="s">
        <v>281</v>
      </c>
      <c r="L21">
        <v>55</v>
      </c>
      <c r="M21">
        <v>1448</v>
      </c>
      <c r="N21">
        <v>2.2799999999999998</v>
      </c>
      <c r="O21">
        <v>35</v>
      </c>
      <c r="P21">
        <v>1290</v>
      </c>
      <c r="Q21">
        <v>1.63</v>
      </c>
      <c r="R21">
        <v>0</v>
      </c>
      <c r="S21" s="147">
        <v>39183</v>
      </c>
    </row>
    <row r="22" spans="1:37" x14ac:dyDescent="0.25">
      <c r="A22" t="s">
        <v>277</v>
      </c>
      <c r="B22" t="s">
        <v>344</v>
      </c>
      <c r="C22" t="s">
        <v>345</v>
      </c>
      <c r="D22">
        <v>1.25</v>
      </c>
      <c r="E22" t="s">
        <v>343</v>
      </c>
      <c r="F22" t="s">
        <v>259</v>
      </c>
      <c r="G22" t="b">
        <v>1</v>
      </c>
      <c r="H22">
        <v>74</v>
      </c>
      <c r="I22">
        <v>1.5</v>
      </c>
      <c r="J22">
        <v>1.875</v>
      </c>
      <c r="K22" t="s">
        <v>281</v>
      </c>
      <c r="L22">
        <v>65</v>
      </c>
      <c r="M22">
        <v>1892</v>
      </c>
      <c r="N22">
        <v>2.06</v>
      </c>
      <c r="O22">
        <v>40</v>
      </c>
      <c r="P22">
        <v>1613</v>
      </c>
      <c r="Q22">
        <v>1.49</v>
      </c>
      <c r="R22">
        <v>0</v>
      </c>
      <c r="S22" s="147">
        <v>39183</v>
      </c>
    </row>
    <row r="23" spans="1:37" x14ac:dyDescent="0.25">
      <c r="A23" t="s">
        <v>277</v>
      </c>
      <c r="B23" t="s">
        <v>344</v>
      </c>
      <c r="C23" t="s">
        <v>346</v>
      </c>
      <c r="D23">
        <v>1.2</v>
      </c>
      <c r="E23" t="s">
        <v>343</v>
      </c>
      <c r="F23" t="s">
        <v>259</v>
      </c>
      <c r="G23" t="b">
        <v>1</v>
      </c>
      <c r="H23">
        <v>80.400000000000006</v>
      </c>
      <c r="I23">
        <v>2</v>
      </c>
      <c r="J23">
        <v>2.4</v>
      </c>
      <c r="K23" t="s">
        <v>281</v>
      </c>
      <c r="L23">
        <v>70</v>
      </c>
      <c r="M23">
        <v>2116</v>
      </c>
      <c r="N23">
        <v>1.98</v>
      </c>
      <c r="O23">
        <v>42</v>
      </c>
      <c r="P23">
        <v>1715</v>
      </c>
      <c r="Q23">
        <v>1.47</v>
      </c>
      <c r="R23">
        <v>0</v>
      </c>
      <c r="S23" s="147">
        <v>39183</v>
      </c>
      <c r="AJ23" s="343" t="s">
        <v>554</v>
      </c>
    </row>
    <row r="24" spans="1:37" x14ac:dyDescent="0.25">
      <c r="A24" t="s">
        <v>277</v>
      </c>
      <c r="B24" t="s">
        <v>344</v>
      </c>
      <c r="C24" t="s">
        <v>347</v>
      </c>
      <c r="D24">
        <v>1.1000000000000001</v>
      </c>
      <c r="E24" t="s">
        <v>343</v>
      </c>
      <c r="F24" t="s">
        <v>259</v>
      </c>
      <c r="G24" t="b">
        <v>1</v>
      </c>
      <c r="H24">
        <v>76.900000000000006</v>
      </c>
      <c r="I24">
        <v>2.5</v>
      </c>
      <c r="J24">
        <v>2.75</v>
      </c>
      <c r="K24" t="s">
        <v>281</v>
      </c>
      <c r="L24">
        <v>71</v>
      </c>
      <c r="M24">
        <v>2252</v>
      </c>
      <c r="N24">
        <v>1.89</v>
      </c>
      <c r="O24">
        <v>43</v>
      </c>
      <c r="P24">
        <v>1828</v>
      </c>
      <c r="Q24">
        <v>1.41</v>
      </c>
      <c r="R24">
        <v>0</v>
      </c>
      <c r="S24" s="147">
        <v>39183</v>
      </c>
      <c r="AJ24" s="343" t="s">
        <v>555</v>
      </c>
    </row>
    <row r="25" spans="1:37" x14ac:dyDescent="0.25">
      <c r="A25" t="s">
        <v>277</v>
      </c>
      <c r="B25" t="s">
        <v>282</v>
      </c>
      <c r="C25" t="s">
        <v>348</v>
      </c>
      <c r="D25">
        <v>1</v>
      </c>
      <c r="E25" t="s">
        <v>343</v>
      </c>
      <c r="F25" t="s">
        <v>259</v>
      </c>
      <c r="G25" t="b">
        <v>1</v>
      </c>
      <c r="H25">
        <v>72.7</v>
      </c>
      <c r="I25">
        <v>1.5</v>
      </c>
      <c r="J25">
        <v>1.5</v>
      </c>
      <c r="K25" t="s">
        <v>281</v>
      </c>
      <c r="L25">
        <v>62</v>
      </c>
      <c r="M25">
        <v>1725</v>
      </c>
      <c r="N25">
        <v>2.16</v>
      </c>
      <c r="O25">
        <v>39</v>
      </c>
      <c r="P25">
        <v>1486</v>
      </c>
      <c r="Q25">
        <v>1.57</v>
      </c>
      <c r="R25">
        <v>0</v>
      </c>
      <c r="S25" s="147">
        <v>39183</v>
      </c>
      <c r="AJ25" s="5" t="s">
        <v>543</v>
      </c>
      <c r="AK25" s="101">
        <f>AVERAGEIFS($I$3:$I$113,$I$3:$I$113,"&gt;=1",$I$3:$I$113,"&lt;=3")</f>
        <v>1.7616822429906542</v>
      </c>
    </row>
    <row r="26" spans="1:37" x14ac:dyDescent="0.25">
      <c r="A26" t="s">
        <v>277</v>
      </c>
      <c r="B26" t="s">
        <v>282</v>
      </c>
      <c r="C26" t="s">
        <v>349</v>
      </c>
      <c r="D26">
        <v>1</v>
      </c>
      <c r="E26" t="s">
        <v>343</v>
      </c>
      <c r="F26" t="s">
        <v>259</v>
      </c>
      <c r="G26" t="b">
        <v>1</v>
      </c>
      <c r="H26">
        <v>75.7</v>
      </c>
      <c r="I26">
        <v>2</v>
      </c>
      <c r="J26">
        <v>2</v>
      </c>
      <c r="K26" t="s">
        <v>281</v>
      </c>
      <c r="L26">
        <v>67</v>
      </c>
      <c r="M26">
        <v>2039</v>
      </c>
      <c r="N26">
        <v>1.97</v>
      </c>
      <c r="O26">
        <v>41</v>
      </c>
      <c r="P26">
        <v>1730</v>
      </c>
      <c r="Q26">
        <v>1.42</v>
      </c>
      <c r="R26">
        <v>0</v>
      </c>
      <c r="S26" s="147">
        <v>39183</v>
      </c>
      <c r="AJ26" s="5" t="s">
        <v>549</v>
      </c>
      <c r="AK26" s="101">
        <f>-0.000697*POWER(AK27,2)-0.04906*AK27+4.597239</f>
        <v>3.2830394700000003</v>
      </c>
    </row>
    <row r="27" spans="1:37" x14ac:dyDescent="0.25">
      <c r="A27" t="s">
        <v>277</v>
      </c>
      <c r="B27" t="s">
        <v>282</v>
      </c>
      <c r="C27" t="s">
        <v>350</v>
      </c>
      <c r="D27">
        <v>1</v>
      </c>
      <c r="E27" t="s">
        <v>343</v>
      </c>
      <c r="F27" t="s">
        <v>259</v>
      </c>
      <c r="G27" t="b">
        <v>1</v>
      </c>
      <c r="H27">
        <v>82.1</v>
      </c>
      <c r="I27">
        <v>2.5</v>
      </c>
      <c r="J27">
        <v>2.5</v>
      </c>
      <c r="K27" t="s">
        <v>281</v>
      </c>
      <c r="L27">
        <v>63</v>
      </c>
      <c r="M27">
        <v>1952</v>
      </c>
      <c r="N27">
        <v>1.94</v>
      </c>
      <c r="O27">
        <v>39</v>
      </c>
      <c r="P27">
        <v>1791</v>
      </c>
      <c r="Q27">
        <v>1.31</v>
      </c>
      <c r="R27">
        <v>0</v>
      </c>
      <c r="S27" s="147">
        <v>39183</v>
      </c>
      <c r="AJ27" s="5" t="s">
        <v>551</v>
      </c>
      <c r="AK27" s="5">
        <v>20.7</v>
      </c>
    </row>
    <row r="28" spans="1:37" x14ac:dyDescent="0.25">
      <c r="A28" t="s">
        <v>277</v>
      </c>
      <c r="B28" t="s">
        <v>289</v>
      </c>
      <c r="C28" t="s">
        <v>351</v>
      </c>
      <c r="D28">
        <v>1</v>
      </c>
      <c r="E28" t="s">
        <v>343</v>
      </c>
      <c r="F28" t="s">
        <v>259</v>
      </c>
      <c r="G28" t="b">
        <v>1</v>
      </c>
      <c r="H28">
        <v>72.7</v>
      </c>
      <c r="I28">
        <v>1.5</v>
      </c>
      <c r="J28">
        <v>1.5</v>
      </c>
      <c r="K28" t="s">
        <v>281</v>
      </c>
      <c r="L28">
        <v>62</v>
      </c>
      <c r="M28">
        <v>1725</v>
      </c>
      <c r="N28">
        <v>2.16</v>
      </c>
      <c r="O28">
        <v>39</v>
      </c>
      <c r="P28">
        <v>1486</v>
      </c>
      <c r="Q28">
        <v>1.57</v>
      </c>
      <c r="R28">
        <v>0</v>
      </c>
      <c r="S28" s="147">
        <v>39183</v>
      </c>
    </row>
    <row r="29" spans="1:37" x14ac:dyDescent="0.25">
      <c r="A29" t="s">
        <v>277</v>
      </c>
      <c r="B29" t="s">
        <v>289</v>
      </c>
      <c r="C29" t="s">
        <v>352</v>
      </c>
      <c r="D29">
        <v>1</v>
      </c>
      <c r="E29" t="s">
        <v>343</v>
      </c>
      <c r="F29" t="s">
        <v>259</v>
      </c>
      <c r="G29" t="b">
        <v>1</v>
      </c>
      <c r="H29">
        <v>75.7</v>
      </c>
      <c r="I29">
        <v>2</v>
      </c>
      <c r="J29">
        <v>2</v>
      </c>
      <c r="K29" t="s">
        <v>281</v>
      </c>
      <c r="L29">
        <v>67</v>
      </c>
      <c r="M29">
        <v>2039</v>
      </c>
      <c r="N29">
        <v>1.97</v>
      </c>
      <c r="O29">
        <v>41</v>
      </c>
      <c r="P29">
        <v>1730</v>
      </c>
      <c r="Q29">
        <v>1.42</v>
      </c>
      <c r="R29">
        <v>0</v>
      </c>
      <c r="S29" s="147">
        <v>39183</v>
      </c>
    </row>
    <row r="30" spans="1:37" x14ac:dyDescent="0.25">
      <c r="A30" t="s">
        <v>277</v>
      </c>
      <c r="B30" t="s">
        <v>289</v>
      </c>
      <c r="C30" t="s">
        <v>353</v>
      </c>
      <c r="D30">
        <v>1</v>
      </c>
      <c r="E30" t="s">
        <v>343</v>
      </c>
      <c r="F30" t="s">
        <v>259</v>
      </c>
      <c r="G30" t="b">
        <v>1</v>
      </c>
      <c r="H30">
        <v>82.1</v>
      </c>
      <c r="I30">
        <v>2.5</v>
      </c>
      <c r="J30">
        <v>2.5</v>
      </c>
      <c r="K30" t="s">
        <v>281</v>
      </c>
      <c r="L30">
        <v>63</v>
      </c>
      <c r="M30">
        <v>1952</v>
      </c>
      <c r="N30">
        <v>1.94</v>
      </c>
      <c r="O30">
        <v>39</v>
      </c>
      <c r="P30">
        <v>1791</v>
      </c>
      <c r="Q30">
        <v>1.31</v>
      </c>
      <c r="R30">
        <v>0</v>
      </c>
      <c r="S30" s="147">
        <v>39183</v>
      </c>
    </row>
    <row r="31" spans="1:37" x14ac:dyDescent="0.25">
      <c r="A31" t="s">
        <v>277</v>
      </c>
      <c r="B31" t="s">
        <v>297</v>
      </c>
      <c r="C31" t="s">
        <v>354</v>
      </c>
      <c r="D31">
        <v>1</v>
      </c>
      <c r="E31" t="s">
        <v>343</v>
      </c>
      <c r="F31" t="s">
        <v>259</v>
      </c>
      <c r="G31" t="b">
        <v>1</v>
      </c>
      <c r="H31">
        <v>68.7</v>
      </c>
      <c r="I31">
        <v>1</v>
      </c>
      <c r="J31">
        <v>1</v>
      </c>
      <c r="K31" t="s">
        <v>281</v>
      </c>
      <c r="L31">
        <v>51</v>
      </c>
      <c r="M31">
        <v>1194</v>
      </c>
      <c r="N31">
        <v>2.56</v>
      </c>
      <c r="O31">
        <v>33</v>
      </c>
      <c r="P31">
        <v>1061</v>
      </c>
      <c r="Q31">
        <v>1.87</v>
      </c>
      <c r="R31">
        <v>0</v>
      </c>
      <c r="S31" s="147">
        <v>39183</v>
      </c>
    </row>
    <row r="32" spans="1:37" x14ac:dyDescent="0.25">
      <c r="A32" t="s">
        <v>277</v>
      </c>
      <c r="B32" t="s">
        <v>297</v>
      </c>
      <c r="C32" t="s">
        <v>355</v>
      </c>
      <c r="D32">
        <v>1</v>
      </c>
      <c r="E32" t="s">
        <v>343</v>
      </c>
      <c r="F32" t="s">
        <v>259</v>
      </c>
      <c r="G32" t="b">
        <v>1</v>
      </c>
      <c r="H32">
        <v>72.7</v>
      </c>
      <c r="I32">
        <v>1.5</v>
      </c>
      <c r="J32">
        <v>1.5</v>
      </c>
      <c r="K32" t="s">
        <v>281</v>
      </c>
      <c r="L32">
        <v>54</v>
      </c>
      <c r="M32">
        <v>1390</v>
      </c>
      <c r="N32">
        <v>2.33</v>
      </c>
      <c r="O32">
        <v>35</v>
      </c>
      <c r="P32">
        <v>1234</v>
      </c>
      <c r="Q32">
        <v>1.7</v>
      </c>
      <c r="R32">
        <v>0</v>
      </c>
      <c r="S32" s="147">
        <v>39183</v>
      </c>
    </row>
    <row r="33" spans="1:37" x14ac:dyDescent="0.25">
      <c r="A33" t="s">
        <v>277</v>
      </c>
      <c r="B33" t="s">
        <v>297</v>
      </c>
      <c r="C33" t="s">
        <v>356</v>
      </c>
      <c r="D33">
        <v>1</v>
      </c>
      <c r="E33" t="s">
        <v>343</v>
      </c>
      <c r="F33" t="s">
        <v>259</v>
      </c>
      <c r="G33" t="b">
        <v>1</v>
      </c>
      <c r="H33">
        <v>75.7</v>
      </c>
      <c r="I33">
        <v>2</v>
      </c>
      <c r="J33">
        <v>2</v>
      </c>
      <c r="K33" t="s">
        <v>281</v>
      </c>
      <c r="L33">
        <v>61</v>
      </c>
      <c r="M33">
        <v>1649</v>
      </c>
      <c r="N33">
        <v>2.2200000000000002</v>
      </c>
      <c r="O33">
        <v>38</v>
      </c>
      <c r="P33">
        <v>1402</v>
      </c>
      <c r="Q33">
        <v>1.63</v>
      </c>
      <c r="R33">
        <v>0</v>
      </c>
      <c r="S33" s="147">
        <v>39183</v>
      </c>
    </row>
    <row r="34" spans="1:37" x14ac:dyDescent="0.25">
      <c r="A34" t="s">
        <v>277</v>
      </c>
      <c r="B34" t="s">
        <v>300</v>
      </c>
      <c r="C34" t="s">
        <v>357</v>
      </c>
      <c r="D34">
        <v>1.85</v>
      </c>
      <c r="E34" t="s">
        <v>343</v>
      </c>
      <c r="F34" t="s">
        <v>259</v>
      </c>
      <c r="G34" t="b">
        <v>1</v>
      </c>
      <c r="H34">
        <v>68</v>
      </c>
      <c r="I34">
        <v>1</v>
      </c>
      <c r="J34">
        <v>1.85</v>
      </c>
      <c r="K34" t="s">
        <v>281</v>
      </c>
      <c r="L34">
        <v>65</v>
      </c>
      <c r="M34">
        <v>1750</v>
      </c>
      <c r="N34">
        <v>2.23</v>
      </c>
      <c r="O34">
        <v>39</v>
      </c>
      <c r="P34">
        <v>1491</v>
      </c>
      <c r="Q34">
        <v>1.57</v>
      </c>
      <c r="R34">
        <v>0</v>
      </c>
      <c r="S34" s="147">
        <v>39183</v>
      </c>
    </row>
    <row r="35" spans="1:37" x14ac:dyDescent="0.25">
      <c r="A35" t="s">
        <v>277</v>
      </c>
      <c r="B35" t="s">
        <v>300</v>
      </c>
      <c r="C35" t="s">
        <v>358</v>
      </c>
      <c r="D35">
        <v>1.25</v>
      </c>
      <c r="E35" t="s">
        <v>343</v>
      </c>
      <c r="F35" t="s">
        <v>259</v>
      </c>
      <c r="G35" t="b">
        <v>1</v>
      </c>
      <c r="H35">
        <v>68</v>
      </c>
      <c r="I35">
        <v>1.5</v>
      </c>
      <c r="J35">
        <v>1.875</v>
      </c>
      <c r="K35" t="s">
        <v>281</v>
      </c>
      <c r="L35">
        <v>65</v>
      </c>
      <c r="M35">
        <v>1750</v>
      </c>
      <c r="N35">
        <v>2.23</v>
      </c>
      <c r="O35">
        <v>39</v>
      </c>
      <c r="P35">
        <v>1491</v>
      </c>
      <c r="Q35">
        <v>1.57</v>
      </c>
      <c r="R35">
        <v>0</v>
      </c>
      <c r="S35" s="147">
        <v>39183</v>
      </c>
    </row>
    <row r="36" spans="1:37" x14ac:dyDescent="0.25">
      <c r="A36" t="s">
        <v>277</v>
      </c>
      <c r="B36" t="s">
        <v>300</v>
      </c>
      <c r="C36" t="s">
        <v>359</v>
      </c>
      <c r="D36">
        <v>1.6</v>
      </c>
      <c r="E36" t="s">
        <v>343</v>
      </c>
      <c r="F36" t="s">
        <v>259</v>
      </c>
      <c r="G36" t="b">
        <v>1</v>
      </c>
      <c r="H36">
        <v>70.5</v>
      </c>
      <c r="I36">
        <v>1.5</v>
      </c>
      <c r="J36">
        <v>2.4000000000000004</v>
      </c>
      <c r="K36" t="s">
        <v>281</v>
      </c>
      <c r="L36">
        <v>69</v>
      </c>
      <c r="M36">
        <v>2032</v>
      </c>
      <c r="N36">
        <v>2.04</v>
      </c>
      <c r="O36">
        <v>42</v>
      </c>
      <c r="P36">
        <v>1651</v>
      </c>
      <c r="Q36">
        <v>1.53</v>
      </c>
      <c r="R36">
        <v>0</v>
      </c>
      <c r="S36" s="147">
        <v>39183</v>
      </c>
    </row>
    <row r="37" spans="1:37" x14ac:dyDescent="0.25">
      <c r="A37" t="s">
        <v>277</v>
      </c>
      <c r="B37" t="s">
        <v>300</v>
      </c>
      <c r="C37" t="s">
        <v>360</v>
      </c>
      <c r="D37">
        <v>1.2</v>
      </c>
      <c r="E37" t="s">
        <v>343</v>
      </c>
      <c r="F37" t="s">
        <v>259</v>
      </c>
      <c r="G37" t="b">
        <v>1</v>
      </c>
      <c r="H37">
        <v>70.5</v>
      </c>
      <c r="I37">
        <v>2</v>
      </c>
      <c r="J37">
        <v>2.4</v>
      </c>
      <c r="K37" t="s">
        <v>281</v>
      </c>
      <c r="L37">
        <v>69</v>
      </c>
      <c r="M37">
        <v>2032</v>
      </c>
      <c r="N37">
        <v>2.04</v>
      </c>
      <c r="O37">
        <v>42</v>
      </c>
      <c r="P37">
        <v>1651</v>
      </c>
      <c r="Q37">
        <v>1.53</v>
      </c>
      <c r="R37">
        <v>0</v>
      </c>
      <c r="S37" s="147">
        <v>39183</v>
      </c>
    </row>
    <row r="38" spans="1:37" x14ac:dyDescent="0.25">
      <c r="A38" t="s">
        <v>277</v>
      </c>
      <c r="B38" t="s">
        <v>300</v>
      </c>
      <c r="C38" t="s">
        <v>361</v>
      </c>
      <c r="D38">
        <v>1.35</v>
      </c>
      <c r="E38" t="s">
        <v>343</v>
      </c>
      <c r="F38" t="s">
        <v>259</v>
      </c>
      <c r="G38" t="b">
        <v>1</v>
      </c>
      <c r="H38">
        <v>72</v>
      </c>
      <c r="I38">
        <v>2</v>
      </c>
      <c r="J38">
        <v>2.7</v>
      </c>
      <c r="K38" t="s">
        <v>281</v>
      </c>
      <c r="L38">
        <v>70</v>
      </c>
      <c r="M38">
        <v>2139</v>
      </c>
      <c r="N38">
        <v>1.96</v>
      </c>
      <c r="O38">
        <v>42</v>
      </c>
      <c r="P38">
        <v>1720</v>
      </c>
      <c r="Q38">
        <v>1.47</v>
      </c>
      <c r="R38">
        <v>0</v>
      </c>
      <c r="S38" s="147">
        <v>39183</v>
      </c>
    </row>
    <row r="39" spans="1:37" x14ac:dyDescent="0.25">
      <c r="A39" t="s">
        <v>277</v>
      </c>
      <c r="B39" t="s">
        <v>300</v>
      </c>
      <c r="C39" t="s">
        <v>362</v>
      </c>
      <c r="D39">
        <v>1.1000000000000001</v>
      </c>
      <c r="E39" t="s">
        <v>343</v>
      </c>
      <c r="F39" t="s">
        <v>259</v>
      </c>
      <c r="G39" t="b">
        <v>1</v>
      </c>
      <c r="H39">
        <v>72</v>
      </c>
      <c r="I39">
        <v>2.5</v>
      </c>
      <c r="J39">
        <v>2.75</v>
      </c>
      <c r="K39" t="s">
        <v>281</v>
      </c>
      <c r="L39">
        <v>70</v>
      </c>
      <c r="M39">
        <v>2139</v>
      </c>
      <c r="N39">
        <v>1.96</v>
      </c>
      <c r="O39">
        <v>42</v>
      </c>
      <c r="P39">
        <v>1720</v>
      </c>
      <c r="Q39">
        <v>1.47</v>
      </c>
      <c r="R39">
        <v>0</v>
      </c>
      <c r="S39" s="147">
        <v>39183</v>
      </c>
    </row>
    <row r="40" spans="1:37" x14ac:dyDescent="0.25">
      <c r="A40" t="s">
        <v>363</v>
      </c>
      <c r="B40" t="s">
        <v>364</v>
      </c>
      <c r="C40" t="s">
        <v>365</v>
      </c>
      <c r="D40">
        <v>1.65</v>
      </c>
      <c r="E40" t="s">
        <v>343</v>
      </c>
      <c r="F40" t="s">
        <v>259</v>
      </c>
      <c r="G40" t="b">
        <v>1</v>
      </c>
      <c r="H40">
        <v>74.7</v>
      </c>
      <c r="I40">
        <v>1</v>
      </c>
      <c r="J40">
        <v>1.65</v>
      </c>
      <c r="K40" t="s">
        <v>281</v>
      </c>
      <c r="L40">
        <v>66</v>
      </c>
      <c r="M40">
        <v>1890</v>
      </c>
      <c r="N40">
        <v>2.1</v>
      </c>
      <c r="O40">
        <v>40</v>
      </c>
      <c r="P40">
        <v>1590</v>
      </c>
      <c r="Q40">
        <v>1.51</v>
      </c>
      <c r="R40">
        <v>0</v>
      </c>
      <c r="S40" s="147">
        <v>39486</v>
      </c>
    </row>
    <row r="41" spans="1:37" x14ac:dyDescent="0.25">
      <c r="A41" t="s">
        <v>363</v>
      </c>
      <c r="B41" t="s">
        <v>364</v>
      </c>
      <c r="C41" t="s">
        <v>366</v>
      </c>
      <c r="D41">
        <v>1.65</v>
      </c>
      <c r="E41" t="s">
        <v>343</v>
      </c>
      <c r="F41" t="s">
        <v>259</v>
      </c>
      <c r="G41" t="b">
        <v>1</v>
      </c>
      <c r="H41">
        <v>50.1</v>
      </c>
      <c r="I41">
        <v>1</v>
      </c>
      <c r="J41">
        <v>1.65</v>
      </c>
      <c r="K41" t="s">
        <v>281</v>
      </c>
      <c r="L41">
        <v>33</v>
      </c>
      <c r="M41">
        <v>430</v>
      </c>
      <c r="N41">
        <v>4.5999999999999996</v>
      </c>
      <c r="O41">
        <v>20</v>
      </c>
      <c r="P41">
        <v>390</v>
      </c>
      <c r="Q41">
        <v>3.08</v>
      </c>
      <c r="R41">
        <v>1</v>
      </c>
      <c r="S41" s="147">
        <v>39486</v>
      </c>
      <c r="AJ41" s="346" t="s">
        <v>566</v>
      </c>
      <c r="AK41" s="346" t="s">
        <v>565</v>
      </c>
    </row>
    <row r="42" spans="1:37" x14ac:dyDescent="0.25">
      <c r="A42" t="s">
        <v>363</v>
      </c>
      <c r="B42" t="s">
        <v>364</v>
      </c>
      <c r="C42" t="s">
        <v>367</v>
      </c>
      <c r="D42">
        <v>1.5</v>
      </c>
      <c r="E42" t="s">
        <v>343</v>
      </c>
      <c r="F42" t="s">
        <v>259</v>
      </c>
      <c r="G42" t="b">
        <v>1</v>
      </c>
      <c r="H42">
        <v>77.400000000000006</v>
      </c>
      <c r="I42">
        <v>1.5</v>
      </c>
      <c r="J42">
        <v>2.25</v>
      </c>
      <c r="K42" t="s">
        <v>281</v>
      </c>
      <c r="L42">
        <v>68</v>
      </c>
      <c r="M42">
        <v>2100</v>
      </c>
      <c r="N42">
        <v>1.94</v>
      </c>
      <c r="O42">
        <v>40</v>
      </c>
      <c r="P42">
        <v>1730</v>
      </c>
      <c r="Q42">
        <v>1.39</v>
      </c>
      <c r="R42">
        <v>0</v>
      </c>
      <c r="S42" s="147">
        <v>39486</v>
      </c>
      <c r="AJ42" s="5" t="s">
        <v>557</v>
      </c>
      <c r="AK42" s="101">
        <f>AVERAGE($I$3:$I$113)</f>
        <v>1.7252252252252251</v>
      </c>
    </row>
    <row r="43" spans="1:37" x14ac:dyDescent="0.25">
      <c r="A43" t="s">
        <v>363</v>
      </c>
      <c r="B43" t="s">
        <v>364</v>
      </c>
      <c r="C43" t="s">
        <v>368</v>
      </c>
      <c r="D43">
        <v>1.5</v>
      </c>
      <c r="E43" t="s">
        <v>343</v>
      </c>
      <c r="F43" t="s">
        <v>259</v>
      </c>
      <c r="G43" t="b">
        <v>1</v>
      </c>
      <c r="H43">
        <v>49.4</v>
      </c>
      <c r="I43">
        <v>1.5</v>
      </c>
      <c r="J43">
        <v>2.25</v>
      </c>
      <c r="K43" t="s">
        <v>281</v>
      </c>
      <c r="L43">
        <v>34</v>
      </c>
      <c r="M43">
        <v>480</v>
      </c>
      <c r="N43">
        <v>4.25</v>
      </c>
      <c r="O43">
        <v>20</v>
      </c>
      <c r="P43">
        <v>430</v>
      </c>
      <c r="Q43">
        <v>2.79</v>
      </c>
      <c r="R43">
        <v>1</v>
      </c>
      <c r="S43" s="147">
        <v>39486</v>
      </c>
      <c r="AJ43" s="5" t="s">
        <v>558</v>
      </c>
      <c r="AK43" s="101">
        <f>_xlfn.STDEV.S($I$3:$I$113)</f>
        <v>0.51007458785562476</v>
      </c>
    </row>
    <row r="44" spans="1:37" x14ac:dyDescent="0.25">
      <c r="A44" t="s">
        <v>363</v>
      </c>
      <c r="B44" t="s">
        <v>364</v>
      </c>
      <c r="C44" t="s">
        <v>369</v>
      </c>
      <c r="D44">
        <v>1.04</v>
      </c>
      <c r="E44" t="s">
        <v>343</v>
      </c>
      <c r="F44" t="s">
        <v>259</v>
      </c>
      <c r="G44" t="b">
        <v>1</v>
      </c>
      <c r="H44">
        <v>78.599999999999994</v>
      </c>
      <c r="I44">
        <v>2</v>
      </c>
      <c r="J44">
        <v>2.08</v>
      </c>
      <c r="K44" t="s">
        <v>281</v>
      </c>
      <c r="L44">
        <v>70</v>
      </c>
      <c r="M44">
        <v>2160</v>
      </c>
      <c r="N44">
        <v>1.94</v>
      </c>
      <c r="O44">
        <v>42</v>
      </c>
      <c r="P44">
        <v>1780</v>
      </c>
      <c r="Q44">
        <v>1.42</v>
      </c>
      <c r="R44">
        <v>0</v>
      </c>
      <c r="S44" s="147">
        <v>39486</v>
      </c>
      <c r="AJ44" s="348" t="s">
        <v>569</v>
      </c>
      <c r="AK44" s="101">
        <f>AVERAGEIFS($I$3:$I$113,$I$3:$I$113,"&gt;=1",$I$3:$I$113,"&lt;=3")</f>
        <v>1.7616822429906542</v>
      </c>
    </row>
    <row r="45" spans="1:37" x14ac:dyDescent="0.25">
      <c r="A45" t="s">
        <v>363</v>
      </c>
      <c r="B45" t="s">
        <v>364</v>
      </c>
      <c r="C45" t="s">
        <v>370</v>
      </c>
      <c r="D45">
        <v>1.04</v>
      </c>
      <c r="E45" t="s">
        <v>343</v>
      </c>
      <c r="F45" t="s">
        <v>259</v>
      </c>
      <c r="G45" t="b">
        <v>1</v>
      </c>
      <c r="H45">
        <v>49</v>
      </c>
      <c r="I45">
        <v>2</v>
      </c>
      <c r="J45">
        <v>2.08</v>
      </c>
      <c r="K45" t="s">
        <v>281</v>
      </c>
      <c r="L45">
        <v>35</v>
      </c>
      <c r="M45">
        <v>540</v>
      </c>
      <c r="N45">
        <v>3.89</v>
      </c>
      <c r="O45">
        <v>21</v>
      </c>
      <c r="P45">
        <v>480</v>
      </c>
      <c r="Q45">
        <v>2.63</v>
      </c>
      <c r="R45">
        <v>1</v>
      </c>
      <c r="S45" s="147">
        <v>39486</v>
      </c>
      <c r="AJ45" s="348" t="s">
        <v>570</v>
      </c>
      <c r="AK45" s="101">
        <f t="array" ref="AK45">_xlfn.STDEV.S(IF($I$3:$I$113&gt;=1,IF($I$3:$I$113&lt;=3,$I$3:$I$113)))</f>
        <v>0.48245536694787439</v>
      </c>
    </row>
    <row r="46" spans="1:37" x14ac:dyDescent="0.25">
      <c r="A46" t="s">
        <v>363</v>
      </c>
      <c r="B46" t="s">
        <v>364</v>
      </c>
      <c r="C46" t="s">
        <v>371</v>
      </c>
      <c r="D46">
        <v>1.1000000000000001</v>
      </c>
      <c r="E46" t="s">
        <v>343</v>
      </c>
      <c r="F46" t="s">
        <v>259</v>
      </c>
      <c r="G46" t="b">
        <v>1</v>
      </c>
      <c r="H46">
        <v>74.7</v>
      </c>
      <c r="I46">
        <v>1.5</v>
      </c>
      <c r="J46">
        <v>1.6500000000000001</v>
      </c>
      <c r="K46" t="s">
        <v>281</v>
      </c>
      <c r="L46">
        <v>66</v>
      </c>
      <c r="M46">
        <v>1870</v>
      </c>
      <c r="N46">
        <v>2.12</v>
      </c>
      <c r="O46">
        <v>40</v>
      </c>
      <c r="P46">
        <v>1600</v>
      </c>
      <c r="Q46">
        <v>1.5</v>
      </c>
      <c r="R46">
        <v>0</v>
      </c>
      <c r="S46" s="147">
        <v>39486</v>
      </c>
      <c r="AJ46" s="5" t="s">
        <v>559</v>
      </c>
      <c r="AK46" s="101">
        <f>AVERAGE($N$3:$N$113)</f>
        <v>3.2484684684684684</v>
      </c>
    </row>
    <row r="47" spans="1:37" x14ac:dyDescent="0.25">
      <c r="A47" t="s">
        <v>363</v>
      </c>
      <c r="B47" t="s">
        <v>364</v>
      </c>
      <c r="C47" t="s">
        <v>372</v>
      </c>
      <c r="D47">
        <v>1.1000000000000001</v>
      </c>
      <c r="E47" t="s">
        <v>343</v>
      </c>
      <c r="F47" t="s">
        <v>259</v>
      </c>
      <c r="G47" t="b">
        <v>1</v>
      </c>
      <c r="H47">
        <v>50.1</v>
      </c>
      <c r="I47">
        <v>1.5</v>
      </c>
      <c r="J47">
        <v>1.6500000000000001</v>
      </c>
      <c r="K47" t="s">
        <v>281</v>
      </c>
      <c r="L47">
        <v>33</v>
      </c>
      <c r="M47">
        <v>480</v>
      </c>
      <c r="N47">
        <v>4.13</v>
      </c>
      <c r="O47">
        <v>20</v>
      </c>
      <c r="P47">
        <v>440</v>
      </c>
      <c r="Q47">
        <v>2.73</v>
      </c>
      <c r="R47">
        <v>1</v>
      </c>
      <c r="S47" s="147">
        <v>39486</v>
      </c>
      <c r="AJ47" s="5" t="s">
        <v>560</v>
      </c>
      <c r="AK47" s="101">
        <f>_xlfn.STDEV.S($N$3:$N$113)</f>
        <v>1.469487355383873</v>
      </c>
    </row>
    <row r="48" spans="1:37" x14ac:dyDescent="0.25">
      <c r="A48" t="s">
        <v>363</v>
      </c>
      <c r="B48" t="s">
        <v>364</v>
      </c>
      <c r="C48" t="s">
        <v>373</v>
      </c>
      <c r="D48">
        <v>1.1000000000000001</v>
      </c>
      <c r="E48" t="s">
        <v>343</v>
      </c>
      <c r="F48" t="s">
        <v>259</v>
      </c>
      <c r="G48" t="b">
        <v>1</v>
      </c>
      <c r="H48">
        <v>77.400000000000006</v>
      </c>
      <c r="I48">
        <v>2</v>
      </c>
      <c r="J48">
        <v>2.2000000000000002</v>
      </c>
      <c r="K48" t="s">
        <v>281</v>
      </c>
      <c r="L48">
        <v>68</v>
      </c>
      <c r="M48">
        <v>2080</v>
      </c>
      <c r="N48">
        <v>1.96</v>
      </c>
      <c r="O48">
        <v>40</v>
      </c>
      <c r="P48">
        <v>1710</v>
      </c>
      <c r="Q48">
        <v>1.4</v>
      </c>
      <c r="R48">
        <v>0</v>
      </c>
      <c r="S48" s="147">
        <v>39486</v>
      </c>
      <c r="AJ48" s="5" t="s">
        <v>561</v>
      </c>
      <c r="AK48" s="101">
        <f>AVERAGE($Q$3:$Q$113)</f>
        <v>2.2887387387387381</v>
      </c>
    </row>
    <row r="49" spans="1:37" x14ac:dyDescent="0.25">
      <c r="A49" t="s">
        <v>363</v>
      </c>
      <c r="B49" t="s">
        <v>364</v>
      </c>
      <c r="C49" t="s">
        <v>374</v>
      </c>
      <c r="D49">
        <v>1.1000000000000001</v>
      </c>
      <c r="E49" t="s">
        <v>343</v>
      </c>
      <c r="F49" t="s">
        <v>259</v>
      </c>
      <c r="G49" t="b">
        <v>1</v>
      </c>
      <c r="H49">
        <v>49.4</v>
      </c>
      <c r="I49">
        <v>2</v>
      </c>
      <c r="J49">
        <v>2.2000000000000002</v>
      </c>
      <c r="K49" t="s">
        <v>281</v>
      </c>
      <c r="L49">
        <v>34</v>
      </c>
      <c r="M49">
        <v>490</v>
      </c>
      <c r="N49">
        <v>4.16</v>
      </c>
      <c r="O49">
        <v>20</v>
      </c>
      <c r="P49">
        <v>430</v>
      </c>
      <c r="Q49">
        <v>2.79</v>
      </c>
      <c r="R49">
        <v>1</v>
      </c>
      <c r="S49" s="147">
        <v>39486</v>
      </c>
      <c r="AJ49" s="5" t="s">
        <v>562</v>
      </c>
      <c r="AK49" s="101">
        <f>_xlfn.STDEV.S($Q$3:$Q$113)</f>
        <v>1.0117941913588404</v>
      </c>
    </row>
    <row r="50" spans="1:37" x14ac:dyDescent="0.25">
      <c r="A50" t="s">
        <v>363</v>
      </c>
      <c r="B50" t="s">
        <v>364</v>
      </c>
      <c r="C50" t="s">
        <v>375</v>
      </c>
      <c r="D50">
        <v>0.83</v>
      </c>
      <c r="E50" t="s">
        <v>343</v>
      </c>
      <c r="F50" t="s">
        <v>259</v>
      </c>
      <c r="G50" t="b">
        <v>1</v>
      </c>
      <c r="H50">
        <v>78.599999999999994</v>
      </c>
      <c r="I50">
        <v>2.5</v>
      </c>
      <c r="J50">
        <v>2.0749999999999997</v>
      </c>
      <c r="K50" t="s">
        <v>281</v>
      </c>
      <c r="L50">
        <v>70</v>
      </c>
      <c r="M50">
        <v>2160</v>
      </c>
      <c r="N50">
        <v>1.94</v>
      </c>
      <c r="O50">
        <v>42</v>
      </c>
      <c r="P50">
        <v>1780</v>
      </c>
      <c r="Q50">
        <v>1.42</v>
      </c>
      <c r="R50">
        <v>0</v>
      </c>
      <c r="S50" s="147">
        <v>39486</v>
      </c>
      <c r="AJ50" s="5" t="s">
        <v>564</v>
      </c>
      <c r="AK50" s="101">
        <f>AVERAGEIFS($D$3:$D$113,$I$3:$I$113,"&gt;=1",$I$3:$I$113,"&lt;=3")</f>
        <v>1.1839252336448589</v>
      </c>
    </row>
    <row r="51" spans="1:37" x14ac:dyDescent="0.25">
      <c r="A51" t="s">
        <v>363</v>
      </c>
      <c r="B51" t="s">
        <v>364</v>
      </c>
      <c r="C51" t="s">
        <v>376</v>
      </c>
      <c r="D51">
        <v>0.83</v>
      </c>
      <c r="E51" t="s">
        <v>343</v>
      </c>
      <c r="F51" t="s">
        <v>259</v>
      </c>
      <c r="G51" t="b">
        <v>1</v>
      </c>
      <c r="H51">
        <v>49</v>
      </c>
      <c r="I51">
        <v>2.5</v>
      </c>
      <c r="J51">
        <v>2.0749999999999997</v>
      </c>
      <c r="K51" t="s">
        <v>281</v>
      </c>
      <c r="L51">
        <v>35</v>
      </c>
      <c r="M51">
        <v>540</v>
      </c>
      <c r="N51">
        <v>3.89</v>
      </c>
      <c r="O51">
        <v>21</v>
      </c>
      <c r="P51">
        <v>480</v>
      </c>
      <c r="Q51">
        <v>2.63</v>
      </c>
      <c r="R51">
        <v>1</v>
      </c>
      <c r="S51" s="147">
        <v>39486</v>
      </c>
      <c r="AJ51" s="5" t="s">
        <v>563</v>
      </c>
      <c r="AK51" s="101">
        <f t="array" ref="AK51">_xlfn.STDEV.S(IF($I$3:$I$113&gt;=1,IF($I$3:$I$113&lt;=3,$D$3:$D$113)))</f>
        <v>0.19661645936468788</v>
      </c>
    </row>
    <row r="52" spans="1:37" x14ac:dyDescent="0.25">
      <c r="A52" t="s">
        <v>363</v>
      </c>
      <c r="B52" t="s">
        <v>377</v>
      </c>
      <c r="C52" t="s">
        <v>378</v>
      </c>
      <c r="D52">
        <v>1.65</v>
      </c>
      <c r="E52" t="s">
        <v>343</v>
      </c>
      <c r="F52" t="s">
        <v>259</v>
      </c>
      <c r="G52" t="b">
        <v>1</v>
      </c>
      <c r="H52">
        <v>74.7</v>
      </c>
      <c r="I52">
        <v>1</v>
      </c>
      <c r="J52">
        <v>1.65</v>
      </c>
      <c r="K52" t="s">
        <v>281</v>
      </c>
      <c r="L52">
        <v>64</v>
      </c>
      <c r="M52">
        <v>1860</v>
      </c>
      <c r="N52">
        <v>2.06</v>
      </c>
      <c r="O52">
        <v>39</v>
      </c>
      <c r="P52">
        <v>1610</v>
      </c>
      <c r="Q52">
        <v>1.45</v>
      </c>
      <c r="R52">
        <v>0</v>
      </c>
      <c r="S52" s="147">
        <v>39486</v>
      </c>
    </row>
    <row r="53" spans="1:37" x14ac:dyDescent="0.25">
      <c r="A53" t="s">
        <v>363</v>
      </c>
      <c r="B53" t="s">
        <v>377</v>
      </c>
      <c r="C53" t="s">
        <v>379</v>
      </c>
      <c r="D53">
        <v>1.65</v>
      </c>
      <c r="E53" t="s">
        <v>343</v>
      </c>
      <c r="F53" t="s">
        <v>259</v>
      </c>
      <c r="G53" t="b">
        <v>1</v>
      </c>
      <c r="H53">
        <v>50.1</v>
      </c>
      <c r="I53">
        <v>1</v>
      </c>
      <c r="J53">
        <v>1.65</v>
      </c>
      <c r="K53" t="s">
        <v>281</v>
      </c>
      <c r="L53">
        <v>32</v>
      </c>
      <c r="M53">
        <v>470</v>
      </c>
      <c r="N53">
        <v>4.09</v>
      </c>
      <c r="O53">
        <v>20</v>
      </c>
      <c r="P53">
        <v>430</v>
      </c>
      <c r="Q53">
        <v>2.79</v>
      </c>
      <c r="R53">
        <v>1</v>
      </c>
      <c r="S53" s="147">
        <v>39486</v>
      </c>
    </row>
    <row r="54" spans="1:37" x14ac:dyDescent="0.25">
      <c r="A54" t="s">
        <v>363</v>
      </c>
      <c r="B54" t="s">
        <v>377</v>
      </c>
      <c r="C54" t="s">
        <v>380</v>
      </c>
      <c r="D54">
        <v>1.47</v>
      </c>
      <c r="E54" t="s">
        <v>343</v>
      </c>
      <c r="F54" t="s">
        <v>259</v>
      </c>
      <c r="G54" t="b">
        <v>1</v>
      </c>
      <c r="H54">
        <v>77.400000000000006</v>
      </c>
      <c r="I54">
        <v>1.5</v>
      </c>
      <c r="J54">
        <v>2.2050000000000001</v>
      </c>
      <c r="K54" t="s">
        <v>281</v>
      </c>
      <c r="L54">
        <v>68</v>
      </c>
      <c r="M54">
        <v>2120</v>
      </c>
      <c r="N54">
        <v>1.92</v>
      </c>
      <c r="O54">
        <v>40</v>
      </c>
      <c r="P54">
        <v>1580</v>
      </c>
      <c r="Q54">
        <v>1.52</v>
      </c>
      <c r="R54">
        <v>0</v>
      </c>
      <c r="S54" s="147">
        <v>39486</v>
      </c>
    </row>
    <row r="55" spans="1:37" x14ac:dyDescent="0.25">
      <c r="A55" t="s">
        <v>363</v>
      </c>
      <c r="B55" t="s">
        <v>377</v>
      </c>
      <c r="C55" t="s">
        <v>381</v>
      </c>
      <c r="D55">
        <v>1.47</v>
      </c>
      <c r="E55" t="s">
        <v>343</v>
      </c>
      <c r="F55" t="s">
        <v>259</v>
      </c>
      <c r="G55" t="b">
        <v>1</v>
      </c>
      <c r="H55">
        <v>49.4</v>
      </c>
      <c r="I55">
        <v>1.5</v>
      </c>
      <c r="J55">
        <v>2.2050000000000001</v>
      </c>
      <c r="K55" t="s">
        <v>281</v>
      </c>
      <c r="L55">
        <v>34</v>
      </c>
      <c r="M55">
        <v>510</v>
      </c>
      <c r="N55">
        <v>4</v>
      </c>
      <c r="O55">
        <v>20</v>
      </c>
      <c r="P55">
        <v>450</v>
      </c>
      <c r="Q55">
        <v>2.67</v>
      </c>
      <c r="R55">
        <v>1</v>
      </c>
      <c r="S55" s="147">
        <v>39486</v>
      </c>
    </row>
    <row r="56" spans="1:37" x14ac:dyDescent="0.25">
      <c r="A56" t="s">
        <v>363</v>
      </c>
      <c r="B56" t="s">
        <v>377</v>
      </c>
      <c r="C56" t="s">
        <v>382</v>
      </c>
      <c r="D56">
        <v>1.3</v>
      </c>
      <c r="E56" t="s">
        <v>343</v>
      </c>
      <c r="F56" t="s">
        <v>259</v>
      </c>
      <c r="G56" t="b">
        <v>1</v>
      </c>
      <c r="H56">
        <v>78.599999999999994</v>
      </c>
      <c r="I56">
        <v>2</v>
      </c>
      <c r="J56">
        <v>2.6</v>
      </c>
      <c r="K56" t="s">
        <v>281</v>
      </c>
      <c r="L56">
        <v>70</v>
      </c>
      <c r="M56">
        <v>2150</v>
      </c>
      <c r="N56">
        <v>1.95</v>
      </c>
      <c r="O56">
        <v>42</v>
      </c>
      <c r="P56">
        <v>1780</v>
      </c>
      <c r="Q56">
        <v>1.42</v>
      </c>
      <c r="R56">
        <v>0</v>
      </c>
      <c r="S56" s="147">
        <v>39486</v>
      </c>
    </row>
    <row r="57" spans="1:37" x14ac:dyDescent="0.25">
      <c r="A57" t="s">
        <v>363</v>
      </c>
      <c r="B57" t="s">
        <v>377</v>
      </c>
      <c r="C57" t="s">
        <v>383</v>
      </c>
      <c r="D57">
        <v>1.3</v>
      </c>
      <c r="E57" t="s">
        <v>343</v>
      </c>
      <c r="F57" t="s">
        <v>259</v>
      </c>
      <c r="G57" t="b">
        <v>1</v>
      </c>
      <c r="H57">
        <v>49</v>
      </c>
      <c r="I57">
        <v>2</v>
      </c>
      <c r="J57">
        <v>2.6</v>
      </c>
      <c r="K57" t="s">
        <v>281</v>
      </c>
      <c r="L57">
        <v>35</v>
      </c>
      <c r="M57">
        <v>530</v>
      </c>
      <c r="N57">
        <v>3.96</v>
      </c>
      <c r="O57">
        <v>21</v>
      </c>
      <c r="P57">
        <v>480</v>
      </c>
      <c r="Q57">
        <v>2.63</v>
      </c>
      <c r="R57">
        <v>1</v>
      </c>
      <c r="S57" s="147">
        <v>39486</v>
      </c>
    </row>
    <row r="58" spans="1:37" x14ac:dyDescent="0.25">
      <c r="A58" t="s">
        <v>363</v>
      </c>
      <c r="B58" t="s">
        <v>377</v>
      </c>
      <c r="C58" t="s">
        <v>384</v>
      </c>
      <c r="D58">
        <v>1.1000000000000001</v>
      </c>
      <c r="E58" t="s">
        <v>343</v>
      </c>
      <c r="F58" t="s">
        <v>259</v>
      </c>
      <c r="G58" t="b">
        <v>1</v>
      </c>
      <c r="H58">
        <v>74.7</v>
      </c>
      <c r="I58">
        <v>1.5</v>
      </c>
      <c r="J58">
        <v>1.6500000000000001</v>
      </c>
      <c r="K58" t="s">
        <v>281</v>
      </c>
      <c r="L58">
        <v>64</v>
      </c>
      <c r="M58">
        <v>1860</v>
      </c>
      <c r="N58">
        <v>2.06</v>
      </c>
      <c r="O58">
        <v>39</v>
      </c>
      <c r="P58">
        <v>1610</v>
      </c>
      <c r="Q58">
        <v>1.45</v>
      </c>
      <c r="R58">
        <v>0</v>
      </c>
      <c r="S58" s="147">
        <v>39486</v>
      </c>
    </row>
    <row r="59" spans="1:37" x14ac:dyDescent="0.25">
      <c r="A59" t="s">
        <v>363</v>
      </c>
      <c r="B59" t="s">
        <v>377</v>
      </c>
      <c r="C59" t="s">
        <v>385</v>
      </c>
      <c r="D59">
        <v>1.1000000000000001</v>
      </c>
      <c r="E59" t="s">
        <v>343</v>
      </c>
      <c r="F59" t="s">
        <v>259</v>
      </c>
      <c r="G59" t="b">
        <v>1</v>
      </c>
      <c r="H59">
        <v>50.1</v>
      </c>
      <c r="I59">
        <v>1.5</v>
      </c>
      <c r="J59">
        <v>1.6500000000000001</v>
      </c>
      <c r="K59" t="s">
        <v>281</v>
      </c>
      <c r="L59">
        <v>32</v>
      </c>
      <c r="M59">
        <v>470</v>
      </c>
      <c r="N59">
        <v>4.09</v>
      </c>
      <c r="O59">
        <v>20</v>
      </c>
      <c r="P59">
        <v>430</v>
      </c>
      <c r="Q59">
        <v>2.79</v>
      </c>
      <c r="R59">
        <v>1</v>
      </c>
      <c r="S59" s="147">
        <v>39486</v>
      </c>
    </row>
    <row r="60" spans="1:37" x14ac:dyDescent="0.25">
      <c r="A60" t="s">
        <v>363</v>
      </c>
      <c r="B60" t="s">
        <v>377</v>
      </c>
      <c r="C60" t="s">
        <v>386</v>
      </c>
      <c r="D60">
        <v>1.1000000000000001</v>
      </c>
      <c r="E60" t="s">
        <v>343</v>
      </c>
      <c r="F60" t="s">
        <v>259</v>
      </c>
      <c r="G60" t="b">
        <v>1</v>
      </c>
      <c r="H60">
        <v>77.400000000000006</v>
      </c>
      <c r="I60">
        <v>2</v>
      </c>
      <c r="J60">
        <v>2.2000000000000002</v>
      </c>
      <c r="K60" t="s">
        <v>281</v>
      </c>
      <c r="L60">
        <v>68</v>
      </c>
      <c r="M60">
        <v>2070</v>
      </c>
      <c r="N60">
        <v>1.97</v>
      </c>
      <c r="O60">
        <v>42</v>
      </c>
      <c r="P60">
        <v>1730</v>
      </c>
      <c r="Q60">
        <v>1.46</v>
      </c>
      <c r="R60">
        <v>0</v>
      </c>
      <c r="S60" s="147">
        <v>39486</v>
      </c>
    </row>
    <row r="61" spans="1:37" x14ac:dyDescent="0.25">
      <c r="A61" t="s">
        <v>363</v>
      </c>
      <c r="B61" t="s">
        <v>377</v>
      </c>
      <c r="C61" t="s">
        <v>387</v>
      </c>
      <c r="D61">
        <v>1.1000000000000001</v>
      </c>
      <c r="E61" t="s">
        <v>343</v>
      </c>
      <c r="F61" t="s">
        <v>259</v>
      </c>
      <c r="G61" t="b">
        <v>1</v>
      </c>
      <c r="H61">
        <v>49.4</v>
      </c>
      <c r="I61">
        <v>2</v>
      </c>
      <c r="J61">
        <v>2.2000000000000002</v>
      </c>
      <c r="K61" t="s">
        <v>281</v>
      </c>
      <c r="L61">
        <v>34</v>
      </c>
      <c r="M61">
        <v>470</v>
      </c>
      <c r="N61">
        <v>4.34</v>
      </c>
      <c r="O61">
        <v>21</v>
      </c>
      <c r="P61">
        <v>420</v>
      </c>
      <c r="Q61">
        <v>3</v>
      </c>
      <c r="R61">
        <v>1</v>
      </c>
      <c r="S61" s="147">
        <v>39486</v>
      </c>
    </row>
    <row r="62" spans="1:37" x14ac:dyDescent="0.25">
      <c r="A62" t="s">
        <v>363</v>
      </c>
      <c r="B62" t="s">
        <v>377</v>
      </c>
      <c r="C62" t="s">
        <v>388</v>
      </c>
      <c r="D62">
        <v>1.04</v>
      </c>
      <c r="E62" t="s">
        <v>343</v>
      </c>
      <c r="F62" t="s">
        <v>259</v>
      </c>
      <c r="G62" t="b">
        <v>1</v>
      </c>
      <c r="H62">
        <v>78.599999999999994</v>
      </c>
      <c r="I62">
        <v>2.5</v>
      </c>
      <c r="J62">
        <v>2.6</v>
      </c>
      <c r="K62" t="s">
        <v>281</v>
      </c>
      <c r="L62">
        <v>71</v>
      </c>
      <c r="M62">
        <v>2150</v>
      </c>
      <c r="N62">
        <v>1.98</v>
      </c>
      <c r="O62">
        <v>43</v>
      </c>
      <c r="P62">
        <v>1790</v>
      </c>
      <c r="Q62">
        <v>1.44</v>
      </c>
      <c r="R62">
        <v>0</v>
      </c>
      <c r="S62" s="147">
        <v>39486</v>
      </c>
    </row>
    <row r="63" spans="1:37" x14ac:dyDescent="0.25">
      <c r="A63" t="s">
        <v>363</v>
      </c>
      <c r="B63" t="s">
        <v>377</v>
      </c>
      <c r="C63" t="s">
        <v>389</v>
      </c>
      <c r="D63">
        <v>1.04</v>
      </c>
      <c r="E63" t="s">
        <v>343</v>
      </c>
      <c r="F63" t="s">
        <v>259</v>
      </c>
      <c r="G63" t="b">
        <v>1</v>
      </c>
      <c r="H63">
        <v>49</v>
      </c>
      <c r="I63">
        <v>2.5</v>
      </c>
      <c r="J63">
        <v>2.6</v>
      </c>
      <c r="K63" t="s">
        <v>281</v>
      </c>
      <c r="L63">
        <v>35</v>
      </c>
      <c r="M63">
        <v>540</v>
      </c>
      <c r="N63">
        <v>3.89</v>
      </c>
      <c r="O63">
        <v>21</v>
      </c>
      <c r="P63">
        <v>490</v>
      </c>
      <c r="Q63">
        <v>2.57</v>
      </c>
      <c r="R63">
        <v>1</v>
      </c>
      <c r="S63" s="147">
        <v>39486</v>
      </c>
    </row>
    <row r="64" spans="1:37" x14ac:dyDescent="0.25">
      <c r="A64" t="s">
        <v>256</v>
      </c>
      <c r="B64" t="s">
        <v>170</v>
      </c>
      <c r="C64" t="s">
        <v>390</v>
      </c>
      <c r="D64">
        <v>1.1000000000000001</v>
      </c>
      <c r="E64" t="s">
        <v>343</v>
      </c>
      <c r="F64" t="s">
        <v>259</v>
      </c>
      <c r="G64" t="b">
        <v>1</v>
      </c>
      <c r="H64">
        <v>77.400000000000006</v>
      </c>
      <c r="I64">
        <v>2</v>
      </c>
      <c r="J64">
        <v>2.2000000000000002</v>
      </c>
      <c r="K64" t="s">
        <v>281</v>
      </c>
      <c r="L64">
        <v>67</v>
      </c>
      <c r="M64">
        <v>2135</v>
      </c>
      <c r="N64">
        <v>1.88</v>
      </c>
      <c r="O64">
        <v>43</v>
      </c>
      <c r="P64">
        <v>1780</v>
      </c>
      <c r="Q64">
        <v>1.45</v>
      </c>
      <c r="R64">
        <v>0</v>
      </c>
      <c r="S64" s="147">
        <v>39436</v>
      </c>
    </row>
    <row r="65" spans="1:19" x14ac:dyDescent="0.25">
      <c r="A65" t="s">
        <v>256</v>
      </c>
      <c r="B65" t="s">
        <v>170</v>
      </c>
      <c r="C65" t="s">
        <v>391</v>
      </c>
      <c r="D65">
        <v>1.1000000000000001</v>
      </c>
      <c r="E65" t="s">
        <v>343</v>
      </c>
      <c r="F65" t="s">
        <v>259</v>
      </c>
      <c r="G65" t="b">
        <v>1</v>
      </c>
      <c r="H65">
        <v>49.5</v>
      </c>
      <c r="I65">
        <v>2</v>
      </c>
      <c r="J65">
        <v>2.2000000000000002</v>
      </c>
      <c r="K65" t="s">
        <v>281</v>
      </c>
      <c r="L65">
        <v>35</v>
      </c>
      <c r="M65">
        <v>426</v>
      </c>
      <c r="N65">
        <v>4.93</v>
      </c>
      <c r="O65">
        <v>23</v>
      </c>
      <c r="P65">
        <v>371</v>
      </c>
      <c r="Q65">
        <v>3.72</v>
      </c>
      <c r="R65">
        <v>1</v>
      </c>
      <c r="S65" s="147">
        <v>39436</v>
      </c>
    </row>
    <row r="66" spans="1:19" x14ac:dyDescent="0.25">
      <c r="A66" t="s">
        <v>256</v>
      </c>
      <c r="B66" t="s">
        <v>170</v>
      </c>
      <c r="C66" t="s">
        <v>392</v>
      </c>
      <c r="D66">
        <v>1.1000000000000001</v>
      </c>
      <c r="E66" t="s">
        <v>343</v>
      </c>
      <c r="F66" t="s">
        <v>259</v>
      </c>
      <c r="G66" t="b">
        <v>1</v>
      </c>
      <c r="H66">
        <v>77.400000000000006</v>
      </c>
      <c r="I66">
        <v>1.5</v>
      </c>
      <c r="J66">
        <v>1.6500000000000001</v>
      </c>
      <c r="K66" t="s">
        <v>281</v>
      </c>
      <c r="L66">
        <v>47</v>
      </c>
      <c r="M66">
        <v>1594</v>
      </c>
      <c r="N66">
        <v>1.77</v>
      </c>
      <c r="O66">
        <v>30</v>
      </c>
      <c r="P66">
        <v>1363</v>
      </c>
      <c r="Q66">
        <v>1.32</v>
      </c>
      <c r="R66">
        <v>0</v>
      </c>
      <c r="S66" s="147">
        <v>39436</v>
      </c>
    </row>
    <row r="67" spans="1:19" x14ac:dyDescent="0.25">
      <c r="A67" t="s">
        <v>256</v>
      </c>
      <c r="B67" t="s">
        <v>170</v>
      </c>
      <c r="C67" t="s">
        <v>393</v>
      </c>
      <c r="D67">
        <v>1.1000000000000001</v>
      </c>
      <c r="E67" t="s">
        <v>343</v>
      </c>
      <c r="F67" t="s">
        <v>259</v>
      </c>
      <c r="G67" t="b">
        <v>1</v>
      </c>
      <c r="H67">
        <v>49.5</v>
      </c>
      <c r="I67">
        <v>1.5</v>
      </c>
      <c r="J67">
        <v>1.6500000000000001</v>
      </c>
      <c r="K67" t="s">
        <v>281</v>
      </c>
      <c r="L67">
        <v>39</v>
      </c>
      <c r="M67">
        <v>410</v>
      </c>
      <c r="N67">
        <v>5.71</v>
      </c>
      <c r="O67">
        <v>26</v>
      </c>
      <c r="P67">
        <v>278</v>
      </c>
      <c r="Q67">
        <v>5.61</v>
      </c>
      <c r="R67">
        <v>1</v>
      </c>
      <c r="S67" s="147">
        <v>39436</v>
      </c>
    </row>
    <row r="68" spans="1:19" x14ac:dyDescent="0.25">
      <c r="A68" t="s">
        <v>256</v>
      </c>
      <c r="B68" t="s">
        <v>170</v>
      </c>
      <c r="C68" t="s">
        <v>394</v>
      </c>
      <c r="D68">
        <v>1.25</v>
      </c>
      <c r="E68" t="s">
        <v>343</v>
      </c>
      <c r="F68" t="s">
        <v>259</v>
      </c>
      <c r="G68" t="b">
        <v>1</v>
      </c>
      <c r="H68">
        <v>65</v>
      </c>
      <c r="I68">
        <v>1</v>
      </c>
      <c r="J68">
        <v>1.25</v>
      </c>
      <c r="K68" t="s">
        <v>281</v>
      </c>
      <c r="L68">
        <v>57</v>
      </c>
      <c r="M68">
        <v>1524</v>
      </c>
      <c r="N68">
        <v>2.2400000000000002</v>
      </c>
      <c r="O68">
        <v>39</v>
      </c>
      <c r="P68">
        <v>1360</v>
      </c>
      <c r="Q68">
        <v>1.72</v>
      </c>
      <c r="R68">
        <v>0</v>
      </c>
      <c r="S68" s="147">
        <v>39436</v>
      </c>
    </row>
    <row r="69" spans="1:19" x14ac:dyDescent="0.25">
      <c r="A69" t="s">
        <v>256</v>
      </c>
      <c r="B69" t="s">
        <v>170</v>
      </c>
      <c r="C69" t="s">
        <v>395</v>
      </c>
      <c r="D69">
        <v>1.25</v>
      </c>
      <c r="E69" t="s">
        <v>343</v>
      </c>
      <c r="F69" t="s">
        <v>259</v>
      </c>
      <c r="G69" t="b">
        <v>1</v>
      </c>
      <c r="H69">
        <v>35</v>
      </c>
      <c r="I69">
        <v>1</v>
      </c>
      <c r="J69">
        <v>1.25</v>
      </c>
      <c r="K69" t="s">
        <v>281</v>
      </c>
      <c r="L69">
        <v>31</v>
      </c>
      <c r="M69">
        <v>330</v>
      </c>
      <c r="N69">
        <v>5.64</v>
      </c>
      <c r="O69">
        <v>21</v>
      </c>
      <c r="P69">
        <v>307</v>
      </c>
      <c r="Q69">
        <v>4.0999999999999996</v>
      </c>
      <c r="R69">
        <v>1</v>
      </c>
      <c r="S69" s="147">
        <v>39436</v>
      </c>
    </row>
    <row r="70" spans="1:19" x14ac:dyDescent="0.25">
      <c r="A70" t="s">
        <v>256</v>
      </c>
      <c r="B70" t="s">
        <v>170</v>
      </c>
      <c r="C70" t="s">
        <v>396</v>
      </c>
      <c r="D70">
        <v>1.04</v>
      </c>
      <c r="E70" t="s">
        <v>343</v>
      </c>
      <c r="F70" t="s">
        <v>259</v>
      </c>
      <c r="G70" t="b">
        <v>1</v>
      </c>
      <c r="H70">
        <v>76.599999999999994</v>
      </c>
      <c r="I70">
        <v>2.5</v>
      </c>
      <c r="J70">
        <v>2.6</v>
      </c>
      <c r="K70" t="s">
        <v>281</v>
      </c>
      <c r="L70">
        <v>72</v>
      </c>
      <c r="M70">
        <v>2390</v>
      </c>
      <c r="N70">
        <v>1.81</v>
      </c>
      <c r="O70">
        <v>44</v>
      </c>
      <c r="P70">
        <v>2015</v>
      </c>
      <c r="Q70">
        <v>1.31</v>
      </c>
      <c r="R70">
        <v>0</v>
      </c>
      <c r="S70" s="147">
        <v>39436</v>
      </c>
    </row>
    <row r="71" spans="1:19" x14ac:dyDescent="0.25">
      <c r="A71" t="s">
        <v>256</v>
      </c>
      <c r="B71" t="s">
        <v>170</v>
      </c>
      <c r="C71" t="s">
        <v>397</v>
      </c>
      <c r="D71">
        <v>1.04</v>
      </c>
      <c r="E71" t="s">
        <v>343</v>
      </c>
      <c r="F71" t="s">
        <v>259</v>
      </c>
      <c r="G71" t="b">
        <v>1</v>
      </c>
      <c r="H71">
        <v>55.1</v>
      </c>
      <c r="I71">
        <v>2.5</v>
      </c>
      <c r="J71">
        <v>2.6</v>
      </c>
      <c r="K71" t="s">
        <v>281</v>
      </c>
      <c r="L71">
        <v>38</v>
      </c>
      <c r="M71">
        <v>492</v>
      </c>
      <c r="N71">
        <v>4.63</v>
      </c>
      <c r="O71">
        <v>23</v>
      </c>
      <c r="P71">
        <v>441</v>
      </c>
      <c r="Q71">
        <v>3.13</v>
      </c>
      <c r="R71">
        <v>1</v>
      </c>
      <c r="S71" s="147">
        <v>39436</v>
      </c>
    </row>
    <row r="72" spans="1:19" x14ac:dyDescent="0.25">
      <c r="A72" t="s">
        <v>256</v>
      </c>
      <c r="B72" t="s">
        <v>170</v>
      </c>
      <c r="C72" t="s">
        <v>398</v>
      </c>
      <c r="D72">
        <v>1.25</v>
      </c>
      <c r="E72" t="s">
        <v>343</v>
      </c>
      <c r="F72" t="s">
        <v>259</v>
      </c>
      <c r="G72" t="b">
        <v>1</v>
      </c>
      <c r="H72">
        <v>65</v>
      </c>
      <c r="I72">
        <v>1</v>
      </c>
      <c r="J72">
        <v>1.25</v>
      </c>
      <c r="K72" t="s">
        <v>281</v>
      </c>
      <c r="L72">
        <v>55</v>
      </c>
      <c r="M72">
        <v>1341</v>
      </c>
      <c r="N72">
        <v>2.46</v>
      </c>
      <c r="O72">
        <v>36</v>
      </c>
      <c r="P72">
        <v>1187</v>
      </c>
      <c r="Q72">
        <v>1.82</v>
      </c>
      <c r="R72">
        <v>0</v>
      </c>
      <c r="S72" s="147">
        <v>39436</v>
      </c>
    </row>
    <row r="73" spans="1:19" x14ac:dyDescent="0.25">
      <c r="A73" t="s">
        <v>256</v>
      </c>
      <c r="B73" t="s">
        <v>170</v>
      </c>
      <c r="C73" t="s">
        <v>399</v>
      </c>
      <c r="D73">
        <v>1.25</v>
      </c>
      <c r="E73" t="s">
        <v>343</v>
      </c>
      <c r="F73" t="s">
        <v>259</v>
      </c>
      <c r="G73" t="b">
        <v>1</v>
      </c>
      <c r="H73">
        <v>35</v>
      </c>
      <c r="I73">
        <v>1</v>
      </c>
      <c r="J73">
        <v>1.25</v>
      </c>
      <c r="K73" t="s">
        <v>281</v>
      </c>
      <c r="L73">
        <v>31</v>
      </c>
      <c r="M73">
        <v>310</v>
      </c>
      <c r="N73">
        <v>6</v>
      </c>
      <c r="O73">
        <v>20</v>
      </c>
      <c r="P73">
        <v>284</v>
      </c>
      <c r="Q73">
        <v>4.2300000000000004</v>
      </c>
      <c r="R73">
        <v>1</v>
      </c>
      <c r="S73" s="147">
        <v>39436</v>
      </c>
    </row>
    <row r="74" spans="1:19" x14ac:dyDescent="0.25">
      <c r="A74" t="s">
        <v>256</v>
      </c>
      <c r="B74" t="s">
        <v>170</v>
      </c>
      <c r="C74" t="s">
        <v>400</v>
      </c>
      <c r="D74">
        <v>1.1000000000000001</v>
      </c>
      <c r="E74" t="s">
        <v>343</v>
      </c>
      <c r="F74" t="s">
        <v>259</v>
      </c>
      <c r="G74" t="b">
        <v>1</v>
      </c>
      <c r="H74">
        <v>74.7</v>
      </c>
      <c r="I74">
        <v>1.5</v>
      </c>
      <c r="J74">
        <v>1.6500000000000001</v>
      </c>
      <c r="K74" t="s">
        <v>281</v>
      </c>
      <c r="L74">
        <v>59</v>
      </c>
      <c r="M74">
        <v>1738</v>
      </c>
      <c r="N74">
        <v>2.04</v>
      </c>
      <c r="O74">
        <v>37</v>
      </c>
      <c r="P74">
        <v>1545</v>
      </c>
      <c r="Q74">
        <v>1.44</v>
      </c>
      <c r="R74">
        <v>0</v>
      </c>
      <c r="S74" s="147">
        <v>39372</v>
      </c>
    </row>
    <row r="75" spans="1:19" x14ac:dyDescent="0.25">
      <c r="A75" t="s">
        <v>256</v>
      </c>
      <c r="B75" t="s">
        <v>170</v>
      </c>
      <c r="C75" t="s">
        <v>401</v>
      </c>
      <c r="D75">
        <v>1.1000000000000001</v>
      </c>
      <c r="E75" t="s">
        <v>343</v>
      </c>
      <c r="F75" t="s">
        <v>259</v>
      </c>
      <c r="G75" t="b">
        <v>1</v>
      </c>
      <c r="H75">
        <v>42</v>
      </c>
      <c r="I75">
        <v>1.5</v>
      </c>
      <c r="J75">
        <v>1.6500000000000001</v>
      </c>
      <c r="K75" t="s">
        <v>281</v>
      </c>
      <c r="L75">
        <v>29</v>
      </c>
      <c r="M75">
        <v>369</v>
      </c>
      <c r="N75">
        <v>4.72</v>
      </c>
      <c r="O75">
        <v>18</v>
      </c>
      <c r="P75">
        <v>341</v>
      </c>
      <c r="Q75">
        <v>3.17</v>
      </c>
      <c r="R75">
        <v>1</v>
      </c>
      <c r="S75" s="147">
        <v>39372</v>
      </c>
    </row>
    <row r="76" spans="1:19" x14ac:dyDescent="0.25">
      <c r="A76" t="s">
        <v>256</v>
      </c>
      <c r="B76" t="s">
        <v>170</v>
      </c>
      <c r="C76" t="s">
        <v>402</v>
      </c>
      <c r="D76">
        <v>1.1000000000000001</v>
      </c>
      <c r="E76" t="s">
        <v>343</v>
      </c>
      <c r="F76" t="s">
        <v>259</v>
      </c>
      <c r="G76" t="b">
        <v>1</v>
      </c>
      <c r="H76">
        <v>74.7</v>
      </c>
      <c r="I76">
        <v>1.5</v>
      </c>
      <c r="J76">
        <v>1.6500000000000001</v>
      </c>
      <c r="K76" t="s">
        <v>281</v>
      </c>
      <c r="L76">
        <v>59</v>
      </c>
      <c r="M76">
        <v>1737</v>
      </c>
      <c r="N76">
        <v>2.04</v>
      </c>
      <c r="O76">
        <v>37</v>
      </c>
      <c r="P76">
        <v>1545</v>
      </c>
      <c r="Q76">
        <v>1.44</v>
      </c>
      <c r="R76">
        <v>0</v>
      </c>
      <c r="S76" s="147">
        <v>39436</v>
      </c>
    </row>
    <row r="77" spans="1:19" x14ac:dyDescent="0.25">
      <c r="A77" t="s">
        <v>256</v>
      </c>
      <c r="B77" t="s">
        <v>170</v>
      </c>
      <c r="C77" t="s">
        <v>403</v>
      </c>
      <c r="D77">
        <v>1.1000000000000001</v>
      </c>
      <c r="E77" t="s">
        <v>343</v>
      </c>
      <c r="F77" t="s">
        <v>259</v>
      </c>
      <c r="G77" t="b">
        <v>1</v>
      </c>
      <c r="H77">
        <v>45</v>
      </c>
      <c r="I77">
        <v>1.5</v>
      </c>
      <c r="J77">
        <v>1.6500000000000001</v>
      </c>
      <c r="K77" t="s">
        <v>281</v>
      </c>
      <c r="L77">
        <v>29</v>
      </c>
      <c r="M77">
        <v>369</v>
      </c>
      <c r="N77">
        <v>4.72</v>
      </c>
      <c r="O77">
        <v>18</v>
      </c>
      <c r="P77">
        <v>341</v>
      </c>
      <c r="Q77">
        <v>3.17</v>
      </c>
      <c r="R77">
        <v>1</v>
      </c>
      <c r="S77" s="147">
        <v>39436</v>
      </c>
    </row>
    <row r="78" spans="1:19" hidden="1" x14ac:dyDescent="0.25">
      <c r="A78" t="s">
        <v>256</v>
      </c>
      <c r="B78" t="s">
        <v>170</v>
      </c>
      <c r="C78" t="s">
        <v>404</v>
      </c>
      <c r="D78">
        <v>1.67</v>
      </c>
      <c r="E78" t="s">
        <v>343</v>
      </c>
      <c r="F78" t="s">
        <v>259</v>
      </c>
      <c r="G78" t="b">
        <v>1</v>
      </c>
      <c r="H78">
        <v>66.900000000000006</v>
      </c>
      <c r="I78">
        <v>0.75</v>
      </c>
      <c r="J78">
        <v>1.2524999999999999</v>
      </c>
      <c r="K78" t="s">
        <v>281</v>
      </c>
      <c r="L78">
        <v>56</v>
      </c>
      <c r="M78">
        <v>1378</v>
      </c>
      <c r="N78">
        <v>2.44</v>
      </c>
      <c r="O78">
        <v>36</v>
      </c>
      <c r="P78">
        <v>1252</v>
      </c>
      <c r="Q78">
        <v>1.73</v>
      </c>
      <c r="R78">
        <v>0</v>
      </c>
      <c r="S78" s="147">
        <v>39436</v>
      </c>
    </row>
    <row r="79" spans="1:19" hidden="1" x14ac:dyDescent="0.25">
      <c r="A79" t="s">
        <v>256</v>
      </c>
      <c r="B79" t="s">
        <v>170</v>
      </c>
      <c r="C79" t="s">
        <v>405</v>
      </c>
      <c r="D79">
        <v>1.67</v>
      </c>
      <c r="E79" t="s">
        <v>343</v>
      </c>
      <c r="F79" t="s">
        <v>259</v>
      </c>
      <c r="G79" t="b">
        <v>1</v>
      </c>
      <c r="H79">
        <v>35.299999999999997</v>
      </c>
      <c r="I79">
        <v>0.75</v>
      </c>
      <c r="J79">
        <v>1.2524999999999999</v>
      </c>
      <c r="K79" t="s">
        <v>281</v>
      </c>
      <c r="L79">
        <v>31</v>
      </c>
      <c r="M79">
        <v>322</v>
      </c>
      <c r="N79">
        <v>5.78</v>
      </c>
      <c r="O79">
        <v>20</v>
      </c>
      <c r="P79">
        <v>298</v>
      </c>
      <c r="Q79">
        <v>4.03</v>
      </c>
      <c r="R79">
        <v>1</v>
      </c>
      <c r="S79" s="147">
        <v>39436</v>
      </c>
    </row>
    <row r="80" spans="1:19" x14ac:dyDescent="0.25">
      <c r="A80" t="s">
        <v>256</v>
      </c>
      <c r="B80" t="s">
        <v>170</v>
      </c>
      <c r="C80" t="s">
        <v>406</v>
      </c>
      <c r="D80">
        <v>1.47</v>
      </c>
      <c r="E80" t="s">
        <v>343</v>
      </c>
      <c r="F80" t="s">
        <v>259</v>
      </c>
      <c r="G80" t="b">
        <v>1</v>
      </c>
      <c r="H80">
        <v>77.400000000000006</v>
      </c>
      <c r="I80">
        <v>2</v>
      </c>
      <c r="J80">
        <v>2.94</v>
      </c>
      <c r="K80" t="s">
        <v>281</v>
      </c>
      <c r="L80">
        <v>62</v>
      </c>
      <c r="M80">
        <v>1960</v>
      </c>
      <c r="N80">
        <v>1.9</v>
      </c>
      <c r="O80">
        <v>40</v>
      </c>
      <c r="P80">
        <v>1730</v>
      </c>
      <c r="Q80">
        <v>1.39</v>
      </c>
      <c r="R80">
        <v>0</v>
      </c>
      <c r="S80" s="147">
        <v>39436</v>
      </c>
    </row>
    <row r="81" spans="1:19" x14ac:dyDescent="0.25">
      <c r="A81" t="s">
        <v>256</v>
      </c>
      <c r="B81" t="s">
        <v>170</v>
      </c>
      <c r="C81" t="s">
        <v>407</v>
      </c>
      <c r="D81">
        <v>1.47</v>
      </c>
      <c r="E81" t="s">
        <v>343</v>
      </c>
      <c r="F81" t="s">
        <v>259</v>
      </c>
      <c r="G81" t="b">
        <v>1</v>
      </c>
      <c r="H81">
        <v>49.5</v>
      </c>
      <c r="I81">
        <v>2</v>
      </c>
      <c r="J81">
        <v>2.94</v>
      </c>
      <c r="K81" t="s">
        <v>281</v>
      </c>
      <c r="L81">
        <v>31</v>
      </c>
      <c r="M81">
        <v>403</v>
      </c>
      <c r="N81">
        <v>4.62</v>
      </c>
      <c r="O81">
        <v>20</v>
      </c>
      <c r="P81">
        <v>369</v>
      </c>
      <c r="Q81">
        <v>3.25</v>
      </c>
      <c r="R81">
        <v>1</v>
      </c>
      <c r="S81" s="147">
        <v>39436</v>
      </c>
    </row>
    <row r="82" spans="1:19" x14ac:dyDescent="0.25">
      <c r="A82" t="s">
        <v>256</v>
      </c>
      <c r="B82" t="s">
        <v>170</v>
      </c>
      <c r="C82" t="s">
        <v>408</v>
      </c>
      <c r="D82">
        <v>1.25</v>
      </c>
      <c r="E82" t="s">
        <v>343</v>
      </c>
      <c r="F82" t="s">
        <v>259</v>
      </c>
      <c r="G82" t="b">
        <v>1</v>
      </c>
      <c r="H82">
        <v>65</v>
      </c>
      <c r="I82">
        <v>1</v>
      </c>
      <c r="J82">
        <v>1.25</v>
      </c>
      <c r="K82" t="s">
        <v>281</v>
      </c>
      <c r="L82">
        <v>61</v>
      </c>
      <c r="M82">
        <v>1571</v>
      </c>
      <c r="N82">
        <v>2.33</v>
      </c>
      <c r="O82">
        <v>39</v>
      </c>
      <c r="P82">
        <v>1438</v>
      </c>
      <c r="Q82">
        <v>1.63</v>
      </c>
      <c r="R82">
        <v>0</v>
      </c>
      <c r="S82" s="147">
        <v>39436</v>
      </c>
    </row>
    <row r="83" spans="1:19" x14ac:dyDescent="0.25">
      <c r="A83" t="s">
        <v>256</v>
      </c>
      <c r="B83" t="s">
        <v>170</v>
      </c>
      <c r="C83" t="s">
        <v>409</v>
      </c>
      <c r="D83">
        <v>1.25</v>
      </c>
      <c r="E83" t="s">
        <v>343</v>
      </c>
      <c r="F83" t="s">
        <v>259</v>
      </c>
      <c r="G83" t="b">
        <v>1</v>
      </c>
      <c r="H83">
        <v>35</v>
      </c>
      <c r="I83">
        <v>1</v>
      </c>
      <c r="J83">
        <v>1.25</v>
      </c>
      <c r="K83" t="s">
        <v>281</v>
      </c>
      <c r="L83">
        <v>34</v>
      </c>
      <c r="M83">
        <v>370</v>
      </c>
      <c r="N83">
        <v>5.51</v>
      </c>
      <c r="O83">
        <v>21</v>
      </c>
      <c r="P83">
        <v>336</v>
      </c>
      <c r="Q83">
        <v>3.75</v>
      </c>
      <c r="R83">
        <v>1</v>
      </c>
      <c r="S83" s="147">
        <v>39436</v>
      </c>
    </row>
    <row r="84" spans="1:19" x14ac:dyDescent="0.25">
      <c r="A84" t="s">
        <v>256</v>
      </c>
      <c r="B84" t="s">
        <v>170</v>
      </c>
      <c r="C84" t="s">
        <v>410</v>
      </c>
      <c r="D84">
        <v>1.25</v>
      </c>
      <c r="E84" t="s">
        <v>343</v>
      </c>
      <c r="F84" t="s">
        <v>259</v>
      </c>
      <c r="G84" t="b">
        <v>1</v>
      </c>
      <c r="H84">
        <v>65</v>
      </c>
      <c r="I84">
        <v>1</v>
      </c>
      <c r="J84">
        <v>1.25</v>
      </c>
      <c r="K84" t="s">
        <v>281</v>
      </c>
      <c r="L84">
        <v>61</v>
      </c>
      <c r="M84">
        <v>1480</v>
      </c>
      <c r="N84">
        <v>2.4700000000000002</v>
      </c>
      <c r="O84">
        <v>39</v>
      </c>
      <c r="P84">
        <v>1310</v>
      </c>
      <c r="Q84">
        <v>1.79</v>
      </c>
      <c r="R84">
        <v>0</v>
      </c>
      <c r="S84" s="147">
        <v>39436</v>
      </c>
    </row>
    <row r="85" spans="1:19" x14ac:dyDescent="0.25">
      <c r="A85" t="s">
        <v>256</v>
      </c>
      <c r="B85" t="s">
        <v>170</v>
      </c>
      <c r="C85" t="s">
        <v>411</v>
      </c>
      <c r="D85">
        <v>1.25</v>
      </c>
      <c r="E85" t="s">
        <v>343</v>
      </c>
      <c r="F85" t="s">
        <v>259</v>
      </c>
      <c r="G85" t="b">
        <v>1</v>
      </c>
      <c r="H85">
        <v>35</v>
      </c>
      <c r="I85">
        <v>1</v>
      </c>
      <c r="J85">
        <v>1.25</v>
      </c>
      <c r="K85" t="s">
        <v>281</v>
      </c>
      <c r="L85">
        <v>34</v>
      </c>
      <c r="M85">
        <v>350</v>
      </c>
      <c r="N85">
        <v>5.83</v>
      </c>
      <c r="O85">
        <v>21</v>
      </c>
      <c r="P85">
        <v>334</v>
      </c>
      <c r="Q85">
        <v>3.77</v>
      </c>
      <c r="R85">
        <v>1</v>
      </c>
      <c r="S85" s="147">
        <v>39436</v>
      </c>
    </row>
    <row r="86" spans="1:19" x14ac:dyDescent="0.25">
      <c r="A86" t="s">
        <v>256</v>
      </c>
      <c r="B86" t="s">
        <v>170</v>
      </c>
      <c r="C86" t="s">
        <v>412</v>
      </c>
      <c r="D86">
        <v>1.1000000000000001</v>
      </c>
      <c r="E86" t="s">
        <v>343</v>
      </c>
      <c r="F86" t="s">
        <v>259</v>
      </c>
      <c r="G86" t="b">
        <v>1</v>
      </c>
      <c r="H86">
        <v>74.7</v>
      </c>
      <c r="I86">
        <v>1.5</v>
      </c>
      <c r="J86">
        <v>1.6500000000000001</v>
      </c>
      <c r="K86" t="s">
        <v>281</v>
      </c>
      <c r="L86">
        <v>64</v>
      </c>
      <c r="M86">
        <v>1795</v>
      </c>
      <c r="N86">
        <v>2.14</v>
      </c>
      <c r="O86">
        <v>40</v>
      </c>
      <c r="P86">
        <v>1590</v>
      </c>
      <c r="Q86">
        <v>1.51</v>
      </c>
      <c r="R86">
        <v>0</v>
      </c>
      <c r="S86" s="147">
        <v>39436</v>
      </c>
    </row>
    <row r="87" spans="1:19" x14ac:dyDescent="0.25">
      <c r="A87" t="s">
        <v>256</v>
      </c>
      <c r="B87" t="s">
        <v>170</v>
      </c>
      <c r="C87" t="s">
        <v>413</v>
      </c>
      <c r="D87">
        <v>1.1000000000000001</v>
      </c>
      <c r="E87" t="s">
        <v>343</v>
      </c>
      <c r="F87" t="s">
        <v>259</v>
      </c>
      <c r="G87" t="b">
        <v>1</v>
      </c>
      <c r="H87">
        <v>45</v>
      </c>
      <c r="I87">
        <v>1.5</v>
      </c>
      <c r="J87">
        <v>1.6500000000000001</v>
      </c>
      <c r="K87" t="s">
        <v>281</v>
      </c>
      <c r="L87">
        <v>35</v>
      </c>
      <c r="M87">
        <v>428</v>
      </c>
      <c r="N87">
        <v>4.91</v>
      </c>
      <c r="O87">
        <v>22</v>
      </c>
      <c r="P87">
        <v>406</v>
      </c>
      <c r="Q87">
        <v>3.25</v>
      </c>
      <c r="R87">
        <v>1</v>
      </c>
      <c r="S87" s="147">
        <v>39436</v>
      </c>
    </row>
    <row r="88" spans="1:19" x14ac:dyDescent="0.25">
      <c r="A88" t="s">
        <v>256</v>
      </c>
      <c r="B88" t="s">
        <v>170</v>
      </c>
      <c r="C88" t="s">
        <v>414</v>
      </c>
      <c r="D88">
        <v>1.1000000000000001</v>
      </c>
      <c r="E88" t="s">
        <v>343</v>
      </c>
      <c r="F88" t="s">
        <v>259</v>
      </c>
      <c r="G88" t="b">
        <v>1</v>
      </c>
      <c r="H88">
        <v>74.7</v>
      </c>
      <c r="I88">
        <v>1.5</v>
      </c>
      <c r="J88">
        <v>1.6500000000000001</v>
      </c>
      <c r="K88" t="s">
        <v>281</v>
      </c>
      <c r="L88">
        <v>64</v>
      </c>
      <c r="M88">
        <v>1795</v>
      </c>
      <c r="N88">
        <v>2.14</v>
      </c>
      <c r="O88">
        <v>40</v>
      </c>
      <c r="P88">
        <v>1590</v>
      </c>
      <c r="Q88">
        <v>1.51</v>
      </c>
      <c r="R88">
        <v>0</v>
      </c>
      <c r="S88" s="147">
        <v>39436</v>
      </c>
    </row>
    <row r="89" spans="1:19" x14ac:dyDescent="0.25">
      <c r="A89" t="s">
        <v>256</v>
      </c>
      <c r="B89" t="s">
        <v>170</v>
      </c>
      <c r="C89" t="s">
        <v>415</v>
      </c>
      <c r="D89">
        <v>1.1000000000000001</v>
      </c>
      <c r="E89" t="s">
        <v>343</v>
      </c>
      <c r="F89" t="s">
        <v>259</v>
      </c>
      <c r="G89" t="b">
        <v>1</v>
      </c>
      <c r="H89">
        <v>45</v>
      </c>
      <c r="I89">
        <v>1.5</v>
      </c>
      <c r="J89">
        <v>1.6500000000000001</v>
      </c>
      <c r="K89" t="s">
        <v>281</v>
      </c>
      <c r="L89">
        <v>35</v>
      </c>
      <c r="M89">
        <v>428</v>
      </c>
      <c r="N89">
        <v>4.91</v>
      </c>
      <c r="O89">
        <v>22</v>
      </c>
      <c r="P89">
        <v>406</v>
      </c>
      <c r="Q89">
        <v>3.25</v>
      </c>
      <c r="R89">
        <v>1</v>
      </c>
      <c r="S89" s="147">
        <v>39436</v>
      </c>
    </row>
    <row r="90" spans="1:19" x14ac:dyDescent="0.25">
      <c r="A90" t="s">
        <v>256</v>
      </c>
      <c r="B90" t="s">
        <v>170</v>
      </c>
      <c r="C90" t="s">
        <v>416</v>
      </c>
      <c r="D90">
        <v>1.1000000000000001</v>
      </c>
      <c r="E90" t="s">
        <v>343</v>
      </c>
      <c r="F90" t="s">
        <v>259</v>
      </c>
      <c r="G90" t="b">
        <v>1</v>
      </c>
      <c r="H90">
        <v>77.400000000000006</v>
      </c>
      <c r="I90">
        <v>2</v>
      </c>
      <c r="J90">
        <v>2.2000000000000002</v>
      </c>
      <c r="K90" t="s">
        <v>281</v>
      </c>
      <c r="L90">
        <v>68</v>
      </c>
      <c r="M90">
        <v>2055</v>
      </c>
      <c r="N90">
        <v>1.99</v>
      </c>
      <c r="O90">
        <v>41</v>
      </c>
      <c r="P90">
        <v>1760</v>
      </c>
      <c r="Q90">
        <v>1.4</v>
      </c>
      <c r="R90">
        <v>0</v>
      </c>
      <c r="S90" s="147">
        <v>39436</v>
      </c>
    </row>
    <row r="91" spans="1:19" x14ac:dyDescent="0.25">
      <c r="A91" t="s">
        <v>256</v>
      </c>
      <c r="B91" t="s">
        <v>170</v>
      </c>
      <c r="C91" t="s">
        <v>417</v>
      </c>
      <c r="D91">
        <v>1.1000000000000001</v>
      </c>
      <c r="E91" t="s">
        <v>343</v>
      </c>
      <c r="F91" t="s">
        <v>259</v>
      </c>
      <c r="G91" t="b">
        <v>1</v>
      </c>
      <c r="H91">
        <v>49.5</v>
      </c>
      <c r="I91">
        <v>2</v>
      </c>
      <c r="J91">
        <v>2.2000000000000002</v>
      </c>
      <c r="K91" t="s">
        <v>281</v>
      </c>
      <c r="L91">
        <v>37</v>
      </c>
      <c r="M91">
        <v>395</v>
      </c>
      <c r="N91">
        <v>5.62</v>
      </c>
      <c r="O91">
        <v>22</v>
      </c>
      <c r="P91">
        <v>346</v>
      </c>
      <c r="Q91">
        <v>3.82</v>
      </c>
      <c r="R91">
        <v>1</v>
      </c>
      <c r="S91" s="147">
        <v>39436</v>
      </c>
    </row>
    <row r="92" spans="1:19" x14ac:dyDescent="0.25">
      <c r="A92" t="s">
        <v>256</v>
      </c>
      <c r="B92" t="s">
        <v>170</v>
      </c>
      <c r="C92" t="s">
        <v>418</v>
      </c>
      <c r="D92">
        <v>1.1000000000000001</v>
      </c>
      <c r="E92" t="s">
        <v>343</v>
      </c>
      <c r="F92" t="s">
        <v>259</v>
      </c>
      <c r="G92" t="b">
        <v>1</v>
      </c>
      <c r="H92">
        <v>77.400000000000006</v>
      </c>
      <c r="I92">
        <v>2</v>
      </c>
      <c r="J92">
        <v>2.2000000000000002</v>
      </c>
      <c r="K92" t="s">
        <v>281</v>
      </c>
      <c r="L92">
        <v>68</v>
      </c>
      <c r="M92">
        <v>2055</v>
      </c>
      <c r="N92">
        <v>1.99</v>
      </c>
      <c r="O92">
        <v>41</v>
      </c>
      <c r="P92">
        <v>1760</v>
      </c>
      <c r="Q92">
        <v>1.4</v>
      </c>
      <c r="R92">
        <v>0</v>
      </c>
      <c r="S92" s="147">
        <v>39436</v>
      </c>
    </row>
    <row r="93" spans="1:19" x14ac:dyDescent="0.25">
      <c r="A93" t="s">
        <v>256</v>
      </c>
      <c r="B93" t="s">
        <v>170</v>
      </c>
      <c r="C93" t="s">
        <v>419</v>
      </c>
      <c r="D93">
        <v>1.1000000000000001</v>
      </c>
      <c r="E93" t="s">
        <v>343</v>
      </c>
      <c r="F93" t="s">
        <v>259</v>
      </c>
      <c r="G93" t="b">
        <v>1</v>
      </c>
      <c r="H93">
        <v>49.5</v>
      </c>
      <c r="I93">
        <v>2</v>
      </c>
      <c r="J93">
        <v>2.2000000000000002</v>
      </c>
      <c r="K93" t="s">
        <v>281</v>
      </c>
      <c r="L93">
        <v>37</v>
      </c>
      <c r="M93">
        <v>395</v>
      </c>
      <c r="N93">
        <v>5.62</v>
      </c>
      <c r="O93">
        <v>22</v>
      </c>
      <c r="P93">
        <v>346</v>
      </c>
      <c r="Q93">
        <v>3.82</v>
      </c>
      <c r="R93">
        <v>1</v>
      </c>
      <c r="S93" s="147">
        <v>39436</v>
      </c>
    </row>
    <row r="94" spans="1:19" hidden="1" x14ac:dyDescent="0.25">
      <c r="A94" t="s">
        <v>256</v>
      </c>
      <c r="B94" t="s">
        <v>170</v>
      </c>
      <c r="C94" t="s">
        <v>420</v>
      </c>
      <c r="D94">
        <v>1.67</v>
      </c>
      <c r="E94" t="s">
        <v>343</v>
      </c>
      <c r="F94" t="s">
        <v>259</v>
      </c>
      <c r="G94" t="b">
        <v>1</v>
      </c>
      <c r="H94">
        <v>65</v>
      </c>
      <c r="I94">
        <v>0.75</v>
      </c>
      <c r="J94">
        <v>1.2524999999999999</v>
      </c>
      <c r="K94" t="s">
        <v>281</v>
      </c>
      <c r="L94">
        <v>61</v>
      </c>
      <c r="M94">
        <v>1750</v>
      </c>
      <c r="N94">
        <v>2.09</v>
      </c>
      <c r="O94">
        <v>40</v>
      </c>
      <c r="P94">
        <v>1470</v>
      </c>
      <c r="Q94">
        <v>1.63</v>
      </c>
      <c r="R94">
        <v>0</v>
      </c>
      <c r="S94" s="147">
        <v>39436</v>
      </c>
    </row>
    <row r="95" spans="1:19" hidden="1" x14ac:dyDescent="0.25">
      <c r="A95" t="s">
        <v>256</v>
      </c>
      <c r="B95" t="s">
        <v>170</v>
      </c>
      <c r="C95" t="s">
        <v>421</v>
      </c>
      <c r="D95">
        <v>1.67</v>
      </c>
      <c r="E95" t="s">
        <v>343</v>
      </c>
      <c r="F95" t="s">
        <v>259</v>
      </c>
      <c r="G95" t="b">
        <v>1</v>
      </c>
      <c r="H95">
        <v>35</v>
      </c>
      <c r="I95">
        <v>0.75</v>
      </c>
      <c r="J95">
        <v>1.2524999999999999</v>
      </c>
      <c r="K95" t="s">
        <v>281</v>
      </c>
      <c r="L95">
        <v>33</v>
      </c>
      <c r="M95">
        <v>349</v>
      </c>
      <c r="N95">
        <v>5.67</v>
      </c>
      <c r="O95">
        <v>21</v>
      </c>
      <c r="P95">
        <v>328</v>
      </c>
      <c r="Q95">
        <v>3.84</v>
      </c>
      <c r="R95">
        <v>1</v>
      </c>
      <c r="S95" s="147">
        <v>39436</v>
      </c>
    </row>
    <row r="96" spans="1:19" x14ac:dyDescent="0.25">
      <c r="A96" t="s">
        <v>256</v>
      </c>
      <c r="B96" t="s">
        <v>170</v>
      </c>
      <c r="C96" t="s">
        <v>422</v>
      </c>
      <c r="D96">
        <v>1.04</v>
      </c>
      <c r="E96" t="s">
        <v>343</v>
      </c>
      <c r="F96" t="s">
        <v>259</v>
      </c>
      <c r="G96" t="b">
        <v>1</v>
      </c>
      <c r="H96">
        <v>78.599999999999994</v>
      </c>
      <c r="I96">
        <v>2.5</v>
      </c>
      <c r="J96">
        <v>2.6</v>
      </c>
      <c r="K96" t="s">
        <v>281</v>
      </c>
      <c r="L96">
        <v>68</v>
      </c>
      <c r="M96">
        <v>2172</v>
      </c>
      <c r="N96">
        <v>1.88</v>
      </c>
      <c r="O96">
        <v>41</v>
      </c>
      <c r="P96">
        <v>1865</v>
      </c>
      <c r="Q96">
        <v>1.32</v>
      </c>
      <c r="R96">
        <v>0</v>
      </c>
      <c r="S96" s="147">
        <v>39436</v>
      </c>
    </row>
    <row r="97" spans="1:19" x14ac:dyDescent="0.25">
      <c r="A97" t="s">
        <v>256</v>
      </c>
      <c r="B97" t="s">
        <v>170</v>
      </c>
      <c r="C97" t="s">
        <v>423</v>
      </c>
      <c r="D97">
        <v>1.04</v>
      </c>
      <c r="E97" t="s">
        <v>343</v>
      </c>
      <c r="F97" t="s">
        <v>259</v>
      </c>
      <c r="G97" t="b">
        <v>1</v>
      </c>
      <c r="H97">
        <v>54</v>
      </c>
      <c r="I97">
        <v>2.5</v>
      </c>
      <c r="J97">
        <v>2.6</v>
      </c>
      <c r="K97" t="s">
        <v>281</v>
      </c>
      <c r="L97">
        <v>38</v>
      </c>
      <c r="M97">
        <v>474</v>
      </c>
      <c r="N97">
        <v>4.8099999999999996</v>
      </c>
      <c r="O97">
        <v>23</v>
      </c>
      <c r="P97">
        <v>420</v>
      </c>
      <c r="Q97">
        <v>3.29</v>
      </c>
      <c r="R97">
        <v>1</v>
      </c>
      <c r="S97" s="147">
        <v>39436</v>
      </c>
    </row>
    <row r="98" spans="1:19" x14ac:dyDescent="0.25">
      <c r="A98" t="s">
        <v>256</v>
      </c>
      <c r="B98" t="s">
        <v>170</v>
      </c>
      <c r="C98" t="s">
        <v>424</v>
      </c>
      <c r="D98">
        <v>1.04</v>
      </c>
      <c r="E98" t="s">
        <v>343</v>
      </c>
      <c r="F98" t="s">
        <v>259</v>
      </c>
      <c r="G98" t="b">
        <v>1</v>
      </c>
      <c r="H98">
        <v>78.599999999999994</v>
      </c>
      <c r="I98">
        <v>2.5</v>
      </c>
      <c r="J98">
        <v>2.6</v>
      </c>
      <c r="K98" t="s">
        <v>281</v>
      </c>
      <c r="L98">
        <v>68</v>
      </c>
      <c r="M98">
        <v>2172</v>
      </c>
      <c r="N98">
        <v>1.88</v>
      </c>
      <c r="O98">
        <v>41</v>
      </c>
      <c r="P98">
        <v>1865</v>
      </c>
      <c r="Q98">
        <v>1.32</v>
      </c>
      <c r="R98">
        <v>0</v>
      </c>
      <c r="S98" s="147">
        <v>39436</v>
      </c>
    </row>
    <row r="99" spans="1:19" x14ac:dyDescent="0.25">
      <c r="A99" t="s">
        <v>256</v>
      </c>
      <c r="B99" t="s">
        <v>170</v>
      </c>
      <c r="C99" t="s">
        <v>425</v>
      </c>
      <c r="D99">
        <v>1.04</v>
      </c>
      <c r="E99" t="s">
        <v>343</v>
      </c>
      <c r="F99" t="s">
        <v>259</v>
      </c>
      <c r="G99" t="b">
        <v>1</v>
      </c>
      <c r="H99">
        <v>54</v>
      </c>
      <c r="I99">
        <v>2.5</v>
      </c>
      <c r="J99">
        <v>2.6</v>
      </c>
      <c r="K99" t="s">
        <v>281</v>
      </c>
      <c r="L99">
        <v>38</v>
      </c>
      <c r="M99">
        <v>474</v>
      </c>
      <c r="N99">
        <v>4.8099999999999996</v>
      </c>
      <c r="O99">
        <v>23</v>
      </c>
      <c r="P99">
        <v>420</v>
      </c>
      <c r="Q99">
        <v>3.29</v>
      </c>
      <c r="R99">
        <v>1</v>
      </c>
      <c r="S99" s="147">
        <v>39436</v>
      </c>
    </row>
    <row r="100" spans="1:19" x14ac:dyDescent="0.25">
      <c r="A100" t="s">
        <v>256</v>
      </c>
      <c r="B100" t="s">
        <v>170</v>
      </c>
      <c r="C100" t="s">
        <v>426</v>
      </c>
      <c r="D100">
        <v>1.65</v>
      </c>
      <c r="E100" t="s">
        <v>343</v>
      </c>
      <c r="F100" t="s">
        <v>259</v>
      </c>
      <c r="G100" t="b">
        <v>1</v>
      </c>
      <c r="H100">
        <v>74.7</v>
      </c>
      <c r="I100">
        <v>1</v>
      </c>
      <c r="J100">
        <v>1.65</v>
      </c>
      <c r="K100" t="s">
        <v>281</v>
      </c>
      <c r="L100">
        <v>63</v>
      </c>
      <c r="M100">
        <v>2192</v>
      </c>
      <c r="N100">
        <v>1.72</v>
      </c>
      <c r="O100">
        <v>39</v>
      </c>
      <c r="P100">
        <v>1950</v>
      </c>
      <c r="Q100">
        <v>1.2</v>
      </c>
      <c r="R100">
        <v>0</v>
      </c>
      <c r="S100" s="147">
        <v>39372</v>
      </c>
    </row>
    <row r="101" spans="1:19" x14ac:dyDescent="0.25">
      <c r="A101" t="s">
        <v>256</v>
      </c>
      <c r="B101" t="s">
        <v>170</v>
      </c>
      <c r="C101" t="s">
        <v>427</v>
      </c>
      <c r="D101">
        <v>1.65</v>
      </c>
      <c r="E101" t="s">
        <v>343</v>
      </c>
      <c r="F101" t="s">
        <v>259</v>
      </c>
      <c r="G101" t="b">
        <v>1</v>
      </c>
      <c r="H101">
        <v>42</v>
      </c>
      <c r="I101">
        <v>1</v>
      </c>
      <c r="J101">
        <v>1.65</v>
      </c>
      <c r="K101" t="s">
        <v>281</v>
      </c>
      <c r="L101">
        <v>32</v>
      </c>
      <c r="M101">
        <v>487</v>
      </c>
      <c r="N101">
        <v>3.94</v>
      </c>
      <c r="O101">
        <v>20</v>
      </c>
      <c r="P101">
        <v>450</v>
      </c>
      <c r="Q101">
        <v>2.67</v>
      </c>
      <c r="R101">
        <v>1</v>
      </c>
      <c r="S101" s="147">
        <v>39372</v>
      </c>
    </row>
    <row r="102" spans="1:19" x14ac:dyDescent="0.25">
      <c r="A102" t="s">
        <v>256</v>
      </c>
      <c r="B102" t="s">
        <v>170</v>
      </c>
      <c r="C102" t="s">
        <v>428</v>
      </c>
      <c r="D102">
        <v>1.47</v>
      </c>
      <c r="E102" t="s">
        <v>343</v>
      </c>
      <c r="F102" t="s">
        <v>259</v>
      </c>
      <c r="G102" t="b">
        <v>1</v>
      </c>
      <c r="H102">
        <v>77.400000000000006</v>
      </c>
      <c r="I102">
        <v>1.5</v>
      </c>
      <c r="J102">
        <v>2.2050000000000001</v>
      </c>
      <c r="K102" t="s">
        <v>281</v>
      </c>
      <c r="L102">
        <v>66</v>
      </c>
      <c r="M102">
        <v>2050</v>
      </c>
      <c r="N102">
        <v>1.93</v>
      </c>
      <c r="O102">
        <v>41</v>
      </c>
      <c r="P102">
        <v>1760</v>
      </c>
      <c r="Q102">
        <v>1.4</v>
      </c>
      <c r="R102">
        <v>0</v>
      </c>
      <c r="S102" s="147">
        <v>39372</v>
      </c>
    </row>
    <row r="103" spans="1:19" x14ac:dyDescent="0.25">
      <c r="A103" t="s">
        <v>256</v>
      </c>
      <c r="B103" t="s">
        <v>170</v>
      </c>
      <c r="C103" t="s">
        <v>429</v>
      </c>
      <c r="D103">
        <v>1.47</v>
      </c>
      <c r="E103" t="s">
        <v>343</v>
      </c>
      <c r="F103" t="s">
        <v>259</v>
      </c>
      <c r="G103" t="b">
        <v>1</v>
      </c>
      <c r="H103">
        <v>49.5</v>
      </c>
      <c r="I103">
        <v>1.5</v>
      </c>
      <c r="J103">
        <v>2.2050000000000001</v>
      </c>
      <c r="K103" t="s">
        <v>281</v>
      </c>
      <c r="L103">
        <v>36</v>
      </c>
      <c r="M103">
        <v>415</v>
      </c>
      <c r="N103">
        <v>5.2</v>
      </c>
      <c r="O103">
        <v>23</v>
      </c>
      <c r="P103">
        <v>375</v>
      </c>
      <c r="Q103">
        <v>3.68</v>
      </c>
      <c r="R103">
        <v>1</v>
      </c>
      <c r="S103" s="147">
        <v>39372</v>
      </c>
    </row>
    <row r="104" spans="1:19" x14ac:dyDescent="0.25">
      <c r="A104" t="s">
        <v>256</v>
      </c>
      <c r="B104" t="s">
        <v>170</v>
      </c>
      <c r="C104" t="s">
        <v>430</v>
      </c>
      <c r="D104">
        <v>1.3</v>
      </c>
      <c r="E104" t="s">
        <v>343</v>
      </c>
      <c r="F104" t="s">
        <v>259</v>
      </c>
      <c r="G104" t="b">
        <v>1</v>
      </c>
      <c r="H104">
        <v>78.599999999999994</v>
      </c>
      <c r="I104">
        <v>2</v>
      </c>
      <c r="J104">
        <v>2.6</v>
      </c>
      <c r="K104" t="s">
        <v>281</v>
      </c>
      <c r="L104">
        <v>68</v>
      </c>
      <c r="M104">
        <v>2160</v>
      </c>
      <c r="N104">
        <v>1.89</v>
      </c>
      <c r="O104">
        <v>41</v>
      </c>
      <c r="P104">
        <v>1784</v>
      </c>
      <c r="Q104">
        <v>1.38</v>
      </c>
      <c r="R104">
        <v>0</v>
      </c>
      <c r="S104" s="147">
        <v>39372</v>
      </c>
    </row>
    <row r="105" spans="1:19" x14ac:dyDescent="0.25">
      <c r="A105" t="s">
        <v>256</v>
      </c>
      <c r="B105" t="s">
        <v>170</v>
      </c>
      <c r="C105" t="s">
        <v>431</v>
      </c>
      <c r="D105">
        <v>1.3</v>
      </c>
      <c r="E105" t="s">
        <v>343</v>
      </c>
      <c r="F105" t="s">
        <v>259</v>
      </c>
      <c r="G105" t="b">
        <v>1</v>
      </c>
      <c r="H105">
        <v>54</v>
      </c>
      <c r="I105">
        <v>2</v>
      </c>
      <c r="J105">
        <v>2.6</v>
      </c>
      <c r="K105" t="s">
        <v>281</v>
      </c>
      <c r="L105">
        <v>36</v>
      </c>
      <c r="M105">
        <v>449</v>
      </c>
      <c r="N105">
        <v>4.8099999999999996</v>
      </c>
      <c r="O105">
        <v>21</v>
      </c>
      <c r="P105">
        <v>432</v>
      </c>
      <c r="Q105">
        <v>2.92</v>
      </c>
      <c r="R105">
        <v>1</v>
      </c>
      <c r="S105" s="147">
        <v>39372</v>
      </c>
    </row>
    <row r="106" spans="1:19" x14ac:dyDescent="0.25">
      <c r="A106" t="s">
        <v>256</v>
      </c>
      <c r="B106" t="s">
        <v>159</v>
      </c>
      <c r="C106" t="s">
        <v>432</v>
      </c>
      <c r="D106">
        <v>1.1000000000000001</v>
      </c>
      <c r="E106" t="s">
        <v>343</v>
      </c>
      <c r="F106" t="s">
        <v>259</v>
      </c>
      <c r="G106" t="b">
        <v>1</v>
      </c>
      <c r="H106">
        <v>75</v>
      </c>
      <c r="I106">
        <v>1.5</v>
      </c>
      <c r="J106">
        <v>1.6500000000000001</v>
      </c>
      <c r="K106" t="b">
        <v>1</v>
      </c>
      <c r="L106">
        <v>62</v>
      </c>
      <c r="M106">
        <v>1711</v>
      </c>
      <c r="N106">
        <v>2.17</v>
      </c>
      <c r="O106">
        <v>40</v>
      </c>
      <c r="P106">
        <v>1491</v>
      </c>
      <c r="Q106">
        <v>1.61</v>
      </c>
      <c r="R106">
        <v>0</v>
      </c>
      <c r="S106" s="147">
        <v>39568</v>
      </c>
    </row>
    <row r="107" spans="1:19" x14ac:dyDescent="0.25">
      <c r="A107" t="s">
        <v>256</v>
      </c>
      <c r="B107" t="s">
        <v>159</v>
      </c>
      <c r="C107" t="s">
        <v>433</v>
      </c>
      <c r="D107">
        <v>1.1000000000000001</v>
      </c>
      <c r="E107" t="s">
        <v>343</v>
      </c>
      <c r="F107" t="s">
        <v>259</v>
      </c>
      <c r="G107" t="b">
        <v>1</v>
      </c>
      <c r="H107">
        <v>45</v>
      </c>
      <c r="I107">
        <v>1.5</v>
      </c>
      <c r="J107">
        <v>1.6500000000000001</v>
      </c>
      <c r="K107" t="b">
        <v>1</v>
      </c>
      <c r="L107">
        <v>31</v>
      </c>
      <c r="M107">
        <v>381</v>
      </c>
      <c r="N107">
        <v>4.88</v>
      </c>
      <c r="O107">
        <v>20</v>
      </c>
      <c r="P107">
        <v>353</v>
      </c>
      <c r="Q107">
        <v>3.4</v>
      </c>
      <c r="R107">
        <v>1</v>
      </c>
      <c r="S107" s="147">
        <v>39568</v>
      </c>
    </row>
    <row r="108" spans="1:19" x14ac:dyDescent="0.25">
      <c r="A108" t="s">
        <v>256</v>
      </c>
      <c r="B108" t="s">
        <v>159</v>
      </c>
      <c r="C108" t="s">
        <v>434</v>
      </c>
      <c r="D108">
        <v>1.1000000000000001</v>
      </c>
      <c r="E108" t="s">
        <v>343</v>
      </c>
      <c r="F108" t="s">
        <v>259</v>
      </c>
      <c r="G108" t="b">
        <v>1</v>
      </c>
      <c r="H108">
        <v>74.7</v>
      </c>
      <c r="I108">
        <v>1.5</v>
      </c>
      <c r="J108">
        <v>1.6500000000000001</v>
      </c>
      <c r="K108" t="s">
        <v>281</v>
      </c>
      <c r="L108">
        <v>61</v>
      </c>
      <c r="M108">
        <v>1680</v>
      </c>
      <c r="N108">
        <v>2.1800000000000002</v>
      </c>
      <c r="O108">
        <v>38</v>
      </c>
      <c r="P108">
        <v>1490</v>
      </c>
      <c r="Q108">
        <v>1.53</v>
      </c>
      <c r="R108">
        <v>0</v>
      </c>
      <c r="S108" s="147">
        <v>39436</v>
      </c>
    </row>
    <row r="109" spans="1:19" x14ac:dyDescent="0.25">
      <c r="A109" t="s">
        <v>256</v>
      </c>
      <c r="B109" t="s">
        <v>159</v>
      </c>
      <c r="C109" t="s">
        <v>435</v>
      </c>
      <c r="D109">
        <v>1.1000000000000001</v>
      </c>
      <c r="E109" t="s">
        <v>343</v>
      </c>
      <c r="F109" t="s">
        <v>259</v>
      </c>
      <c r="G109" t="b">
        <v>1</v>
      </c>
      <c r="H109">
        <v>45</v>
      </c>
      <c r="I109">
        <v>1.5</v>
      </c>
      <c r="J109">
        <v>1.6500000000000001</v>
      </c>
      <c r="K109" t="s">
        <v>281</v>
      </c>
      <c r="L109">
        <v>33</v>
      </c>
      <c r="M109">
        <v>386</v>
      </c>
      <c r="N109">
        <v>5.13</v>
      </c>
      <c r="O109">
        <v>21</v>
      </c>
      <c r="P109">
        <v>355</v>
      </c>
      <c r="Q109">
        <v>3.55</v>
      </c>
      <c r="R109">
        <v>1</v>
      </c>
      <c r="S109" s="147">
        <v>39436</v>
      </c>
    </row>
    <row r="110" spans="1:19" x14ac:dyDescent="0.25">
      <c r="A110" t="s">
        <v>256</v>
      </c>
      <c r="B110" t="s">
        <v>159</v>
      </c>
      <c r="C110" t="s">
        <v>436</v>
      </c>
      <c r="D110">
        <v>1.1000000000000001</v>
      </c>
      <c r="E110" t="s">
        <v>343</v>
      </c>
      <c r="F110" t="s">
        <v>259</v>
      </c>
      <c r="G110" t="b">
        <v>1</v>
      </c>
      <c r="H110">
        <v>77.400000000000006</v>
      </c>
      <c r="I110">
        <v>2</v>
      </c>
      <c r="J110">
        <v>2.2000000000000002</v>
      </c>
      <c r="K110" t="s">
        <v>281</v>
      </c>
      <c r="L110">
        <v>64</v>
      </c>
      <c r="M110">
        <v>1970</v>
      </c>
      <c r="N110">
        <v>1.95</v>
      </c>
      <c r="O110">
        <v>40</v>
      </c>
      <c r="P110">
        <v>1760</v>
      </c>
      <c r="Q110">
        <v>1.36</v>
      </c>
      <c r="R110">
        <v>0</v>
      </c>
      <c r="S110" s="147">
        <v>39436</v>
      </c>
    </row>
    <row r="111" spans="1:19" x14ac:dyDescent="0.25">
      <c r="A111" t="s">
        <v>256</v>
      </c>
      <c r="B111" t="s">
        <v>159</v>
      </c>
      <c r="C111" t="s">
        <v>437</v>
      </c>
      <c r="D111">
        <v>1.1000000000000001</v>
      </c>
      <c r="E111" t="s">
        <v>343</v>
      </c>
      <c r="F111" t="s">
        <v>259</v>
      </c>
      <c r="G111" t="b">
        <v>1</v>
      </c>
      <c r="H111">
        <v>49.5</v>
      </c>
      <c r="I111">
        <v>2</v>
      </c>
      <c r="J111">
        <v>2.2000000000000002</v>
      </c>
      <c r="K111" t="s">
        <v>281</v>
      </c>
      <c r="L111">
        <v>34</v>
      </c>
      <c r="M111">
        <v>428</v>
      </c>
      <c r="N111">
        <v>4.7699999999999996</v>
      </c>
      <c r="O111">
        <v>22</v>
      </c>
      <c r="P111">
        <v>388</v>
      </c>
      <c r="Q111">
        <v>3.4</v>
      </c>
      <c r="R111">
        <v>1</v>
      </c>
      <c r="S111">
        <v>39436</v>
      </c>
    </row>
    <row r="112" spans="1:19" x14ac:dyDescent="0.25">
      <c r="A112" t="s">
        <v>256</v>
      </c>
      <c r="B112" t="s">
        <v>159</v>
      </c>
      <c r="C112" t="s">
        <v>438</v>
      </c>
      <c r="D112">
        <v>1.25</v>
      </c>
      <c r="E112" t="s">
        <v>343</v>
      </c>
      <c r="F112" t="s">
        <v>259</v>
      </c>
      <c r="G112" t="b">
        <v>1</v>
      </c>
      <c r="H112">
        <v>66.900000000000006</v>
      </c>
      <c r="I112">
        <v>1</v>
      </c>
      <c r="J112">
        <v>1.25</v>
      </c>
      <c r="K112" t="s">
        <v>281</v>
      </c>
      <c r="L112">
        <v>56</v>
      </c>
      <c r="M112">
        <v>1373</v>
      </c>
      <c r="N112">
        <v>2.4500000000000002</v>
      </c>
      <c r="O112">
        <v>36</v>
      </c>
      <c r="P112">
        <v>1220</v>
      </c>
      <c r="Q112">
        <v>1.77</v>
      </c>
      <c r="R112">
        <v>0</v>
      </c>
      <c r="S112">
        <v>39436</v>
      </c>
    </row>
    <row r="113" spans="1:19" x14ac:dyDescent="0.25">
      <c r="A113" t="s">
        <v>256</v>
      </c>
      <c r="B113" t="s">
        <v>159</v>
      </c>
      <c r="C113" t="s">
        <v>439</v>
      </c>
      <c r="D113">
        <v>1.25</v>
      </c>
      <c r="E113" t="s">
        <v>343</v>
      </c>
      <c r="F113" t="s">
        <v>259</v>
      </c>
      <c r="G113" t="b">
        <v>1</v>
      </c>
      <c r="H113">
        <v>35.299999999999997</v>
      </c>
      <c r="I113">
        <v>1</v>
      </c>
      <c r="J113">
        <v>1.25</v>
      </c>
      <c r="K113" t="s">
        <v>281</v>
      </c>
      <c r="L113">
        <v>31</v>
      </c>
      <c r="M113">
        <v>309</v>
      </c>
      <c r="N113">
        <v>6.02</v>
      </c>
      <c r="O113">
        <v>20</v>
      </c>
      <c r="P113">
        <v>287</v>
      </c>
      <c r="Q113">
        <v>4.18</v>
      </c>
      <c r="R113">
        <v>1</v>
      </c>
      <c r="S113">
        <v>39436</v>
      </c>
    </row>
  </sheetData>
  <autoFilter ref="A2:S113">
    <filterColumn colId="8">
      <filters>
        <filter val="1"/>
        <filter val="1.5"/>
        <filter val="2"/>
        <filter val="2.5"/>
      </filters>
    </filterColumn>
  </autoFilter>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AU323"/>
  <sheetViews>
    <sheetView topLeftCell="Z1" zoomScale="90" zoomScaleNormal="90" workbookViewId="0">
      <selection activeCell="AO14" sqref="AO14"/>
    </sheetView>
  </sheetViews>
  <sheetFormatPr defaultRowHeight="13.2" x14ac:dyDescent="0.25"/>
  <cols>
    <col min="1" max="1" width="22.88671875" bestFit="1" customWidth="1"/>
    <col min="2" max="2" width="17.77734375" bestFit="1" customWidth="1"/>
    <col min="3" max="3" width="15.44140625" customWidth="1"/>
    <col min="4" max="4" width="15.6640625" customWidth="1"/>
    <col min="5" max="5" width="29.33203125" customWidth="1"/>
    <col min="6" max="6" width="24" customWidth="1"/>
    <col min="7" max="7" width="21.44140625" customWidth="1"/>
    <col min="8" max="8" width="19.109375" customWidth="1"/>
    <col min="9" max="9" width="18.6640625" customWidth="1"/>
    <col min="10" max="10" width="10.44140625" customWidth="1"/>
    <col min="11" max="11" width="25.21875" customWidth="1"/>
    <col min="12" max="12" width="18.44140625" customWidth="1"/>
    <col min="13" max="13" width="21.33203125" customWidth="1"/>
    <col min="14" max="14" width="22.33203125" customWidth="1"/>
    <col min="15" max="15" width="18.44140625" bestFit="1" customWidth="1"/>
    <col min="16" max="16" width="21.33203125" customWidth="1"/>
    <col min="17" max="17" width="22.33203125" customWidth="1"/>
    <col min="18" max="18" width="11.77734375" customWidth="1"/>
    <col min="19" max="19" width="11" customWidth="1"/>
    <col min="20" max="20" width="22.33203125" bestFit="1" customWidth="1"/>
    <col min="21" max="21" width="13.33203125" bestFit="1" customWidth="1"/>
    <col min="22" max="25" width="13.33203125" customWidth="1"/>
    <col min="26" max="26" width="24.21875" bestFit="1" customWidth="1"/>
    <col min="27" max="39" width="3.88671875" bestFit="1" customWidth="1"/>
    <col min="40" max="40" width="44.109375" bestFit="1" customWidth="1"/>
    <col min="41" max="41" width="23.33203125" customWidth="1"/>
    <col min="42" max="42" width="12.6640625" customWidth="1"/>
    <col min="43" max="43" width="7.21875" customWidth="1"/>
    <col min="44" max="44" width="7" customWidth="1"/>
    <col min="45" max="45" width="8.33203125" customWidth="1"/>
    <col min="46" max="46" width="7.44140625" customWidth="1"/>
    <col min="47" max="47" width="7.21875" customWidth="1"/>
    <col min="48" max="48" width="5" customWidth="1"/>
    <col min="49" max="53" width="3.88671875" bestFit="1" customWidth="1"/>
    <col min="54" max="164" width="4.88671875" bestFit="1" customWidth="1"/>
    <col min="165" max="165" width="11.33203125" bestFit="1" customWidth="1"/>
  </cols>
  <sheetData>
    <row r="1" spans="1:47" x14ac:dyDescent="0.25">
      <c r="I1" s="264">
        <f>SUBTOTAL(101,I3:I110)</f>
        <v>1.2863888888888895</v>
      </c>
    </row>
    <row r="2" spans="1:47" x14ac:dyDescent="0.25">
      <c r="A2" t="s">
        <v>571</v>
      </c>
      <c r="B2" t="s">
        <v>572</v>
      </c>
      <c r="C2" t="s">
        <v>243</v>
      </c>
      <c r="D2" t="s">
        <v>573</v>
      </c>
      <c r="E2" t="s">
        <v>574</v>
      </c>
      <c r="F2" t="s">
        <v>575</v>
      </c>
      <c r="G2" t="s">
        <v>576</v>
      </c>
      <c r="H2" t="s">
        <v>577</v>
      </c>
      <c r="I2" t="s">
        <v>578</v>
      </c>
      <c r="J2" t="s">
        <v>248</v>
      </c>
      <c r="K2" t="s">
        <v>233</v>
      </c>
      <c r="L2" t="s">
        <v>579</v>
      </c>
      <c r="M2" t="s">
        <v>252</v>
      </c>
      <c r="N2" t="s">
        <v>229</v>
      </c>
      <c r="O2" t="s">
        <v>230</v>
      </c>
      <c r="P2" t="s">
        <v>253</v>
      </c>
      <c r="Q2" t="s">
        <v>231</v>
      </c>
      <c r="R2" t="s">
        <v>580</v>
      </c>
      <c r="S2" t="s">
        <v>581</v>
      </c>
      <c r="T2" t="s">
        <v>582</v>
      </c>
      <c r="U2" t="s">
        <v>583</v>
      </c>
      <c r="V2" t="s">
        <v>584</v>
      </c>
      <c r="W2" t="s">
        <v>585</v>
      </c>
      <c r="X2" t="s">
        <v>255</v>
      </c>
    </row>
    <row r="3" spans="1:47" x14ac:dyDescent="0.25">
      <c r="A3" t="s">
        <v>586</v>
      </c>
      <c r="B3" t="s">
        <v>38</v>
      </c>
      <c r="C3" t="s">
        <v>587</v>
      </c>
      <c r="D3" t="s">
        <v>259</v>
      </c>
      <c r="E3">
        <v>3450</v>
      </c>
      <c r="F3" t="b">
        <v>1</v>
      </c>
      <c r="G3" t="s">
        <v>588</v>
      </c>
      <c r="H3" s="363" t="s">
        <v>1343</v>
      </c>
      <c r="I3">
        <v>1.1499999999999999</v>
      </c>
      <c r="J3">
        <v>79.900000000000006</v>
      </c>
      <c r="K3">
        <v>3</v>
      </c>
      <c r="L3" t="b">
        <v>0</v>
      </c>
      <c r="S3" s="147"/>
      <c r="W3" t="s">
        <v>589</v>
      </c>
      <c r="X3" s="147">
        <v>42258</v>
      </c>
    </row>
    <row r="4" spans="1:47" x14ac:dyDescent="0.25">
      <c r="A4" t="s">
        <v>626</v>
      </c>
      <c r="B4" t="s">
        <v>627</v>
      </c>
      <c r="C4" t="s">
        <v>378</v>
      </c>
      <c r="D4" t="s">
        <v>259</v>
      </c>
      <c r="E4">
        <v>3450</v>
      </c>
      <c r="F4" t="b">
        <v>1</v>
      </c>
      <c r="G4" t="s">
        <v>592</v>
      </c>
      <c r="H4">
        <v>1.65</v>
      </c>
      <c r="I4">
        <v>1.65</v>
      </c>
      <c r="J4">
        <v>74.7</v>
      </c>
      <c r="K4">
        <v>1</v>
      </c>
      <c r="L4" t="b">
        <v>1</v>
      </c>
      <c r="M4">
        <v>65</v>
      </c>
      <c r="N4">
        <v>1805</v>
      </c>
      <c r="O4">
        <v>2.17</v>
      </c>
      <c r="P4">
        <v>40</v>
      </c>
      <c r="Q4">
        <v>1546</v>
      </c>
      <c r="R4">
        <v>1.54</v>
      </c>
      <c r="S4" s="147">
        <v>87</v>
      </c>
      <c r="T4">
        <v>1945</v>
      </c>
      <c r="U4">
        <v>2.68</v>
      </c>
      <c r="W4" t="s">
        <v>589</v>
      </c>
      <c r="X4" s="147">
        <v>42720</v>
      </c>
      <c r="AN4" s="343" t="s">
        <v>1344</v>
      </c>
      <c r="AO4" s="343"/>
      <c r="AU4" s="343" t="s">
        <v>1197</v>
      </c>
    </row>
    <row r="5" spans="1:47" x14ac:dyDescent="0.25">
      <c r="A5" t="s">
        <v>626</v>
      </c>
      <c r="B5" t="s">
        <v>627</v>
      </c>
      <c r="C5" t="s">
        <v>384</v>
      </c>
      <c r="D5" t="s">
        <v>259</v>
      </c>
      <c r="E5">
        <v>3450</v>
      </c>
      <c r="F5" t="b">
        <v>1</v>
      </c>
      <c r="G5" t="s">
        <v>592</v>
      </c>
      <c r="H5">
        <v>1.65</v>
      </c>
      <c r="I5">
        <v>1.1000000000000001</v>
      </c>
      <c r="J5">
        <v>74.7</v>
      </c>
      <c r="K5">
        <v>1.5</v>
      </c>
      <c r="L5" t="b">
        <v>1</v>
      </c>
      <c r="M5">
        <v>65</v>
      </c>
      <c r="N5">
        <v>1823</v>
      </c>
      <c r="O5">
        <v>2.15</v>
      </c>
      <c r="P5">
        <v>40</v>
      </c>
      <c r="Q5">
        <v>1569</v>
      </c>
      <c r="R5">
        <v>1.52</v>
      </c>
      <c r="S5" s="147">
        <v>87</v>
      </c>
      <c r="T5">
        <v>1953</v>
      </c>
      <c r="U5">
        <v>2.66</v>
      </c>
      <c r="W5" t="s">
        <v>589</v>
      </c>
      <c r="X5" s="147">
        <v>42720</v>
      </c>
      <c r="AN5" s="343" t="s">
        <v>1345</v>
      </c>
      <c r="AO5" s="343"/>
      <c r="AU5" s="343" t="s">
        <v>1198</v>
      </c>
    </row>
    <row r="6" spans="1:47" x14ac:dyDescent="0.25">
      <c r="A6" t="s">
        <v>626</v>
      </c>
      <c r="B6" t="s">
        <v>627</v>
      </c>
      <c r="C6" t="s">
        <v>380</v>
      </c>
      <c r="D6" t="s">
        <v>259</v>
      </c>
      <c r="E6">
        <v>3450</v>
      </c>
      <c r="F6" t="b">
        <v>1</v>
      </c>
      <c r="G6" t="s">
        <v>592</v>
      </c>
      <c r="H6">
        <v>2.21</v>
      </c>
      <c r="I6">
        <v>1.47</v>
      </c>
      <c r="J6">
        <v>82.5</v>
      </c>
      <c r="K6">
        <v>1.5</v>
      </c>
      <c r="L6" t="b">
        <v>1</v>
      </c>
      <c r="M6">
        <v>67</v>
      </c>
      <c r="N6">
        <v>2033</v>
      </c>
      <c r="O6">
        <v>1.99</v>
      </c>
      <c r="P6">
        <v>40</v>
      </c>
      <c r="Q6">
        <v>1708</v>
      </c>
      <c r="R6">
        <v>1.41</v>
      </c>
      <c r="S6" s="147">
        <v>91</v>
      </c>
      <c r="T6">
        <v>2248</v>
      </c>
      <c r="U6">
        <v>2.44</v>
      </c>
      <c r="W6" t="s">
        <v>589</v>
      </c>
      <c r="X6" s="147">
        <v>42720</v>
      </c>
      <c r="AN6" s="97" t="s">
        <v>543</v>
      </c>
      <c r="AO6" s="389">
        <f>AVERAGEIFS(Table4[Nameplate HP],Table4[Nameplate HP],"&gt;=1",Table4[Nameplate HP],"&lt;=3")</f>
        <v>1.7853260869565217</v>
      </c>
    </row>
    <row r="7" spans="1:47" x14ac:dyDescent="0.25">
      <c r="A7" t="s">
        <v>639</v>
      </c>
      <c r="B7" t="s">
        <v>38</v>
      </c>
      <c r="C7" t="s">
        <v>640</v>
      </c>
      <c r="D7" t="s">
        <v>259</v>
      </c>
      <c r="E7">
        <v>3450</v>
      </c>
      <c r="F7" t="b">
        <v>1</v>
      </c>
      <c r="G7" t="s">
        <v>588</v>
      </c>
      <c r="H7" s="363" t="s">
        <v>1343</v>
      </c>
      <c r="I7">
        <v>1.1499999999999999</v>
      </c>
      <c r="J7">
        <v>80.2</v>
      </c>
      <c r="K7">
        <v>3</v>
      </c>
      <c r="L7" t="b">
        <v>0</v>
      </c>
      <c r="S7" s="147"/>
      <c r="W7" t="s">
        <v>589</v>
      </c>
      <c r="X7" s="147">
        <v>42859</v>
      </c>
      <c r="AN7" s="346" t="s">
        <v>1290</v>
      </c>
      <c r="AO7" s="346" t="s">
        <v>181</v>
      </c>
      <c r="AP7" s="346" t="s">
        <v>1341</v>
      </c>
    </row>
    <row r="8" spans="1:47" x14ac:dyDescent="0.25">
      <c r="A8" t="s">
        <v>639</v>
      </c>
      <c r="B8" t="s">
        <v>38</v>
      </c>
      <c r="C8" t="s">
        <v>641</v>
      </c>
      <c r="D8" t="s">
        <v>259</v>
      </c>
      <c r="E8">
        <v>1725</v>
      </c>
      <c r="F8" t="b">
        <v>1</v>
      </c>
      <c r="G8" t="s">
        <v>588</v>
      </c>
      <c r="H8" t="s">
        <v>1205</v>
      </c>
      <c r="I8">
        <v>1.1499999999999999</v>
      </c>
      <c r="J8">
        <v>62.4</v>
      </c>
      <c r="K8">
        <v>0.38</v>
      </c>
      <c r="L8" t="b">
        <v>0</v>
      </c>
      <c r="S8" s="147"/>
      <c r="W8" t="s">
        <v>589</v>
      </c>
      <c r="X8" s="147">
        <v>42859</v>
      </c>
      <c r="AN8" s="387" t="s">
        <v>1292</v>
      </c>
      <c r="AO8" s="385">
        <f>Analysis!$AM$20</f>
        <v>22</v>
      </c>
      <c r="AP8" s="101">
        <f>(0.0018)*POWER(AO8,2)-0.2455*AO8+10.483</f>
        <v>5.9532000000000007</v>
      </c>
    </row>
    <row r="9" spans="1:47" x14ac:dyDescent="0.25">
      <c r="A9" t="s">
        <v>639</v>
      </c>
      <c r="B9" t="s">
        <v>38</v>
      </c>
      <c r="C9" t="s">
        <v>642</v>
      </c>
      <c r="D9" t="s">
        <v>259</v>
      </c>
      <c r="E9">
        <v>3450</v>
      </c>
      <c r="F9" t="b">
        <v>1</v>
      </c>
      <c r="G9" t="s">
        <v>588</v>
      </c>
      <c r="H9">
        <v>2</v>
      </c>
      <c r="I9">
        <v>1</v>
      </c>
      <c r="J9">
        <v>75</v>
      </c>
      <c r="K9">
        <v>2</v>
      </c>
      <c r="L9" t="b">
        <v>0</v>
      </c>
      <c r="S9" s="147"/>
      <c r="W9" t="s">
        <v>589</v>
      </c>
      <c r="X9" s="147">
        <v>42859</v>
      </c>
      <c r="AN9" s="387" t="s">
        <v>1293</v>
      </c>
      <c r="AO9" s="385">
        <f>Analysis!$AM$21</f>
        <v>18</v>
      </c>
      <c r="AP9" s="101">
        <f t="shared" ref="AP9:AP14" si="0">(0.0018)*POWER(AO9,2)-0.2455*AO9+10.483</f>
        <v>6.6472000000000007</v>
      </c>
    </row>
    <row r="10" spans="1:47" x14ac:dyDescent="0.25">
      <c r="A10" t="s">
        <v>639</v>
      </c>
      <c r="B10" t="s">
        <v>38</v>
      </c>
      <c r="C10" t="s">
        <v>643</v>
      </c>
      <c r="D10" t="s">
        <v>259</v>
      </c>
      <c r="E10">
        <v>1725</v>
      </c>
      <c r="F10" t="b">
        <v>1</v>
      </c>
      <c r="G10" t="s">
        <v>588</v>
      </c>
      <c r="H10" t="s">
        <v>1205</v>
      </c>
      <c r="I10">
        <v>1</v>
      </c>
      <c r="J10">
        <v>56</v>
      </c>
      <c r="K10">
        <v>0.25</v>
      </c>
      <c r="L10" t="b">
        <v>0</v>
      </c>
      <c r="S10" s="147"/>
      <c r="W10" t="s">
        <v>589</v>
      </c>
      <c r="X10" s="147">
        <v>42859</v>
      </c>
      <c r="AN10" s="388" t="s">
        <v>1294</v>
      </c>
      <c r="AO10" s="374">
        <f>Analysis!$AM$22</f>
        <v>48</v>
      </c>
      <c r="AP10" s="368">
        <f t="shared" si="0"/>
        <v>2.8462000000000014</v>
      </c>
    </row>
    <row r="11" spans="1:47" x14ac:dyDescent="0.25">
      <c r="A11" t="s">
        <v>639</v>
      </c>
      <c r="B11" t="s">
        <v>38</v>
      </c>
      <c r="C11" t="s">
        <v>644</v>
      </c>
      <c r="D11" t="s">
        <v>259</v>
      </c>
      <c r="E11">
        <v>3450</v>
      </c>
      <c r="F11" t="b">
        <v>1</v>
      </c>
      <c r="G11" t="s">
        <v>588</v>
      </c>
      <c r="H11">
        <v>1.95</v>
      </c>
      <c r="I11">
        <v>1.3</v>
      </c>
      <c r="J11">
        <v>74.400000000000006</v>
      </c>
      <c r="K11">
        <v>1.5</v>
      </c>
      <c r="L11" t="b">
        <v>0</v>
      </c>
      <c r="S11" s="147"/>
      <c r="W11" t="s">
        <v>589</v>
      </c>
      <c r="X11" s="147">
        <v>42859</v>
      </c>
      <c r="AN11" s="388" t="s">
        <v>1507</v>
      </c>
      <c r="AO11" s="374">
        <f>'Energy Factors Table'!$K$20</f>
        <v>53.5</v>
      </c>
      <c r="AP11" s="368">
        <f t="shared" si="0"/>
        <v>2.5008000000000008</v>
      </c>
    </row>
    <row r="12" spans="1:47" x14ac:dyDescent="0.25">
      <c r="A12" t="s">
        <v>639</v>
      </c>
      <c r="B12" t="s">
        <v>38</v>
      </c>
      <c r="C12" t="s">
        <v>645</v>
      </c>
      <c r="D12" t="s">
        <v>259</v>
      </c>
      <c r="E12">
        <v>1725</v>
      </c>
      <c r="F12" t="b">
        <v>1</v>
      </c>
      <c r="G12" t="s">
        <v>588</v>
      </c>
      <c r="H12" t="s">
        <v>1205</v>
      </c>
      <c r="I12">
        <v>1.3</v>
      </c>
      <c r="J12">
        <v>43</v>
      </c>
      <c r="K12">
        <v>0.19</v>
      </c>
      <c r="L12" t="b">
        <v>0</v>
      </c>
      <c r="S12" s="147"/>
      <c r="W12" t="s">
        <v>589</v>
      </c>
      <c r="X12" s="147">
        <v>42859</v>
      </c>
      <c r="AN12" s="388" t="s">
        <v>1508</v>
      </c>
      <c r="AO12" s="374">
        <f>'MFm Report Values'!$B$28</f>
        <v>31.8</v>
      </c>
      <c r="AP12" s="368">
        <f t="shared" si="0"/>
        <v>4.4963320000000007</v>
      </c>
    </row>
    <row r="13" spans="1:47" x14ac:dyDescent="0.25">
      <c r="A13" t="s">
        <v>639</v>
      </c>
      <c r="B13" t="s">
        <v>38</v>
      </c>
      <c r="C13" t="s">
        <v>646</v>
      </c>
      <c r="D13" t="s">
        <v>259</v>
      </c>
      <c r="E13">
        <v>3450</v>
      </c>
      <c r="F13" t="b">
        <v>1</v>
      </c>
      <c r="G13" t="s">
        <v>588</v>
      </c>
      <c r="H13">
        <v>1.1299999999999999</v>
      </c>
      <c r="I13">
        <v>1.5</v>
      </c>
      <c r="J13">
        <v>66.2</v>
      </c>
      <c r="K13">
        <v>0.75</v>
      </c>
      <c r="L13" t="b">
        <v>0</v>
      </c>
      <c r="S13" s="147"/>
      <c r="W13" t="s">
        <v>589</v>
      </c>
      <c r="X13" s="147">
        <v>42859</v>
      </c>
      <c r="AN13" s="388" t="s">
        <v>1296</v>
      </c>
      <c r="AO13" s="374">
        <f>'Energy Factors Table'!$K$24</f>
        <v>47</v>
      </c>
      <c r="AP13" s="368">
        <f t="shared" si="0"/>
        <v>2.9207000000000019</v>
      </c>
    </row>
    <row r="14" spans="1:47" x14ac:dyDescent="0.25">
      <c r="A14" t="s">
        <v>639</v>
      </c>
      <c r="B14" t="s">
        <v>38</v>
      </c>
      <c r="C14" t="s">
        <v>647</v>
      </c>
      <c r="D14" t="s">
        <v>259</v>
      </c>
      <c r="E14">
        <v>1725</v>
      </c>
      <c r="F14" t="b">
        <v>1</v>
      </c>
      <c r="G14" t="s">
        <v>588</v>
      </c>
      <c r="H14" t="s">
        <v>1205</v>
      </c>
      <c r="I14">
        <v>1.5</v>
      </c>
      <c r="J14">
        <v>35.5</v>
      </c>
      <c r="K14">
        <v>0.1</v>
      </c>
      <c r="L14" t="b">
        <v>0</v>
      </c>
      <c r="S14" s="147"/>
      <c r="W14" t="s">
        <v>589</v>
      </c>
      <c r="X14" s="147">
        <v>42859</v>
      </c>
      <c r="AN14" s="387" t="s">
        <v>1297</v>
      </c>
      <c r="AO14" s="385">
        <f>'Energy Factors Table'!$K$27</f>
        <v>15</v>
      </c>
      <c r="AP14" s="103">
        <f t="shared" si="0"/>
        <v>7.2055000000000007</v>
      </c>
    </row>
    <row r="15" spans="1:47" x14ac:dyDescent="0.25">
      <c r="A15" t="s">
        <v>639</v>
      </c>
      <c r="B15" t="s">
        <v>38</v>
      </c>
      <c r="C15" t="s">
        <v>648</v>
      </c>
      <c r="D15" t="s">
        <v>259</v>
      </c>
      <c r="E15">
        <v>3450</v>
      </c>
      <c r="F15" t="b">
        <v>1</v>
      </c>
      <c r="G15" t="s">
        <v>588</v>
      </c>
      <c r="H15">
        <v>1.5</v>
      </c>
      <c r="I15">
        <v>1.5</v>
      </c>
      <c r="J15">
        <v>77</v>
      </c>
      <c r="K15">
        <v>1</v>
      </c>
      <c r="L15" t="b">
        <v>0</v>
      </c>
      <c r="S15" s="147"/>
      <c r="W15" t="s">
        <v>589</v>
      </c>
      <c r="X15" s="147">
        <v>42859</v>
      </c>
    </row>
    <row r="16" spans="1:47" x14ac:dyDescent="0.25">
      <c r="A16" t="s">
        <v>639</v>
      </c>
      <c r="B16" t="s">
        <v>38</v>
      </c>
      <c r="C16" t="s">
        <v>649</v>
      </c>
      <c r="D16" t="s">
        <v>259</v>
      </c>
      <c r="E16">
        <v>1725</v>
      </c>
      <c r="F16" t="b">
        <v>1</v>
      </c>
      <c r="G16" t="s">
        <v>588</v>
      </c>
      <c r="H16" t="s">
        <v>1205</v>
      </c>
      <c r="I16">
        <v>1.5</v>
      </c>
      <c r="J16">
        <v>45</v>
      </c>
      <c r="K16">
        <v>0.13</v>
      </c>
      <c r="L16" t="b">
        <v>0</v>
      </c>
      <c r="S16" s="147"/>
      <c r="W16" t="s">
        <v>589</v>
      </c>
      <c r="X16" s="147">
        <v>42859</v>
      </c>
    </row>
    <row r="17" spans="1:47" x14ac:dyDescent="0.25">
      <c r="A17" t="s">
        <v>639</v>
      </c>
      <c r="B17" t="s">
        <v>38</v>
      </c>
      <c r="C17" t="s">
        <v>652</v>
      </c>
      <c r="D17" t="s">
        <v>259</v>
      </c>
      <c r="E17">
        <v>3450</v>
      </c>
      <c r="F17" t="b">
        <v>1</v>
      </c>
      <c r="G17" t="s">
        <v>588</v>
      </c>
      <c r="H17">
        <v>2.21</v>
      </c>
      <c r="I17">
        <v>1.47</v>
      </c>
      <c r="J17">
        <v>74.900000000000006</v>
      </c>
      <c r="K17">
        <v>1.5</v>
      </c>
      <c r="L17" t="b">
        <v>0</v>
      </c>
      <c r="S17" s="147"/>
      <c r="W17" t="s">
        <v>589</v>
      </c>
      <c r="X17" s="147">
        <v>42859</v>
      </c>
      <c r="AP17" s="19"/>
    </row>
    <row r="18" spans="1:47" x14ac:dyDescent="0.25">
      <c r="A18" t="s">
        <v>639</v>
      </c>
      <c r="B18" t="s">
        <v>38</v>
      </c>
      <c r="C18" t="s">
        <v>653</v>
      </c>
      <c r="D18" t="s">
        <v>259</v>
      </c>
      <c r="E18">
        <v>1725</v>
      </c>
      <c r="F18" t="b">
        <v>1</v>
      </c>
      <c r="G18" t="s">
        <v>588</v>
      </c>
      <c r="H18" t="s">
        <v>1205</v>
      </c>
      <c r="I18">
        <v>1.47</v>
      </c>
      <c r="J18">
        <v>57</v>
      </c>
      <c r="K18">
        <v>0.19</v>
      </c>
      <c r="L18" t="b">
        <v>0</v>
      </c>
      <c r="S18" s="147"/>
      <c r="W18" t="s">
        <v>589</v>
      </c>
      <c r="X18" s="147">
        <v>42859</v>
      </c>
    </row>
    <row r="19" spans="1:47" x14ac:dyDescent="0.25">
      <c r="A19" t="s">
        <v>639</v>
      </c>
      <c r="B19" t="s">
        <v>38</v>
      </c>
      <c r="C19" t="s">
        <v>654</v>
      </c>
      <c r="D19" t="s">
        <v>259</v>
      </c>
      <c r="E19">
        <v>3450</v>
      </c>
      <c r="F19" t="b">
        <v>1</v>
      </c>
      <c r="G19" t="s">
        <v>588</v>
      </c>
      <c r="H19">
        <v>3</v>
      </c>
      <c r="I19">
        <v>1</v>
      </c>
      <c r="J19">
        <v>77.7</v>
      </c>
      <c r="K19">
        <v>3</v>
      </c>
      <c r="L19" t="b">
        <v>0</v>
      </c>
      <c r="S19" s="147"/>
      <c r="W19" t="s">
        <v>589</v>
      </c>
      <c r="X19" s="147">
        <v>42859</v>
      </c>
    </row>
    <row r="20" spans="1:47" x14ac:dyDescent="0.25">
      <c r="A20" t="s">
        <v>639</v>
      </c>
      <c r="B20" t="s">
        <v>38</v>
      </c>
      <c r="C20" t="s">
        <v>655</v>
      </c>
      <c r="D20" t="s">
        <v>259</v>
      </c>
      <c r="E20">
        <v>1725</v>
      </c>
      <c r="F20" t="b">
        <v>1</v>
      </c>
      <c r="G20" t="s">
        <v>588</v>
      </c>
      <c r="H20" t="s">
        <v>1205</v>
      </c>
      <c r="I20">
        <v>1</v>
      </c>
      <c r="J20">
        <v>48.5</v>
      </c>
      <c r="K20">
        <v>0.38</v>
      </c>
      <c r="L20" t="b">
        <v>0</v>
      </c>
      <c r="S20" s="147"/>
      <c r="W20" t="s">
        <v>589</v>
      </c>
      <c r="X20" s="147">
        <v>42859</v>
      </c>
    </row>
    <row r="21" spans="1:47" x14ac:dyDescent="0.25">
      <c r="A21" t="s">
        <v>639</v>
      </c>
      <c r="B21" t="s">
        <v>38</v>
      </c>
      <c r="C21" t="s">
        <v>656</v>
      </c>
      <c r="D21" t="s">
        <v>259</v>
      </c>
      <c r="E21">
        <v>3450</v>
      </c>
      <c r="F21" t="b">
        <v>1</v>
      </c>
      <c r="G21" t="s">
        <v>588</v>
      </c>
      <c r="H21">
        <v>1.1299999999999999</v>
      </c>
      <c r="I21">
        <v>1.5</v>
      </c>
      <c r="J21">
        <v>67</v>
      </c>
      <c r="K21">
        <v>0.75</v>
      </c>
      <c r="L21" t="b">
        <v>0</v>
      </c>
      <c r="S21" s="147"/>
      <c r="W21" t="s">
        <v>589</v>
      </c>
      <c r="X21" s="147">
        <v>42859</v>
      </c>
      <c r="AU21" s="343"/>
    </row>
    <row r="22" spans="1:47" x14ac:dyDescent="0.25">
      <c r="A22" t="s">
        <v>639</v>
      </c>
      <c r="B22" t="s">
        <v>38</v>
      </c>
      <c r="C22" t="s">
        <v>657</v>
      </c>
      <c r="D22" t="s">
        <v>259</v>
      </c>
      <c r="E22">
        <v>1725</v>
      </c>
      <c r="F22" t="b">
        <v>1</v>
      </c>
      <c r="G22" t="s">
        <v>588</v>
      </c>
      <c r="H22" t="s">
        <v>1205</v>
      </c>
      <c r="I22">
        <v>1.5</v>
      </c>
      <c r="J22">
        <v>52</v>
      </c>
      <c r="K22">
        <v>0.1</v>
      </c>
      <c r="L22" t="b">
        <v>0</v>
      </c>
      <c r="S22" s="147"/>
      <c r="W22" t="s">
        <v>589</v>
      </c>
      <c r="X22" s="147">
        <v>42859</v>
      </c>
      <c r="AU22" s="343"/>
    </row>
    <row r="23" spans="1:47" x14ac:dyDescent="0.25">
      <c r="A23" t="s">
        <v>639</v>
      </c>
      <c r="B23" t="s">
        <v>38</v>
      </c>
      <c r="C23" t="s">
        <v>658</v>
      </c>
      <c r="D23" t="s">
        <v>259</v>
      </c>
      <c r="E23">
        <v>3450</v>
      </c>
      <c r="F23" t="b">
        <v>1</v>
      </c>
      <c r="G23" t="s">
        <v>588</v>
      </c>
      <c r="H23" t="s">
        <v>1205</v>
      </c>
      <c r="I23">
        <v>1.6</v>
      </c>
      <c r="J23">
        <v>57</v>
      </c>
      <c r="K23">
        <v>0.5</v>
      </c>
      <c r="L23" t="b">
        <v>0</v>
      </c>
      <c r="S23" s="147"/>
      <c r="W23" t="s">
        <v>589</v>
      </c>
      <c r="X23" s="147">
        <v>42859</v>
      </c>
      <c r="AN23" s="343" t="s">
        <v>1346</v>
      </c>
      <c r="AO23" s="343"/>
    </row>
    <row r="24" spans="1:47" x14ac:dyDescent="0.25">
      <c r="A24" t="s">
        <v>639</v>
      </c>
      <c r="B24" t="s">
        <v>38</v>
      </c>
      <c r="C24" t="s">
        <v>659</v>
      </c>
      <c r="D24" t="s">
        <v>259</v>
      </c>
      <c r="E24">
        <v>1725</v>
      </c>
      <c r="F24" t="b">
        <v>1</v>
      </c>
      <c r="G24" t="s">
        <v>588</v>
      </c>
      <c r="H24" t="s">
        <v>1205</v>
      </c>
      <c r="I24">
        <v>1.6</v>
      </c>
      <c r="J24">
        <v>29</v>
      </c>
      <c r="K24">
        <v>0.06</v>
      </c>
      <c r="L24" t="b">
        <v>0</v>
      </c>
      <c r="S24" s="147"/>
      <c r="W24" t="s">
        <v>589</v>
      </c>
      <c r="X24" s="147">
        <v>42859</v>
      </c>
      <c r="AN24" s="343" t="s">
        <v>1347</v>
      </c>
      <c r="AO24" s="343"/>
    </row>
    <row r="25" spans="1:47" x14ac:dyDescent="0.25">
      <c r="A25" t="s">
        <v>639</v>
      </c>
      <c r="B25" t="s">
        <v>38</v>
      </c>
      <c r="C25" t="s">
        <v>660</v>
      </c>
      <c r="D25" t="s">
        <v>259</v>
      </c>
      <c r="E25">
        <v>3450</v>
      </c>
      <c r="F25" t="b">
        <v>1</v>
      </c>
      <c r="G25" t="s">
        <v>588</v>
      </c>
      <c r="H25">
        <v>3</v>
      </c>
      <c r="I25">
        <v>1</v>
      </c>
      <c r="J25">
        <v>77</v>
      </c>
      <c r="K25">
        <v>3</v>
      </c>
      <c r="L25" t="b">
        <v>0</v>
      </c>
      <c r="S25" s="147"/>
      <c r="W25" t="s">
        <v>589</v>
      </c>
      <c r="X25" s="147">
        <v>42859</v>
      </c>
      <c r="AN25" s="346" t="s">
        <v>1290</v>
      </c>
      <c r="AO25" s="346" t="s">
        <v>181</v>
      </c>
      <c r="AP25" s="346" t="s">
        <v>1291</v>
      </c>
    </row>
    <row r="26" spans="1:47" x14ac:dyDescent="0.25">
      <c r="A26" t="s">
        <v>639</v>
      </c>
      <c r="B26" t="s">
        <v>38</v>
      </c>
      <c r="C26" t="s">
        <v>661</v>
      </c>
      <c r="D26" t="s">
        <v>259</v>
      </c>
      <c r="E26">
        <v>1725</v>
      </c>
      <c r="F26" t="b">
        <v>1</v>
      </c>
      <c r="G26" t="s">
        <v>588</v>
      </c>
      <c r="H26" t="s">
        <v>1205</v>
      </c>
      <c r="I26">
        <v>1</v>
      </c>
      <c r="J26">
        <v>49.2</v>
      </c>
      <c r="K26">
        <v>0.38</v>
      </c>
      <c r="L26" t="b">
        <v>0</v>
      </c>
      <c r="S26" s="147"/>
      <c r="W26" t="s">
        <v>589</v>
      </c>
      <c r="X26" s="147">
        <v>42859</v>
      </c>
      <c r="AN26" s="388" t="s">
        <v>1292</v>
      </c>
      <c r="AO26" s="374">
        <f>Analysis!$AM$20</f>
        <v>22</v>
      </c>
      <c r="AP26" s="368">
        <f>0.0027*POWER(AO26,2)-0.2357*AO26+6.5764</f>
        <v>2.6978</v>
      </c>
    </row>
    <row r="27" spans="1:47" x14ac:dyDescent="0.25">
      <c r="A27" t="s">
        <v>639</v>
      </c>
      <c r="B27" t="s">
        <v>38</v>
      </c>
      <c r="C27" t="s">
        <v>662</v>
      </c>
      <c r="D27" t="s">
        <v>259</v>
      </c>
      <c r="E27">
        <v>3450</v>
      </c>
      <c r="F27" t="b">
        <v>1</v>
      </c>
      <c r="G27" t="s">
        <v>588</v>
      </c>
      <c r="H27">
        <v>1.95</v>
      </c>
      <c r="I27">
        <v>1.3</v>
      </c>
      <c r="J27">
        <v>74.400000000000006</v>
      </c>
      <c r="K27">
        <v>1.5</v>
      </c>
      <c r="L27" t="b">
        <v>0</v>
      </c>
      <c r="S27" s="147"/>
      <c r="W27" t="s">
        <v>589</v>
      </c>
      <c r="X27" s="147">
        <v>42859</v>
      </c>
      <c r="AN27" s="388" t="s">
        <v>1293</v>
      </c>
      <c r="AO27" s="374">
        <f>Analysis!$AM$21</f>
        <v>18</v>
      </c>
      <c r="AP27" s="368">
        <f t="shared" ref="AP27:AP32" si="1">0.0027*POWER(AO27,2)-0.2357*AO27+6.5764</f>
        <v>3.2086000000000001</v>
      </c>
    </row>
    <row r="28" spans="1:47" x14ac:dyDescent="0.25">
      <c r="A28" t="s">
        <v>639</v>
      </c>
      <c r="B28" t="s">
        <v>38</v>
      </c>
      <c r="C28" t="s">
        <v>663</v>
      </c>
      <c r="D28" t="s">
        <v>259</v>
      </c>
      <c r="E28">
        <v>1725</v>
      </c>
      <c r="F28" t="b">
        <v>1</v>
      </c>
      <c r="G28" t="s">
        <v>588</v>
      </c>
      <c r="H28" t="s">
        <v>1205</v>
      </c>
      <c r="I28">
        <v>1.3</v>
      </c>
      <c r="J28">
        <v>45</v>
      </c>
      <c r="K28">
        <v>0.2</v>
      </c>
      <c r="L28" t="b">
        <v>0</v>
      </c>
      <c r="S28" s="147"/>
      <c r="W28" t="s">
        <v>589</v>
      </c>
      <c r="X28" s="147">
        <v>42859</v>
      </c>
      <c r="AN28" s="387" t="s">
        <v>1294</v>
      </c>
      <c r="AO28" s="385">
        <f>Analysis!$AM$22</f>
        <v>48</v>
      </c>
      <c r="AP28" s="101">
        <f t="shared" si="1"/>
        <v>1.4836000000000009</v>
      </c>
    </row>
    <row r="29" spans="1:47" x14ac:dyDescent="0.25">
      <c r="A29" t="s">
        <v>639</v>
      </c>
      <c r="B29" t="s">
        <v>38</v>
      </c>
      <c r="C29" t="s">
        <v>666</v>
      </c>
      <c r="D29" t="s">
        <v>259</v>
      </c>
      <c r="E29">
        <v>3450</v>
      </c>
      <c r="F29" t="b">
        <v>1</v>
      </c>
      <c r="G29" t="s">
        <v>588</v>
      </c>
      <c r="H29">
        <v>1.95</v>
      </c>
      <c r="I29">
        <v>1.3</v>
      </c>
      <c r="J29">
        <v>72.599999999999994</v>
      </c>
      <c r="K29">
        <v>1.5</v>
      </c>
      <c r="L29" t="b">
        <v>0</v>
      </c>
      <c r="S29" s="147"/>
      <c r="W29" t="s">
        <v>589</v>
      </c>
      <c r="X29" s="147">
        <v>42859</v>
      </c>
      <c r="AN29" s="387" t="s">
        <v>1295</v>
      </c>
      <c r="AO29" s="12">
        <f>'Energy Factors Table'!$K$20</f>
        <v>53.5</v>
      </c>
      <c r="AP29" s="101">
        <f t="shared" si="1"/>
        <v>1.6945250000000005</v>
      </c>
    </row>
    <row r="30" spans="1:47" x14ac:dyDescent="0.25">
      <c r="A30" t="s">
        <v>639</v>
      </c>
      <c r="B30" t="s">
        <v>38</v>
      </c>
      <c r="C30" t="s">
        <v>667</v>
      </c>
      <c r="D30" t="s">
        <v>259</v>
      </c>
      <c r="E30">
        <v>1725</v>
      </c>
      <c r="F30" t="b">
        <v>1</v>
      </c>
      <c r="G30" t="s">
        <v>588</v>
      </c>
      <c r="H30" t="s">
        <v>1205</v>
      </c>
      <c r="I30">
        <v>1.3</v>
      </c>
      <c r="J30">
        <v>54.7</v>
      </c>
      <c r="K30">
        <v>0.2</v>
      </c>
      <c r="L30" t="b">
        <v>0</v>
      </c>
      <c r="S30" s="147"/>
      <c r="W30" t="s">
        <v>589</v>
      </c>
      <c r="X30" s="147">
        <v>42859</v>
      </c>
      <c r="AN30" s="387" t="s">
        <v>1508</v>
      </c>
      <c r="AO30" s="385">
        <f>'MFm Report Values'!$B$28</f>
        <v>31.8</v>
      </c>
      <c r="AP30" s="101">
        <f t="shared" si="1"/>
        <v>1.8114879999999998</v>
      </c>
    </row>
    <row r="31" spans="1:47" x14ac:dyDescent="0.25">
      <c r="A31" t="s">
        <v>639</v>
      </c>
      <c r="B31" t="s">
        <v>38</v>
      </c>
      <c r="C31" t="s">
        <v>670</v>
      </c>
      <c r="D31" t="s">
        <v>259</v>
      </c>
      <c r="E31">
        <v>3450</v>
      </c>
      <c r="F31" t="b">
        <v>1</v>
      </c>
      <c r="G31" t="s">
        <v>588</v>
      </c>
      <c r="H31">
        <v>1.95</v>
      </c>
      <c r="I31">
        <v>1.3</v>
      </c>
      <c r="J31">
        <v>79</v>
      </c>
      <c r="K31">
        <v>1.5</v>
      </c>
      <c r="L31" t="b">
        <v>0</v>
      </c>
      <c r="S31" s="147"/>
      <c r="W31" t="s">
        <v>589</v>
      </c>
      <c r="X31" s="147">
        <v>42859</v>
      </c>
      <c r="AN31" s="387" t="s">
        <v>1296</v>
      </c>
      <c r="AO31" s="5">
        <f>'Energy Factors Table'!$K$24</f>
        <v>47</v>
      </c>
      <c r="AP31" s="101">
        <f t="shared" si="1"/>
        <v>1.4628000000000005</v>
      </c>
    </row>
    <row r="32" spans="1:47" x14ac:dyDescent="0.25">
      <c r="A32" t="s">
        <v>639</v>
      </c>
      <c r="B32" t="s">
        <v>38</v>
      </c>
      <c r="C32" t="s">
        <v>671</v>
      </c>
      <c r="D32" t="s">
        <v>259</v>
      </c>
      <c r="E32">
        <v>1725</v>
      </c>
      <c r="F32" t="b">
        <v>1</v>
      </c>
      <c r="G32" t="s">
        <v>588</v>
      </c>
      <c r="H32" t="s">
        <v>1205</v>
      </c>
      <c r="I32">
        <v>1.3</v>
      </c>
      <c r="J32">
        <v>55</v>
      </c>
      <c r="K32">
        <v>0.25</v>
      </c>
      <c r="L32" t="b">
        <v>0</v>
      </c>
      <c r="S32" s="147"/>
      <c r="W32" t="s">
        <v>589</v>
      </c>
      <c r="X32" s="147">
        <v>42859</v>
      </c>
      <c r="AN32" s="388" t="s">
        <v>1297</v>
      </c>
      <c r="AO32" s="367">
        <f>'Energy Factors Table'!$K$27</f>
        <v>15</v>
      </c>
      <c r="AP32" s="368">
        <f t="shared" si="1"/>
        <v>3.6483999999999996</v>
      </c>
    </row>
    <row r="33" spans="1:42" x14ac:dyDescent="0.25">
      <c r="A33" t="s">
        <v>639</v>
      </c>
      <c r="B33" t="s">
        <v>38</v>
      </c>
      <c r="C33" t="s">
        <v>672</v>
      </c>
      <c r="D33" t="s">
        <v>259</v>
      </c>
      <c r="E33">
        <v>3450</v>
      </c>
      <c r="F33" t="b">
        <v>1</v>
      </c>
      <c r="G33" t="s">
        <v>588</v>
      </c>
      <c r="H33">
        <v>1.5</v>
      </c>
      <c r="I33">
        <v>1</v>
      </c>
      <c r="J33">
        <v>69</v>
      </c>
      <c r="K33">
        <v>1.5</v>
      </c>
      <c r="L33" t="b">
        <v>0</v>
      </c>
      <c r="S33" s="147"/>
      <c r="W33" t="s">
        <v>589</v>
      </c>
      <c r="X33" s="147">
        <v>42859</v>
      </c>
    </row>
    <row r="34" spans="1:42" x14ac:dyDescent="0.25">
      <c r="A34" t="s">
        <v>639</v>
      </c>
      <c r="B34" t="s">
        <v>38</v>
      </c>
      <c r="C34" t="s">
        <v>673</v>
      </c>
      <c r="D34" t="s">
        <v>259</v>
      </c>
      <c r="E34">
        <v>1725</v>
      </c>
      <c r="F34" t="b">
        <v>1</v>
      </c>
      <c r="G34" t="s">
        <v>588</v>
      </c>
      <c r="H34" t="s">
        <v>1205</v>
      </c>
      <c r="I34">
        <v>1</v>
      </c>
      <c r="J34">
        <v>39.799999999999997</v>
      </c>
      <c r="K34">
        <v>0.19</v>
      </c>
      <c r="L34" t="b">
        <v>0</v>
      </c>
      <c r="S34" s="147"/>
      <c r="W34" t="s">
        <v>589</v>
      </c>
      <c r="X34" s="147">
        <v>42859</v>
      </c>
    </row>
    <row r="35" spans="1:42" x14ac:dyDescent="0.25">
      <c r="A35" t="s">
        <v>639</v>
      </c>
      <c r="B35" t="s">
        <v>38</v>
      </c>
      <c r="C35" t="s">
        <v>674</v>
      </c>
      <c r="D35" t="s">
        <v>259</v>
      </c>
      <c r="E35">
        <v>3450</v>
      </c>
      <c r="F35" t="b">
        <v>1</v>
      </c>
      <c r="G35" t="s">
        <v>588</v>
      </c>
      <c r="H35">
        <v>2</v>
      </c>
      <c r="I35">
        <v>1</v>
      </c>
      <c r="J35">
        <v>75</v>
      </c>
      <c r="K35">
        <v>2</v>
      </c>
      <c r="L35" t="b">
        <v>0</v>
      </c>
      <c r="S35" s="147"/>
      <c r="W35" t="s">
        <v>589</v>
      </c>
      <c r="X35" s="147">
        <v>42859</v>
      </c>
      <c r="AP35" s="19"/>
    </row>
    <row r="36" spans="1:42" x14ac:dyDescent="0.25">
      <c r="A36" t="s">
        <v>639</v>
      </c>
      <c r="B36" t="s">
        <v>38</v>
      </c>
      <c r="C36" t="s">
        <v>675</v>
      </c>
      <c r="D36" t="s">
        <v>259</v>
      </c>
      <c r="E36">
        <v>1725</v>
      </c>
      <c r="F36" t="b">
        <v>1</v>
      </c>
      <c r="G36" t="s">
        <v>588</v>
      </c>
      <c r="H36" t="s">
        <v>1205</v>
      </c>
      <c r="I36">
        <v>1</v>
      </c>
      <c r="J36">
        <v>56</v>
      </c>
      <c r="K36">
        <v>0.25</v>
      </c>
      <c r="L36" t="b">
        <v>0</v>
      </c>
      <c r="S36" s="147"/>
      <c r="W36" t="s">
        <v>589</v>
      </c>
      <c r="X36" s="147">
        <v>42859</v>
      </c>
    </row>
    <row r="37" spans="1:42" x14ac:dyDescent="0.25">
      <c r="A37" t="s">
        <v>639</v>
      </c>
      <c r="B37" t="s">
        <v>38</v>
      </c>
      <c r="C37" t="s">
        <v>676</v>
      </c>
      <c r="D37" t="s">
        <v>259</v>
      </c>
      <c r="E37">
        <v>3450</v>
      </c>
      <c r="F37" t="b">
        <v>1</v>
      </c>
      <c r="G37" t="s">
        <v>588</v>
      </c>
      <c r="H37">
        <v>1.1299999999999999</v>
      </c>
      <c r="I37">
        <v>1.5</v>
      </c>
      <c r="J37">
        <v>67</v>
      </c>
      <c r="K37">
        <v>0.75</v>
      </c>
      <c r="L37" t="b">
        <v>0</v>
      </c>
      <c r="S37" s="147"/>
      <c r="W37" t="s">
        <v>589</v>
      </c>
      <c r="X37" s="147">
        <v>42859</v>
      </c>
    </row>
    <row r="38" spans="1:42" x14ac:dyDescent="0.25">
      <c r="A38" t="s">
        <v>639</v>
      </c>
      <c r="B38" t="s">
        <v>38</v>
      </c>
      <c r="C38" t="s">
        <v>677</v>
      </c>
      <c r="D38" t="s">
        <v>259</v>
      </c>
      <c r="E38">
        <v>1725</v>
      </c>
      <c r="F38" t="b">
        <v>1</v>
      </c>
      <c r="G38" t="s">
        <v>588</v>
      </c>
      <c r="H38" t="s">
        <v>1205</v>
      </c>
      <c r="I38">
        <v>1.5</v>
      </c>
      <c r="J38">
        <v>52</v>
      </c>
      <c r="K38">
        <v>0.1</v>
      </c>
      <c r="L38" t="b">
        <v>0</v>
      </c>
      <c r="S38" s="147"/>
      <c r="W38" t="s">
        <v>589</v>
      </c>
      <c r="X38" s="147">
        <v>42859</v>
      </c>
    </row>
    <row r="39" spans="1:42" x14ac:dyDescent="0.25">
      <c r="A39" t="s">
        <v>639</v>
      </c>
      <c r="B39" t="s">
        <v>38</v>
      </c>
      <c r="C39" t="s">
        <v>678</v>
      </c>
      <c r="D39" t="s">
        <v>259</v>
      </c>
      <c r="E39">
        <v>3450</v>
      </c>
      <c r="F39" t="b">
        <v>1</v>
      </c>
      <c r="G39" t="s">
        <v>588</v>
      </c>
      <c r="H39">
        <v>1.5</v>
      </c>
      <c r="I39">
        <v>1</v>
      </c>
      <c r="J39">
        <v>73.5</v>
      </c>
      <c r="K39">
        <v>1.5</v>
      </c>
      <c r="L39" t="b">
        <v>0</v>
      </c>
      <c r="S39" s="147"/>
      <c r="W39" t="s">
        <v>589</v>
      </c>
      <c r="X39" s="147">
        <v>42859</v>
      </c>
    </row>
    <row r="40" spans="1:42" x14ac:dyDescent="0.25">
      <c r="A40" t="s">
        <v>639</v>
      </c>
      <c r="B40" t="s">
        <v>38</v>
      </c>
      <c r="C40" t="s">
        <v>679</v>
      </c>
      <c r="D40" t="s">
        <v>259</v>
      </c>
      <c r="E40">
        <v>1725</v>
      </c>
      <c r="F40" t="b">
        <v>1</v>
      </c>
      <c r="G40" t="s">
        <v>588</v>
      </c>
      <c r="H40" t="s">
        <v>1205</v>
      </c>
      <c r="I40">
        <v>1</v>
      </c>
      <c r="J40">
        <v>50</v>
      </c>
      <c r="K40">
        <v>0.19</v>
      </c>
      <c r="L40" t="b">
        <v>0</v>
      </c>
      <c r="S40" s="147"/>
      <c r="W40" t="s">
        <v>589</v>
      </c>
      <c r="X40" s="147">
        <v>42859</v>
      </c>
    </row>
    <row r="41" spans="1:42" x14ac:dyDescent="0.25">
      <c r="A41" t="s">
        <v>639</v>
      </c>
      <c r="B41" t="s">
        <v>38</v>
      </c>
      <c r="C41" t="s">
        <v>680</v>
      </c>
      <c r="D41" t="s">
        <v>259</v>
      </c>
      <c r="E41">
        <v>3450</v>
      </c>
      <c r="F41" t="b">
        <v>1</v>
      </c>
      <c r="G41" t="s">
        <v>588</v>
      </c>
      <c r="H41" s="363" t="s">
        <v>1343</v>
      </c>
      <c r="I41">
        <v>1.1499999999999999</v>
      </c>
      <c r="J41">
        <v>80</v>
      </c>
      <c r="K41">
        <v>3</v>
      </c>
      <c r="L41" t="b">
        <v>0</v>
      </c>
      <c r="S41" s="147"/>
      <c r="W41" t="s">
        <v>589</v>
      </c>
      <c r="X41" s="147">
        <v>42859</v>
      </c>
    </row>
    <row r="42" spans="1:42" x14ac:dyDescent="0.25">
      <c r="A42" t="s">
        <v>639</v>
      </c>
      <c r="B42" t="s">
        <v>38</v>
      </c>
      <c r="C42" t="s">
        <v>681</v>
      </c>
      <c r="D42" t="s">
        <v>259</v>
      </c>
      <c r="E42">
        <v>1725</v>
      </c>
      <c r="F42" t="b">
        <v>1</v>
      </c>
      <c r="G42" t="s">
        <v>588</v>
      </c>
      <c r="H42" t="s">
        <v>1205</v>
      </c>
      <c r="I42">
        <v>1.1499999999999999</v>
      </c>
      <c r="J42">
        <v>52.7</v>
      </c>
      <c r="K42">
        <v>0.38</v>
      </c>
      <c r="L42" t="b">
        <v>0</v>
      </c>
      <c r="S42" s="147"/>
      <c r="W42" t="s">
        <v>589</v>
      </c>
      <c r="X42" s="147">
        <v>42859</v>
      </c>
    </row>
    <row r="43" spans="1:42" x14ac:dyDescent="0.25">
      <c r="A43" t="s">
        <v>639</v>
      </c>
      <c r="B43" t="s">
        <v>38</v>
      </c>
      <c r="C43" t="s">
        <v>682</v>
      </c>
      <c r="D43" t="s">
        <v>259</v>
      </c>
      <c r="E43">
        <v>3450</v>
      </c>
      <c r="F43" t="b">
        <v>1</v>
      </c>
      <c r="G43" t="s">
        <v>588</v>
      </c>
      <c r="H43">
        <v>2</v>
      </c>
      <c r="I43">
        <v>1</v>
      </c>
      <c r="J43">
        <v>74.7</v>
      </c>
      <c r="K43">
        <v>2</v>
      </c>
      <c r="L43" t="b">
        <v>0</v>
      </c>
      <c r="S43" s="147"/>
      <c r="W43" t="s">
        <v>589</v>
      </c>
      <c r="X43" s="147">
        <v>42859</v>
      </c>
    </row>
    <row r="44" spans="1:42" x14ac:dyDescent="0.25">
      <c r="A44" t="s">
        <v>639</v>
      </c>
      <c r="B44" t="s">
        <v>38</v>
      </c>
      <c r="C44" t="s">
        <v>683</v>
      </c>
      <c r="D44" t="s">
        <v>259</v>
      </c>
      <c r="E44">
        <v>1725</v>
      </c>
      <c r="F44" t="b">
        <v>1</v>
      </c>
      <c r="G44" t="s">
        <v>588</v>
      </c>
      <c r="H44" t="s">
        <v>1205</v>
      </c>
      <c r="I44">
        <v>1</v>
      </c>
      <c r="J44">
        <v>46.8</v>
      </c>
      <c r="K44">
        <v>0.25</v>
      </c>
      <c r="L44" t="b">
        <v>0</v>
      </c>
      <c r="S44" s="147"/>
      <c r="W44" t="s">
        <v>589</v>
      </c>
      <c r="X44" s="147">
        <v>42859</v>
      </c>
    </row>
    <row r="45" spans="1:42" x14ac:dyDescent="0.25">
      <c r="A45" t="s">
        <v>639</v>
      </c>
      <c r="B45" t="s">
        <v>38</v>
      </c>
      <c r="C45" t="s">
        <v>684</v>
      </c>
      <c r="D45" t="s">
        <v>259</v>
      </c>
      <c r="E45">
        <v>3450</v>
      </c>
      <c r="F45" t="b">
        <v>1</v>
      </c>
      <c r="G45" t="s">
        <v>588</v>
      </c>
      <c r="H45">
        <v>2.4</v>
      </c>
      <c r="I45">
        <v>1.2</v>
      </c>
      <c r="J45">
        <v>77.400000000000006</v>
      </c>
      <c r="K45">
        <v>2</v>
      </c>
      <c r="L45" t="b">
        <v>0</v>
      </c>
      <c r="S45" s="147"/>
      <c r="W45" t="s">
        <v>589</v>
      </c>
      <c r="X45" s="147">
        <v>42859</v>
      </c>
    </row>
    <row r="46" spans="1:42" x14ac:dyDescent="0.25">
      <c r="A46" t="s">
        <v>639</v>
      </c>
      <c r="B46" t="s">
        <v>38</v>
      </c>
      <c r="C46" t="s">
        <v>685</v>
      </c>
      <c r="D46" t="s">
        <v>259</v>
      </c>
      <c r="E46">
        <v>1725</v>
      </c>
      <c r="F46" t="b">
        <v>1</v>
      </c>
      <c r="G46" t="s">
        <v>588</v>
      </c>
      <c r="H46" t="s">
        <v>1205</v>
      </c>
      <c r="I46">
        <v>1.2</v>
      </c>
      <c r="J46">
        <v>55</v>
      </c>
      <c r="K46">
        <v>0.25</v>
      </c>
      <c r="L46" t="b">
        <v>0</v>
      </c>
      <c r="S46" s="147"/>
      <c r="W46" t="s">
        <v>589</v>
      </c>
      <c r="X46" s="147">
        <v>42859</v>
      </c>
    </row>
    <row r="47" spans="1:42" x14ac:dyDescent="0.25">
      <c r="A47" t="s">
        <v>639</v>
      </c>
      <c r="B47" t="s">
        <v>38</v>
      </c>
      <c r="C47" t="s">
        <v>686</v>
      </c>
      <c r="D47" t="s">
        <v>259</v>
      </c>
      <c r="E47">
        <v>3450</v>
      </c>
      <c r="F47" t="b">
        <v>1</v>
      </c>
      <c r="G47" t="s">
        <v>588</v>
      </c>
      <c r="H47">
        <v>1.95</v>
      </c>
      <c r="I47">
        <v>1.3</v>
      </c>
      <c r="J47">
        <v>72.599999999999994</v>
      </c>
      <c r="K47">
        <v>1.5</v>
      </c>
      <c r="L47" t="b">
        <v>0</v>
      </c>
      <c r="S47" s="147"/>
      <c r="W47" t="s">
        <v>589</v>
      </c>
      <c r="X47" s="147">
        <v>42859</v>
      </c>
      <c r="AN47" s="346" t="s">
        <v>566</v>
      </c>
      <c r="AO47" s="346" t="s">
        <v>565</v>
      </c>
    </row>
    <row r="48" spans="1:42" x14ac:dyDescent="0.25">
      <c r="A48" t="s">
        <v>639</v>
      </c>
      <c r="B48" t="s">
        <v>38</v>
      </c>
      <c r="C48" t="s">
        <v>687</v>
      </c>
      <c r="D48" t="s">
        <v>259</v>
      </c>
      <c r="E48">
        <v>1725</v>
      </c>
      <c r="F48" t="b">
        <v>1</v>
      </c>
      <c r="G48" t="s">
        <v>588</v>
      </c>
      <c r="H48" t="s">
        <v>1205</v>
      </c>
      <c r="I48">
        <v>1.3</v>
      </c>
      <c r="J48">
        <v>54.7</v>
      </c>
      <c r="K48">
        <v>0.2</v>
      </c>
      <c r="L48" t="b">
        <v>0</v>
      </c>
      <c r="S48" s="147"/>
      <c r="W48" t="s">
        <v>589</v>
      </c>
      <c r="X48" s="147">
        <v>42859</v>
      </c>
      <c r="AN48" s="5" t="s">
        <v>557</v>
      </c>
      <c r="AO48" s="101">
        <f>AVERAGE(Table4[Nameplate HP])</f>
        <v>1.1882866043613705</v>
      </c>
    </row>
    <row r="49" spans="1:41" x14ac:dyDescent="0.25">
      <c r="A49" t="s">
        <v>639</v>
      </c>
      <c r="B49" t="s">
        <v>38</v>
      </c>
      <c r="C49" t="s">
        <v>690</v>
      </c>
      <c r="D49" t="s">
        <v>259</v>
      </c>
      <c r="E49">
        <v>3450</v>
      </c>
      <c r="F49" t="b">
        <v>1</v>
      </c>
      <c r="G49" t="s">
        <v>588</v>
      </c>
      <c r="H49">
        <v>1</v>
      </c>
      <c r="I49">
        <v>1</v>
      </c>
      <c r="J49">
        <v>68.8</v>
      </c>
      <c r="K49">
        <v>1</v>
      </c>
      <c r="L49" t="b">
        <v>0</v>
      </c>
      <c r="S49" s="147"/>
      <c r="W49" t="s">
        <v>589</v>
      </c>
      <c r="X49" s="147">
        <v>42859</v>
      </c>
      <c r="AN49" s="5" t="s">
        <v>558</v>
      </c>
      <c r="AO49" s="101">
        <f>_xlfn.STDEV.S(Table4[Nameplate HP])</f>
        <v>0.90567888492624538</v>
      </c>
    </row>
    <row r="50" spans="1:41" x14ac:dyDescent="0.25">
      <c r="A50" t="s">
        <v>639</v>
      </c>
      <c r="B50" t="s">
        <v>38</v>
      </c>
      <c r="C50" t="s">
        <v>691</v>
      </c>
      <c r="D50" t="s">
        <v>259</v>
      </c>
      <c r="E50">
        <v>1725</v>
      </c>
      <c r="F50" t="b">
        <v>1</v>
      </c>
      <c r="G50" t="s">
        <v>588</v>
      </c>
      <c r="H50" t="s">
        <v>1205</v>
      </c>
      <c r="I50">
        <v>1</v>
      </c>
      <c r="J50">
        <v>44</v>
      </c>
      <c r="K50">
        <v>0.12</v>
      </c>
      <c r="L50" t="b">
        <v>0</v>
      </c>
      <c r="S50" s="147"/>
      <c r="W50" t="s">
        <v>589</v>
      </c>
      <c r="X50" s="147">
        <v>42859</v>
      </c>
      <c r="AN50" s="348" t="s">
        <v>569</v>
      </c>
      <c r="AO50" s="101">
        <f>AVERAGEIFS(Table4[Nameplate HP],Table4[Nameplate HP],"&gt;=1",Table4[Nameplate HP],"&lt;=3")</f>
        <v>1.7853260869565217</v>
      </c>
    </row>
    <row r="51" spans="1:41" x14ac:dyDescent="0.25">
      <c r="A51" t="s">
        <v>639</v>
      </c>
      <c r="B51" t="s">
        <v>38</v>
      </c>
      <c r="C51" t="s">
        <v>692</v>
      </c>
      <c r="D51" t="s">
        <v>259</v>
      </c>
      <c r="E51">
        <v>3450</v>
      </c>
      <c r="F51" t="b">
        <v>1</v>
      </c>
      <c r="G51" t="s">
        <v>588</v>
      </c>
      <c r="H51">
        <v>2.6</v>
      </c>
      <c r="I51">
        <v>1.3</v>
      </c>
      <c r="J51">
        <v>78</v>
      </c>
      <c r="K51">
        <v>2</v>
      </c>
      <c r="L51" t="b">
        <v>0</v>
      </c>
      <c r="S51" s="147"/>
      <c r="W51" t="s">
        <v>589</v>
      </c>
      <c r="X51" s="147">
        <v>42859</v>
      </c>
      <c r="AN51" s="348" t="s">
        <v>570</v>
      </c>
      <c r="AO51" s="101">
        <f t="array" ref="AO51">_xlfn.STDEV.S(IF(Table4[Nameplate HP]&gt;=1,IF(Table4[Nameplate HP]&lt;=3,Table4[Nameplate HP])))</f>
        <v>0.58650758726281216</v>
      </c>
    </row>
    <row r="52" spans="1:41" x14ac:dyDescent="0.25">
      <c r="A52" t="s">
        <v>639</v>
      </c>
      <c r="B52" t="s">
        <v>38</v>
      </c>
      <c r="C52" t="s">
        <v>693</v>
      </c>
      <c r="D52" t="s">
        <v>259</v>
      </c>
      <c r="E52">
        <v>1725</v>
      </c>
      <c r="F52" t="b">
        <v>1</v>
      </c>
      <c r="G52" t="s">
        <v>588</v>
      </c>
      <c r="H52" t="s">
        <v>1205</v>
      </c>
      <c r="I52">
        <v>1.3</v>
      </c>
      <c r="J52">
        <v>50</v>
      </c>
      <c r="K52">
        <v>0.33</v>
      </c>
      <c r="L52" t="b">
        <v>0</v>
      </c>
      <c r="S52" s="147"/>
      <c r="W52" t="s">
        <v>589</v>
      </c>
      <c r="X52" s="147">
        <v>42859</v>
      </c>
      <c r="AN52" s="5" t="s">
        <v>559</v>
      </c>
      <c r="AO52" s="101">
        <f>AVERAGE(Table4[Curve-A Energy Factor])</f>
        <v>3.4659872611464975</v>
      </c>
    </row>
    <row r="53" spans="1:41" x14ac:dyDescent="0.25">
      <c r="A53" t="s">
        <v>639</v>
      </c>
      <c r="B53" t="s">
        <v>38</v>
      </c>
      <c r="C53" t="s">
        <v>694</v>
      </c>
      <c r="D53" t="s">
        <v>259</v>
      </c>
      <c r="E53">
        <v>3450</v>
      </c>
      <c r="F53" t="b">
        <v>1</v>
      </c>
      <c r="G53" t="s">
        <v>588</v>
      </c>
      <c r="H53">
        <v>1.4</v>
      </c>
      <c r="I53">
        <v>1.4</v>
      </c>
      <c r="J53">
        <v>72.5</v>
      </c>
      <c r="K53">
        <v>1</v>
      </c>
      <c r="L53" t="b">
        <v>0</v>
      </c>
      <c r="S53" s="147"/>
      <c r="W53" t="s">
        <v>589</v>
      </c>
      <c r="X53" s="147">
        <v>42859</v>
      </c>
      <c r="AN53" s="5" t="s">
        <v>560</v>
      </c>
      <c r="AO53" s="101">
        <f>_xlfn.STDEV.S(Table4[Curve-A Energy Factor])</f>
        <v>1.576024640195496</v>
      </c>
    </row>
    <row r="54" spans="1:41" x14ac:dyDescent="0.25">
      <c r="A54" t="s">
        <v>639</v>
      </c>
      <c r="B54" t="s">
        <v>38</v>
      </c>
      <c r="C54" t="s">
        <v>695</v>
      </c>
      <c r="D54" t="s">
        <v>259</v>
      </c>
      <c r="E54">
        <v>1725</v>
      </c>
      <c r="F54" t="b">
        <v>1</v>
      </c>
      <c r="G54" t="s">
        <v>588</v>
      </c>
      <c r="H54" t="s">
        <v>1205</v>
      </c>
      <c r="I54">
        <v>1.4</v>
      </c>
      <c r="J54">
        <v>46.5</v>
      </c>
      <c r="K54">
        <v>0.12</v>
      </c>
      <c r="L54" t="b">
        <v>0</v>
      </c>
      <c r="S54" s="147"/>
      <c r="W54" t="s">
        <v>589</v>
      </c>
      <c r="X54" s="147">
        <v>42859</v>
      </c>
      <c r="AN54" s="5" t="s">
        <v>561</v>
      </c>
      <c r="AO54" s="101">
        <f>AVERAGE(Table4[Curve-B Energy Factor])</f>
        <v>1.7294174757281544</v>
      </c>
    </row>
    <row r="55" spans="1:41" x14ac:dyDescent="0.25">
      <c r="A55" t="s">
        <v>639</v>
      </c>
      <c r="B55" t="s">
        <v>38</v>
      </c>
      <c r="C55" t="s">
        <v>696</v>
      </c>
      <c r="D55" t="s">
        <v>259</v>
      </c>
      <c r="E55">
        <v>3450</v>
      </c>
      <c r="F55" t="b">
        <v>1</v>
      </c>
      <c r="G55" t="s">
        <v>588</v>
      </c>
      <c r="H55">
        <v>3</v>
      </c>
      <c r="I55">
        <v>1</v>
      </c>
      <c r="J55">
        <v>77</v>
      </c>
      <c r="K55">
        <v>3</v>
      </c>
      <c r="L55" t="b">
        <v>0</v>
      </c>
      <c r="S55" s="147"/>
      <c r="W55" t="s">
        <v>589</v>
      </c>
      <c r="X55" s="147">
        <v>42859</v>
      </c>
      <c r="AN55" s="5" t="s">
        <v>562</v>
      </c>
      <c r="AO55" s="101">
        <f>_xlfn.STDEV.S(Table4[Curve-B Energy Factor])</f>
        <v>0.53922207081349371</v>
      </c>
    </row>
    <row r="56" spans="1:41" x14ac:dyDescent="0.25">
      <c r="A56" t="s">
        <v>639</v>
      </c>
      <c r="B56" t="s">
        <v>38</v>
      </c>
      <c r="C56" t="s">
        <v>697</v>
      </c>
      <c r="D56" t="s">
        <v>259</v>
      </c>
      <c r="E56">
        <v>1725</v>
      </c>
      <c r="F56" t="b">
        <v>1</v>
      </c>
      <c r="G56" t="s">
        <v>588</v>
      </c>
      <c r="H56" t="s">
        <v>1205</v>
      </c>
      <c r="I56">
        <v>1</v>
      </c>
      <c r="J56">
        <v>49.2</v>
      </c>
      <c r="K56">
        <v>0.38</v>
      </c>
      <c r="L56" t="b">
        <v>0</v>
      </c>
      <c r="S56" s="147"/>
      <c r="W56" t="s">
        <v>589</v>
      </c>
      <c r="X56" s="147">
        <v>42859</v>
      </c>
      <c r="AN56" s="5" t="s">
        <v>1199</v>
      </c>
      <c r="AO56" s="101">
        <f>AVERAGE(Table4[Curve-C Energy Factor])</f>
        <v>3.2810714285714293</v>
      </c>
    </row>
    <row r="57" spans="1:41" x14ac:dyDescent="0.25">
      <c r="A57" t="s">
        <v>639</v>
      </c>
      <c r="B57" t="s">
        <v>38</v>
      </c>
      <c r="C57" t="s">
        <v>698</v>
      </c>
      <c r="D57" t="s">
        <v>259</v>
      </c>
      <c r="E57">
        <v>3450</v>
      </c>
      <c r="F57" t="b">
        <v>1</v>
      </c>
      <c r="G57" t="s">
        <v>588</v>
      </c>
      <c r="H57" t="s">
        <v>1205</v>
      </c>
      <c r="I57">
        <v>1.6</v>
      </c>
      <c r="J57">
        <v>57</v>
      </c>
      <c r="K57">
        <v>0.5</v>
      </c>
      <c r="L57" t="b">
        <v>0</v>
      </c>
      <c r="S57" s="147"/>
      <c r="W57" t="s">
        <v>589</v>
      </c>
      <c r="X57" s="147">
        <v>42859</v>
      </c>
      <c r="AN57" s="5" t="s">
        <v>1200</v>
      </c>
      <c r="AO57" s="101">
        <f>_xlfn.STDEV.S(Table4[Curve-C Energy Factor])</f>
        <v>1.491955147955589</v>
      </c>
    </row>
    <row r="58" spans="1:41" x14ac:dyDescent="0.25">
      <c r="A58" t="s">
        <v>639</v>
      </c>
      <c r="B58" t="s">
        <v>38</v>
      </c>
      <c r="C58" t="s">
        <v>699</v>
      </c>
      <c r="D58" t="s">
        <v>259</v>
      </c>
      <c r="E58">
        <v>1725</v>
      </c>
      <c r="F58" t="b">
        <v>1</v>
      </c>
      <c r="G58" t="s">
        <v>588</v>
      </c>
      <c r="H58" t="s">
        <v>1205</v>
      </c>
      <c r="I58">
        <v>1.6</v>
      </c>
      <c r="J58">
        <v>29</v>
      </c>
      <c r="K58">
        <v>0.06</v>
      </c>
      <c r="L58" t="b">
        <v>0</v>
      </c>
      <c r="S58" s="147"/>
      <c r="W58" t="s">
        <v>589</v>
      </c>
      <c r="X58" s="147">
        <v>42859</v>
      </c>
      <c r="AN58" s="5" t="s">
        <v>564</v>
      </c>
      <c r="AO58" s="101">
        <f>AVERAGEIFS(Table4[Motor Service Factor],Table4[Nameplate HP],"&gt;=1",Table4[Nameplate HP],"&lt;=3")</f>
        <v>1.1978804347826082</v>
      </c>
    </row>
    <row r="59" spans="1:41" x14ac:dyDescent="0.25">
      <c r="A59" t="s">
        <v>639</v>
      </c>
      <c r="B59" t="s">
        <v>38</v>
      </c>
      <c r="C59" t="s">
        <v>700</v>
      </c>
      <c r="D59" t="s">
        <v>259</v>
      </c>
      <c r="E59">
        <v>3450</v>
      </c>
      <c r="F59" t="b">
        <v>1</v>
      </c>
      <c r="G59" t="s">
        <v>588</v>
      </c>
      <c r="H59">
        <v>1.65</v>
      </c>
      <c r="I59">
        <v>1.65</v>
      </c>
      <c r="J59">
        <v>76.400000000000006</v>
      </c>
      <c r="K59">
        <v>1</v>
      </c>
      <c r="L59" t="b">
        <v>0</v>
      </c>
      <c r="S59" s="147"/>
      <c r="W59" t="s">
        <v>589</v>
      </c>
      <c r="X59" s="147">
        <v>42859</v>
      </c>
      <c r="AN59" s="5" t="s">
        <v>563</v>
      </c>
      <c r="AO59" s="101">
        <f t="array" ref="AO59">_xlfn.STDEV.S(IF(Table4[Nameplate HP]&gt;=1,IF(Table4[Nameplate HP]&lt;=3,Table4[Motor Service Factor])))</f>
        <v>0.19341443611061096</v>
      </c>
    </row>
    <row r="60" spans="1:41" x14ac:dyDescent="0.25">
      <c r="A60" t="s">
        <v>639</v>
      </c>
      <c r="B60" t="s">
        <v>38</v>
      </c>
      <c r="C60" t="s">
        <v>701</v>
      </c>
      <c r="D60" t="s">
        <v>259</v>
      </c>
      <c r="E60">
        <v>1725</v>
      </c>
      <c r="F60" t="b">
        <v>1</v>
      </c>
      <c r="G60" t="s">
        <v>588</v>
      </c>
      <c r="H60" t="s">
        <v>1205</v>
      </c>
      <c r="I60">
        <v>1.65</v>
      </c>
      <c r="J60">
        <v>50</v>
      </c>
      <c r="K60">
        <v>0.12</v>
      </c>
      <c r="L60" t="b">
        <v>0</v>
      </c>
      <c r="S60" s="147"/>
      <c r="W60" t="s">
        <v>589</v>
      </c>
      <c r="X60" s="147">
        <v>42859</v>
      </c>
    </row>
    <row r="61" spans="1:41" x14ac:dyDescent="0.25">
      <c r="A61" t="s">
        <v>639</v>
      </c>
      <c r="B61" t="s">
        <v>38</v>
      </c>
      <c r="C61" t="s">
        <v>702</v>
      </c>
      <c r="D61" t="s">
        <v>259</v>
      </c>
      <c r="E61">
        <v>3450</v>
      </c>
      <c r="F61" t="b">
        <v>1</v>
      </c>
      <c r="G61" t="s">
        <v>588</v>
      </c>
      <c r="H61" s="363" t="s">
        <v>1343</v>
      </c>
      <c r="I61">
        <v>1.1499999999999999</v>
      </c>
      <c r="J61">
        <v>80</v>
      </c>
      <c r="K61">
        <v>3</v>
      </c>
      <c r="L61" t="b">
        <v>0</v>
      </c>
      <c r="S61" s="147"/>
      <c r="W61" t="s">
        <v>589</v>
      </c>
      <c r="X61" s="147">
        <v>42859</v>
      </c>
    </row>
    <row r="62" spans="1:41" x14ac:dyDescent="0.25">
      <c r="A62" t="s">
        <v>639</v>
      </c>
      <c r="B62" t="s">
        <v>38</v>
      </c>
      <c r="C62" t="s">
        <v>703</v>
      </c>
      <c r="D62" t="s">
        <v>259</v>
      </c>
      <c r="E62">
        <v>1725</v>
      </c>
      <c r="F62" t="b">
        <v>1</v>
      </c>
      <c r="G62" t="s">
        <v>588</v>
      </c>
      <c r="H62" t="s">
        <v>1205</v>
      </c>
      <c r="I62">
        <v>1.1499999999999999</v>
      </c>
      <c r="J62">
        <v>52.7</v>
      </c>
      <c r="K62">
        <v>0.38</v>
      </c>
      <c r="L62" t="b">
        <v>0</v>
      </c>
      <c r="S62" s="147"/>
      <c r="W62" t="s">
        <v>589</v>
      </c>
      <c r="X62" s="147">
        <v>42859</v>
      </c>
    </row>
    <row r="63" spans="1:41" x14ac:dyDescent="0.25">
      <c r="A63" t="s">
        <v>639</v>
      </c>
      <c r="B63" t="s">
        <v>38</v>
      </c>
      <c r="C63" t="s">
        <v>704</v>
      </c>
      <c r="D63" t="s">
        <v>259</v>
      </c>
      <c r="E63">
        <v>3450</v>
      </c>
      <c r="F63" t="b">
        <v>1</v>
      </c>
      <c r="G63" t="s">
        <v>588</v>
      </c>
      <c r="H63">
        <v>2.2000000000000002</v>
      </c>
      <c r="I63">
        <v>1.1000000000000001</v>
      </c>
      <c r="J63">
        <v>80.400000000000006</v>
      </c>
      <c r="K63">
        <v>2</v>
      </c>
      <c r="L63" t="b">
        <v>0</v>
      </c>
      <c r="S63" s="147"/>
      <c r="W63" t="s">
        <v>589</v>
      </c>
      <c r="X63" s="147">
        <v>42859</v>
      </c>
    </row>
    <row r="64" spans="1:41" x14ac:dyDescent="0.25">
      <c r="A64" t="s">
        <v>639</v>
      </c>
      <c r="B64" t="s">
        <v>38</v>
      </c>
      <c r="C64" t="s">
        <v>705</v>
      </c>
      <c r="D64" t="s">
        <v>259</v>
      </c>
      <c r="E64">
        <v>1725</v>
      </c>
      <c r="F64" t="b">
        <v>1</v>
      </c>
      <c r="G64" t="s">
        <v>588</v>
      </c>
      <c r="H64" t="s">
        <v>1205</v>
      </c>
      <c r="I64">
        <v>1.1000000000000001</v>
      </c>
      <c r="J64">
        <v>51</v>
      </c>
      <c r="K64">
        <v>0.33</v>
      </c>
      <c r="L64" t="b">
        <v>0</v>
      </c>
      <c r="S64" s="147"/>
      <c r="W64" t="s">
        <v>589</v>
      </c>
      <c r="X64" s="147">
        <v>42859</v>
      </c>
    </row>
    <row r="65" spans="1:24" x14ac:dyDescent="0.25">
      <c r="A65" t="s">
        <v>639</v>
      </c>
      <c r="B65" t="s">
        <v>38</v>
      </c>
      <c r="C65" t="s">
        <v>706</v>
      </c>
      <c r="D65" t="s">
        <v>259</v>
      </c>
      <c r="E65">
        <v>3450</v>
      </c>
      <c r="F65" t="b">
        <v>1</v>
      </c>
      <c r="G65" t="s">
        <v>588</v>
      </c>
      <c r="H65">
        <v>1.24</v>
      </c>
      <c r="I65">
        <v>1.65</v>
      </c>
      <c r="J65">
        <v>76</v>
      </c>
      <c r="K65">
        <v>0.75</v>
      </c>
      <c r="L65" t="b">
        <v>0</v>
      </c>
      <c r="S65" s="147"/>
      <c r="W65" t="s">
        <v>589</v>
      </c>
      <c r="X65" s="147">
        <v>42859</v>
      </c>
    </row>
    <row r="66" spans="1:24" x14ac:dyDescent="0.25">
      <c r="A66" t="s">
        <v>639</v>
      </c>
      <c r="B66" t="s">
        <v>38</v>
      </c>
      <c r="C66" t="s">
        <v>707</v>
      </c>
      <c r="D66" t="s">
        <v>259</v>
      </c>
      <c r="E66">
        <v>1725</v>
      </c>
      <c r="F66" t="b">
        <v>1</v>
      </c>
      <c r="G66" t="s">
        <v>588</v>
      </c>
      <c r="H66" t="s">
        <v>1205</v>
      </c>
      <c r="I66">
        <v>1.65</v>
      </c>
      <c r="J66">
        <v>43</v>
      </c>
      <c r="K66">
        <v>0.13</v>
      </c>
      <c r="L66" t="b">
        <v>0</v>
      </c>
      <c r="S66" s="147"/>
      <c r="W66" t="s">
        <v>589</v>
      </c>
      <c r="X66" s="147">
        <v>42859</v>
      </c>
    </row>
    <row r="67" spans="1:24" x14ac:dyDescent="0.25">
      <c r="A67" t="s">
        <v>639</v>
      </c>
      <c r="B67" t="s">
        <v>38</v>
      </c>
      <c r="C67" t="s">
        <v>708</v>
      </c>
      <c r="D67" t="s">
        <v>259</v>
      </c>
      <c r="E67">
        <v>3450</v>
      </c>
      <c r="F67" t="b">
        <v>1</v>
      </c>
      <c r="G67" t="s">
        <v>588</v>
      </c>
      <c r="H67">
        <v>1.25</v>
      </c>
      <c r="I67">
        <v>1.67</v>
      </c>
      <c r="J67">
        <v>68.2</v>
      </c>
      <c r="K67">
        <v>0.75</v>
      </c>
      <c r="L67" t="b">
        <v>0</v>
      </c>
      <c r="S67" s="147"/>
      <c r="W67" t="s">
        <v>589</v>
      </c>
      <c r="X67" s="147">
        <v>42859</v>
      </c>
    </row>
    <row r="68" spans="1:24" x14ac:dyDescent="0.25">
      <c r="A68" t="s">
        <v>639</v>
      </c>
      <c r="B68" t="s">
        <v>38</v>
      </c>
      <c r="C68" t="s">
        <v>709</v>
      </c>
      <c r="D68" t="s">
        <v>259</v>
      </c>
      <c r="E68">
        <v>1725</v>
      </c>
      <c r="F68" t="b">
        <v>1</v>
      </c>
      <c r="G68" t="s">
        <v>588</v>
      </c>
      <c r="H68" t="s">
        <v>1205</v>
      </c>
      <c r="I68">
        <v>1.67</v>
      </c>
      <c r="J68">
        <v>57</v>
      </c>
      <c r="K68">
        <v>0.1</v>
      </c>
      <c r="L68" t="b">
        <v>0</v>
      </c>
      <c r="S68" s="147"/>
      <c r="W68" t="s">
        <v>589</v>
      </c>
      <c r="X68" s="147">
        <v>42859</v>
      </c>
    </row>
    <row r="69" spans="1:24" x14ac:dyDescent="0.25">
      <c r="A69" t="s">
        <v>639</v>
      </c>
      <c r="B69" t="s">
        <v>38</v>
      </c>
      <c r="C69" t="s">
        <v>710</v>
      </c>
      <c r="D69" t="s">
        <v>259</v>
      </c>
      <c r="E69">
        <v>3450</v>
      </c>
      <c r="F69" t="b">
        <v>1</v>
      </c>
      <c r="G69" t="s">
        <v>588</v>
      </c>
      <c r="H69">
        <v>2.6</v>
      </c>
      <c r="I69">
        <v>1.3</v>
      </c>
      <c r="J69">
        <v>80.7</v>
      </c>
      <c r="K69">
        <v>2</v>
      </c>
      <c r="L69" t="b">
        <v>0</v>
      </c>
      <c r="S69" s="147"/>
      <c r="W69" t="s">
        <v>589</v>
      </c>
      <c r="X69" s="147">
        <v>42859</v>
      </c>
    </row>
    <row r="70" spans="1:24" x14ac:dyDescent="0.25">
      <c r="A70" t="s">
        <v>639</v>
      </c>
      <c r="B70" t="s">
        <v>38</v>
      </c>
      <c r="C70" t="s">
        <v>711</v>
      </c>
      <c r="D70" t="s">
        <v>259</v>
      </c>
      <c r="E70">
        <v>3450</v>
      </c>
      <c r="F70" t="b">
        <v>1</v>
      </c>
      <c r="G70" t="s">
        <v>588</v>
      </c>
      <c r="H70">
        <v>1.65</v>
      </c>
      <c r="I70">
        <v>1.65</v>
      </c>
      <c r="J70">
        <v>72</v>
      </c>
      <c r="K70">
        <v>1</v>
      </c>
      <c r="L70" t="b">
        <v>0</v>
      </c>
      <c r="S70" s="147"/>
      <c r="W70" t="s">
        <v>589</v>
      </c>
      <c r="X70" s="147">
        <v>42859</v>
      </c>
    </row>
    <row r="71" spans="1:24" x14ac:dyDescent="0.25">
      <c r="A71" t="s">
        <v>639</v>
      </c>
      <c r="B71" t="s">
        <v>38</v>
      </c>
      <c r="C71" t="s">
        <v>712</v>
      </c>
      <c r="D71" t="s">
        <v>259</v>
      </c>
      <c r="E71">
        <v>1725</v>
      </c>
      <c r="F71" t="b">
        <v>1</v>
      </c>
      <c r="G71" t="s">
        <v>588</v>
      </c>
      <c r="H71" t="s">
        <v>1205</v>
      </c>
      <c r="I71">
        <v>1.65</v>
      </c>
      <c r="J71">
        <v>43</v>
      </c>
      <c r="K71">
        <v>0.17</v>
      </c>
      <c r="L71" t="b">
        <v>0</v>
      </c>
      <c r="S71" s="147"/>
      <c r="W71" t="s">
        <v>589</v>
      </c>
      <c r="X71" s="147">
        <v>42859</v>
      </c>
    </row>
    <row r="72" spans="1:24" x14ac:dyDescent="0.25">
      <c r="A72" t="s">
        <v>639</v>
      </c>
      <c r="B72" t="s">
        <v>38</v>
      </c>
      <c r="C72" t="s">
        <v>713</v>
      </c>
      <c r="D72" t="s">
        <v>259</v>
      </c>
      <c r="E72">
        <v>3450</v>
      </c>
      <c r="F72" t="b">
        <v>1</v>
      </c>
      <c r="G72" t="s">
        <v>588</v>
      </c>
      <c r="H72">
        <v>2.4</v>
      </c>
      <c r="I72">
        <v>1.2</v>
      </c>
      <c r="J72">
        <v>77.7</v>
      </c>
      <c r="K72">
        <v>2</v>
      </c>
      <c r="L72" t="b">
        <v>0</v>
      </c>
      <c r="S72" s="147"/>
      <c r="W72" t="s">
        <v>589</v>
      </c>
      <c r="X72" s="147">
        <v>42859</v>
      </c>
    </row>
    <row r="73" spans="1:24" x14ac:dyDescent="0.25">
      <c r="A73" t="s">
        <v>639</v>
      </c>
      <c r="B73" t="s">
        <v>38</v>
      </c>
      <c r="C73" t="s">
        <v>714</v>
      </c>
      <c r="D73" t="s">
        <v>259</v>
      </c>
      <c r="E73">
        <v>1725</v>
      </c>
      <c r="F73" t="b">
        <v>1</v>
      </c>
      <c r="G73" t="s">
        <v>588</v>
      </c>
      <c r="H73" t="s">
        <v>1205</v>
      </c>
      <c r="I73">
        <v>1.2</v>
      </c>
      <c r="J73">
        <v>51.7</v>
      </c>
      <c r="K73">
        <v>0.25</v>
      </c>
      <c r="L73" t="b">
        <v>0</v>
      </c>
      <c r="S73" s="147"/>
      <c r="W73" t="s">
        <v>589</v>
      </c>
      <c r="X73" s="147">
        <v>42859</v>
      </c>
    </row>
    <row r="74" spans="1:24" x14ac:dyDescent="0.25">
      <c r="A74" t="s">
        <v>639</v>
      </c>
      <c r="B74" t="s">
        <v>38</v>
      </c>
      <c r="C74" t="s">
        <v>715</v>
      </c>
      <c r="D74" t="s">
        <v>259</v>
      </c>
      <c r="E74">
        <v>3450</v>
      </c>
      <c r="F74" t="b">
        <v>1</v>
      </c>
      <c r="G74" t="s">
        <v>588</v>
      </c>
      <c r="H74">
        <v>1.4</v>
      </c>
      <c r="I74">
        <v>1.4</v>
      </c>
      <c r="J74">
        <v>72.5</v>
      </c>
      <c r="K74">
        <v>1</v>
      </c>
      <c r="L74" t="b">
        <v>0</v>
      </c>
      <c r="S74" s="147"/>
      <c r="W74" t="s">
        <v>589</v>
      </c>
      <c r="X74" s="147">
        <v>42859</v>
      </c>
    </row>
    <row r="75" spans="1:24" x14ac:dyDescent="0.25">
      <c r="A75" t="s">
        <v>639</v>
      </c>
      <c r="B75" t="s">
        <v>38</v>
      </c>
      <c r="C75" t="s">
        <v>716</v>
      </c>
      <c r="D75" t="s">
        <v>259</v>
      </c>
      <c r="E75">
        <v>1725</v>
      </c>
      <c r="F75" t="b">
        <v>1</v>
      </c>
      <c r="G75" t="s">
        <v>588</v>
      </c>
      <c r="H75" t="s">
        <v>1205</v>
      </c>
      <c r="I75">
        <v>1.4</v>
      </c>
      <c r="J75">
        <v>46.5</v>
      </c>
      <c r="K75">
        <v>0.12</v>
      </c>
      <c r="L75" t="b">
        <v>0</v>
      </c>
      <c r="S75" s="147"/>
      <c r="W75" t="s">
        <v>589</v>
      </c>
      <c r="X75" s="147">
        <v>42859</v>
      </c>
    </row>
    <row r="76" spans="1:24" x14ac:dyDescent="0.25">
      <c r="A76" t="s">
        <v>639</v>
      </c>
      <c r="B76" t="s">
        <v>38</v>
      </c>
      <c r="C76" t="s">
        <v>717</v>
      </c>
      <c r="D76" t="s">
        <v>259</v>
      </c>
      <c r="E76">
        <v>3450</v>
      </c>
      <c r="F76" t="b">
        <v>1</v>
      </c>
      <c r="G76" t="s">
        <v>588</v>
      </c>
      <c r="H76" s="363" t="s">
        <v>1343</v>
      </c>
      <c r="I76">
        <v>1</v>
      </c>
      <c r="J76">
        <v>78</v>
      </c>
      <c r="K76">
        <v>4</v>
      </c>
      <c r="L76" t="b">
        <v>0</v>
      </c>
      <c r="S76" s="147"/>
      <c r="W76" t="s">
        <v>589</v>
      </c>
      <c r="X76" s="147">
        <v>42859</v>
      </c>
    </row>
    <row r="77" spans="1:24" x14ac:dyDescent="0.25">
      <c r="A77" t="s">
        <v>639</v>
      </c>
      <c r="B77" t="s">
        <v>38</v>
      </c>
      <c r="C77" t="s">
        <v>718</v>
      </c>
      <c r="D77" t="s">
        <v>259</v>
      </c>
      <c r="E77">
        <v>3450</v>
      </c>
      <c r="F77" t="b">
        <v>1</v>
      </c>
      <c r="G77" t="s">
        <v>588</v>
      </c>
      <c r="H77">
        <v>2.4</v>
      </c>
      <c r="I77">
        <v>1.2</v>
      </c>
      <c r="J77">
        <v>77.400000000000006</v>
      </c>
      <c r="K77">
        <v>2</v>
      </c>
      <c r="L77" t="b">
        <v>0</v>
      </c>
      <c r="S77" s="147"/>
      <c r="W77" t="s">
        <v>589</v>
      </c>
      <c r="X77" s="147">
        <v>42859</v>
      </c>
    </row>
    <row r="78" spans="1:24" x14ac:dyDescent="0.25">
      <c r="A78" t="s">
        <v>639</v>
      </c>
      <c r="B78" t="s">
        <v>38</v>
      </c>
      <c r="C78" t="s">
        <v>719</v>
      </c>
      <c r="D78" t="s">
        <v>259</v>
      </c>
      <c r="E78">
        <v>3450</v>
      </c>
      <c r="F78" t="b">
        <v>1</v>
      </c>
      <c r="G78" t="s">
        <v>588</v>
      </c>
      <c r="H78">
        <v>2.5</v>
      </c>
      <c r="I78">
        <v>1</v>
      </c>
      <c r="J78">
        <v>77.7</v>
      </c>
      <c r="K78">
        <v>2.5</v>
      </c>
      <c r="L78" t="b">
        <v>0</v>
      </c>
      <c r="S78" s="147"/>
      <c r="W78" t="s">
        <v>589</v>
      </c>
      <c r="X78" s="147">
        <v>42859</v>
      </c>
    </row>
    <row r="79" spans="1:24" x14ac:dyDescent="0.25">
      <c r="A79" t="s">
        <v>639</v>
      </c>
      <c r="B79" t="s">
        <v>38</v>
      </c>
      <c r="C79" t="s">
        <v>720</v>
      </c>
      <c r="D79" t="s">
        <v>259</v>
      </c>
      <c r="E79">
        <v>1725</v>
      </c>
      <c r="F79" t="b">
        <v>1</v>
      </c>
      <c r="G79" t="s">
        <v>588</v>
      </c>
      <c r="H79" t="s">
        <v>1205</v>
      </c>
      <c r="I79">
        <v>1</v>
      </c>
      <c r="J79">
        <v>49.5</v>
      </c>
      <c r="K79">
        <v>0.25</v>
      </c>
      <c r="L79" t="b">
        <v>0</v>
      </c>
      <c r="S79" s="147"/>
      <c r="W79" t="s">
        <v>589</v>
      </c>
      <c r="X79" s="147">
        <v>42859</v>
      </c>
    </row>
    <row r="80" spans="1:24" x14ac:dyDescent="0.25">
      <c r="A80" t="s">
        <v>639</v>
      </c>
      <c r="B80" t="s">
        <v>38</v>
      </c>
      <c r="C80" t="s">
        <v>721</v>
      </c>
      <c r="D80" t="s">
        <v>259</v>
      </c>
      <c r="E80">
        <v>3450</v>
      </c>
      <c r="F80" t="b">
        <v>1</v>
      </c>
      <c r="G80" t="s">
        <v>588</v>
      </c>
      <c r="H80">
        <v>2.21</v>
      </c>
      <c r="I80">
        <v>1.47</v>
      </c>
      <c r="J80">
        <v>49.5</v>
      </c>
      <c r="K80">
        <v>1.5</v>
      </c>
      <c r="L80" t="b">
        <v>0</v>
      </c>
      <c r="S80" s="147"/>
      <c r="W80" t="s">
        <v>589</v>
      </c>
      <c r="X80" s="147">
        <v>42859</v>
      </c>
    </row>
    <row r="81" spans="1:24" x14ac:dyDescent="0.25">
      <c r="A81" t="s">
        <v>639</v>
      </c>
      <c r="B81" t="s">
        <v>38</v>
      </c>
      <c r="C81" t="s">
        <v>722</v>
      </c>
      <c r="D81" t="s">
        <v>259</v>
      </c>
      <c r="E81">
        <v>1725</v>
      </c>
      <c r="F81" t="b">
        <v>1</v>
      </c>
      <c r="G81" t="s">
        <v>588</v>
      </c>
      <c r="H81" t="s">
        <v>1205</v>
      </c>
      <c r="I81">
        <v>1.47</v>
      </c>
      <c r="J81">
        <v>46</v>
      </c>
      <c r="K81">
        <v>0.19</v>
      </c>
      <c r="L81" t="b">
        <v>0</v>
      </c>
      <c r="S81" s="147"/>
      <c r="W81" t="s">
        <v>589</v>
      </c>
      <c r="X81" s="147">
        <v>42859</v>
      </c>
    </row>
    <row r="82" spans="1:24" x14ac:dyDescent="0.25">
      <c r="A82" t="s">
        <v>639</v>
      </c>
      <c r="B82" t="s">
        <v>38</v>
      </c>
      <c r="C82" t="s">
        <v>723</v>
      </c>
      <c r="D82" t="s">
        <v>259</v>
      </c>
      <c r="E82">
        <v>3450</v>
      </c>
      <c r="F82" t="b">
        <v>1</v>
      </c>
      <c r="G82" t="s">
        <v>588</v>
      </c>
      <c r="H82">
        <v>1.24</v>
      </c>
      <c r="I82">
        <v>1.65</v>
      </c>
      <c r="J82">
        <v>76</v>
      </c>
      <c r="K82">
        <v>0.75</v>
      </c>
      <c r="L82" t="b">
        <v>0</v>
      </c>
      <c r="S82" s="147"/>
      <c r="W82" t="s">
        <v>589</v>
      </c>
      <c r="X82" s="147">
        <v>42859</v>
      </c>
    </row>
    <row r="83" spans="1:24" x14ac:dyDescent="0.25">
      <c r="A83" t="s">
        <v>639</v>
      </c>
      <c r="B83" t="s">
        <v>38</v>
      </c>
      <c r="C83" t="s">
        <v>724</v>
      </c>
      <c r="D83" t="s">
        <v>259</v>
      </c>
      <c r="E83">
        <v>1725</v>
      </c>
      <c r="F83" t="b">
        <v>1</v>
      </c>
      <c r="G83" t="s">
        <v>588</v>
      </c>
      <c r="H83" t="s">
        <v>1205</v>
      </c>
      <c r="I83">
        <v>1.65</v>
      </c>
      <c r="J83">
        <v>48.5</v>
      </c>
      <c r="K83">
        <v>0.13</v>
      </c>
      <c r="L83" t="b">
        <v>0</v>
      </c>
      <c r="S83" s="147"/>
      <c r="W83" t="s">
        <v>589</v>
      </c>
      <c r="X83" s="147">
        <v>42859</v>
      </c>
    </row>
    <row r="84" spans="1:24" x14ac:dyDescent="0.25">
      <c r="A84" t="s">
        <v>639</v>
      </c>
      <c r="B84" t="s">
        <v>38</v>
      </c>
      <c r="C84" t="s">
        <v>725</v>
      </c>
      <c r="D84" t="s">
        <v>259</v>
      </c>
      <c r="E84">
        <v>3450</v>
      </c>
      <c r="F84" t="b">
        <v>1</v>
      </c>
      <c r="G84" t="s">
        <v>588</v>
      </c>
      <c r="H84">
        <v>1</v>
      </c>
      <c r="I84">
        <v>1</v>
      </c>
      <c r="J84">
        <v>73</v>
      </c>
      <c r="K84">
        <v>1</v>
      </c>
      <c r="L84" t="b">
        <v>0</v>
      </c>
      <c r="S84" s="147"/>
      <c r="W84" t="s">
        <v>589</v>
      </c>
      <c r="X84" s="147">
        <v>42859</v>
      </c>
    </row>
    <row r="85" spans="1:24" x14ac:dyDescent="0.25">
      <c r="A85" t="s">
        <v>639</v>
      </c>
      <c r="B85" t="s">
        <v>38</v>
      </c>
      <c r="C85" t="s">
        <v>726</v>
      </c>
      <c r="D85" t="s">
        <v>259</v>
      </c>
      <c r="E85">
        <v>1725</v>
      </c>
      <c r="F85" t="b">
        <v>1</v>
      </c>
      <c r="G85" t="s">
        <v>588</v>
      </c>
      <c r="H85" t="s">
        <v>1205</v>
      </c>
      <c r="I85">
        <v>1</v>
      </c>
      <c r="J85">
        <v>47</v>
      </c>
      <c r="K85">
        <v>0.13</v>
      </c>
      <c r="L85" t="b">
        <v>0</v>
      </c>
      <c r="S85" s="147"/>
      <c r="W85" t="s">
        <v>589</v>
      </c>
      <c r="X85" s="147">
        <v>42859</v>
      </c>
    </row>
    <row r="86" spans="1:24" x14ac:dyDescent="0.25">
      <c r="A86" t="s">
        <v>639</v>
      </c>
      <c r="B86" t="s">
        <v>38</v>
      </c>
      <c r="C86" t="s">
        <v>727</v>
      </c>
      <c r="D86" t="s">
        <v>259</v>
      </c>
      <c r="E86">
        <v>3450</v>
      </c>
      <c r="F86" t="b">
        <v>1</v>
      </c>
      <c r="G86" t="s">
        <v>588</v>
      </c>
      <c r="H86">
        <v>1.4</v>
      </c>
      <c r="I86">
        <v>1.4</v>
      </c>
      <c r="J86">
        <v>73.7</v>
      </c>
      <c r="K86">
        <v>1</v>
      </c>
      <c r="L86" t="b">
        <v>0</v>
      </c>
      <c r="S86" s="147"/>
      <c r="W86" t="s">
        <v>589</v>
      </c>
      <c r="X86" s="147">
        <v>42859</v>
      </c>
    </row>
    <row r="87" spans="1:24" x14ac:dyDescent="0.25">
      <c r="A87" t="s">
        <v>639</v>
      </c>
      <c r="B87" t="s">
        <v>38</v>
      </c>
      <c r="C87" t="s">
        <v>728</v>
      </c>
      <c r="D87" t="s">
        <v>259</v>
      </c>
      <c r="E87">
        <v>1725</v>
      </c>
      <c r="F87" t="b">
        <v>1</v>
      </c>
      <c r="G87" t="s">
        <v>588</v>
      </c>
      <c r="H87" t="s">
        <v>1205</v>
      </c>
      <c r="I87">
        <v>1.4</v>
      </c>
      <c r="J87">
        <v>41.4</v>
      </c>
      <c r="K87">
        <v>0.12</v>
      </c>
      <c r="L87" t="b">
        <v>0</v>
      </c>
      <c r="S87" s="147"/>
      <c r="W87" t="s">
        <v>589</v>
      </c>
      <c r="X87" s="147">
        <v>42859</v>
      </c>
    </row>
    <row r="88" spans="1:24" x14ac:dyDescent="0.25">
      <c r="A88" t="s">
        <v>639</v>
      </c>
      <c r="B88" t="s">
        <v>38</v>
      </c>
      <c r="C88" t="s">
        <v>733</v>
      </c>
      <c r="D88" t="s">
        <v>259</v>
      </c>
      <c r="E88">
        <v>3450</v>
      </c>
      <c r="F88" t="b">
        <v>1</v>
      </c>
      <c r="G88" t="s">
        <v>588</v>
      </c>
      <c r="H88">
        <v>3</v>
      </c>
      <c r="I88">
        <v>1</v>
      </c>
      <c r="J88">
        <v>80</v>
      </c>
      <c r="K88">
        <v>3</v>
      </c>
      <c r="L88" t="b">
        <v>0</v>
      </c>
      <c r="S88" s="147"/>
      <c r="W88" t="s">
        <v>589</v>
      </c>
      <c r="X88" s="147">
        <v>42859</v>
      </c>
    </row>
    <row r="89" spans="1:24" x14ac:dyDescent="0.25">
      <c r="A89" t="s">
        <v>639</v>
      </c>
      <c r="B89" t="s">
        <v>38</v>
      </c>
      <c r="C89" t="s">
        <v>734</v>
      </c>
      <c r="D89" t="s">
        <v>259</v>
      </c>
      <c r="E89">
        <v>1725</v>
      </c>
      <c r="F89" t="b">
        <v>1</v>
      </c>
      <c r="G89" t="s">
        <v>588</v>
      </c>
      <c r="H89" t="s">
        <v>1205</v>
      </c>
      <c r="I89">
        <v>1</v>
      </c>
      <c r="J89">
        <v>59</v>
      </c>
      <c r="K89">
        <v>0.38</v>
      </c>
      <c r="L89" t="b">
        <v>0</v>
      </c>
      <c r="S89" s="147"/>
      <c r="W89" t="s">
        <v>589</v>
      </c>
      <c r="X89" s="147">
        <v>42859</v>
      </c>
    </row>
    <row r="90" spans="1:24" x14ac:dyDescent="0.25">
      <c r="A90" t="s">
        <v>639</v>
      </c>
      <c r="B90" t="s">
        <v>38</v>
      </c>
      <c r="C90" t="s">
        <v>735</v>
      </c>
      <c r="D90" t="s">
        <v>259</v>
      </c>
      <c r="E90">
        <v>3450</v>
      </c>
      <c r="F90" t="b">
        <v>1</v>
      </c>
      <c r="G90" t="s">
        <v>588</v>
      </c>
      <c r="H90">
        <v>1.25</v>
      </c>
      <c r="I90">
        <v>1.67</v>
      </c>
      <c r="J90">
        <v>72.900000000000006</v>
      </c>
      <c r="K90">
        <v>0.75</v>
      </c>
      <c r="L90" t="b">
        <v>0</v>
      </c>
      <c r="S90" s="147"/>
      <c r="W90" t="s">
        <v>589</v>
      </c>
      <c r="X90" s="147">
        <v>42859</v>
      </c>
    </row>
    <row r="91" spans="1:24" x14ac:dyDescent="0.25">
      <c r="A91" t="s">
        <v>639</v>
      </c>
      <c r="B91" t="s">
        <v>38</v>
      </c>
      <c r="C91" t="s">
        <v>736</v>
      </c>
      <c r="D91" t="s">
        <v>259</v>
      </c>
      <c r="E91">
        <v>1725</v>
      </c>
      <c r="F91" t="b">
        <v>1</v>
      </c>
      <c r="G91" t="s">
        <v>588</v>
      </c>
      <c r="H91" t="s">
        <v>1205</v>
      </c>
      <c r="I91">
        <v>1.67</v>
      </c>
      <c r="J91">
        <v>50.5</v>
      </c>
      <c r="K91">
        <v>0.1</v>
      </c>
      <c r="L91" t="b">
        <v>0</v>
      </c>
      <c r="S91" s="147"/>
      <c r="W91" t="s">
        <v>589</v>
      </c>
      <c r="X91" s="147">
        <v>42859</v>
      </c>
    </row>
    <row r="92" spans="1:24" x14ac:dyDescent="0.25">
      <c r="A92" t="s">
        <v>639</v>
      </c>
      <c r="B92" t="s">
        <v>38</v>
      </c>
      <c r="C92" t="s">
        <v>751</v>
      </c>
      <c r="D92" t="s">
        <v>259</v>
      </c>
      <c r="E92">
        <v>1725</v>
      </c>
      <c r="F92" t="b">
        <v>1</v>
      </c>
      <c r="G92" t="s">
        <v>588</v>
      </c>
      <c r="H92" t="s">
        <v>1205</v>
      </c>
      <c r="I92">
        <v>1.3</v>
      </c>
      <c r="J92">
        <v>64.099999999999994</v>
      </c>
      <c r="K92">
        <v>0.25</v>
      </c>
      <c r="L92" t="b">
        <v>0</v>
      </c>
      <c r="S92" s="147"/>
      <c r="W92" t="s">
        <v>589</v>
      </c>
      <c r="X92" s="147">
        <v>42886</v>
      </c>
    </row>
    <row r="93" spans="1:24" x14ac:dyDescent="0.25">
      <c r="A93" t="s">
        <v>639</v>
      </c>
      <c r="B93" t="s">
        <v>38</v>
      </c>
      <c r="C93" t="s">
        <v>752</v>
      </c>
      <c r="D93" t="s">
        <v>259</v>
      </c>
      <c r="E93">
        <v>1725</v>
      </c>
      <c r="F93" t="b">
        <v>1</v>
      </c>
      <c r="G93" t="s">
        <v>588</v>
      </c>
      <c r="H93" t="s">
        <v>1205</v>
      </c>
      <c r="I93">
        <v>1.2</v>
      </c>
      <c r="J93">
        <v>49.5</v>
      </c>
      <c r="K93">
        <v>0.25</v>
      </c>
      <c r="L93" t="b">
        <v>0</v>
      </c>
      <c r="S93" s="147"/>
      <c r="W93" t="s">
        <v>589</v>
      </c>
      <c r="X93" s="147">
        <v>42886</v>
      </c>
    </row>
    <row r="94" spans="1:24" x14ac:dyDescent="0.25">
      <c r="A94" t="s">
        <v>789</v>
      </c>
      <c r="B94" t="s">
        <v>170</v>
      </c>
      <c r="C94" t="s">
        <v>814</v>
      </c>
      <c r="D94" t="s">
        <v>259</v>
      </c>
      <c r="E94">
        <v>1725</v>
      </c>
      <c r="F94" t="b">
        <v>1</v>
      </c>
      <c r="G94" t="s">
        <v>592</v>
      </c>
      <c r="H94" t="s">
        <v>1205</v>
      </c>
      <c r="I94">
        <v>1.3</v>
      </c>
      <c r="J94">
        <v>64.099999999999994</v>
      </c>
      <c r="K94">
        <v>0.25</v>
      </c>
      <c r="M94" s="365"/>
      <c r="N94" s="365"/>
      <c r="O94">
        <v>5.81</v>
      </c>
      <c r="P94">
        <v>20.56</v>
      </c>
      <c r="Q94">
        <v>320.39</v>
      </c>
      <c r="R94">
        <v>3.85</v>
      </c>
      <c r="S94" s="147">
        <v>46.51</v>
      </c>
      <c r="T94">
        <v>378.41</v>
      </c>
      <c r="U94">
        <v>7.37</v>
      </c>
      <c r="W94" t="s">
        <v>589</v>
      </c>
      <c r="X94" s="147">
        <v>43067</v>
      </c>
    </row>
    <row r="95" spans="1:24" x14ac:dyDescent="0.25">
      <c r="A95" t="s">
        <v>789</v>
      </c>
      <c r="B95" t="s">
        <v>170</v>
      </c>
      <c r="C95" t="s">
        <v>815</v>
      </c>
      <c r="D95" t="s">
        <v>259</v>
      </c>
      <c r="E95">
        <v>3450</v>
      </c>
      <c r="F95" t="b">
        <v>1</v>
      </c>
      <c r="G95" t="s">
        <v>592</v>
      </c>
      <c r="H95">
        <v>2.6</v>
      </c>
      <c r="I95">
        <v>1.3</v>
      </c>
      <c r="J95">
        <v>82</v>
      </c>
      <c r="K95">
        <v>2</v>
      </c>
      <c r="M95">
        <v>68.349999999999994</v>
      </c>
      <c r="N95">
        <v>2186.4899999999998</v>
      </c>
      <c r="O95">
        <v>1.88</v>
      </c>
      <c r="P95">
        <v>41.22</v>
      </c>
      <c r="Q95">
        <v>1907.55</v>
      </c>
      <c r="R95">
        <v>1.3</v>
      </c>
      <c r="S95" s="147">
        <v>92.34</v>
      </c>
      <c r="T95">
        <v>2381.86</v>
      </c>
      <c r="U95">
        <v>2.33</v>
      </c>
      <c r="W95" t="s">
        <v>589</v>
      </c>
      <c r="X95" s="147">
        <v>43067</v>
      </c>
    </row>
    <row r="96" spans="1:24" x14ac:dyDescent="0.25">
      <c r="A96" t="s">
        <v>789</v>
      </c>
      <c r="B96" t="s">
        <v>170</v>
      </c>
      <c r="C96" t="s">
        <v>816</v>
      </c>
      <c r="D96" t="s">
        <v>259</v>
      </c>
      <c r="E96">
        <v>1725</v>
      </c>
      <c r="F96" t="b">
        <v>1</v>
      </c>
      <c r="G96" t="s">
        <v>592</v>
      </c>
      <c r="H96" t="s">
        <v>1205</v>
      </c>
      <c r="I96">
        <v>1.1499999999999999</v>
      </c>
      <c r="J96">
        <v>72.400000000000006</v>
      </c>
      <c r="K96">
        <v>0.38</v>
      </c>
      <c r="M96" s="365"/>
      <c r="N96" s="365"/>
      <c r="O96">
        <v>4.82</v>
      </c>
      <c r="P96">
        <v>22.54</v>
      </c>
      <c r="Q96" s="365"/>
      <c r="R96" s="365"/>
      <c r="S96" s="147">
        <v>51.52</v>
      </c>
      <c r="T96" s="365"/>
      <c r="U96" s="365"/>
      <c r="W96" t="s">
        <v>589</v>
      </c>
      <c r="X96" s="147">
        <v>43067</v>
      </c>
    </row>
    <row r="97" spans="1:24" x14ac:dyDescent="0.25">
      <c r="A97" t="s">
        <v>789</v>
      </c>
      <c r="B97" t="s">
        <v>170</v>
      </c>
      <c r="C97" t="s">
        <v>817</v>
      </c>
      <c r="D97" t="s">
        <v>259</v>
      </c>
      <c r="E97">
        <v>3450</v>
      </c>
      <c r="F97" t="b">
        <v>1</v>
      </c>
      <c r="G97" t="s">
        <v>592</v>
      </c>
      <c r="H97" s="363" t="s">
        <v>1343</v>
      </c>
      <c r="I97">
        <v>1.1499999999999999</v>
      </c>
      <c r="J97">
        <v>79.599999999999994</v>
      </c>
      <c r="K97">
        <v>3</v>
      </c>
      <c r="M97">
        <v>74.91</v>
      </c>
      <c r="N97" s="365"/>
      <c r="O97" s="365"/>
      <c r="P97">
        <v>44.84</v>
      </c>
      <c r="Q97" s="365"/>
      <c r="R97" s="365"/>
      <c r="S97" s="147">
        <v>102.11</v>
      </c>
      <c r="T97" s="365"/>
      <c r="U97" s="365"/>
      <c r="W97" t="s">
        <v>589</v>
      </c>
      <c r="X97" s="147">
        <v>43067</v>
      </c>
    </row>
    <row r="98" spans="1:24" x14ac:dyDescent="0.25">
      <c r="A98" t="s">
        <v>789</v>
      </c>
      <c r="B98" t="s">
        <v>170</v>
      </c>
      <c r="C98" t="s">
        <v>818</v>
      </c>
      <c r="D98" t="s">
        <v>259</v>
      </c>
      <c r="E98">
        <v>1725</v>
      </c>
      <c r="F98" t="b">
        <v>1</v>
      </c>
      <c r="G98" t="s">
        <v>592</v>
      </c>
      <c r="H98" t="s">
        <v>1205</v>
      </c>
      <c r="I98">
        <v>1.04</v>
      </c>
      <c r="J98">
        <v>51</v>
      </c>
      <c r="K98">
        <v>0.31</v>
      </c>
      <c r="M98" s="365"/>
      <c r="N98" s="365"/>
      <c r="O98">
        <v>6.06</v>
      </c>
      <c r="P98">
        <v>21.02</v>
      </c>
      <c r="Q98" s="365"/>
      <c r="R98" s="365"/>
      <c r="S98" s="147">
        <v>46.75</v>
      </c>
      <c r="T98" s="365"/>
      <c r="U98" s="365"/>
      <c r="W98" t="s">
        <v>589</v>
      </c>
      <c r="X98" s="147">
        <v>43067</v>
      </c>
    </row>
    <row r="99" spans="1:24" x14ac:dyDescent="0.25">
      <c r="A99" t="s">
        <v>789</v>
      </c>
      <c r="B99" t="s">
        <v>170</v>
      </c>
      <c r="C99" t="s">
        <v>819</v>
      </c>
      <c r="D99" t="s">
        <v>259</v>
      </c>
      <c r="E99">
        <v>3450</v>
      </c>
      <c r="F99" t="b">
        <v>1</v>
      </c>
      <c r="G99" t="s">
        <v>592</v>
      </c>
      <c r="H99">
        <v>2.6</v>
      </c>
      <c r="I99">
        <v>1.04</v>
      </c>
      <c r="J99">
        <v>74.400000000000006</v>
      </c>
      <c r="K99">
        <v>2.5</v>
      </c>
      <c r="M99">
        <v>69.14</v>
      </c>
      <c r="N99">
        <v>2164.91</v>
      </c>
      <c r="O99">
        <v>1.92</v>
      </c>
      <c r="P99">
        <v>41.6</v>
      </c>
      <c r="Q99">
        <v>1897.07</v>
      </c>
      <c r="R99">
        <v>1.32</v>
      </c>
      <c r="S99" s="147">
        <v>93.16</v>
      </c>
      <c r="T99">
        <v>2334.85</v>
      </c>
      <c r="U99">
        <v>2.39</v>
      </c>
      <c r="W99" t="s">
        <v>589</v>
      </c>
      <c r="X99" s="147">
        <v>43067</v>
      </c>
    </row>
    <row r="100" spans="1:24" x14ac:dyDescent="0.25">
      <c r="A100" t="s">
        <v>789</v>
      </c>
      <c r="B100" t="s">
        <v>159</v>
      </c>
      <c r="C100" t="s">
        <v>829</v>
      </c>
      <c r="D100" t="s">
        <v>259</v>
      </c>
      <c r="E100">
        <v>1725</v>
      </c>
      <c r="F100" t="b">
        <v>1</v>
      </c>
      <c r="G100" t="s">
        <v>592</v>
      </c>
      <c r="H100" t="s">
        <v>1205</v>
      </c>
      <c r="I100">
        <v>1.3</v>
      </c>
      <c r="J100">
        <v>64.099999999999994</v>
      </c>
      <c r="K100">
        <v>0.25</v>
      </c>
      <c r="M100" s="365"/>
      <c r="N100" s="365"/>
      <c r="O100">
        <v>5.81</v>
      </c>
      <c r="P100">
        <v>20.56</v>
      </c>
      <c r="Q100" s="365"/>
      <c r="R100" s="365"/>
      <c r="S100" s="147">
        <v>46.51</v>
      </c>
      <c r="T100" s="365"/>
      <c r="U100" s="365"/>
      <c r="W100" t="s">
        <v>589</v>
      </c>
      <c r="X100" s="147">
        <v>43067</v>
      </c>
    </row>
    <row r="101" spans="1:24" x14ac:dyDescent="0.25">
      <c r="A101" t="s">
        <v>789</v>
      </c>
      <c r="B101" t="s">
        <v>159</v>
      </c>
      <c r="C101" t="s">
        <v>830</v>
      </c>
      <c r="D101" t="s">
        <v>259</v>
      </c>
      <c r="E101">
        <v>3450</v>
      </c>
      <c r="F101" t="b">
        <v>1</v>
      </c>
      <c r="G101" t="s">
        <v>592</v>
      </c>
      <c r="H101">
        <v>2.6</v>
      </c>
      <c r="I101">
        <v>1.3</v>
      </c>
      <c r="J101">
        <v>82</v>
      </c>
      <c r="K101">
        <v>2</v>
      </c>
      <c r="M101">
        <v>68.349999999999994</v>
      </c>
      <c r="N101">
        <v>2186.4899999999998</v>
      </c>
      <c r="O101">
        <v>1.88</v>
      </c>
      <c r="P101">
        <v>41.22</v>
      </c>
      <c r="Q101">
        <v>1907.55</v>
      </c>
      <c r="R101">
        <v>1.3</v>
      </c>
      <c r="S101" s="147">
        <v>92.34</v>
      </c>
      <c r="T101">
        <v>2381.86</v>
      </c>
      <c r="U101">
        <v>2.33</v>
      </c>
      <c r="W101" t="s">
        <v>589</v>
      </c>
      <c r="X101" s="147">
        <v>43067</v>
      </c>
    </row>
    <row r="102" spans="1:24" x14ac:dyDescent="0.25">
      <c r="A102" t="s">
        <v>789</v>
      </c>
      <c r="B102" t="s">
        <v>159</v>
      </c>
      <c r="C102" t="s">
        <v>831</v>
      </c>
      <c r="D102" t="s">
        <v>259</v>
      </c>
      <c r="E102">
        <v>1725</v>
      </c>
      <c r="F102" t="b">
        <v>1</v>
      </c>
      <c r="G102" t="s">
        <v>592</v>
      </c>
      <c r="H102" t="s">
        <v>1205</v>
      </c>
      <c r="I102">
        <v>1.1499999999999999</v>
      </c>
      <c r="J102">
        <v>72.400000000000006</v>
      </c>
      <c r="K102">
        <v>0.38</v>
      </c>
      <c r="M102" s="365"/>
      <c r="N102" s="365"/>
      <c r="O102">
        <v>4.82</v>
      </c>
      <c r="P102">
        <v>22.54</v>
      </c>
      <c r="Q102" s="365"/>
      <c r="R102" s="365"/>
      <c r="S102" s="147">
        <v>51.52</v>
      </c>
      <c r="T102" s="365"/>
      <c r="U102" s="365"/>
      <c r="W102" t="s">
        <v>589</v>
      </c>
      <c r="X102" s="147">
        <v>43067</v>
      </c>
    </row>
    <row r="103" spans="1:24" x14ac:dyDescent="0.25">
      <c r="A103" t="s">
        <v>789</v>
      </c>
      <c r="B103" t="s">
        <v>159</v>
      </c>
      <c r="C103" t="s">
        <v>832</v>
      </c>
      <c r="D103" t="s">
        <v>259</v>
      </c>
      <c r="E103">
        <v>3450</v>
      </c>
      <c r="F103" t="b">
        <v>1</v>
      </c>
      <c r="G103" t="s">
        <v>592</v>
      </c>
      <c r="H103" s="363" t="s">
        <v>1343</v>
      </c>
      <c r="I103">
        <v>1.1499999999999999</v>
      </c>
      <c r="J103">
        <v>79.599999999999994</v>
      </c>
      <c r="K103">
        <v>3</v>
      </c>
      <c r="M103">
        <v>74.91</v>
      </c>
      <c r="N103" s="365"/>
      <c r="O103" s="365"/>
      <c r="P103">
        <v>44.84</v>
      </c>
      <c r="Q103" s="365"/>
      <c r="R103" s="365"/>
      <c r="S103" s="147">
        <v>102.11</v>
      </c>
      <c r="T103" s="365"/>
      <c r="U103" s="365"/>
      <c r="W103" t="s">
        <v>589</v>
      </c>
      <c r="X103" s="147">
        <v>43067</v>
      </c>
    </row>
    <row r="104" spans="1:24" x14ac:dyDescent="0.25">
      <c r="A104" t="s">
        <v>789</v>
      </c>
      <c r="B104" t="s">
        <v>159</v>
      </c>
      <c r="C104" t="s">
        <v>833</v>
      </c>
      <c r="D104" t="s">
        <v>259</v>
      </c>
      <c r="E104">
        <v>1725</v>
      </c>
      <c r="F104" t="b">
        <v>1</v>
      </c>
      <c r="G104" t="s">
        <v>592</v>
      </c>
      <c r="H104" t="s">
        <v>1205</v>
      </c>
      <c r="I104">
        <v>1.04</v>
      </c>
      <c r="J104">
        <v>64.099999999999994</v>
      </c>
      <c r="K104">
        <v>0.31</v>
      </c>
      <c r="M104" s="365"/>
      <c r="N104" s="365"/>
      <c r="O104">
        <v>6.06</v>
      </c>
      <c r="P104">
        <v>21.02</v>
      </c>
      <c r="Q104" s="365"/>
      <c r="R104" s="365"/>
      <c r="S104" s="147">
        <v>46.75</v>
      </c>
      <c r="T104" s="365"/>
      <c r="U104" s="365"/>
      <c r="W104" t="s">
        <v>589</v>
      </c>
      <c r="X104" s="147">
        <v>43067</v>
      </c>
    </row>
    <row r="105" spans="1:24" x14ac:dyDescent="0.25">
      <c r="A105" t="s">
        <v>789</v>
      </c>
      <c r="B105" t="s">
        <v>159</v>
      </c>
      <c r="C105" t="s">
        <v>834</v>
      </c>
      <c r="D105" t="s">
        <v>259</v>
      </c>
      <c r="E105">
        <v>3450</v>
      </c>
      <c r="F105" t="b">
        <v>1</v>
      </c>
      <c r="G105" t="s">
        <v>592</v>
      </c>
      <c r="H105">
        <v>2.6</v>
      </c>
      <c r="I105">
        <v>1.04</v>
      </c>
      <c r="J105">
        <v>82</v>
      </c>
      <c r="K105">
        <v>2.5</v>
      </c>
      <c r="M105">
        <v>69.14</v>
      </c>
      <c r="N105">
        <v>2164.91</v>
      </c>
      <c r="O105">
        <v>1.92</v>
      </c>
      <c r="P105">
        <v>41.6</v>
      </c>
      <c r="Q105">
        <v>1897.07</v>
      </c>
      <c r="R105">
        <v>1.32</v>
      </c>
      <c r="S105" s="147">
        <v>93.16</v>
      </c>
      <c r="T105">
        <v>2334.85</v>
      </c>
      <c r="U105">
        <v>2.39</v>
      </c>
      <c r="W105" t="s">
        <v>589</v>
      </c>
      <c r="X105" s="147">
        <v>43067</v>
      </c>
    </row>
    <row r="106" spans="1:24" x14ac:dyDescent="0.25">
      <c r="A106" t="s">
        <v>789</v>
      </c>
      <c r="B106" t="s">
        <v>170</v>
      </c>
      <c r="C106" t="s">
        <v>844</v>
      </c>
      <c r="D106" t="s">
        <v>259</v>
      </c>
      <c r="E106">
        <v>1725</v>
      </c>
      <c r="F106" t="b">
        <v>1</v>
      </c>
      <c r="G106" t="s">
        <v>592</v>
      </c>
      <c r="H106" t="s">
        <v>1205</v>
      </c>
      <c r="I106">
        <v>1.65</v>
      </c>
      <c r="J106">
        <v>51</v>
      </c>
      <c r="K106">
        <v>0.12</v>
      </c>
      <c r="M106" s="365"/>
      <c r="N106" s="365"/>
      <c r="O106">
        <v>4.8099999999999996</v>
      </c>
      <c r="P106">
        <v>19.940000000000001</v>
      </c>
      <c r="Q106" s="365"/>
      <c r="R106" s="365"/>
      <c r="S106" s="147">
        <v>41.81</v>
      </c>
      <c r="T106" s="365"/>
      <c r="U106" s="365"/>
      <c r="W106" t="s">
        <v>589</v>
      </c>
      <c r="X106" s="147">
        <v>43067</v>
      </c>
    </row>
    <row r="107" spans="1:24" x14ac:dyDescent="0.25">
      <c r="A107" t="s">
        <v>789</v>
      </c>
      <c r="B107" t="s">
        <v>170</v>
      </c>
      <c r="C107" t="s">
        <v>845</v>
      </c>
      <c r="D107" t="s">
        <v>259</v>
      </c>
      <c r="E107">
        <v>3450</v>
      </c>
      <c r="F107" t="b">
        <v>1</v>
      </c>
      <c r="G107" t="s">
        <v>592</v>
      </c>
      <c r="H107">
        <v>1.65</v>
      </c>
      <c r="I107">
        <v>1.65</v>
      </c>
      <c r="J107">
        <v>74.400000000000006</v>
      </c>
      <c r="K107">
        <v>1</v>
      </c>
      <c r="M107">
        <v>64.209999999999994</v>
      </c>
      <c r="N107">
        <v>1842.35</v>
      </c>
      <c r="O107">
        <v>2.09</v>
      </c>
      <c r="P107">
        <v>39.659999999999997</v>
      </c>
      <c r="Q107">
        <v>1611.43</v>
      </c>
      <c r="R107">
        <v>1.48</v>
      </c>
      <c r="S107" s="147">
        <v>83.24</v>
      </c>
      <c r="T107">
        <v>1945.88</v>
      </c>
      <c r="U107">
        <v>2.57</v>
      </c>
      <c r="W107" t="s">
        <v>589</v>
      </c>
      <c r="X107" s="147">
        <v>43067</v>
      </c>
    </row>
    <row r="108" spans="1:24" x14ac:dyDescent="0.25">
      <c r="A108" t="s">
        <v>789</v>
      </c>
      <c r="B108" t="s">
        <v>170</v>
      </c>
      <c r="C108" t="s">
        <v>846</v>
      </c>
      <c r="D108" t="s">
        <v>259</v>
      </c>
      <c r="E108">
        <v>1725</v>
      </c>
      <c r="F108" t="b">
        <v>1</v>
      </c>
      <c r="G108" t="s">
        <v>592</v>
      </c>
      <c r="H108" t="s">
        <v>1205</v>
      </c>
      <c r="I108">
        <v>1.47</v>
      </c>
      <c r="J108">
        <v>51</v>
      </c>
      <c r="K108">
        <v>0.19</v>
      </c>
      <c r="M108" s="365"/>
      <c r="N108" s="365"/>
      <c r="O108">
        <v>5.23</v>
      </c>
      <c r="P108">
        <v>20.54</v>
      </c>
      <c r="Q108" s="365"/>
      <c r="R108" s="365"/>
      <c r="S108" s="147">
        <v>44.45</v>
      </c>
      <c r="T108" s="365"/>
      <c r="U108" s="365"/>
      <c r="W108" t="s">
        <v>589</v>
      </c>
      <c r="X108" s="147">
        <v>43067</v>
      </c>
    </row>
    <row r="109" spans="1:24" x14ac:dyDescent="0.25">
      <c r="A109" t="s">
        <v>789</v>
      </c>
      <c r="B109" t="s">
        <v>170</v>
      </c>
      <c r="C109" t="s">
        <v>847</v>
      </c>
      <c r="D109" t="s">
        <v>259</v>
      </c>
      <c r="E109">
        <v>3450</v>
      </c>
      <c r="F109" t="b">
        <v>1</v>
      </c>
      <c r="G109" t="s">
        <v>592</v>
      </c>
      <c r="H109">
        <v>2.2000000000000002</v>
      </c>
      <c r="I109">
        <v>1.47</v>
      </c>
      <c r="J109">
        <v>77.400000000000006</v>
      </c>
      <c r="K109">
        <v>1.5</v>
      </c>
      <c r="M109">
        <v>67.62</v>
      </c>
      <c r="N109">
        <v>2003.96</v>
      </c>
      <c r="O109">
        <v>2.02</v>
      </c>
      <c r="P109">
        <v>41.16</v>
      </c>
      <c r="Q109">
        <v>1699.01</v>
      </c>
      <c r="R109">
        <v>1.45</v>
      </c>
      <c r="S109" s="147">
        <v>88.55</v>
      </c>
      <c r="T109">
        <v>2177.3000000000002</v>
      </c>
      <c r="U109">
        <v>2.44</v>
      </c>
      <c r="W109" t="s">
        <v>589</v>
      </c>
      <c r="X109" s="147">
        <v>43067</v>
      </c>
    </row>
    <row r="110" spans="1:24" x14ac:dyDescent="0.25">
      <c r="A110" t="s">
        <v>789</v>
      </c>
      <c r="B110" t="s">
        <v>170</v>
      </c>
      <c r="C110" t="s">
        <v>848</v>
      </c>
      <c r="D110" t="s">
        <v>259</v>
      </c>
      <c r="E110">
        <v>1725</v>
      </c>
      <c r="F110" t="b">
        <v>1</v>
      </c>
      <c r="G110" t="s">
        <v>592</v>
      </c>
      <c r="H110" t="s">
        <v>1205</v>
      </c>
      <c r="I110">
        <v>1.3</v>
      </c>
      <c r="J110">
        <v>57.1</v>
      </c>
      <c r="K110">
        <v>0.25</v>
      </c>
      <c r="M110" s="365"/>
      <c r="N110" s="365"/>
      <c r="O110">
        <v>4.51</v>
      </c>
      <c r="P110">
        <v>20.84</v>
      </c>
      <c r="Q110" s="365"/>
      <c r="R110" s="365"/>
      <c r="S110" s="147">
        <v>45.85</v>
      </c>
      <c r="T110" s="365"/>
      <c r="U110" s="365"/>
      <c r="W110" t="s">
        <v>589</v>
      </c>
      <c r="X110" s="147">
        <v>43067</v>
      </c>
    </row>
    <row r="111" spans="1:24" x14ac:dyDescent="0.25">
      <c r="A111" t="s">
        <v>789</v>
      </c>
      <c r="B111" t="s">
        <v>170</v>
      </c>
      <c r="C111" t="s">
        <v>849</v>
      </c>
      <c r="D111" t="s">
        <v>259</v>
      </c>
      <c r="E111">
        <v>3450</v>
      </c>
      <c r="F111" t="b">
        <v>1</v>
      </c>
      <c r="G111" t="s">
        <v>592</v>
      </c>
      <c r="H111">
        <v>2.6</v>
      </c>
      <c r="I111">
        <v>1.3</v>
      </c>
      <c r="J111">
        <v>78.599999999999994</v>
      </c>
      <c r="K111">
        <v>2</v>
      </c>
      <c r="M111">
        <v>69.44</v>
      </c>
      <c r="N111">
        <v>2131.89</v>
      </c>
      <c r="O111">
        <v>1.95</v>
      </c>
      <c r="P111">
        <v>42.06</v>
      </c>
      <c r="Q111">
        <v>1799.68</v>
      </c>
      <c r="R111">
        <v>1.4</v>
      </c>
      <c r="S111">
        <v>92.09</v>
      </c>
      <c r="T111">
        <v>2349.4499999999998</v>
      </c>
      <c r="U111">
        <v>2.35</v>
      </c>
      <c r="W111" t="s">
        <v>589</v>
      </c>
      <c r="X111" s="147">
        <v>43067</v>
      </c>
    </row>
    <row r="112" spans="1:24" x14ac:dyDescent="0.25">
      <c r="A112" t="s">
        <v>789</v>
      </c>
      <c r="B112" t="s">
        <v>170</v>
      </c>
      <c r="C112" t="s">
        <v>850</v>
      </c>
      <c r="D112" t="s">
        <v>259</v>
      </c>
      <c r="E112">
        <v>1725</v>
      </c>
      <c r="F112" t="b">
        <v>1</v>
      </c>
      <c r="G112" t="s">
        <v>592</v>
      </c>
      <c r="H112" t="s">
        <v>1205</v>
      </c>
      <c r="I112">
        <v>1.1000000000000001</v>
      </c>
      <c r="J112">
        <v>51</v>
      </c>
      <c r="K112">
        <v>0.25</v>
      </c>
      <c r="M112" s="365"/>
      <c r="N112" s="365"/>
      <c r="O112">
        <v>5.23</v>
      </c>
      <c r="P112">
        <v>20.54</v>
      </c>
      <c r="Q112" s="365"/>
      <c r="R112" s="365"/>
      <c r="S112">
        <v>44.45</v>
      </c>
      <c r="T112" s="365"/>
      <c r="U112" s="365"/>
      <c r="W112" t="s">
        <v>589</v>
      </c>
      <c r="X112" s="147">
        <v>43067</v>
      </c>
    </row>
    <row r="113" spans="1:24" x14ac:dyDescent="0.25">
      <c r="A113" t="s">
        <v>789</v>
      </c>
      <c r="B113" t="s">
        <v>170</v>
      </c>
      <c r="C113" t="s">
        <v>851</v>
      </c>
      <c r="D113" t="s">
        <v>259</v>
      </c>
      <c r="E113">
        <v>3450</v>
      </c>
      <c r="F113" t="b">
        <v>1</v>
      </c>
      <c r="G113" t="s">
        <v>592</v>
      </c>
      <c r="H113">
        <v>2.2000000000000002</v>
      </c>
      <c r="I113">
        <v>1.1000000000000001</v>
      </c>
      <c r="J113">
        <v>77.400000000000006</v>
      </c>
      <c r="K113">
        <v>2</v>
      </c>
      <c r="M113">
        <v>67.62</v>
      </c>
      <c r="N113">
        <v>2003.96</v>
      </c>
      <c r="O113">
        <v>2.02</v>
      </c>
      <c r="P113">
        <v>41.16</v>
      </c>
      <c r="Q113">
        <v>1699.01</v>
      </c>
      <c r="R113">
        <v>1.45</v>
      </c>
      <c r="S113">
        <v>88.55</v>
      </c>
      <c r="T113">
        <v>2177.3000000000002</v>
      </c>
      <c r="U113">
        <v>2.44</v>
      </c>
      <c r="W113" t="s">
        <v>589</v>
      </c>
      <c r="X113" s="147">
        <v>43067</v>
      </c>
    </row>
    <row r="114" spans="1:24" x14ac:dyDescent="0.25">
      <c r="A114" t="s">
        <v>789</v>
      </c>
      <c r="B114" t="s">
        <v>170</v>
      </c>
      <c r="C114" t="s">
        <v>852</v>
      </c>
      <c r="D114" t="s">
        <v>259</v>
      </c>
      <c r="E114">
        <v>1725</v>
      </c>
      <c r="F114" t="b">
        <v>1</v>
      </c>
      <c r="G114" t="s">
        <v>592</v>
      </c>
      <c r="H114" t="s">
        <v>1205</v>
      </c>
      <c r="I114">
        <v>1.04</v>
      </c>
      <c r="J114">
        <v>57.1</v>
      </c>
      <c r="K114">
        <v>0.33</v>
      </c>
      <c r="M114" s="365"/>
      <c r="N114" s="365"/>
      <c r="O114">
        <v>4.51</v>
      </c>
      <c r="P114">
        <v>20.84</v>
      </c>
      <c r="Q114" s="365"/>
      <c r="R114" s="365"/>
      <c r="S114">
        <v>45.85</v>
      </c>
      <c r="T114" s="365"/>
      <c r="U114" s="365"/>
      <c r="W114" t="s">
        <v>589</v>
      </c>
      <c r="X114" s="147">
        <v>43067</v>
      </c>
    </row>
    <row r="115" spans="1:24" x14ac:dyDescent="0.25">
      <c r="A115" t="s">
        <v>789</v>
      </c>
      <c r="B115" t="s">
        <v>170</v>
      </c>
      <c r="C115" t="s">
        <v>853</v>
      </c>
      <c r="D115" t="s">
        <v>259</v>
      </c>
      <c r="E115">
        <v>3450</v>
      </c>
      <c r="F115" t="b">
        <v>1</v>
      </c>
      <c r="G115" t="s">
        <v>592</v>
      </c>
      <c r="H115">
        <v>2.6</v>
      </c>
      <c r="I115">
        <v>1.04</v>
      </c>
      <c r="J115">
        <v>78.599999999999994</v>
      </c>
      <c r="K115">
        <v>2.5</v>
      </c>
      <c r="M115">
        <v>69.44</v>
      </c>
      <c r="N115">
        <v>2131.89</v>
      </c>
      <c r="O115">
        <v>1.95</v>
      </c>
      <c r="P115">
        <v>42.06</v>
      </c>
      <c r="Q115">
        <v>1799.68</v>
      </c>
      <c r="R115">
        <v>1.4</v>
      </c>
      <c r="S115">
        <v>92.09</v>
      </c>
      <c r="T115">
        <v>2349.4499999999998</v>
      </c>
      <c r="U115">
        <v>2.35</v>
      </c>
      <c r="W115" t="s">
        <v>589</v>
      </c>
      <c r="X115" s="147">
        <v>43067</v>
      </c>
    </row>
    <row r="116" spans="1:24" x14ac:dyDescent="0.25">
      <c r="A116" t="s">
        <v>789</v>
      </c>
      <c r="B116" t="s">
        <v>170</v>
      </c>
      <c r="C116" t="s">
        <v>854</v>
      </c>
      <c r="D116" t="s">
        <v>259</v>
      </c>
      <c r="E116">
        <v>1725</v>
      </c>
      <c r="F116" t="b">
        <v>1</v>
      </c>
      <c r="G116" t="s">
        <v>592</v>
      </c>
      <c r="H116" t="s">
        <v>1205</v>
      </c>
      <c r="I116">
        <v>1.25</v>
      </c>
      <c r="J116">
        <v>45</v>
      </c>
      <c r="K116">
        <v>0.12</v>
      </c>
      <c r="M116" s="365"/>
      <c r="N116" s="365"/>
      <c r="O116">
        <v>5.36</v>
      </c>
      <c r="P116">
        <v>18.82</v>
      </c>
      <c r="Q116" s="365"/>
      <c r="R116" s="365"/>
      <c r="S116">
        <v>38.020000000000003</v>
      </c>
      <c r="T116" s="365"/>
      <c r="U116" s="365"/>
      <c r="W116" t="s">
        <v>589</v>
      </c>
      <c r="X116" s="147">
        <v>43067</v>
      </c>
    </row>
    <row r="117" spans="1:24" x14ac:dyDescent="0.25">
      <c r="A117" t="s">
        <v>789</v>
      </c>
      <c r="B117" t="s">
        <v>170</v>
      </c>
      <c r="C117" t="s">
        <v>855</v>
      </c>
      <c r="D117" t="s">
        <v>259</v>
      </c>
      <c r="E117">
        <v>3450</v>
      </c>
      <c r="F117" t="b">
        <v>1</v>
      </c>
      <c r="G117" t="s">
        <v>592</v>
      </c>
      <c r="H117">
        <v>1.25</v>
      </c>
      <c r="I117">
        <v>1.25</v>
      </c>
      <c r="J117">
        <v>65</v>
      </c>
      <c r="K117">
        <v>1</v>
      </c>
      <c r="M117">
        <v>58.49</v>
      </c>
      <c r="N117">
        <v>1610.36</v>
      </c>
      <c r="O117">
        <v>2.1800000000000002</v>
      </c>
      <c r="P117">
        <v>37.5</v>
      </c>
      <c r="Q117">
        <v>1469.73</v>
      </c>
      <c r="R117">
        <v>1.53</v>
      </c>
      <c r="S117">
        <v>75</v>
      </c>
      <c r="T117">
        <v>1645.83</v>
      </c>
      <c r="U117">
        <v>2.73</v>
      </c>
      <c r="W117" t="s">
        <v>589</v>
      </c>
      <c r="X117" s="147">
        <v>43067</v>
      </c>
    </row>
    <row r="118" spans="1:24" x14ac:dyDescent="0.25">
      <c r="A118" t="s">
        <v>789</v>
      </c>
      <c r="B118" t="s">
        <v>170</v>
      </c>
      <c r="C118" t="s">
        <v>856</v>
      </c>
      <c r="D118" t="s">
        <v>259</v>
      </c>
      <c r="E118">
        <v>1725</v>
      </c>
      <c r="F118" t="b">
        <v>1</v>
      </c>
      <c r="G118" t="s">
        <v>592</v>
      </c>
      <c r="H118" t="s">
        <v>1205</v>
      </c>
      <c r="I118">
        <v>1.1000000000000001</v>
      </c>
      <c r="J118">
        <v>51</v>
      </c>
      <c r="K118">
        <v>0.19</v>
      </c>
      <c r="M118" s="365"/>
      <c r="N118" s="365"/>
      <c r="O118">
        <v>4.8099999999999996</v>
      </c>
      <c r="P118">
        <v>19.940000000000001</v>
      </c>
      <c r="Q118" s="365"/>
      <c r="R118" s="365"/>
      <c r="S118">
        <v>41.81</v>
      </c>
      <c r="T118" s="365"/>
      <c r="U118" s="365"/>
      <c r="W118" t="s">
        <v>589</v>
      </c>
      <c r="X118" s="147">
        <v>43067</v>
      </c>
    </row>
    <row r="119" spans="1:24" x14ac:dyDescent="0.25">
      <c r="A119" t="s">
        <v>789</v>
      </c>
      <c r="B119" t="s">
        <v>170</v>
      </c>
      <c r="C119" t="s">
        <v>857</v>
      </c>
      <c r="D119" t="s">
        <v>259</v>
      </c>
      <c r="E119">
        <v>3450</v>
      </c>
      <c r="F119" t="b">
        <v>1</v>
      </c>
      <c r="G119" t="s">
        <v>592</v>
      </c>
      <c r="H119">
        <v>1.65</v>
      </c>
      <c r="I119">
        <v>1.1000000000000001</v>
      </c>
      <c r="J119">
        <v>74.400000000000006</v>
      </c>
      <c r="K119">
        <v>1.5</v>
      </c>
      <c r="M119">
        <v>64.209999999999994</v>
      </c>
      <c r="N119">
        <v>1842.35</v>
      </c>
      <c r="O119">
        <v>2.09</v>
      </c>
      <c r="P119">
        <v>39.659999999999997</v>
      </c>
      <c r="Q119">
        <v>1611.43</v>
      </c>
      <c r="R119">
        <v>1.48</v>
      </c>
      <c r="S119">
        <v>83.24</v>
      </c>
      <c r="T119">
        <v>1945.88</v>
      </c>
      <c r="U119">
        <v>2.57</v>
      </c>
      <c r="W119" t="s">
        <v>589</v>
      </c>
      <c r="X119" s="147">
        <v>43067</v>
      </c>
    </row>
    <row r="120" spans="1:24" x14ac:dyDescent="0.25">
      <c r="A120" t="s">
        <v>789</v>
      </c>
      <c r="B120" t="s">
        <v>170</v>
      </c>
      <c r="C120" t="s">
        <v>858</v>
      </c>
      <c r="D120" t="s">
        <v>259</v>
      </c>
      <c r="E120">
        <v>1725</v>
      </c>
      <c r="F120" t="b">
        <v>1</v>
      </c>
      <c r="G120" t="s">
        <v>592</v>
      </c>
      <c r="H120" t="s">
        <v>1205</v>
      </c>
      <c r="I120">
        <v>1.67</v>
      </c>
      <c r="J120">
        <v>45</v>
      </c>
      <c r="K120">
        <v>0.1</v>
      </c>
      <c r="M120" s="365"/>
      <c r="N120" s="365"/>
      <c r="O120">
        <v>5.36</v>
      </c>
      <c r="P120">
        <v>18.82</v>
      </c>
      <c r="Q120" s="365"/>
      <c r="R120" s="365"/>
      <c r="S120">
        <v>38.020000000000003</v>
      </c>
      <c r="T120" s="365"/>
      <c r="U120" s="365"/>
      <c r="W120" t="s">
        <v>589</v>
      </c>
      <c r="X120" s="147">
        <v>43067</v>
      </c>
    </row>
    <row r="121" spans="1:24" x14ac:dyDescent="0.25">
      <c r="A121" t="s">
        <v>789</v>
      </c>
      <c r="B121" t="s">
        <v>170</v>
      </c>
      <c r="C121" t="s">
        <v>859</v>
      </c>
      <c r="D121" t="s">
        <v>259</v>
      </c>
      <c r="E121">
        <v>3450</v>
      </c>
      <c r="F121" t="b">
        <v>1</v>
      </c>
      <c r="G121" t="s">
        <v>592</v>
      </c>
      <c r="H121">
        <v>1.25</v>
      </c>
      <c r="I121">
        <v>1.67</v>
      </c>
      <c r="J121">
        <v>65</v>
      </c>
      <c r="K121">
        <v>0.75</v>
      </c>
      <c r="M121">
        <v>58.49</v>
      </c>
      <c r="N121">
        <v>1610.36</v>
      </c>
      <c r="O121">
        <v>2.1800000000000002</v>
      </c>
      <c r="P121">
        <v>37.5</v>
      </c>
      <c r="Q121">
        <v>1469.73</v>
      </c>
      <c r="R121">
        <v>1.53</v>
      </c>
      <c r="S121">
        <v>75</v>
      </c>
      <c r="T121">
        <v>1645.83</v>
      </c>
      <c r="U121">
        <v>2.73</v>
      </c>
      <c r="W121" t="s">
        <v>589</v>
      </c>
      <c r="X121" s="147">
        <v>43067</v>
      </c>
    </row>
    <row r="122" spans="1:24" x14ac:dyDescent="0.25">
      <c r="A122" t="s">
        <v>789</v>
      </c>
      <c r="B122" t="s">
        <v>170</v>
      </c>
      <c r="C122" t="s">
        <v>872</v>
      </c>
      <c r="D122" t="s">
        <v>259</v>
      </c>
      <c r="E122">
        <v>1725</v>
      </c>
      <c r="F122" t="b">
        <v>1</v>
      </c>
      <c r="G122" t="s">
        <v>592</v>
      </c>
      <c r="H122" t="s">
        <v>1205</v>
      </c>
      <c r="I122">
        <v>1.25</v>
      </c>
      <c r="J122">
        <v>40.9</v>
      </c>
      <c r="K122">
        <v>0.12</v>
      </c>
      <c r="M122" s="365"/>
      <c r="N122" s="365"/>
      <c r="O122">
        <v>5.44</v>
      </c>
      <c r="P122">
        <v>17.14</v>
      </c>
      <c r="Q122" s="365"/>
      <c r="R122" s="365"/>
      <c r="S122">
        <v>33.19</v>
      </c>
      <c r="T122" s="365"/>
      <c r="U122" s="365"/>
      <c r="W122" t="s">
        <v>589</v>
      </c>
      <c r="X122" s="147">
        <v>43067</v>
      </c>
    </row>
    <row r="123" spans="1:24" x14ac:dyDescent="0.25">
      <c r="A123" t="s">
        <v>789</v>
      </c>
      <c r="B123" t="s">
        <v>170</v>
      </c>
      <c r="C123" t="s">
        <v>873</v>
      </c>
      <c r="D123" t="s">
        <v>259</v>
      </c>
      <c r="E123">
        <v>3450</v>
      </c>
      <c r="F123" t="b">
        <v>1</v>
      </c>
      <c r="G123" t="s">
        <v>592</v>
      </c>
      <c r="H123">
        <v>1.25</v>
      </c>
      <c r="I123">
        <v>1.25</v>
      </c>
      <c r="J123">
        <v>66.900000000000006</v>
      </c>
      <c r="K123">
        <v>1</v>
      </c>
      <c r="M123">
        <v>53.1</v>
      </c>
      <c r="N123">
        <v>1347.03</v>
      </c>
      <c r="O123">
        <v>2.37</v>
      </c>
      <c r="P123">
        <v>34.22</v>
      </c>
      <c r="Q123">
        <v>1213.23</v>
      </c>
      <c r="R123">
        <v>1.69</v>
      </c>
      <c r="S123">
        <v>66.05</v>
      </c>
      <c r="T123">
        <v>1427.67</v>
      </c>
      <c r="U123">
        <v>2.78</v>
      </c>
      <c r="W123" t="s">
        <v>589</v>
      </c>
      <c r="X123" s="147">
        <v>43067</v>
      </c>
    </row>
    <row r="124" spans="1:24" x14ac:dyDescent="0.25">
      <c r="A124" t="s">
        <v>789</v>
      </c>
      <c r="B124" t="s">
        <v>170</v>
      </c>
      <c r="C124" t="s">
        <v>874</v>
      </c>
      <c r="D124" t="s">
        <v>259</v>
      </c>
      <c r="E124">
        <v>1725</v>
      </c>
      <c r="F124" t="b">
        <v>1</v>
      </c>
      <c r="G124" t="s">
        <v>592</v>
      </c>
      <c r="H124" t="s">
        <v>1205</v>
      </c>
      <c r="I124">
        <v>1.1000000000000001</v>
      </c>
      <c r="J124">
        <v>51</v>
      </c>
      <c r="K124">
        <v>0.19</v>
      </c>
      <c r="M124" s="365"/>
      <c r="N124" s="365"/>
      <c r="O124">
        <v>4.7699999999999996</v>
      </c>
      <c r="P124">
        <v>18.39</v>
      </c>
      <c r="Q124" s="365"/>
      <c r="R124" s="365"/>
      <c r="S124">
        <v>37.47</v>
      </c>
      <c r="T124" s="365"/>
      <c r="U124" s="365"/>
      <c r="W124" t="s">
        <v>589</v>
      </c>
      <c r="X124" s="147">
        <v>43067</v>
      </c>
    </row>
    <row r="125" spans="1:24" x14ac:dyDescent="0.25">
      <c r="A125" t="s">
        <v>789</v>
      </c>
      <c r="B125" t="s">
        <v>170</v>
      </c>
      <c r="C125" t="s">
        <v>875</v>
      </c>
      <c r="D125" t="s">
        <v>259</v>
      </c>
      <c r="E125">
        <v>3450</v>
      </c>
      <c r="F125" t="b">
        <v>1</v>
      </c>
      <c r="G125" t="s">
        <v>592</v>
      </c>
      <c r="H125">
        <v>1.65</v>
      </c>
      <c r="I125">
        <v>1.1000000000000001</v>
      </c>
      <c r="J125">
        <v>74.400000000000006</v>
      </c>
      <c r="K125">
        <v>1.5</v>
      </c>
      <c r="M125">
        <v>58.4</v>
      </c>
      <c r="N125">
        <v>1662.07</v>
      </c>
      <c r="O125">
        <v>2.11</v>
      </c>
      <c r="P125">
        <v>36.9</v>
      </c>
      <c r="Q125">
        <v>1484.03</v>
      </c>
      <c r="R125">
        <v>1.49</v>
      </c>
      <c r="S125">
        <v>74.73</v>
      </c>
      <c r="T125">
        <v>1783.1</v>
      </c>
      <c r="U125">
        <v>2.5099999999999998</v>
      </c>
      <c r="W125" t="s">
        <v>589</v>
      </c>
      <c r="X125" s="147">
        <v>43067</v>
      </c>
    </row>
    <row r="126" spans="1:24" x14ac:dyDescent="0.25">
      <c r="A126" t="s">
        <v>789</v>
      </c>
      <c r="B126" t="s">
        <v>170</v>
      </c>
      <c r="C126" t="s">
        <v>876</v>
      </c>
      <c r="D126" t="s">
        <v>259</v>
      </c>
      <c r="E126">
        <v>1725</v>
      </c>
      <c r="F126" t="b">
        <v>1</v>
      </c>
      <c r="G126" t="s">
        <v>592</v>
      </c>
      <c r="H126" t="s">
        <v>1205</v>
      </c>
      <c r="I126">
        <v>1.1000000000000001</v>
      </c>
      <c r="J126">
        <v>51</v>
      </c>
      <c r="K126">
        <v>0.25</v>
      </c>
      <c r="M126" s="365"/>
      <c r="N126" s="365"/>
      <c r="O126">
        <v>4.87</v>
      </c>
      <c r="P126">
        <v>19.760000000000002</v>
      </c>
      <c r="Q126" s="365"/>
      <c r="R126" s="365"/>
      <c r="S126">
        <v>40.11</v>
      </c>
      <c r="T126" s="365"/>
      <c r="U126" s="365"/>
      <c r="W126" t="s">
        <v>589</v>
      </c>
      <c r="X126" s="147">
        <v>43067</v>
      </c>
    </row>
    <row r="127" spans="1:24" x14ac:dyDescent="0.25">
      <c r="A127" t="s">
        <v>789</v>
      </c>
      <c r="B127" t="s">
        <v>170</v>
      </c>
      <c r="C127" t="s">
        <v>877</v>
      </c>
      <c r="D127" t="s">
        <v>259</v>
      </c>
      <c r="E127">
        <v>3450</v>
      </c>
      <c r="F127" t="b">
        <v>1</v>
      </c>
      <c r="G127" t="s">
        <v>592</v>
      </c>
      <c r="H127">
        <v>2.2000000000000002</v>
      </c>
      <c r="I127">
        <v>1.1000000000000001</v>
      </c>
      <c r="J127">
        <v>77.400000000000006</v>
      </c>
      <c r="K127">
        <v>2</v>
      </c>
      <c r="M127">
        <v>62.63</v>
      </c>
      <c r="N127">
        <v>1955.63</v>
      </c>
      <c r="O127">
        <v>1.92</v>
      </c>
      <c r="P127">
        <v>39.4</v>
      </c>
      <c r="Q127">
        <v>1722.73</v>
      </c>
      <c r="R127">
        <v>1.37</v>
      </c>
      <c r="S127">
        <v>80.150000000000006</v>
      </c>
      <c r="T127">
        <v>2118.34</v>
      </c>
      <c r="U127">
        <v>2.27</v>
      </c>
      <c r="W127" t="s">
        <v>589</v>
      </c>
      <c r="X127" s="147">
        <v>43067</v>
      </c>
    </row>
    <row r="128" spans="1:24" x14ac:dyDescent="0.25">
      <c r="A128" t="s">
        <v>789</v>
      </c>
      <c r="B128" t="s">
        <v>170</v>
      </c>
      <c r="C128" t="s">
        <v>878</v>
      </c>
      <c r="D128" t="s">
        <v>259</v>
      </c>
      <c r="E128">
        <v>1725</v>
      </c>
      <c r="F128" t="b">
        <v>1</v>
      </c>
      <c r="G128" t="s">
        <v>592</v>
      </c>
      <c r="H128" t="s">
        <v>1205</v>
      </c>
      <c r="I128">
        <v>1.67</v>
      </c>
      <c r="J128">
        <v>45</v>
      </c>
      <c r="K128">
        <v>0.1</v>
      </c>
      <c r="M128" s="365"/>
      <c r="N128" s="365"/>
      <c r="O128">
        <v>5.62</v>
      </c>
      <c r="P128">
        <v>15.13</v>
      </c>
      <c r="Q128" s="365"/>
      <c r="R128" s="365"/>
      <c r="S128">
        <v>28.48</v>
      </c>
      <c r="T128" s="365"/>
      <c r="U128" s="365"/>
      <c r="W128" t="s">
        <v>589</v>
      </c>
      <c r="X128" s="147">
        <v>43067</v>
      </c>
    </row>
    <row r="129" spans="1:24" x14ac:dyDescent="0.25">
      <c r="A129" t="s">
        <v>789</v>
      </c>
      <c r="B129" t="s">
        <v>170</v>
      </c>
      <c r="C129" t="s">
        <v>879</v>
      </c>
      <c r="D129" t="s">
        <v>259</v>
      </c>
      <c r="E129">
        <v>3450</v>
      </c>
      <c r="F129" t="b">
        <v>1</v>
      </c>
      <c r="G129" t="s">
        <v>592</v>
      </c>
      <c r="H129">
        <v>1.25</v>
      </c>
      <c r="I129">
        <v>1.67</v>
      </c>
      <c r="J129">
        <v>65</v>
      </c>
      <c r="K129">
        <v>0.75</v>
      </c>
      <c r="M129">
        <v>46.33</v>
      </c>
      <c r="N129">
        <v>1067.21</v>
      </c>
      <c r="O129">
        <v>2.6</v>
      </c>
      <c r="P129">
        <v>30.46</v>
      </c>
      <c r="Q129">
        <v>1012.13</v>
      </c>
      <c r="R129">
        <v>1.81</v>
      </c>
      <c r="S129">
        <v>57.19</v>
      </c>
      <c r="T129">
        <v>1091.3699999999999</v>
      </c>
      <c r="U129">
        <v>3.14</v>
      </c>
      <c r="W129" t="s">
        <v>589</v>
      </c>
      <c r="X129" s="147">
        <v>43067</v>
      </c>
    </row>
    <row r="130" spans="1:24" x14ac:dyDescent="0.25">
      <c r="A130" t="s">
        <v>789</v>
      </c>
      <c r="B130" t="s">
        <v>170</v>
      </c>
      <c r="C130" t="s">
        <v>889</v>
      </c>
      <c r="D130" t="s">
        <v>259</v>
      </c>
      <c r="E130">
        <v>1725</v>
      </c>
      <c r="F130" t="b">
        <v>1</v>
      </c>
      <c r="G130" t="s">
        <v>592</v>
      </c>
      <c r="H130" t="s">
        <v>1205</v>
      </c>
      <c r="I130">
        <v>1.25</v>
      </c>
      <c r="J130">
        <v>38</v>
      </c>
      <c r="K130">
        <v>0.13</v>
      </c>
      <c r="M130" s="365"/>
      <c r="N130" s="365"/>
      <c r="O130">
        <v>5.21</v>
      </c>
      <c r="P130">
        <v>18.59</v>
      </c>
      <c r="Q130" s="365"/>
      <c r="R130" s="365"/>
      <c r="S130">
        <v>33.75</v>
      </c>
      <c r="T130" s="365"/>
      <c r="U130" s="365"/>
      <c r="W130" t="s">
        <v>589</v>
      </c>
      <c r="X130" s="147">
        <v>43067</v>
      </c>
    </row>
    <row r="131" spans="1:24" x14ac:dyDescent="0.25">
      <c r="A131" t="s">
        <v>789</v>
      </c>
      <c r="B131" t="s">
        <v>170</v>
      </c>
      <c r="C131" t="s">
        <v>890</v>
      </c>
      <c r="D131" t="s">
        <v>259</v>
      </c>
      <c r="E131">
        <v>3450</v>
      </c>
      <c r="F131" t="b">
        <v>1</v>
      </c>
      <c r="G131" t="s">
        <v>592</v>
      </c>
      <c r="H131">
        <v>1.25</v>
      </c>
      <c r="I131">
        <v>1.25</v>
      </c>
      <c r="J131">
        <v>65.5</v>
      </c>
      <c r="K131">
        <v>1</v>
      </c>
      <c r="M131">
        <v>56.24</v>
      </c>
      <c r="N131">
        <v>1537.91</v>
      </c>
      <c r="O131">
        <v>2.19</v>
      </c>
      <c r="P131">
        <v>37.29</v>
      </c>
      <c r="Q131">
        <v>1366.56</v>
      </c>
      <c r="R131">
        <v>1.64</v>
      </c>
      <c r="S131">
        <v>68.099999999999994</v>
      </c>
      <c r="T131">
        <v>1598.08</v>
      </c>
      <c r="U131">
        <v>2.56</v>
      </c>
      <c r="W131" t="s">
        <v>589</v>
      </c>
      <c r="X131" s="147">
        <v>43067</v>
      </c>
    </row>
    <row r="132" spans="1:24" x14ac:dyDescent="0.25">
      <c r="A132" t="s">
        <v>789</v>
      </c>
      <c r="B132" t="s">
        <v>170</v>
      </c>
      <c r="C132" t="s">
        <v>891</v>
      </c>
      <c r="D132" t="s">
        <v>259</v>
      </c>
      <c r="E132">
        <v>1725</v>
      </c>
      <c r="F132" t="b">
        <v>1</v>
      </c>
      <c r="G132" t="s">
        <v>592</v>
      </c>
      <c r="H132" t="s">
        <v>1205</v>
      </c>
      <c r="I132">
        <v>1.1000000000000001</v>
      </c>
      <c r="J132">
        <v>50</v>
      </c>
      <c r="K132">
        <v>0.19</v>
      </c>
      <c r="M132" s="365"/>
      <c r="N132" s="365"/>
      <c r="O132">
        <v>4.8499999999999996</v>
      </c>
      <c r="P132">
        <v>19.920000000000002</v>
      </c>
      <c r="Q132" s="365"/>
      <c r="R132" s="365"/>
      <c r="S132">
        <v>37.69</v>
      </c>
      <c r="T132" s="365"/>
      <c r="U132" s="365"/>
      <c r="W132" t="s">
        <v>589</v>
      </c>
      <c r="X132" s="147">
        <v>43067</v>
      </c>
    </row>
    <row r="133" spans="1:24" x14ac:dyDescent="0.25">
      <c r="A133" t="s">
        <v>789</v>
      </c>
      <c r="B133" t="s">
        <v>170</v>
      </c>
      <c r="C133" t="s">
        <v>892</v>
      </c>
      <c r="D133" t="s">
        <v>259</v>
      </c>
      <c r="E133">
        <v>3450</v>
      </c>
      <c r="F133" t="b">
        <v>1</v>
      </c>
      <c r="G133" t="s">
        <v>592</v>
      </c>
      <c r="H133">
        <v>1.65</v>
      </c>
      <c r="I133">
        <v>1.1000000000000001</v>
      </c>
      <c r="J133">
        <v>75</v>
      </c>
      <c r="K133">
        <v>1.5</v>
      </c>
      <c r="M133">
        <v>61.87</v>
      </c>
      <c r="N133">
        <v>1773.04</v>
      </c>
      <c r="O133">
        <v>2.09</v>
      </c>
      <c r="P133">
        <v>39.75</v>
      </c>
      <c r="Q133">
        <v>1488.09</v>
      </c>
      <c r="R133">
        <v>1.6</v>
      </c>
      <c r="S133">
        <v>77.61</v>
      </c>
      <c r="T133">
        <v>1913.11</v>
      </c>
      <c r="U133">
        <v>2.4300000000000002</v>
      </c>
      <c r="W133" t="s">
        <v>589</v>
      </c>
      <c r="X133" s="147">
        <v>43067</v>
      </c>
    </row>
    <row r="134" spans="1:24" x14ac:dyDescent="0.25">
      <c r="A134" t="s">
        <v>789</v>
      </c>
      <c r="B134" t="s">
        <v>170</v>
      </c>
      <c r="C134" t="s">
        <v>893</v>
      </c>
      <c r="D134" t="s">
        <v>259</v>
      </c>
      <c r="E134">
        <v>1725</v>
      </c>
      <c r="F134" t="b">
        <v>1</v>
      </c>
      <c r="G134" t="s">
        <v>592</v>
      </c>
      <c r="H134" t="s">
        <v>1205</v>
      </c>
      <c r="I134">
        <v>1.1000000000000001</v>
      </c>
      <c r="J134">
        <v>51</v>
      </c>
      <c r="K134">
        <v>0.25</v>
      </c>
      <c r="M134" s="365"/>
      <c r="N134" s="365"/>
      <c r="O134">
        <v>4.97</v>
      </c>
      <c r="P134">
        <v>21.16</v>
      </c>
      <c r="Q134" s="365"/>
      <c r="R134" s="365"/>
      <c r="S134">
        <v>41.35</v>
      </c>
      <c r="T134" s="365"/>
      <c r="U134" s="365"/>
      <c r="W134" t="s">
        <v>589</v>
      </c>
      <c r="X134" s="147">
        <v>43067</v>
      </c>
    </row>
    <row r="135" spans="1:24" x14ac:dyDescent="0.25">
      <c r="A135" t="s">
        <v>789</v>
      </c>
      <c r="B135" t="s">
        <v>170</v>
      </c>
      <c r="C135" t="s">
        <v>894</v>
      </c>
      <c r="D135" t="s">
        <v>259</v>
      </c>
      <c r="E135">
        <v>3450</v>
      </c>
      <c r="F135" t="b">
        <v>1</v>
      </c>
      <c r="G135" t="s">
        <v>592</v>
      </c>
      <c r="H135">
        <v>2.2000000000000002</v>
      </c>
      <c r="I135">
        <v>1.1000000000000001</v>
      </c>
      <c r="J135">
        <v>77.400000000000006</v>
      </c>
      <c r="K135">
        <v>2</v>
      </c>
      <c r="M135">
        <v>66.09</v>
      </c>
      <c r="N135">
        <v>2086.77</v>
      </c>
      <c r="O135">
        <v>1.9</v>
      </c>
      <c r="P135">
        <v>41.97</v>
      </c>
      <c r="Q135">
        <v>1723.87</v>
      </c>
      <c r="R135">
        <v>1.46</v>
      </c>
      <c r="S135">
        <v>83.31</v>
      </c>
      <c r="T135">
        <v>2277.12</v>
      </c>
      <c r="U135">
        <v>2.2000000000000002</v>
      </c>
      <c r="W135" t="s">
        <v>589</v>
      </c>
      <c r="X135" s="147">
        <v>43067</v>
      </c>
    </row>
    <row r="136" spans="1:24" x14ac:dyDescent="0.25">
      <c r="A136" t="s">
        <v>789</v>
      </c>
      <c r="B136" t="s">
        <v>170</v>
      </c>
      <c r="C136" t="s">
        <v>895</v>
      </c>
      <c r="D136" t="s">
        <v>259</v>
      </c>
      <c r="E136">
        <v>1725</v>
      </c>
      <c r="F136" t="b">
        <v>1</v>
      </c>
      <c r="G136" t="s">
        <v>592</v>
      </c>
      <c r="H136" t="s">
        <v>1205</v>
      </c>
      <c r="I136">
        <v>1.04</v>
      </c>
      <c r="J136">
        <v>57.1</v>
      </c>
      <c r="K136">
        <v>0.33</v>
      </c>
      <c r="M136" s="365"/>
      <c r="N136" s="365"/>
      <c r="O136">
        <v>4.26</v>
      </c>
      <c r="P136">
        <v>21.48</v>
      </c>
      <c r="Q136" s="365"/>
      <c r="R136" s="365"/>
      <c r="S136">
        <v>45.37</v>
      </c>
      <c r="T136" s="365"/>
      <c r="U136" s="365"/>
      <c r="W136" t="s">
        <v>589</v>
      </c>
      <c r="X136" s="147">
        <v>43067</v>
      </c>
    </row>
    <row r="137" spans="1:24" x14ac:dyDescent="0.25">
      <c r="A137" t="s">
        <v>789</v>
      </c>
      <c r="B137" t="s">
        <v>170</v>
      </c>
      <c r="C137" t="s">
        <v>896</v>
      </c>
      <c r="D137" t="s">
        <v>259</v>
      </c>
      <c r="E137">
        <v>3450</v>
      </c>
      <c r="F137" t="b">
        <v>1</v>
      </c>
      <c r="G137" t="s">
        <v>592</v>
      </c>
      <c r="H137">
        <v>2.6</v>
      </c>
      <c r="I137">
        <v>1.04</v>
      </c>
      <c r="J137">
        <v>78.599999999999994</v>
      </c>
      <c r="K137">
        <v>2.5</v>
      </c>
      <c r="M137">
        <v>70.72</v>
      </c>
      <c r="N137">
        <v>2356.87</v>
      </c>
      <c r="O137">
        <v>1.8</v>
      </c>
      <c r="P137">
        <v>43.1</v>
      </c>
      <c r="Q137">
        <v>1979.21</v>
      </c>
      <c r="R137">
        <v>1.31</v>
      </c>
      <c r="S137">
        <v>92.68</v>
      </c>
      <c r="T137">
        <v>2587.0500000000002</v>
      </c>
      <c r="U137">
        <v>2.15</v>
      </c>
      <c r="W137" t="s">
        <v>589</v>
      </c>
      <c r="X137" s="147">
        <v>43067</v>
      </c>
    </row>
    <row r="138" spans="1:24" x14ac:dyDescent="0.25">
      <c r="A138" t="s">
        <v>789</v>
      </c>
      <c r="B138" t="s">
        <v>170</v>
      </c>
      <c r="C138" t="s">
        <v>897</v>
      </c>
      <c r="D138" t="s">
        <v>259</v>
      </c>
      <c r="E138">
        <v>1725</v>
      </c>
      <c r="F138" t="b">
        <v>1</v>
      </c>
      <c r="G138" t="s">
        <v>592</v>
      </c>
      <c r="H138" t="s">
        <v>1205</v>
      </c>
      <c r="I138">
        <v>1.25</v>
      </c>
      <c r="J138">
        <v>40.9</v>
      </c>
      <c r="K138">
        <v>0.12</v>
      </c>
      <c r="M138" s="365"/>
      <c r="N138" s="365"/>
      <c r="O138">
        <v>5.44</v>
      </c>
      <c r="P138">
        <v>17.14</v>
      </c>
      <c r="Q138" s="365"/>
      <c r="R138" s="365"/>
      <c r="S138">
        <v>33.19</v>
      </c>
      <c r="T138" s="365"/>
      <c r="U138" s="365"/>
      <c r="W138" t="s">
        <v>589</v>
      </c>
      <c r="X138" s="147">
        <v>43067</v>
      </c>
    </row>
    <row r="139" spans="1:24" x14ac:dyDescent="0.25">
      <c r="A139" t="s">
        <v>789</v>
      </c>
      <c r="B139" t="s">
        <v>170</v>
      </c>
      <c r="C139" t="s">
        <v>898</v>
      </c>
      <c r="D139" t="s">
        <v>259</v>
      </c>
      <c r="E139">
        <v>3450</v>
      </c>
      <c r="F139" t="b">
        <v>1</v>
      </c>
      <c r="G139" t="s">
        <v>592</v>
      </c>
      <c r="H139">
        <v>1.25</v>
      </c>
      <c r="I139">
        <v>1.25</v>
      </c>
      <c r="J139">
        <v>66.900000000000006</v>
      </c>
      <c r="K139">
        <v>1</v>
      </c>
      <c r="M139">
        <v>53.1</v>
      </c>
      <c r="N139">
        <v>1347.03</v>
      </c>
      <c r="O139">
        <v>2.37</v>
      </c>
      <c r="P139">
        <v>34.22</v>
      </c>
      <c r="Q139">
        <v>1213.23</v>
      </c>
      <c r="R139">
        <v>1.69</v>
      </c>
      <c r="S139">
        <v>66.05</v>
      </c>
      <c r="T139">
        <v>1427.67</v>
      </c>
      <c r="U139">
        <v>2.78</v>
      </c>
      <c r="W139" t="s">
        <v>589</v>
      </c>
      <c r="X139" s="147">
        <v>43067</v>
      </c>
    </row>
    <row r="140" spans="1:24" x14ac:dyDescent="0.25">
      <c r="A140" t="s">
        <v>789</v>
      </c>
      <c r="B140" t="s">
        <v>170</v>
      </c>
      <c r="C140" t="s">
        <v>899</v>
      </c>
      <c r="D140" t="s">
        <v>259</v>
      </c>
      <c r="E140">
        <v>1725</v>
      </c>
      <c r="F140" t="b">
        <v>1</v>
      </c>
      <c r="G140" t="s">
        <v>592</v>
      </c>
      <c r="H140" t="s">
        <v>1205</v>
      </c>
      <c r="I140">
        <v>1.1000000000000001</v>
      </c>
      <c r="J140">
        <v>51</v>
      </c>
      <c r="K140">
        <v>0.19</v>
      </c>
      <c r="M140" s="365"/>
      <c r="N140" s="365"/>
      <c r="O140">
        <v>4.7699999999999996</v>
      </c>
      <c r="P140">
        <v>18.39</v>
      </c>
      <c r="Q140" s="365"/>
      <c r="R140" s="365"/>
      <c r="S140">
        <v>37.47</v>
      </c>
      <c r="T140" s="365"/>
      <c r="U140" s="365"/>
      <c r="W140" t="s">
        <v>589</v>
      </c>
      <c r="X140" s="147">
        <v>43067</v>
      </c>
    </row>
    <row r="141" spans="1:24" x14ac:dyDescent="0.25">
      <c r="A141" t="s">
        <v>789</v>
      </c>
      <c r="B141" t="s">
        <v>170</v>
      </c>
      <c r="C141" t="s">
        <v>900</v>
      </c>
      <c r="D141" t="s">
        <v>259</v>
      </c>
      <c r="E141">
        <v>3450</v>
      </c>
      <c r="F141" t="b">
        <v>1</v>
      </c>
      <c r="G141" t="s">
        <v>592</v>
      </c>
      <c r="H141">
        <v>1.65</v>
      </c>
      <c r="I141">
        <v>1.1000000000000001</v>
      </c>
      <c r="J141">
        <v>74.400000000000006</v>
      </c>
      <c r="K141">
        <v>1.5</v>
      </c>
      <c r="M141">
        <v>58.4</v>
      </c>
      <c r="N141">
        <v>1662.07</v>
      </c>
      <c r="O141">
        <v>2.11</v>
      </c>
      <c r="P141">
        <v>36.9</v>
      </c>
      <c r="Q141">
        <v>1484.03</v>
      </c>
      <c r="R141">
        <v>1.49</v>
      </c>
      <c r="S141">
        <v>74.73</v>
      </c>
      <c r="T141">
        <v>1783.1</v>
      </c>
      <c r="U141">
        <v>2.5099999999999998</v>
      </c>
      <c r="W141" t="s">
        <v>589</v>
      </c>
      <c r="X141" s="147">
        <v>43067</v>
      </c>
    </row>
    <row r="142" spans="1:24" x14ac:dyDescent="0.25">
      <c r="A142" t="s">
        <v>789</v>
      </c>
      <c r="B142" t="s">
        <v>170</v>
      </c>
      <c r="C142" t="s">
        <v>901</v>
      </c>
      <c r="D142" t="s">
        <v>259</v>
      </c>
      <c r="E142">
        <v>1725</v>
      </c>
      <c r="F142" t="b">
        <v>1</v>
      </c>
      <c r="G142" t="s">
        <v>592</v>
      </c>
      <c r="H142" t="s">
        <v>1205</v>
      </c>
      <c r="I142">
        <v>1.1000000000000001</v>
      </c>
      <c r="J142">
        <v>51</v>
      </c>
      <c r="K142">
        <v>0.25</v>
      </c>
      <c r="M142" s="365"/>
      <c r="N142" s="365"/>
      <c r="O142">
        <v>4.87</v>
      </c>
      <c r="P142">
        <v>19.760000000000002</v>
      </c>
      <c r="Q142" s="365"/>
      <c r="R142" s="365"/>
      <c r="S142">
        <v>40.11</v>
      </c>
      <c r="T142" s="365"/>
      <c r="U142" s="365"/>
      <c r="W142" t="s">
        <v>589</v>
      </c>
      <c r="X142" s="147">
        <v>43067</v>
      </c>
    </row>
    <row r="143" spans="1:24" x14ac:dyDescent="0.25">
      <c r="A143" t="s">
        <v>789</v>
      </c>
      <c r="B143" t="s">
        <v>170</v>
      </c>
      <c r="C143" t="s">
        <v>902</v>
      </c>
      <c r="D143" t="s">
        <v>259</v>
      </c>
      <c r="E143">
        <v>3450</v>
      </c>
      <c r="F143" t="b">
        <v>1</v>
      </c>
      <c r="G143" t="s">
        <v>592</v>
      </c>
      <c r="H143">
        <v>2.2000000000000002</v>
      </c>
      <c r="I143">
        <v>1.1000000000000001</v>
      </c>
      <c r="J143">
        <v>77.400000000000006</v>
      </c>
      <c r="K143">
        <v>2</v>
      </c>
      <c r="M143">
        <v>62.63</v>
      </c>
      <c r="N143">
        <v>1955.63</v>
      </c>
      <c r="O143">
        <v>1.92</v>
      </c>
      <c r="P143">
        <v>39.4</v>
      </c>
      <c r="Q143">
        <v>1722.73</v>
      </c>
      <c r="R143">
        <v>1.37</v>
      </c>
      <c r="S143">
        <v>80.150000000000006</v>
      </c>
      <c r="T143">
        <v>2118.34</v>
      </c>
      <c r="U143">
        <v>2.27</v>
      </c>
      <c r="W143" t="s">
        <v>589</v>
      </c>
      <c r="X143" s="147">
        <v>43067</v>
      </c>
    </row>
    <row r="144" spans="1:24" x14ac:dyDescent="0.25">
      <c r="A144" t="s">
        <v>789</v>
      </c>
      <c r="B144" t="s">
        <v>170</v>
      </c>
      <c r="C144" t="s">
        <v>903</v>
      </c>
      <c r="D144" t="s">
        <v>259</v>
      </c>
      <c r="E144">
        <v>1725</v>
      </c>
      <c r="F144" t="b">
        <v>1</v>
      </c>
      <c r="G144" t="s">
        <v>592</v>
      </c>
      <c r="H144" t="s">
        <v>1205</v>
      </c>
      <c r="I144">
        <v>1.6</v>
      </c>
      <c r="J144">
        <v>48</v>
      </c>
      <c r="K144">
        <v>0.13</v>
      </c>
      <c r="M144" s="365"/>
      <c r="N144" s="365"/>
      <c r="O144">
        <v>6.04</v>
      </c>
      <c r="P144">
        <v>15.7</v>
      </c>
      <c r="Q144" s="365"/>
      <c r="R144" s="365"/>
      <c r="S144">
        <v>33.22</v>
      </c>
      <c r="T144" s="365"/>
      <c r="U144" s="365"/>
      <c r="W144" t="s">
        <v>589</v>
      </c>
      <c r="X144" s="147">
        <v>43067</v>
      </c>
    </row>
    <row r="145" spans="1:24" x14ac:dyDescent="0.25">
      <c r="A145" t="s">
        <v>789</v>
      </c>
      <c r="B145" t="s">
        <v>170</v>
      </c>
      <c r="C145" t="s">
        <v>904</v>
      </c>
      <c r="D145" t="s">
        <v>259</v>
      </c>
      <c r="E145">
        <v>3450</v>
      </c>
      <c r="F145" t="b">
        <v>1</v>
      </c>
      <c r="G145" t="s">
        <v>592</v>
      </c>
      <c r="H145">
        <v>1.2</v>
      </c>
      <c r="I145">
        <v>1.6</v>
      </c>
      <c r="J145">
        <v>74.900000000000006</v>
      </c>
      <c r="K145">
        <v>0.75</v>
      </c>
      <c r="M145">
        <v>50.92</v>
      </c>
      <c r="N145">
        <v>1144.19</v>
      </c>
      <c r="O145">
        <v>2.67</v>
      </c>
      <c r="P145">
        <v>31.5</v>
      </c>
      <c r="Q145">
        <v>1046.1600000000001</v>
      </c>
      <c r="R145">
        <v>1.81</v>
      </c>
      <c r="S145">
        <v>66.48</v>
      </c>
      <c r="T145">
        <v>1185.49</v>
      </c>
      <c r="U145">
        <v>3.36</v>
      </c>
      <c r="W145" t="s">
        <v>589</v>
      </c>
      <c r="X145" s="147">
        <v>43067</v>
      </c>
    </row>
    <row r="146" spans="1:24" x14ac:dyDescent="0.25">
      <c r="A146" t="s">
        <v>789</v>
      </c>
      <c r="B146" t="s">
        <v>170</v>
      </c>
      <c r="C146" t="s">
        <v>905</v>
      </c>
      <c r="D146" t="s">
        <v>259</v>
      </c>
      <c r="E146">
        <v>1725</v>
      </c>
      <c r="F146" t="b">
        <v>1</v>
      </c>
      <c r="G146" t="s">
        <v>592</v>
      </c>
      <c r="H146" t="s">
        <v>1205</v>
      </c>
      <c r="I146">
        <v>1.1000000000000001</v>
      </c>
      <c r="J146">
        <v>42</v>
      </c>
      <c r="K146">
        <v>0.25</v>
      </c>
      <c r="M146" s="365"/>
      <c r="N146" s="365"/>
      <c r="O146">
        <v>5.49</v>
      </c>
      <c r="P146">
        <v>17.13</v>
      </c>
      <c r="Q146" s="365"/>
      <c r="R146" s="365"/>
      <c r="S146">
        <v>35.99</v>
      </c>
      <c r="T146" s="365"/>
      <c r="U146" s="365"/>
      <c r="W146" t="s">
        <v>589</v>
      </c>
      <c r="X146" s="147">
        <v>43067</v>
      </c>
    </row>
    <row r="147" spans="1:24" x14ac:dyDescent="0.25">
      <c r="A147" t="s">
        <v>789</v>
      </c>
      <c r="B147" t="s">
        <v>170</v>
      </c>
      <c r="C147" t="s">
        <v>906</v>
      </c>
      <c r="D147" t="s">
        <v>259</v>
      </c>
      <c r="E147">
        <v>3450</v>
      </c>
      <c r="F147" t="b">
        <v>1</v>
      </c>
      <c r="G147" t="s">
        <v>592</v>
      </c>
      <c r="H147">
        <v>1.65</v>
      </c>
      <c r="I147">
        <v>1.1000000000000001</v>
      </c>
      <c r="J147">
        <v>74.5</v>
      </c>
      <c r="K147">
        <v>1.5</v>
      </c>
      <c r="M147">
        <v>56.06</v>
      </c>
      <c r="N147">
        <v>1336.84</v>
      </c>
      <c r="O147">
        <v>2.52</v>
      </c>
      <c r="P147">
        <v>34.81</v>
      </c>
      <c r="Q147">
        <v>1207.8900000000001</v>
      </c>
      <c r="R147">
        <v>1.73</v>
      </c>
      <c r="S147">
        <v>73.25</v>
      </c>
      <c r="T147">
        <v>1388.38</v>
      </c>
      <c r="U147">
        <v>3.17</v>
      </c>
      <c r="W147" t="s">
        <v>589</v>
      </c>
      <c r="X147" s="147">
        <v>43067</v>
      </c>
    </row>
    <row r="148" spans="1:24" x14ac:dyDescent="0.25">
      <c r="A148" t="s">
        <v>789</v>
      </c>
      <c r="B148" t="s">
        <v>159</v>
      </c>
      <c r="C148" t="s">
        <v>907</v>
      </c>
      <c r="D148" t="s">
        <v>259</v>
      </c>
      <c r="E148">
        <v>1725</v>
      </c>
      <c r="F148" t="b">
        <v>1</v>
      </c>
      <c r="G148" t="s">
        <v>592</v>
      </c>
      <c r="H148" t="s">
        <v>1205</v>
      </c>
      <c r="I148">
        <v>1.3</v>
      </c>
      <c r="J148">
        <v>49.7</v>
      </c>
      <c r="K148">
        <v>0.25</v>
      </c>
      <c r="M148" s="365"/>
      <c r="N148" s="365"/>
      <c r="O148">
        <v>5.24</v>
      </c>
      <c r="P148">
        <v>19.86</v>
      </c>
      <c r="Q148" s="365"/>
      <c r="R148" s="365"/>
      <c r="S148">
        <v>45.35</v>
      </c>
      <c r="T148" s="365"/>
      <c r="U148" s="365"/>
      <c r="W148" t="s">
        <v>589</v>
      </c>
      <c r="X148" s="147">
        <v>43067</v>
      </c>
    </row>
    <row r="149" spans="1:24" x14ac:dyDescent="0.25">
      <c r="A149" t="s">
        <v>789</v>
      </c>
      <c r="B149" t="s">
        <v>159</v>
      </c>
      <c r="C149" t="s">
        <v>908</v>
      </c>
      <c r="D149" t="s">
        <v>259</v>
      </c>
      <c r="E149">
        <v>3450</v>
      </c>
      <c r="F149" t="b">
        <v>1</v>
      </c>
      <c r="G149" t="s">
        <v>592</v>
      </c>
      <c r="H149">
        <v>2.6</v>
      </c>
      <c r="I149">
        <v>1.3</v>
      </c>
      <c r="J149">
        <v>76</v>
      </c>
      <c r="K149">
        <v>2</v>
      </c>
      <c r="M149">
        <v>66.849999999999994</v>
      </c>
      <c r="N149">
        <v>1957.35</v>
      </c>
      <c r="O149">
        <v>2.0499999999999998</v>
      </c>
      <c r="P149">
        <v>40.11</v>
      </c>
      <c r="Q149">
        <v>1621.46</v>
      </c>
      <c r="R149">
        <v>1.48</v>
      </c>
      <c r="S149">
        <v>90.95</v>
      </c>
      <c r="T149">
        <v>2210.7600000000002</v>
      </c>
      <c r="U149">
        <v>2.4700000000000002</v>
      </c>
      <c r="W149" t="s">
        <v>589</v>
      </c>
      <c r="X149" s="147">
        <v>43067</v>
      </c>
    </row>
    <row r="150" spans="1:24" x14ac:dyDescent="0.25">
      <c r="A150" t="s">
        <v>789</v>
      </c>
      <c r="B150" t="s">
        <v>159</v>
      </c>
      <c r="C150" t="s">
        <v>909</v>
      </c>
      <c r="D150" t="s">
        <v>259</v>
      </c>
      <c r="E150">
        <v>1725</v>
      </c>
      <c r="F150" t="b">
        <v>1</v>
      </c>
      <c r="G150" t="s">
        <v>592</v>
      </c>
      <c r="H150" t="s">
        <v>1205</v>
      </c>
      <c r="I150">
        <v>1.1000000000000001</v>
      </c>
      <c r="J150">
        <v>46.2</v>
      </c>
      <c r="K150">
        <v>0.25</v>
      </c>
      <c r="M150" s="365"/>
      <c r="N150" s="365"/>
      <c r="O150">
        <v>5.47</v>
      </c>
      <c r="P150">
        <v>18.899999999999999</v>
      </c>
      <c r="Q150" s="365"/>
      <c r="R150" s="365"/>
      <c r="S150">
        <v>41.82</v>
      </c>
      <c r="T150" s="365"/>
      <c r="U150" s="365"/>
      <c r="W150" t="s">
        <v>589</v>
      </c>
      <c r="X150" s="147">
        <v>43067</v>
      </c>
    </row>
    <row r="151" spans="1:24" x14ac:dyDescent="0.25">
      <c r="A151" t="s">
        <v>789</v>
      </c>
      <c r="B151" t="s">
        <v>159</v>
      </c>
      <c r="C151" t="s">
        <v>910</v>
      </c>
      <c r="D151" t="s">
        <v>259</v>
      </c>
      <c r="E151">
        <v>3450</v>
      </c>
      <c r="F151" t="b">
        <v>1</v>
      </c>
      <c r="G151" t="s">
        <v>592</v>
      </c>
      <c r="H151">
        <v>2.2000000000000002</v>
      </c>
      <c r="I151">
        <v>1.1000000000000001</v>
      </c>
      <c r="J151">
        <v>76</v>
      </c>
      <c r="K151">
        <v>2</v>
      </c>
      <c r="M151">
        <v>62.43</v>
      </c>
      <c r="N151">
        <v>1649.46</v>
      </c>
      <c r="O151">
        <v>2.27</v>
      </c>
      <c r="P151">
        <v>37.85</v>
      </c>
      <c r="Q151">
        <v>1397.36</v>
      </c>
      <c r="R151">
        <v>1.63</v>
      </c>
      <c r="S151">
        <v>84.52</v>
      </c>
      <c r="T151">
        <v>1819.67</v>
      </c>
      <c r="U151">
        <v>2.79</v>
      </c>
      <c r="W151" t="s">
        <v>589</v>
      </c>
      <c r="X151" s="147">
        <v>43067</v>
      </c>
    </row>
    <row r="152" spans="1:24" x14ac:dyDescent="0.25">
      <c r="A152" t="s">
        <v>789</v>
      </c>
      <c r="B152" t="s">
        <v>159</v>
      </c>
      <c r="C152" t="s">
        <v>911</v>
      </c>
      <c r="D152" t="s">
        <v>259</v>
      </c>
      <c r="E152">
        <v>1725</v>
      </c>
      <c r="F152" t="b">
        <v>1</v>
      </c>
      <c r="G152" t="s">
        <v>592</v>
      </c>
      <c r="H152" t="s">
        <v>1205</v>
      </c>
      <c r="I152">
        <v>1.04</v>
      </c>
      <c r="J152">
        <v>46.7</v>
      </c>
      <c r="K152">
        <v>0.33</v>
      </c>
      <c r="M152" s="365"/>
      <c r="N152" s="365"/>
      <c r="O152">
        <v>5.24</v>
      </c>
      <c r="P152">
        <v>19.86</v>
      </c>
      <c r="Q152" s="365"/>
      <c r="R152" s="365"/>
      <c r="S152">
        <v>45.35</v>
      </c>
      <c r="T152" s="365"/>
      <c r="U152" s="365"/>
      <c r="W152" t="s">
        <v>589</v>
      </c>
      <c r="X152" s="147">
        <v>43067</v>
      </c>
    </row>
    <row r="153" spans="1:24" x14ac:dyDescent="0.25">
      <c r="A153" t="s">
        <v>789</v>
      </c>
      <c r="B153" t="s">
        <v>159</v>
      </c>
      <c r="C153" t="s">
        <v>912</v>
      </c>
      <c r="D153" t="s">
        <v>259</v>
      </c>
      <c r="E153">
        <v>3450</v>
      </c>
      <c r="F153" t="b">
        <v>1</v>
      </c>
      <c r="G153" t="s">
        <v>592</v>
      </c>
      <c r="H153">
        <v>2.6</v>
      </c>
      <c r="I153">
        <v>1.04</v>
      </c>
      <c r="J153">
        <v>76</v>
      </c>
      <c r="K153">
        <v>2.5</v>
      </c>
      <c r="M153">
        <v>66.849999999999994</v>
      </c>
      <c r="N153">
        <v>1957.35</v>
      </c>
      <c r="O153">
        <v>2.0499999999999998</v>
      </c>
      <c r="P153">
        <v>40.11</v>
      </c>
      <c r="Q153">
        <v>1621.46</v>
      </c>
      <c r="R153">
        <v>1.48</v>
      </c>
      <c r="S153">
        <v>90.95</v>
      </c>
      <c r="T153">
        <v>2210.7600000000002</v>
      </c>
      <c r="U153">
        <v>2.4700000000000002</v>
      </c>
      <c r="W153" t="s">
        <v>589</v>
      </c>
      <c r="X153" s="147">
        <v>43067</v>
      </c>
    </row>
    <row r="154" spans="1:24" x14ac:dyDescent="0.25">
      <c r="A154" t="s">
        <v>789</v>
      </c>
      <c r="B154" t="s">
        <v>159</v>
      </c>
      <c r="C154" t="s">
        <v>916</v>
      </c>
      <c r="D154" t="s">
        <v>259</v>
      </c>
      <c r="E154">
        <v>1725</v>
      </c>
      <c r="F154" t="b">
        <v>1</v>
      </c>
      <c r="G154" t="s">
        <v>592</v>
      </c>
      <c r="H154" t="s">
        <v>1205</v>
      </c>
      <c r="I154">
        <v>1.1000000000000001</v>
      </c>
      <c r="J154">
        <v>50</v>
      </c>
      <c r="K154">
        <v>0.19</v>
      </c>
      <c r="M154" s="365"/>
      <c r="N154" s="365"/>
      <c r="O154">
        <v>5.24</v>
      </c>
      <c r="P154">
        <v>20.27</v>
      </c>
      <c r="Q154" s="365"/>
      <c r="R154" s="365"/>
      <c r="S154">
        <v>38.81</v>
      </c>
      <c r="T154" s="365"/>
      <c r="U154" s="365"/>
      <c r="W154" t="s">
        <v>589</v>
      </c>
      <c r="X154" s="147">
        <v>43067</v>
      </c>
    </row>
    <row r="155" spans="1:24" x14ac:dyDescent="0.25">
      <c r="A155" t="s">
        <v>789</v>
      </c>
      <c r="B155" t="s">
        <v>159</v>
      </c>
      <c r="C155" t="s">
        <v>917</v>
      </c>
      <c r="D155" t="s">
        <v>259</v>
      </c>
      <c r="E155">
        <v>3450</v>
      </c>
      <c r="F155" t="b">
        <v>1</v>
      </c>
      <c r="G155" t="s">
        <v>592</v>
      </c>
      <c r="H155">
        <v>1.65</v>
      </c>
      <c r="I155">
        <v>1.1000000000000001</v>
      </c>
      <c r="J155">
        <v>75</v>
      </c>
      <c r="K155">
        <v>1.5</v>
      </c>
      <c r="M155">
        <v>62.8</v>
      </c>
      <c r="N155">
        <v>1684.51</v>
      </c>
      <c r="O155">
        <v>2.2400000000000002</v>
      </c>
      <c r="P155">
        <v>40.56</v>
      </c>
      <c r="Q155">
        <v>1461.13</v>
      </c>
      <c r="R155">
        <v>1.67</v>
      </c>
      <c r="S155">
        <v>78.290000000000006</v>
      </c>
      <c r="T155">
        <v>1776.71</v>
      </c>
      <c r="U155">
        <v>2.64</v>
      </c>
      <c r="W155" t="s">
        <v>589</v>
      </c>
      <c r="X155" s="147">
        <v>43067</v>
      </c>
    </row>
    <row r="156" spans="1:24" x14ac:dyDescent="0.25">
      <c r="A156" t="s">
        <v>789</v>
      </c>
      <c r="B156" t="s">
        <v>159</v>
      </c>
      <c r="C156" t="s">
        <v>918</v>
      </c>
      <c r="D156" t="s">
        <v>259</v>
      </c>
      <c r="E156">
        <v>1725</v>
      </c>
      <c r="F156" t="b">
        <v>1</v>
      </c>
      <c r="G156" t="s">
        <v>592</v>
      </c>
      <c r="H156" t="s">
        <v>1205</v>
      </c>
      <c r="I156">
        <v>1.1000000000000001</v>
      </c>
      <c r="J156">
        <v>46.2</v>
      </c>
      <c r="K156">
        <v>0.25</v>
      </c>
      <c r="M156" s="365"/>
      <c r="N156" s="365"/>
      <c r="O156">
        <v>4.97</v>
      </c>
      <c r="P156">
        <v>20.16</v>
      </c>
      <c r="Q156" s="365"/>
      <c r="R156" s="365"/>
      <c r="S156">
        <v>43.5</v>
      </c>
      <c r="T156" s="365"/>
      <c r="U156" s="365"/>
      <c r="W156" t="s">
        <v>589</v>
      </c>
      <c r="X156" s="147">
        <v>43067</v>
      </c>
    </row>
    <row r="157" spans="1:24" x14ac:dyDescent="0.25">
      <c r="A157" t="s">
        <v>789</v>
      </c>
      <c r="B157" t="s">
        <v>159</v>
      </c>
      <c r="C157" t="s">
        <v>919</v>
      </c>
      <c r="D157" t="s">
        <v>259</v>
      </c>
      <c r="E157">
        <v>3450</v>
      </c>
      <c r="F157" t="b">
        <v>1</v>
      </c>
      <c r="G157" t="s">
        <v>592</v>
      </c>
      <c r="H157">
        <v>2.2000000000000002</v>
      </c>
      <c r="I157">
        <v>1.1000000000000001</v>
      </c>
      <c r="J157">
        <v>76</v>
      </c>
      <c r="K157">
        <v>2</v>
      </c>
      <c r="M157">
        <v>65.75</v>
      </c>
      <c r="N157">
        <v>1954.61</v>
      </c>
      <c r="O157">
        <v>2.02</v>
      </c>
      <c r="P157">
        <v>40.020000000000003</v>
      </c>
      <c r="Q157">
        <v>1685.45</v>
      </c>
      <c r="R157">
        <v>1.42</v>
      </c>
      <c r="S157">
        <v>86.58</v>
      </c>
      <c r="T157">
        <v>2115.14</v>
      </c>
      <c r="U157">
        <v>2.46</v>
      </c>
      <c r="W157" t="s">
        <v>589</v>
      </c>
      <c r="X157" s="147">
        <v>43067</v>
      </c>
    </row>
    <row r="158" spans="1:24" x14ac:dyDescent="0.25">
      <c r="A158" t="s">
        <v>789</v>
      </c>
      <c r="B158" t="s">
        <v>159</v>
      </c>
      <c r="C158" t="s">
        <v>920</v>
      </c>
      <c r="D158" t="s">
        <v>259</v>
      </c>
      <c r="E158">
        <v>1725</v>
      </c>
      <c r="F158" t="b">
        <v>1</v>
      </c>
      <c r="G158" t="s">
        <v>592</v>
      </c>
      <c r="H158" t="s">
        <v>1205</v>
      </c>
      <c r="I158">
        <v>1.67</v>
      </c>
      <c r="J158">
        <v>38</v>
      </c>
      <c r="K158">
        <v>0.1</v>
      </c>
      <c r="M158" s="365"/>
      <c r="N158" s="365"/>
      <c r="O158">
        <v>5.62</v>
      </c>
      <c r="P158">
        <v>15.13</v>
      </c>
      <c r="Q158" s="365"/>
      <c r="R158" s="365"/>
      <c r="S158">
        <v>28.48</v>
      </c>
      <c r="T158" s="365"/>
      <c r="U158" s="365"/>
      <c r="W158" t="s">
        <v>589</v>
      </c>
      <c r="X158" s="147">
        <v>43067</v>
      </c>
    </row>
    <row r="159" spans="1:24" x14ac:dyDescent="0.25">
      <c r="A159" t="s">
        <v>789</v>
      </c>
      <c r="B159" t="s">
        <v>159</v>
      </c>
      <c r="C159" t="s">
        <v>921</v>
      </c>
      <c r="D159" t="s">
        <v>259</v>
      </c>
      <c r="E159">
        <v>3450</v>
      </c>
      <c r="F159" t="b">
        <v>1</v>
      </c>
      <c r="G159" t="s">
        <v>592</v>
      </c>
      <c r="H159">
        <v>1.25</v>
      </c>
      <c r="I159">
        <v>1.67</v>
      </c>
      <c r="J159">
        <v>65.5</v>
      </c>
      <c r="K159">
        <v>0.75</v>
      </c>
      <c r="M159">
        <v>46.33</v>
      </c>
      <c r="N159">
        <v>1067.21</v>
      </c>
      <c r="O159">
        <v>2.6</v>
      </c>
      <c r="P159">
        <v>30.46</v>
      </c>
      <c r="Q159">
        <v>1012.13</v>
      </c>
      <c r="R159">
        <v>1.81</v>
      </c>
      <c r="S159">
        <v>57.19</v>
      </c>
      <c r="T159">
        <v>1091.3699999999999</v>
      </c>
      <c r="U159">
        <v>3.14</v>
      </c>
      <c r="W159" t="s">
        <v>589</v>
      </c>
      <c r="X159" s="147">
        <v>43067</v>
      </c>
    </row>
    <row r="160" spans="1:24" x14ac:dyDescent="0.25">
      <c r="A160" t="s">
        <v>789</v>
      </c>
      <c r="B160" t="s">
        <v>159</v>
      </c>
      <c r="C160" t="s">
        <v>922</v>
      </c>
      <c r="D160" t="s">
        <v>259</v>
      </c>
      <c r="E160">
        <v>1725</v>
      </c>
      <c r="F160" t="b">
        <v>1</v>
      </c>
      <c r="G160" t="s">
        <v>592</v>
      </c>
      <c r="H160" t="s">
        <v>1205</v>
      </c>
      <c r="I160">
        <v>1.25</v>
      </c>
      <c r="J160">
        <v>40.9</v>
      </c>
      <c r="K160">
        <v>0.12</v>
      </c>
      <c r="M160" s="365"/>
      <c r="N160" s="365"/>
      <c r="O160">
        <v>5.44</v>
      </c>
      <c r="P160">
        <v>17.14</v>
      </c>
      <c r="Q160" s="365"/>
      <c r="R160" s="365"/>
      <c r="S160">
        <v>33.19</v>
      </c>
      <c r="T160" s="365"/>
      <c r="U160" s="365"/>
      <c r="W160" t="s">
        <v>589</v>
      </c>
      <c r="X160" s="147">
        <v>43067</v>
      </c>
    </row>
    <row r="161" spans="1:24" x14ac:dyDescent="0.25">
      <c r="A161" t="s">
        <v>789</v>
      </c>
      <c r="B161" t="s">
        <v>159</v>
      </c>
      <c r="C161" t="s">
        <v>923</v>
      </c>
      <c r="D161" t="s">
        <v>259</v>
      </c>
      <c r="E161">
        <v>3450</v>
      </c>
      <c r="F161" t="b">
        <v>1</v>
      </c>
      <c r="G161" t="s">
        <v>592</v>
      </c>
      <c r="H161">
        <v>1.25</v>
      </c>
      <c r="I161">
        <v>1.25</v>
      </c>
      <c r="J161">
        <v>66.900000000000006</v>
      </c>
      <c r="K161">
        <v>1</v>
      </c>
      <c r="M161">
        <v>53.1</v>
      </c>
      <c r="N161">
        <v>1347.03</v>
      </c>
      <c r="O161">
        <v>2.37</v>
      </c>
      <c r="P161">
        <v>34.22</v>
      </c>
      <c r="Q161">
        <v>1213.23</v>
      </c>
      <c r="R161">
        <v>1.69</v>
      </c>
      <c r="S161">
        <v>66.05</v>
      </c>
      <c r="T161">
        <v>1427.67</v>
      </c>
      <c r="U161">
        <v>2.78</v>
      </c>
      <c r="W161" t="s">
        <v>589</v>
      </c>
      <c r="X161" s="147">
        <v>43067</v>
      </c>
    </row>
    <row r="162" spans="1:24" x14ac:dyDescent="0.25">
      <c r="A162" t="s">
        <v>789</v>
      </c>
      <c r="B162" t="s">
        <v>159</v>
      </c>
      <c r="C162" t="s">
        <v>924</v>
      </c>
      <c r="D162" t="s">
        <v>259</v>
      </c>
      <c r="E162">
        <v>1725</v>
      </c>
      <c r="F162" t="b">
        <v>1</v>
      </c>
      <c r="G162" t="s">
        <v>592</v>
      </c>
      <c r="H162" t="s">
        <v>1205</v>
      </c>
      <c r="I162">
        <v>1.1000000000000001</v>
      </c>
      <c r="J162">
        <v>50</v>
      </c>
      <c r="K162">
        <v>0.19</v>
      </c>
      <c r="M162" s="365"/>
      <c r="N162" s="365"/>
      <c r="O162">
        <v>4.7699999999999996</v>
      </c>
      <c r="P162">
        <v>18.39</v>
      </c>
      <c r="Q162" s="365"/>
      <c r="R162" s="365"/>
      <c r="S162">
        <v>37.47</v>
      </c>
      <c r="T162" s="365"/>
      <c r="U162" s="365"/>
      <c r="W162" t="s">
        <v>589</v>
      </c>
      <c r="X162" s="147">
        <v>43067</v>
      </c>
    </row>
    <row r="163" spans="1:24" x14ac:dyDescent="0.25">
      <c r="A163" t="s">
        <v>789</v>
      </c>
      <c r="B163" t="s">
        <v>159</v>
      </c>
      <c r="C163" t="s">
        <v>925</v>
      </c>
      <c r="D163" t="s">
        <v>259</v>
      </c>
      <c r="E163">
        <v>3450</v>
      </c>
      <c r="F163" t="b">
        <v>1</v>
      </c>
      <c r="G163" t="s">
        <v>592</v>
      </c>
      <c r="H163">
        <v>1.65</v>
      </c>
      <c r="I163">
        <v>1.1000000000000001</v>
      </c>
      <c r="J163">
        <v>75</v>
      </c>
      <c r="K163">
        <v>1.5</v>
      </c>
      <c r="M163">
        <v>58.4</v>
      </c>
      <c r="N163">
        <v>1662.07</v>
      </c>
      <c r="O163">
        <v>2.11</v>
      </c>
      <c r="P163">
        <v>36.9</v>
      </c>
      <c r="Q163">
        <v>1484.03</v>
      </c>
      <c r="R163">
        <v>1.49</v>
      </c>
      <c r="S163">
        <v>74.73</v>
      </c>
      <c r="T163">
        <v>1783.1</v>
      </c>
      <c r="U163">
        <v>2.5099999999999998</v>
      </c>
      <c r="W163" t="s">
        <v>589</v>
      </c>
      <c r="X163" s="147">
        <v>43067</v>
      </c>
    </row>
    <row r="164" spans="1:24" x14ac:dyDescent="0.25">
      <c r="A164" t="s">
        <v>789</v>
      </c>
      <c r="B164" t="s">
        <v>159</v>
      </c>
      <c r="C164" t="s">
        <v>926</v>
      </c>
      <c r="D164" t="s">
        <v>259</v>
      </c>
      <c r="E164">
        <v>1725</v>
      </c>
      <c r="F164" t="b">
        <v>1</v>
      </c>
      <c r="G164" t="s">
        <v>592</v>
      </c>
      <c r="H164" t="s">
        <v>1205</v>
      </c>
      <c r="I164">
        <v>1.1000000000000001</v>
      </c>
      <c r="J164">
        <v>51</v>
      </c>
      <c r="K164">
        <v>0.25</v>
      </c>
      <c r="M164" s="365"/>
      <c r="N164" s="365"/>
      <c r="O164">
        <v>4.87</v>
      </c>
      <c r="P164">
        <v>19.760000000000002</v>
      </c>
      <c r="Q164" s="365"/>
      <c r="R164" s="365"/>
      <c r="S164">
        <v>40.11</v>
      </c>
      <c r="T164" s="365"/>
      <c r="U164" s="365"/>
      <c r="W164" t="s">
        <v>589</v>
      </c>
      <c r="X164" s="147">
        <v>43067</v>
      </c>
    </row>
    <row r="165" spans="1:24" x14ac:dyDescent="0.25">
      <c r="A165" t="s">
        <v>789</v>
      </c>
      <c r="B165" t="s">
        <v>159</v>
      </c>
      <c r="C165" t="s">
        <v>927</v>
      </c>
      <c r="D165" t="s">
        <v>259</v>
      </c>
      <c r="E165">
        <v>3450</v>
      </c>
      <c r="F165" t="b">
        <v>1</v>
      </c>
      <c r="G165" t="s">
        <v>592</v>
      </c>
      <c r="H165">
        <v>2.2000000000000002</v>
      </c>
      <c r="I165">
        <v>1.1000000000000001</v>
      </c>
      <c r="J165">
        <v>77.400000000000006</v>
      </c>
      <c r="K165">
        <v>2</v>
      </c>
      <c r="M165">
        <v>62.63</v>
      </c>
      <c r="N165">
        <v>1955.63</v>
      </c>
      <c r="O165">
        <v>1.92</v>
      </c>
      <c r="P165">
        <v>39.4</v>
      </c>
      <c r="Q165">
        <v>1722.73</v>
      </c>
      <c r="R165">
        <v>1.37</v>
      </c>
      <c r="S165">
        <v>80.150000000000006</v>
      </c>
      <c r="T165">
        <v>2118.34</v>
      </c>
      <c r="U165">
        <v>2.27</v>
      </c>
      <c r="W165" t="s">
        <v>589</v>
      </c>
      <c r="X165" s="147">
        <v>43067</v>
      </c>
    </row>
    <row r="166" spans="1:24" x14ac:dyDescent="0.25">
      <c r="A166" t="s">
        <v>789</v>
      </c>
      <c r="B166" t="s">
        <v>159</v>
      </c>
      <c r="C166" t="s">
        <v>928</v>
      </c>
      <c r="D166" t="s">
        <v>259</v>
      </c>
      <c r="E166">
        <v>1725</v>
      </c>
      <c r="F166" t="b">
        <v>1</v>
      </c>
      <c r="G166" t="s">
        <v>592</v>
      </c>
      <c r="H166" t="s">
        <v>1205</v>
      </c>
      <c r="I166">
        <v>1.25</v>
      </c>
      <c r="J166">
        <v>40.9</v>
      </c>
      <c r="K166">
        <v>0.12</v>
      </c>
      <c r="M166" s="365"/>
      <c r="N166" s="365"/>
      <c r="O166">
        <v>5.44</v>
      </c>
      <c r="P166">
        <v>17.14</v>
      </c>
      <c r="Q166" s="365"/>
      <c r="R166" s="365"/>
      <c r="S166">
        <v>33.19</v>
      </c>
      <c r="T166" s="365"/>
      <c r="U166" s="365"/>
      <c r="W166" t="s">
        <v>589</v>
      </c>
      <c r="X166" s="147">
        <v>43067</v>
      </c>
    </row>
    <row r="167" spans="1:24" x14ac:dyDescent="0.25">
      <c r="A167" t="s">
        <v>789</v>
      </c>
      <c r="B167" t="s">
        <v>159</v>
      </c>
      <c r="C167" t="s">
        <v>929</v>
      </c>
      <c r="D167" t="s">
        <v>259</v>
      </c>
      <c r="E167">
        <v>3450</v>
      </c>
      <c r="F167" t="b">
        <v>1</v>
      </c>
      <c r="G167" t="s">
        <v>592</v>
      </c>
      <c r="H167">
        <v>1.25</v>
      </c>
      <c r="I167">
        <v>1.25</v>
      </c>
      <c r="J167">
        <v>66.900000000000006</v>
      </c>
      <c r="K167">
        <v>1</v>
      </c>
      <c r="M167">
        <v>53.1</v>
      </c>
      <c r="N167">
        <v>1347.03</v>
      </c>
      <c r="O167">
        <v>2.37</v>
      </c>
      <c r="P167">
        <v>34.22</v>
      </c>
      <c r="Q167">
        <v>1213.23</v>
      </c>
      <c r="R167">
        <v>1.69</v>
      </c>
      <c r="S167">
        <v>66.05</v>
      </c>
      <c r="T167">
        <v>1427.67</v>
      </c>
      <c r="U167">
        <v>2.78</v>
      </c>
      <c r="W167" t="s">
        <v>589</v>
      </c>
      <c r="X167" s="147">
        <v>43067</v>
      </c>
    </row>
    <row r="168" spans="1:24" x14ac:dyDescent="0.25">
      <c r="A168" t="s">
        <v>789</v>
      </c>
      <c r="B168" t="s">
        <v>159</v>
      </c>
      <c r="C168" t="s">
        <v>930</v>
      </c>
      <c r="D168" t="s">
        <v>259</v>
      </c>
      <c r="E168">
        <v>1725</v>
      </c>
      <c r="F168" t="b">
        <v>1</v>
      </c>
      <c r="G168" t="s">
        <v>592</v>
      </c>
      <c r="H168" t="s">
        <v>1205</v>
      </c>
      <c r="I168">
        <v>1.1000000000000001</v>
      </c>
      <c r="J168">
        <v>50</v>
      </c>
      <c r="K168">
        <v>0.19</v>
      </c>
      <c r="M168" s="365"/>
      <c r="N168" s="365"/>
      <c r="O168">
        <v>4.7699999999999996</v>
      </c>
      <c r="P168">
        <v>18.39</v>
      </c>
      <c r="Q168" s="365"/>
      <c r="R168" s="365"/>
      <c r="S168">
        <v>37.47</v>
      </c>
      <c r="T168" s="365"/>
      <c r="U168" s="365"/>
      <c r="W168" t="s">
        <v>589</v>
      </c>
      <c r="X168" s="147">
        <v>43067</v>
      </c>
    </row>
    <row r="169" spans="1:24" x14ac:dyDescent="0.25">
      <c r="A169" t="s">
        <v>789</v>
      </c>
      <c r="B169" t="s">
        <v>159</v>
      </c>
      <c r="C169" t="s">
        <v>931</v>
      </c>
      <c r="D169" t="s">
        <v>259</v>
      </c>
      <c r="E169">
        <v>3450</v>
      </c>
      <c r="F169" t="b">
        <v>1</v>
      </c>
      <c r="G169" t="s">
        <v>592</v>
      </c>
      <c r="H169">
        <v>1.65</v>
      </c>
      <c r="I169">
        <v>1.1000000000000001</v>
      </c>
      <c r="J169">
        <v>75</v>
      </c>
      <c r="K169">
        <v>1.5</v>
      </c>
      <c r="M169">
        <v>58.4</v>
      </c>
      <c r="N169">
        <v>1662.07</v>
      </c>
      <c r="O169">
        <v>2.11</v>
      </c>
      <c r="P169">
        <v>36.9</v>
      </c>
      <c r="Q169">
        <v>1484.03</v>
      </c>
      <c r="R169">
        <v>1.49</v>
      </c>
      <c r="S169">
        <v>74.73</v>
      </c>
      <c r="T169">
        <v>1783.1</v>
      </c>
      <c r="U169">
        <v>2.5099999999999998</v>
      </c>
      <c r="W169" t="s">
        <v>589</v>
      </c>
      <c r="X169" s="147">
        <v>43067</v>
      </c>
    </row>
    <row r="170" spans="1:24" x14ac:dyDescent="0.25">
      <c r="A170" t="s">
        <v>789</v>
      </c>
      <c r="B170" t="s">
        <v>159</v>
      </c>
      <c r="C170" t="s">
        <v>932</v>
      </c>
      <c r="D170" t="s">
        <v>259</v>
      </c>
      <c r="E170">
        <v>1725</v>
      </c>
      <c r="F170" t="b">
        <v>1</v>
      </c>
      <c r="G170" t="s">
        <v>592</v>
      </c>
      <c r="H170" t="s">
        <v>1205</v>
      </c>
      <c r="I170">
        <v>1.1000000000000001</v>
      </c>
      <c r="J170">
        <v>51</v>
      </c>
      <c r="K170">
        <v>0.25</v>
      </c>
      <c r="M170" s="365"/>
      <c r="N170" s="365"/>
      <c r="O170">
        <v>4.87</v>
      </c>
      <c r="P170">
        <v>19.760000000000002</v>
      </c>
      <c r="Q170" s="365"/>
      <c r="R170" s="365"/>
      <c r="S170">
        <v>40.11</v>
      </c>
      <c r="T170" s="365"/>
      <c r="U170" s="365"/>
      <c r="W170" t="s">
        <v>589</v>
      </c>
      <c r="X170" s="147">
        <v>43067</v>
      </c>
    </row>
    <row r="171" spans="1:24" x14ac:dyDescent="0.25">
      <c r="A171" t="s">
        <v>789</v>
      </c>
      <c r="B171" t="s">
        <v>159</v>
      </c>
      <c r="C171" t="s">
        <v>933</v>
      </c>
      <c r="D171" t="s">
        <v>259</v>
      </c>
      <c r="E171">
        <v>3450</v>
      </c>
      <c r="F171" t="b">
        <v>1</v>
      </c>
      <c r="G171" t="s">
        <v>592</v>
      </c>
      <c r="H171">
        <v>2.2000000000000002</v>
      </c>
      <c r="I171">
        <v>1.1000000000000001</v>
      </c>
      <c r="J171">
        <v>77.400000000000006</v>
      </c>
      <c r="K171">
        <v>2</v>
      </c>
      <c r="M171">
        <v>62.63</v>
      </c>
      <c r="N171">
        <v>1955.63</v>
      </c>
      <c r="O171">
        <v>1.92</v>
      </c>
      <c r="P171">
        <v>39.4</v>
      </c>
      <c r="Q171">
        <v>1722.73</v>
      </c>
      <c r="R171">
        <v>1.37</v>
      </c>
      <c r="S171">
        <v>80.150000000000006</v>
      </c>
      <c r="T171">
        <v>2118.34</v>
      </c>
      <c r="U171">
        <v>2.27</v>
      </c>
      <c r="W171" t="s">
        <v>589</v>
      </c>
      <c r="X171" s="147">
        <v>43067</v>
      </c>
    </row>
    <row r="172" spans="1:24" x14ac:dyDescent="0.25">
      <c r="A172" t="s">
        <v>943</v>
      </c>
      <c r="B172" t="s">
        <v>944</v>
      </c>
      <c r="C172" t="s">
        <v>945</v>
      </c>
      <c r="D172" t="s">
        <v>259</v>
      </c>
      <c r="E172">
        <v>3450</v>
      </c>
      <c r="F172" t="b">
        <v>1</v>
      </c>
      <c r="G172" t="s">
        <v>588</v>
      </c>
      <c r="H172">
        <v>1.25</v>
      </c>
      <c r="I172">
        <v>1</v>
      </c>
      <c r="J172">
        <v>72.3</v>
      </c>
      <c r="K172">
        <v>1.25</v>
      </c>
      <c r="W172" t="s">
        <v>589</v>
      </c>
      <c r="X172" s="147">
        <v>43133</v>
      </c>
    </row>
    <row r="173" spans="1:24" x14ac:dyDescent="0.25">
      <c r="A173" t="s">
        <v>943</v>
      </c>
      <c r="B173" t="s">
        <v>944</v>
      </c>
      <c r="C173" t="s">
        <v>946</v>
      </c>
      <c r="D173" t="s">
        <v>259</v>
      </c>
      <c r="E173">
        <v>1725</v>
      </c>
      <c r="F173" t="b">
        <v>1</v>
      </c>
      <c r="G173" t="s">
        <v>588</v>
      </c>
      <c r="H173" t="s">
        <v>1205</v>
      </c>
      <c r="I173">
        <v>1</v>
      </c>
      <c r="J173">
        <v>51.8</v>
      </c>
      <c r="K173">
        <v>0.17</v>
      </c>
      <c r="W173" t="s">
        <v>589</v>
      </c>
      <c r="X173" s="147">
        <v>43133</v>
      </c>
    </row>
    <row r="174" spans="1:24" x14ac:dyDescent="0.25">
      <c r="A174" t="s">
        <v>943</v>
      </c>
      <c r="B174" t="s">
        <v>944</v>
      </c>
      <c r="C174" t="s">
        <v>947</v>
      </c>
      <c r="D174" t="s">
        <v>259</v>
      </c>
      <c r="E174">
        <v>3450</v>
      </c>
      <c r="F174" t="b">
        <v>1</v>
      </c>
      <c r="G174" t="s">
        <v>588</v>
      </c>
      <c r="H174">
        <v>1.25</v>
      </c>
      <c r="I174">
        <v>1</v>
      </c>
      <c r="J174">
        <v>72.599999999999994</v>
      </c>
      <c r="K174">
        <v>1.25</v>
      </c>
      <c r="W174" t="s">
        <v>589</v>
      </c>
      <c r="X174" s="147">
        <v>43133</v>
      </c>
    </row>
    <row r="175" spans="1:24" x14ac:dyDescent="0.25">
      <c r="A175" t="s">
        <v>943</v>
      </c>
      <c r="B175" t="s">
        <v>944</v>
      </c>
      <c r="C175" t="s">
        <v>948</v>
      </c>
      <c r="D175" t="s">
        <v>259</v>
      </c>
      <c r="E175">
        <v>1725</v>
      </c>
      <c r="F175" t="b">
        <v>1</v>
      </c>
      <c r="G175" t="s">
        <v>588</v>
      </c>
      <c r="H175" t="s">
        <v>1205</v>
      </c>
      <c r="I175">
        <v>1</v>
      </c>
      <c r="J175">
        <v>55.8</v>
      </c>
      <c r="K175">
        <v>0.2</v>
      </c>
      <c r="W175" t="s">
        <v>589</v>
      </c>
      <c r="X175" s="147">
        <v>43133</v>
      </c>
    </row>
    <row r="176" spans="1:24" x14ac:dyDescent="0.25">
      <c r="A176" t="s">
        <v>943</v>
      </c>
      <c r="B176" t="s">
        <v>944</v>
      </c>
      <c r="C176" t="s">
        <v>949</v>
      </c>
      <c r="D176" t="s">
        <v>259</v>
      </c>
      <c r="E176">
        <v>1725</v>
      </c>
      <c r="F176" t="b">
        <v>1</v>
      </c>
      <c r="G176" t="s">
        <v>588</v>
      </c>
      <c r="H176" t="s">
        <v>1205</v>
      </c>
      <c r="I176">
        <v>1</v>
      </c>
      <c r="J176">
        <v>51.8</v>
      </c>
      <c r="K176">
        <v>0.17</v>
      </c>
      <c r="L176" t="b">
        <v>1</v>
      </c>
      <c r="W176" t="s">
        <v>589</v>
      </c>
      <c r="X176" s="147">
        <v>43152</v>
      </c>
    </row>
    <row r="177" spans="1:24" x14ac:dyDescent="0.25">
      <c r="A177" t="s">
        <v>943</v>
      </c>
      <c r="B177" t="s">
        <v>944</v>
      </c>
      <c r="C177" t="s">
        <v>950</v>
      </c>
      <c r="D177" t="s">
        <v>259</v>
      </c>
      <c r="E177">
        <v>3450</v>
      </c>
      <c r="F177" t="b">
        <v>1</v>
      </c>
      <c r="G177" t="s">
        <v>588</v>
      </c>
      <c r="H177">
        <v>1.25</v>
      </c>
      <c r="I177">
        <v>1</v>
      </c>
      <c r="J177">
        <v>72.599999999999994</v>
      </c>
      <c r="K177">
        <v>1.25</v>
      </c>
      <c r="L177" t="b">
        <v>1</v>
      </c>
      <c r="W177" t="s">
        <v>589</v>
      </c>
      <c r="X177" s="147">
        <v>43152</v>
      </c>
    </row>
    <row r="178" spans="1:24" x14ac:dyDescent="0.25">
      <c r="A178" t="s">
        <v>943</v>
      </c>
      <c r="B178" t="s">
        <v>944</v>
      </c>
      <c r="C178" t="s">
        <v>951</v>
      </c>
      <c r="D178" t="s">
        <v>259</v>
      </c>
      <c r="E178">
        <v>1725</v>
      </c>
      <c r="F178" t="b">
        <v>1</v>
      </c>
      <c r="G178" t="s">
        <v>588</v>
      </c>
      <c r="H178" t="s">
        <v>1205</v>
      </c>
      <c r="I178">
        <v>1</v>
      </c>
      <c r="J178">
        <v>55.8</v>
      </c>
      <c r="K178">
        <v>0.2</v>
      </c>
      <c r="L178" t="b">
        <v>1</v>
      </c>
      <c r="W178" t="s">
        <v>589</v>
      </c>
      <c r="X178" s="147">
        <v>43152</v>
      </c>
    </row>
    <row r="179" spans="1:24" x14ac:dyDescent="0.25">
      <c r="A179" t="s">
        <v>943</v>
      </c>
      <c r="B179" t="s">
        <v>944</v>
      </c>
      <c r="C179" t="s">
        <v>952</v>
      </c>
      <c r="D179" t="s">
        <v>259</v>
      </c>
      <c r="E179">
        <v>3450</v>
      </c>
      <c r="F179" t="b">
        <v>1</v>
      </c>
      <c r="G179" t="s">
        <v>588</v>
      </c>
      <c r="H179">
        <v>1.25</v>
      </c>
      <c r="I179">
        <v>1</v>
      </c>
      <c r="J179">
        <v>72.3</v>
      </c>
      <c r="K179">
        <v>1.25</v>
      </c>
      <c r="L179" t="b">
        <v>1</v>
      </c>
      <c r="W179" t="s">
        <v>589</v>
      </c>
      <c r="X179" s="147">
        <v>43152</v>
      </c>
    </row>
    <row r="180" spans="1:24" x14ac:dyDescent="0.25">
      <c r="A180" t="s">
        <v>943</v>
      </c>
      <c r="B180" t="s">
        <v>944</v>
      </c>
      <c r="C180" t="s">
        <v>953</v>
      </c>
      <c r="D180" t="s">
        <v>259</v>
      </c>
      <c r="E180">
        <v>3450</v>
      </c>
      <c r="F180" t="b">
        <v>1</v>
      </c>
      <c r="G180" t="s">
        <v>588</v>
      </c>
      <c r="H180">
        <v>2.6</v>
      </c>
      <c r="I180">
        <v>1</v>
      </c>
      <c r="J180">
        <v>81.099999999999994</v>
      </c>
      <c r="K180">
        <v>2.6</v>
      </c>
      <c r="W180" t="s">
        <v>589</v>
      </c>
      <c r="X180" s="147">
        <v>43152</v>
      </c>
    </row>
    <row r="181" spans="1:24" x14ac:dyDescent="0.25">
      <c r="A181" t="s">
        <v>943</v>
      </c>
      <c r="B181" t="s">
        <v>944</v>
      </c>
      <c r="C181" t="s">
        <v>954</v>
      </c>
      <c r="D181" t="s">
        <v>259</v>
      </c>
      <c r="E181">
        <v>1725</v>
      </c>
      <c r="F181" t="b">
        <v>1</v>
      </c>
      <c r="G181" t="s">
        <v>588</v>
      </c>
      <c r="H181" t="s">
        <v>1205</v>
      </c>
      <c r="I181">
        <v>1</v>
      </c>
      <c r="J181">
        <v>67</v>
      </c>
      <c r="K181">
        <v>0.33</v>
      </c>
      <c r="W181" t="s">
        <v>589</v>
      </c>
      <c r="X181" s="147">
        <v>43152</v>
      </c>
    </row>
    <row r="182" spans="1:24" x14ac:dyDescent="0.25">
      <c r="A182" t="s">
        <v>943</v>
      </c>
      <c r="B182" t="s">
        <v>944</v>
      </c>
      <c r="C182" t="s">
        <v>955</v>
      </c>
      <c r="D182" t="s">
        <v>259</v>
      </c>
      <c r="E182">
        <v>3450</v>
      </c>
      <c r="F182" t="b">
        <v>1</v>
      </c>
      <c r="G182" t="s">
        <v>588</v>
      </c>
      <c r="H182">
        <v>2.6</v>
      </c>
      <c r="I182">
        <v>1</v>
      </c>
      <c r="J182">
        <v>81.099999999999994</v>
      </c>
      <c r="K182">
        <v>2.6</v>
      </c>
      <c r="L182" t="b">
        <v>1</v>
      </c>
      <c r="W182" t="s">
        <v>589</v>
      </c>
      <c r="X182" s="147">
        <v>43152</v>
      </c>
    </row>
    <row r="183" spans="1:24" x14ac:dyDescent="0.25">
      <c r="A183" t="s">
        <v>943</v>
      </c>
      <c r="B183" t="s">
        <v>944</v>
      </c>
      <c r="C183" t="s">
        <v>956</v>
      </c>
      <c r="D183" t="s">
        <v>259</v>
      </c>
      <c r="E183">
        <v>1725</v>
      </c>
      <c r="F183" t="b">
        <v>1</v>
      </c>
      <c r="G183" t="s">
        <v>588</v>
      </c>
      <c r="H183" t="s">
        <v>1205</v>
      </c>
      <c r="I183">
        <v>1</v>
      </c>
      <c r="J183">
        <v>67</v>
      </c>
      <c r="K183">
        <v>0.33</v>
      </c>
      <c r="L183" t="b">
        <v>1</v>
      </c>
      <c r="W183" t="s">
        <v>589</v>
      </c>
      <c r="X183" s="147">
        <v>43152</v>
      </c>
    </row>
    <row r="184" spans="1:24" x14ac:dyDescent="0.25">
      <c r="A184" t="s">
        <v>943</v>
      </c>
      <c r="B184" t="s">
        <v>944</v>
      </c>
      <c r="C184" t="s">
        <v>957</v>
      </c>
      <c r="D184" t="s">
        <v>259</v>
      </c>
      <c r="E184">
        <v>3450</v>
      </c>
      <c r="F184" t="b">
        <v>1</v>
      </c>
      <c r="G184" t="s">
        <v>588</v>
      </c>
      <c r="H184">
        <v>2.6</v>
      </c>
      <c r="I184">
        <v>1</v>
      </c>
      <c r="J184">
        <v>81.099999999999994</v>
      </c>
      <c r="K184">
        <v>2.6</v>
      </c>
      <c r="L184" t="b">
        <v>1</v>
      </c>
      <c r="W184" t="s">
        <v>589</v>
      </c>
      <c r="X184" s="147">
        <v>43152</v>
      </c>
    </row>
    <row r="185" spans="1:24" x14ac:dyDescent="0.25">
      <c r="A185" t="s">
        <v>943</v>
      </c>
      <c r="B185" t="s">
        <v>944</v>
      </c>
      <c r="C185" t="s">
        <v>958</v>
      </c>
      <c r="D185" t="s">
        <v>259</v>
      </c>
      <c r="E185">
        <v>1725</v>
      </c>
      <c r="F185" t="b">
        <v>1</v>
      </c>
      <c r="G185" t="s">
        <v>588</v>
      </c>
      <c r="H185" t="s">
        <v>1205</v>
      </c>
      <c r="I185">
        <v>1</v>
      </c>
      <c r="J185">
        <v>70.099999999999994</v>
      </c>
      <c r="K185">
        <v>0.43</v>
      </c>
      <c r="L185" t="b">
        <v>1</v>
      </c>
      <c r="W185" t="s">
        <v>589</v>
      </c>
      <c r="X185" s="147">
        <v>43152</v>
      </c>
    </row>
    <row r="186" spans="1:24" x14ac:dyDescent="0.25">
      <c r="A186" t="s">
        <v>943</v>
      </c>
      <c r="B186" t="s">
        <v>944</v>
      </c>
      <c r="C186" t="s">
        <v>959</v>
      </c>
      <c r="D186" t="s">
        <v>259</v>
      </c>
      <c r="E186">
        <v>3450</v>
      </c>
      <c r="F186" t="b">
        <v>1</v>
      </c>
      <c r="G186" t="s">
        <v>588</v>
      </c>
      <c r="H186">
        <v>2.6</v>
      </c>
      <c r="I186">
        <v>1</v>
      </c>
      <c r="J186">
        <v>81.099999999999994</v>
      </c>
      <c r="K186">
        <v>2.6</v>
      </c>
      <c r="L186" t="b">
        <v>1</v>
      </c>
      <c r="W186" t="s">
        <v>589</v>
      </c>
      <c r="X186" s="147">
        <v>43152</v>
      </c>
    </row>
    <row r="187" spans="1:24" x14ac:dyDescent="0.25">
      <c r="A187" t="s">
        <v>943</v>
      </c>
      <c r="B187" t="s">
        <v>944</v>
      </c>
      <c r="C187" t="s">
        <v>960</v>
      </c>
      <c r="D187" t="s">
        <v>259</v>
      </c>
      <c r="E187">
        <v>1725</v>
      </c>
      <c r="F187" t="b">
        <v>1</v>
      </c>
      <c r="G187" t="s">
        <v>588</v>
      </c>
      <c r="H187" t="s">
        <v>1205</v>
      </c>
      <c r="I187">
        <v>1</v>
      </c>
      <c r="J187">
        <v>70.099999999999994</v>
      </c>
      <c r="K187">
        <v>0.43</v>
      </c>
      <c r="L187" t="b">
        <v>1</v>
      </c>
      <c r="W187" t="s">
        <v>589</v>
      </c>
      <c r="X187" s="147">
        <v>43152</v>
      </c>
    </row>
    <row r="188" spans="1:24" x14ac:dyDescent="0.25">
      <c r="A188" t="s">
        <v>943</v>
      </c>
      <c r="B188" t="s">
        <v>944</v>
      </c>
      <c r="C188" t="s">
        <v>961</v>
      </c>
      <c r="D188" t="s">
        <v>259</v>
      </c>
      <c r="E188">
        <v>3450</v>
      </c>
      <c r="F188" t="b">
        <v>1</v>
      </c>
      <c r="G188" t="s">
        <v>588</v>
      </c>
      <c r="H188">
        <v>1.65</v>
      </c>
      <c r="I188">
        <v>1</v>
      </c>
      <c r="J188">
        <v>74.3</v>
      </c>
      <c r="K188">
        <v>1.65</v>
      </c>
      <c r="W188" t="s">
        <v>589</v>
      </c>
      <c r="X188" s="147">
        <v>43152</v>
      </c>
    </row>
    <row r="189" spans="1:24" x14ac:dyDescent="0.25">
      <c r="A189" t="s">
        <v>943</v>
      </c>
      <c r="B189" t="s">
        <v>944</v>
      </c>
      <c r="C189" t="s">
        <v>962</v>
      </c>
      <c r="D189" t="s">
        <v>259</v>
      </c>
      <c r="E189">
        <v>1725</v>
      </c>
      <c r="F189" t="b">
        <v>1</v>
      </c>
      <c r="G189" t="s">
        <v>588</v>
      </c>
      <c r="H189" t="s">
        <v>1205</v>
      </c>
      <c r="I189">
        <v>1</v>
      </c>
      <c r="J189">
        <v>57.6</v>
      </c>
      <c r="K189">
        <v>0.21</v>
      </c>
      <c r="W189" t="s">
        <v>589</v>
      </c>
      <c r="X189" s="147">
        <v>43152</v>
      </c>
    </row>
    <row r="190" spans="1:24" x14ac:dyDescent="0.25">
      <c r="A190" t="s">
        <v>943</v>
      </c>
      <c r="B190" t="s">
        <v>944</v>
      </c>
      <c r="C190" t="s">
        <v>963</v>
      </c>
      <c r="D190" t="s">
        <v>259</v>
      </c>
      <c r="E190">
        <v>3450</v>
      </c>
      <c r="F190" t="b">
        <v>1</v>
      </c>
      <c r="G190" t="s">
        <v>588</v>
      </c>
      <c r="H190">
        <v>1.65</v>
      </c>
      <c r="I190">
        <v>1</v>
      </c>
      <c r="J190">
        <v>74.3</v>
      </c>
      <c r="K190">
        <v>1.65</v>
      </c>
      <c r="L190" t="b">
        <v>1</v>
      </c>
      <c r="W190" t="s">
        <v>589</v>
      </c>
      <c r="X190" s="147">
        <v>43152</v>
      </c>
    </row>
    <row r="191" spans="1:24" x14ac:dyDescent="0.25">
      <c r="A191" t="s">
        <v>943</v>
      </c>
      <c r="B191" t="s">
        <v>944</v>
      </c>
      <c r="C191" t="s">
        <v>964</v>
      </c>
      <c r="D191" t="s">
        <v>259</v>
      </c>
      <c r="E191">
        <v>1725</v>
      </c>
      <c r="F191" t="b">
        <v>1</v>
      </c>
      <c r="G191" t="s">
        <v>588</v>
      </c>
      <c r="H191" t="s">
        <v>1205</v>
      </c>
      <c r="I191">
        <v>1</v>
      </c>
      <c r="J191">
        <v>57.6</v>
      </c>
      <c r="K191">
        <v>0.21</v>
      </c>
      <c r="L191" t="b">
        <v>1</v>
      </c>
      <c r="W191" t="s">
        <v>589</v>
      </c>
      <c r="X191" s="147">
        <v>43152</v>
      </c>
    </row>
    <row r="192" spans="1:24" x14ac:dyDescent="0.25">
      <c r="A192" t="s">
        <v>943</v>
      </c>
      <c r="B192" t="s">
        <v>944</v>
      </c>
      <c r="C192" t="s">
        <v>965</v>
      </c>
      <c r="D192" t="s">
        <v>259</v>
      </c>
      <c r="E192">
        <v>3450</v>
      </c>
      <c r="F192" t="b">
        <v>1</v>
      </c>
      <c r="G192" t="s">
        <v>588</v>
      </c>
      <c r="H192">
        <v>1.65</v>
      </c>
      <c r="I192">
        <v>1</v>
      </c>
      <c r="J192">
        <v>74.3</v>
      </c>
      <c r="K192">
        <v>1.65</v>
      </c>
      <c r="W192" t="s">
        <v>589</v>
      </c>
      <c r="X192" s="147">
        <v>43175</v>
      </c>
    </row>
    <row r="193" spans="1:24" x14ac:dyDescent="0.25">
      <c r="A193" t="s">
        <v>943</v>
      </c>
      <c r="B193" t="s">
        <v>944</v>
      </c>
      <c r="C193" t="s">
        <v>966</v>
      </c>
      <c r="D193" t="s">
        <v>259</v>
      </c>
      <c r="E193">
        <v>1725</v>
      </c>
      <c r="F193" t="b">
        <v>1</v>
      </c>
      <c r="G193" t="s">
        <v>588</v>
      </c>
      <c r="H193" t="s">
        <v>1205</v>
      </c>
      <c r="I193">
        <v>1</v>
      </c>
      <c r="J193">
        <v>63.1</v>
      </c>
      <c r="K193">
        <v>0.26</v>
      </c>
      <c r="W193" t="s">
        <v>589</v>
      </c>
      <c r="X193" s="147">
        <v>43175</v>
      </c>
    </row>
    <row r="194" spans="1:24" x14ac:dyDescent="0.25">
      <c r="A194" t="s">
        <v>943</v>
      </c>
      <c r="B194" t="s">
        <v>944</v>
      </c>
      <c r="C194" t="s">
        <v>967</v>
      </c>
      <c r="D194" t="s">
        <v>259</v>
      </c>
      <c r="E194">
        <v>3450</v>
      </c>
      <c r="F194" t="b">
        <v>1</v>
      </c>
      <c r="G194" t="s">
        <v>588</v>
      </c>
      <c r="H194">
        <v>1.65</v>
      </c>
      <c r="I194">
        <v>1</v>
      </c>
      <c r="J194">
        <v>74.3</v>
      </c>
      <c r="K194">
        <v>1.65</v>
      </c>
      <c r="L194" t="b">
        <v>1</v>
      </c>
      <c r="W194" t="s">
        <v>589</v>
      </c>
      <c r="X194" s="147">
        <v>43175</v>
      </c>
    </row>
    <row r="195" spans="1:24" x14ac:dyDescent="0.25">
      <c r="A195" t="s">
        <v>943</v>
      </c>
      <c r="B195" t="s">
        <v>944</v>
      </c>
      <c r="C195" t="s">
        <v>968</v>
      </c>
      <c r="D195" t="s">
        <v>259</v>
      </c>
      <c r="E195">
        <v>1725</v>
      </c>
      <c r="F195" t="b">
        <v>1</v>
      </c>
      <c r="G195" t="s">
        <v>588</v>
      </c>
      <c r="H195" t="s">
        <v>1205</v>
      </c>
      <c r="I195">
        <v>1</v>
      </c>
      <c r="J195">
        <v>63.1</v>
      </c>
      <c r="K195">
        <v>0.26</v>
      </c>
      <c r="L195" t="b">
        <v>1</v>
      </c>
      <c r="W195" t="s">
        <v>589</v>
      </c>
      <c r="X195" s="147">
        <v>43175</v>
      </c>
    </row>
    <row r="196" spans="1:24" x14ac:dyDescent="0.25">
      <c r="A196" t="s">
        <v>277</v>
      </c>
      <c r="B196" t="s">
        <v>973</v>
      </c>
      <c r="C196" t="s">
        <v>974</v>
      </c>
      <c r="D196" t="s">
        <v>259</v>
      </c>
      <c r="E196">
        <v>1725</v>
      </c>
      <c r="F196" t="b">
        <v>1</v>
      </c>
      <c r="G196" t="s">
        <v>592</v>
      </c>
      <c r="H196" t="s">
        <v>1205</v>
      </c>
      <c r="I196">
        <v>1.1000000000000001</v>
      </c>
      <c r="J196">
        <v>46</v>
      </c>
      <c r="K196">
        <v>0.25</v>
      </c>
      <c r="M196" s="365"/>
      <c r="N196" s="365"/>
      <c r="O196">
        <v>5.0199999999999996</v>
      </c>
      <c r="P196">
        <v>16</v>
      </c>
      <c r="Q196" s="365"/>
      <c r="R196" s="365"/>
      <c r="S196">
        <v>32</v>
      </c>
      <c r="T196" s="365"/>
      <c r="U196" s="365"/>
      <c r="W196" t="s">
        <v>589</v>
      </c>
      <c r="X196" s="147">
        <v>41044</v>
      </c>
    </row>
    <row r="197" spans="1:24" x14ac:dyDescent="0.25">
      <c r="A197" t="s">
        <v>277</v>
      </c>
      <c r="B197" t="s">
        <v>975</v>
      </c>
      <c r="C197" t="s">
        <v>976</v>
      </c>
      <c r="D197" t="s">
        <v>259</v>
      </c>
      <c r="E197">
        <v>3450</v>
      </c>
      <c r="F197" t="b">
        <v>1</v>
      </c>
      <c r="G197" t="s">
        <v>592</v>
      </c>
      <c r="H197">
        <v>1.85</v>
      </c>
      <c r="I197">
        <v>1.23</v>
      </c>
      <c r="J197">
        <v>75</v>
      </c>
      <c r="K197">
        <v>1.5</v>
      </c>
      <c r="M197">
        <v>63</v>
      </c>
      <c r="N197">
        <v>1627</v>
      </c>
      <c r="O197">
        <v>2.3199999999999998</v>
      </c>
      <c r="P197">
        <v>38</v>
      </c>
      <c r="Q197">
        <v>1401</v>
      </c>
      <c r="R197">
        <v>1.63</v>
      </c>
      <c r="S197">
        <v>85</v>
      </c>
      <c r="T197">
        <v>1752</v>
      </c>
      <c r="U197">
        <v>2.91</v>
      </c>
      <c r="W197" t="s">
        <v>589</v>
      </c>
      <c r="X197" s="147">
        <v>41941</v>
      </c>
    </row>
    <row r="198" spans="1:24" x14ac:dyDescent="0.25">
      <c r="A198" t="s">
        <v>277</v>
      </c>
      <c r="B198" t="s">
        <v>168</v>
      </c>
      <c r="C198" t="s">
        <v>977</v>
      </c>
      <c r="D198" t="s">
        <v>259</v>
      </c>
      <c r="E198">
        <v>3450</v>
      </c>
      <c r="F198" t="b">
        <v>1</v>
      </c>
      <c r="G198" t="s">
        <v>588</v>
      </c>
      <c r="H198">
        <v>1.85</v>
      </c>
      <c r="I198">
        <v>1.23</v>
      </c>
      <c r="J198">
        <v>75</v>
      </c>
      <c r="K198">
        <v>1.5</v>
      </c>
      <c r="L198" t="b">
        <v>0</v>
      </c>
      <c r="W198" t="s">
        <v>589</v>
      </c>
      <c r="X198" s="147">
        <v>42270</v>
      </c>
    </row>
    <row r="199" spans="1:24" x14ac:dyDescent="0.25">
      <c r="A199" t="s">
        <v>586</v>
      </c>
      <c r="B199" t="s">
        <v>38</v>
      </c>
      <c r="C199" t="s">
        <v>980</v>
      </c>
      <c r="D199" t="s">
        <v>259</v>
      </c>
      <c r="E199">
        <v>3450</v>
      </c>
      <c r="F199" t="b">
        <v>1</v>
      </c>
      <c r="G199" t="s">
        <v>588</v>
      </c>
      <c r="H199">
        <v>2</v>
      </c>
      <c r="I199">
        <v>1</v>
      </c>
      <c r="J199">
        <v>75</v>
      </c>
      <c r="K199">
        <v>2</v>
      </c>
      <c r="L199" t="b">
        <v>0</v>
      </c>
      <c r="W199" t="s">
        <v>589</v>
      </c>
      <c r="X199" s="147">
        <v>42258</v>
      </c>
    </row>
    <row r="200" spans="1:24" x14ac:dyDescent="0.25">
      <c r="A200" t="s">
        <v>277</v>
      </c>
      <c r="B200" t="s">
        <v>168</v>
      </c>
      <c r="C200" t="s">
        <v>984</v>
      </c>
      <c r="D200" t="s">
        <v>259</v>
      </c>
      <c r="E200">
        <v>3450</v>
      </c>
      <c r="F200" t="b">
        <v>1</v>
      </c>
      <c r="G200" t="s">
        <v>588</v>
      </c>
      <c r="H200">
        <v>2.4</v>
      </c>
      <c r="I200">
        <v>1.2</v>
      </c>
      <c r="J200">
        <v>76</v>
      </c>
      <c r="K200">
        <v>2</v>
      </c>
      <c r="L200" t="b">
        <v>0</v>
      </c>
      <c r="W200" t="s">
        <v>589</v>
      </c>
      <c r="X200" s="147">
        <v>42270</v>
      </c>
    </row>
    <row r="201" spans="1:24" x14ac:dyDescent="0.25">
      <c r="A201" t="s">
        <v>277</v>
      </c>
      <c r="B201" t="s">
        <v>973</v>
      </c>
      <c r="C201" t="s">
        <v>974</v>
      </c>
      <c r="D201" t="s">
        <v>259</v>
      </c>
      <c r="E201">
        <v>3450</v>
      </c>
      <c r="F201" t="b">
        <v>1</v>
      </c>
      <c r="G201" t="s">
        <v>592</v>
      </c>
      <c r="H201">
        <v>1.65</v>
      </c>
      <c r="I201">
        <v>1.1000000000000001</v>
      </c>
      <c r="J201">
        <v>75</v>
      </c>
      <c r="K201">
        <v>1.5</v>
      </c>
      <c r="M201">
        <v>53</v>
      </c>
      <c r="N201">
        <v>1210</v>
      </c>
      <c r="O201">
        <v>2.63</v>
      </c>
      <c r="P201">
        <v>34</v>
      </c>
      <c r="Q201">
        <v>1127</v>
      </c>
      <c r="R201">
        <v>1.81</v>
      </c>
      <c r="S201">
        <v>68</v>
      </c>
      <c r="T201">
        <v>1243</v>
      </c>
      <c r="U201">
        <v>3.28</v>
      </c>
      <c r="W201" t="s">
        <v>589</v>
      </c>
      <c r="X201" s="147">
        <v>41044</v>
      </c>
    </row>
    <row r="202" spans="1:24" x14ac:dyDescent="0.25">
      <c r="A202" t="s">
        <v>626</v>
      </c>
      <c r="B202" t="s">
        <v>627</v>
      </c>
      <c r="C202" t="s">
        <v>374</v>
      </c>
      <c r="D202" t="s">
        <v>259</v>
      </c>
      <c r="E202">
        <v>1725</v>
      </c>
      <c r="F202" t="b">
        <v>1</v>
      </c>
      <c r="G202" t="s">
        <v>592</v>
      </c>
      <c r="H202">
        <v>2.2000000000000002</v>
      </c>
      <c r="I202">
        <v>1.1000000000000001</v>
      </c>
      <c r="J202">
        <v>49.4</v>
      </c>
      <c r="K202">
        <v>2</v>
      </c>
      <c r="L202" t="b">
        <v>1</v>
      </c>
      <c r="M202">
        <v>34</v>
      </c>
      <c r="N202">
        <v>490</v>
      </c>
      <c r="O202">
        <v>4.16</v>
      </c>
      <c r="P202">
        <v>20</v>
      </c>
      <c r="Q202">
        <v>430</v>
      </c>
      <c r="R202">
        <v>2.79</v>
      </c>
      <c r="S202">
        <v>45</v>
      </c>
      <c r="T202">
        <v>459</v>
      </c>
      <c r="U202">
        <v>5.88</v>
      </c>
      <c r="W202" t="s">
        <v>589</v>
      </c>
      <c r="X202" s="147">
        <v>40785</v>
      </c>
    </row>
    <row r="203" spans="1:24" x14ac:dyDescent="0.25">
      <c r="A203" t="s">
        <v>277</v>
      </c>
      <c r="B203" t="s">
        <v>344</v>
      </c>
      <c r="C203" t="s">
        <v>347</v>
      </c>
      <c r="D203" t="s">
        <v>259</v>
      </c>
      <c r="F203" t="b">
        <v>1</v>
      </c>
      <c r="G203" t="s">
        <v>987</v>
      </c>
      <c r="I203">
        <v>1.1000000000000001</v>
      </c>
      <c r="J203">
        <v>76.900000000000006</v>
      </c>
      <c r="K203">
        <v>2.5</v>
      </c>
      <c r="M203">
        <v>71</v>
      </c>
      <c r="N203">
        <v>2252</v>
      </c>
      <c r="O203">
        <v>1.89</v>
      </c>
      <c r="P203">
        <v>43</v>
      </c>
      <c r="Q203">
        <v>1828</v>
      </c>
      <c r="R203">
        <v>1.41</v>
      </c>
      <c r="W203" t="s">
        <v>589</v>
      </c>
      <c r="X203" s="147">
        <v>39183</v>
      </c>
    </row>
    <row r="204" spans="1:24" x14ac:dyDescent="0.25">
      <c r="A204" t="s">
        <v>626</v>
      </c>
      <c r="B204" t="s">
        <v>627</v>
      </c>
      <c r="C204" t="s">
        <v>379</v>
      </c>
      <c r="D204" t="s">
        <v>259</v>
      </c>
      <c r="E204">
        <v>1725</v>
      </c>
      <c r="F204" t="b">
        <v>1</v>
      </c>
      <c r="G204" t="s">
        <v>592</v>
      </c>
      <c r="H204">
        <v>1.65</v>
      </c>
      <c r="I204">
        <v>1.65</v>
      </c>
      <c r="J204">
        <v>50.1</v>
      </c>
      <c r="K204">
        <v>1</v>
      </c>
      <c r="L204" t="b">
        <v>1</v>
      </c>
      <c r="M204">
        <v>32</v>
      </c>
      <c r="N204">
        <v>470</v>
      </c>
      <c r="O204">
        <v>4.09</v>
      </c>
      <c r="P204">
        <v>20</v>
      </c>
      <c r="Q204">
        <v>430</v>
      </c>
      <c r="R204">
        <v>2.79</v>
      </c>
      <c r="S204">
        <v>42</v>
      </c>
      <c r="T204">
        <v>416</v>
      </c>
      <c r="U204">
        <v>6.06</v>
      </c>
      <c r="W204" t="s">
        <v>589</v>
      </c>
      <c r="X204" s="147">
        <v>40785</v>
      </c>
    </row>
    <row r="205" spans="1:24" x14ac:dyDescent="0.25">
      <c r="A205" t="s">
        <v>626</v>
      </c>
      <c r="B205" t="s">
        <v>627</v>
      </c>
      <c r="C205" t="s">
        <v>368</v>
      </c>
      <c r="D205" t="s">
        <v>259</v>
      </c>
      <c r="E205">
        <v>1725</v>
      </c>
      <c r="F205" t="b">
        <v>1</v>
      </c>
      <c r="G205" t="s">
        <v>592</v>
      </c>
      <c r="H205">
        <v>2.21</v>
      </c>
      <c r="I205">
        <v>1.47</v>
      </c>
      <c r="J205">
        <v>49.4</v>
      </c>
      <c r="K205">
        <v>1.5</v>
      </c>
      <c r="L205" t="b">
        <v>1</v>
      </c>
      <c r="M205">
        <v>34</v>
      </c>
      <c r="N205">
        <v>480</v>
      </c>
      <c r="O205">
        <v>4.25</v>
      </c>
      <c r="P205">
        <v>20</v>
      </c>
      <c r="Q205">
        <v>430</v>
      </c>
      <c r="R205">
        <v>2.79</v>
      </c>
      <c r="S205">
        <v>45</v>
      </c>
      <c r="T205">
        <v>459</v>
      </c>
      <c r="U205">
        <v>5.88</v>
      </c>
      <c r="W205" t="s">
        <v>589</v>
      </c>
      <c r="X205" s="147">
        <v>40785</v>
      </c>
    </row>
    <row r="206" spans="1:24" x14ac:dyDescent="0.25">
      <c r="A206" t="s">
        <v>277</v>
      </c>
      <c r="B206" t="s">
        <v>300</v>
      </c>
      <c r="C206" t="s">
        <v>362</v>
      </c>
      <c r="D206" t="s">
        <v>259</v>
      </c>
      <c r="F206" t="b">
        <v>1</v>
      </c>
      <c r="G206" t="s">
        <v>987</v>
      </c>
      <c r="I206">
        <v>1.1000000000000001</v>
      </c>
      <c r="J206">
        <v>72</v>
      </c>
      <c r="K206">
        <v>2.5</v>
      </c>
      <c r="M206">
        <v>70</v>
      </c>
      <c r="N206">
        <v>2139</v>
      </c>
      <c r="O206">
        <v>1.96</v>
      </c>
      <c r="P206">
        <v>42</v>
      </c>
      <c r="Q206">
        <v>1720</v>
      </c>
      <c r="R206">
        <v>1.47</v>
      </c>
      <c r="W206" t="s">
        <v>589</v>
      </c>
      <c r="X206" s="147">
        <v>39183</v>
      </c>
    </row>
    <row r="207" spans="1:24" x14ac:dyDescent="0.25">
      <c r="A207" t="s">
        <v>586</v>
      </c>
      <c r="B207" t="s">
        <v>38</v>
      </c>
      <c r="C207" t="s">
        <v>990</v>
      </c>
      <c r="D207" t="s">
        <v>259</v>
      </c>
      <c r="E207">
        <v>3450</v>
      </c>
      <c r="F207" t="b">
        <v>1</v>
      </c>
      <c r="G207" t="s">
        <v>588</v>
      </c>
      <c r="H207">
        <v>1.95</v>
      </c>
      <c r="I207">
        <v>1.3</v>
      </c>
      <c r="J207">
        <v>74.400000000000006</v>
      </c>
      <c r="K207">
        <v>1.5</v>
      </c>
      <c r="L207" t="b">
        <v>0</v>
      </c>
      <c r="W207" t="s">
        <v>589</v>
      </c>
      <c r="X207" s="147">
        <v>42261</v>
      </c>
    </row>
    <row r="208" spans="1:24" x14ac:dyDescent="0.25">
      <c r="A208" t="s">
        <v>277</v>
      </c>
      <c r="B208" t="s">
        <v>995</v>
      </c>
      <c r="C208" t="s">
        <v>996</v>
      </c>
      <c r="D208" t="s">
        <v>259</v>
      </c>
      <c r="E208">
        <v>3450</v>
      </c>
      <c r="F208" t="b">
        <v>1</v>
      </c>
      <c r="G208" t="s">
        <v>592</v>
      </c>
      <c r="H208">
        <v>1.85</v>
      </c>
      <c r="I208">
        <v>1.23</v>
      </c>
      <c r="J208">
        <v>75</v>
      </c>
      <c r="K208">
        <v>1.5</v>
      </c>
      <c r="M208">
        <v>63</v>
      </c>
      <c r="N208">
        <v>1627</v>
      </c>
      <c r="O208">
        <v>2.3199999999999998</v>
      </c>
      <c r="P208">
        <v>38</v>
      </c>
      <c r="Q208">
        <v>1401</v>
      </c>
      <c r="R208">
        <v>1.63</v>
      </c>
      <c r="S208">
        <v>85</v>
      </c>
      <c r="T208">
        <v>1752</v>
      </c>
      <c r="U208">
        <v>2.91</v>
      </c>
      <c r="W208" t="s">
        <v>589</v>
      </c>
      <c r="X208" s="147">
        <v>41941</v>
      </c>
    </row>
    <row r="209" spans="1:24" x14ac:dyDescent="0.25">
      <c r="A209" t="s">
        <v>277</v>
      </c>
      <c r="B209" t="s">
        <v>995</v>
      </c>
      <c r="C209" t="s">
        <v>997</v>
      </c>
      <c r="D209" t="s">
        <v>259</v>
      </c>
      <c r="E209">
        <v>1725</v>
      </c>
      <c r="F209" t="b">
        <v>1</v>
      </c>
      <c r="G209" t="s">
        <v>592</v>
      </c>
      <c r="H209" t="s">
        <v>1205</v>
      </c>
      <c r="I209">
        <v>1.23</v>
      </c>
      <c r="J209">
        <v>51</v>
      </c>
      <c r="K209">
        <v>0.19</v>
      </c>
      <c r="M209" s="365"/>
      <c r="N209" s="365"/>
      <c r="O209">
        <v>5.67</v>
      </c>
      <c r="P209">
        <v>19</v>
      </c>
      <c r="Q209" s="365"/>
      <c r="R209" s="365"/>
      <c r="S209">
        <v>42</v>
      </c>
      <c r="T209" s="365"/>
      <c r="U209" s="365"/>
      <c r="W209" t="s">
        <v>589</v>
      </c>
      <c r="X209" s="147">
        <v>41941</v>
      </c>
    </row>
    <row r="210" spans="1:24" x14ac:dyDescent="0.25">
      <c r="A210" t="s">
        <v>586</v>
      </c>
      <c r="B210" t="s">
        <v>38</v>
      </c>
      <c r="C210" t="s">
        <v>998</v>
      </c>
      <c r="D210" t="s">
        <v>259</v>
      </c>
      <c r="E210">
        <v>3450</v>
      </c>
      <c r="F210" t="b">
        <v>1</v>
      </c>
      <c r="G210" t="s">
        <v>588</v>
      </c>
      <c r="H210">
        <v>1.1299999999999999</v>
      </c>
      <c r="I210">
        <v>1.5</v>
      </c>
      <c r="J210">
        <v>66.2</v>
      </c>
      <c r="K210">
        <v>0.75</v>
      </c>
      <c r="L210" t="b">
        <v>0</v>
      </c>
      <c r="W210" t="s">
        <v>589</v>
      </c>
      <c r="X210" s="147">
        <v>42261</v>
      </c>
    </row>
    <row r="211" spans="1:24" x14ac:dyDescent="0.25">
      <c r="A211" t="s">
        <v>277</v>
      </c>
      <c r="B211" t="s">
        <v>168</v>
      </c>
      <c r="C211" t="s">
        <v>1000</v>
      </c>
      <c r="D211" t="s">
        <v>259</v>
      </c>
      <c r="E211">
        <v>3450</v>
      </c>
      <c r="F211" t="b">
        <v>1</v>
      </c>
      <c r="G211" t="s">
        <v>588</v>
      </c>
      <c r="H211">
        <v>2.4</v>
      </c>
      <c r="I211">
        <v>1.6</v>
      </c>
      <c r="J211">
        <v>76</v>
      </c>
      <c r="K211">
        <v>1.5</v>
      </c>
      <c r="L211" t="b">
        <v>0</v>
      </c>
      <c r="W211" t="s">
        <v>589</v>
      </c>
      <c r="X211" s="147">
        <v>42270</v>
      </c>
    </row>
    <row r="212" spans="1:24" x14ac:dyDescent="0.25">
      <c r="A212" t="s">
        <v>586</v>
      </c>
      <c r="B212" t="s">
        <v>38</v>
      </c>
      <c r="C212" t="s">
        <v>1001</v>
      </c>
      <c r="D212" t="s">
        <v>259</v>
      </c>
      <c r="E212">
        <v>3450</v>
      </c>
      <c r="F212" t="b">
        <v>1</v>
      </c>
      <c r="G212" t="s">
        <v>588</v>
      </c>
      <c r="H212">
        <v>1.5</v>
      </c>
      <c r="I212">
        <v>1.5</v>
      </c>
      <c r="J212">
        <v>77</v>
      </c>
      <c r="K212">
        <v>1</v>
      </c>
      <c r="L212" t="b">
        <v>0</v>
      </c>
      <c r="W212" t="s">
        <v>589</v>
      </c>
      <c r="X212" s="147">
        <v>42269</v>
      </c>
    </row>
    <row r="213" spans="1:24" x14ac:dyDescent="0.25">
      <c r="A213" t="s">
        <v>586</v>
      </c>
      <c r="B213" t="s">
        <v>38</v>
      </c>
      <c r="C213" t="s">
        <v>1004</v>
      </c>
      <c r="D213" t="s">
        <v>259</v>
      </c>
      <c r="E213">
        <v>3450</v>
      </c>
      <c r="F213" t="b">
        <v>1</v>
      </c>
      <c r="G213" t="s">
        <v>588</v>
      </c>
      <c r="H213">
        <v>2.21</v>
      </c>
      <c r="I213">
        <v>1.47</v>
      </c>
      <c r="J213">
        <v>74.900000000000006</v>
      </c>
      <c r="K213">
        <v>1.5</v>
      </c>
      <c r="L213" t="b">
        <v>0</v>
      </c>
      <c r="W213" t="s">
        <v>589</v>
      </c>
      <c r="X213" s="147">
        <v>42261</v>
      </c>
    </row>
    <row r="214" spans="1:24" x14ac:dyDescent="0.25">
      <c r="A214" t="s">
        <v>970</v>
      </c>
      <c r="B214" t="s">
        <v>970</v>
      </c>
      <c r="C214" t="s">
        <v>1005</v>
      </c>
      <c r="D214" t="s">
        <v>259</v>
      </c>
      <c r="E214">
        <v>1725</v>
      </c>
      <c r="F214" t="b">
        <v>1</v>
      </c>
      <c r="G214" t="s">
        <v>592</v>
      </c>
      <c r="H214" t="s">
        <v>1205</v>
      </c>
      <c r="I214">
        <v>1.5</v>
      </c>
      <c r="J214">
        <v>48.5</v>
      </c>
      <c r="K214">
        <v>0.1</v>
      </c>
      <c r="L214" t="b">
        <v>1</v>
      </c>
      <c r="M214" s="365"/>
      <c r="N214" s="365"/>
      <c r="O214">
        <v>6.77</v>
      </c>
      <c r="P214">
        <v>19</v>
      </c>
      <c r="Q214" s="365"/>
      <c r="R214" s="365"/>
      <c r="S214">
        <v>34</v>
      </c>
      <c r="T214" s="365"/>
      <c r="U214" s="365"/>
      <c r="W214" t="s">
        <v>589</v>
      </c>
      <c r="X214" s="147">
        <v>40751</v>
      </c>
    </row>
    <row r="215" spans="1:24" x14ac:dyDescent="0.25">
      <c r="A215" t="s">
        <v>626</v>
      </c>
      <c r="B215" t="s">
        <v>627</v>
      </c>
      <c r="C215" t="s">
        <v>1006</v>
      </c>
      <c r="D215" t="s">
        <v>259</v>
      </c>
      <c r="E215">
        <v>1725</v>
      </c>
      <c r="F215" t="b">
        <v>1</v>
      </c>
      <c r="G215" t="s">
        <v>592</v>
      </c>
      <c r="H215">
        <v>2.2200000000000002</v>
      </c>
      <c r="I215">
        <v>1.1100000000000001</v>
      </c>
      <c r="J215">
        <v>77.400000000000006</v>
      </c>
      <c r="K215">
        <v>2</v>
      </c>
      <c r="L215" t="b">
        <v>1</v>
      </c>
      <c r="M215">
        <v>31</v>
      </c>
      <c r="N215">
        <v>394</v>
      </c>
      <c r="O215">
        <v>4.72</v>
      </c>
      <c r="P215">
        <v>19</v>
      </c>
      <c r="Q215">
        <v>362</v>
      </c>
      <c r="R215">
        <v>3.15</v>
      </c>
      <c r="S215">
        <v>41</v>
      </c>
      <c r="T215">
        <v>401</v>
      </c>
      <c r="U215">
        <v>6.13</v>
      </c>
      <c r="W215" t="s">
        <v>589</v>
      </c>
      <c r="X215" s="147">
        <v>40785</v>
      </c>
    </row>
    <row r="216" spans="1:24" x14ac:dyDescent="0.25">
      <c r="A216" t="s">
        <v>970</v>
      </c>
      <c r="B216" t="s">
        <v>970</v>
      </c>
      <c r="C216" t="s">
        <v>1007</v>
      </c>
      <c r="D216" t="s">
        <v>259</v>
      </c>
      <c r="E216">
        <v>1725</v>
      </c>
      <c r="F216" t="b">
        <v>1</v>
      </c>
      <c r="G216" t="s">
        <v>592</v>
      </c>
      <c r="H216" t="s">
        <v>1205</v>
      </c>
      <c r="I216">
        <v>1.2</v>
      </c>
      <c r="J216">
        <v>55.3</v>
      </c>
      <c r="K216">
        <v>0.25</v>
      </c>
      <c r="L216" t="b">
        <v>1</v>
      </c>
      <c r="M216" s="365"/>
      <c r="N216" s="365"/>
      <c r="O216">
        <v>5.38</v>
      </c>
      <c r="P216">
        <v>21</v>
      </c>
      <c r="Q216" s="365"/>
      <c r="R216" s="365"/>
      <c r="S216">
        <v>45</v>
      </c>
      <c r="T216" s="365"/>
      <c r="U216" s="365"/>
      <c r="W216" t="s">
        <v>589</v>
      </c>
      <c r="X216" s="147">
        <v>40753</v>
      </c>
    </row>
    <row r="217" spans="1:24" x14ac:dyDescent="0.25">
      <c r="A217" t="s">
        <v>626</v>
      </c>
      <c r="B217" t="s">
        <v>627</v>
      </c>
      <c r="C217" t="s">
        <v>381</v>
      </c>
      <c r="D217" t="s">
        <v>259</v>
      </c>
      <c r="E217">
        <v>1725</v>
      </c>
      <c r="F217" t="b">
        <v>1</v>
      </c>
      <c r="G217" t="s">
        <v>592</v>
      </c>
      <c r="H217">
        <v>2.21</v>
      </c>
      <c r="I217">
        <v>1.47</v>
      </c>
      <c r="J217">
        <v>49.4</v>
      </c>
      <c r="K217">
        <v>1.5</v>
      </c>
      <c r="L217" t="b">
        <v>1</v>
      </c>
      <c r="M217">
        <v>34</v>
      </c>
      <c r="N217">
        <v>510</v>
      </c>
      <c r="O217">
        <v>4</v>
      </c>
      <c r="P217">
        <v>20</v>
      </c>
      <c r="Q217">
        <v>450</v>
      </c>
      <c r="R217">
        <v>2.67</v>
      </c>
      <c r="S217">
        <v>45</v>
      </c>
      <c r="T217">
        <v>424</v>
      </c>
      <c r="U217">
        <v>6.37</v>
      </c>
      <c r="W217" t="s">
        <v>589</v>
      </c>
      <c r="X217" s="147">
        <v>40785</v>
      </c>
    </row>
    <row r="218" spans="1:24" x14ac:dyDescent="0.25">
      <c r="A218" t="s">
        <v>277</v>
      </c>
      <c r="B218" t="s">
        <v>995</v>
      </c>
      <c r="C218" t="s">
        <v>1009</v>
      </c>
      <c r="D218" t="s">
        <v>259</v>
      </c>
      <c r="E218">
        <v>1725</v>
      </c>
      <c r="F218" t="b">
        <v>1</v>
      </c>
      <c r="G218" t="s">
        <v>592</v>
      </c>
      <c r="H218" t="s">
        <v>1205</v>
      </c>
      <c r="I218">
        <v>1.2</v>
      </c>
      <c r="J218">
        <v>55</v>
      </c>
      <c r="K218">
        <v>0.25</v>
      </c>
      <c r="M218" s="365"/>
      <c r="N218" s="365"/>
      <c r="O218">
        <v>6.38</v>
      </c>
      <c r="P218">
        <v>21</v>
      </c>
      <c r="Q218" s="365"/>
      <c r="R218" s="365"/>
      <c r="S218">
        <v>47</v>
      </c>
      <c r="T218" s="365"/>
      <c r="U218" s="365"/>
      <c r="W218" t="s">
        <v>589</v>
      </c>
      <c r="X218" s="147">
        <v>41941</v>
      </c>
    </row>
    <row r="219" spans="1:24" x14ac:dyDescent="0.25">
      <c r="A219" t="s">
        <v>586</v>
      </c>
      <c r="B219" t="s">
        <v>38</v>
      </c>
      <c r="C219" t="s">
        <v>1015</v>
      </c>
      <c r="D219" t="s">
        <v>259</v>
      </c>
      <c r="E219">
        <v>3450</v>
      </c>
      <c r="F219" t="b">
        <v>1</v>
      </c>
      <c r="G219" t="s">
        <v>588</v>
      </c>
      <c r="H219">
        <v>3</v>
      </c>
      <c r="I219">
        <v>1</v>
      </c>
      <c r="J219">
        <v>77.7</v>
      </c>
      <c r="K219">
        <v>3</v>
      </c>
      <c r="L219" t="b">
        <v>0</v>
      </c>
      <c r="W219" t="s">
        <v>589</v>
      </c>
      <c r="X219" s="147">
        <v>42258</v>
      </c>
    </row>
    <row r="220" spans="1:24" x14ac:dyDescent="0.25">
      <c r="A220" t="s">
        <v>277</v>
      </c>
      <c r="B220" t="s">
        <v>297</v>
      </c>
      <c r="C220" t="s">
        <v>356</v>
      </c>
      <c r="D220" t="s">
        <v>259</v>
      </c>
      <c r="F220" t="b">
        <v>1</v>
      </c>
      <c r="G220" t="s">
        <v>987</v>
      </c>
      <c r="I220">
        <v>1</v>
      </c>
      <c r="J220">
        <v>75.7</v>
      </c>
      <c r="K220">
        <v>2</v>
      </c>
      <c r="M220">
        <v>61</v>
      </c>
      <c r="N220">
        <v>1649</v>
      </c>
      <c r="O220">
        <v>2.2200000000000002</v>
      </c>
      <c r="P220">
        <v>38</v>
      </c>
      <c r="Q220">
        <v>1402</v>
      </c>
      <c r="R220">
        <v>1.63</v>
      </c>
      <c r="W220" t="s">
        <v>589</v>
      </c>
      <c r="X220" s="147">
        <v>39183</v>
      </c>
    </row>
    <row r="221" spans="1:24" x14ac:dyDescent="0.25">
      <c r="A221" t="s">
        <v>626</v>
      </c>
      <c r="B221" t="s">
        <v>627</v>
      </c>
      <c r="C221" t="s">
        <v>370</v>
      </c>
      <c r="D221" t="s">
        <v>259</v>
      </c>
      <c r="E221">
        <v>1725</v>
      </c>
      <c r="F221" t="b">
        <v>1</v>
      </c>
      <c r="G221" t="s">
        <v>592</v>
      </c>
      <c r="H221">
        <v>2.6</v>
      </c>
      <c r="I221">
        <v>1.3</v>
      </c>
      <c r="J221">
        <v>49</v>
      </c>
      <c r="K221">
        <v>2</v>
      </c>
      <c r="L221" t="b">
        <v>1</v>
      </c>
      <c r="M221">
        <v>35</v>
      </c>
      <c r="N221">
        <v>540</v>
      </c>
      <c r="O221">
        <v>3.89</v>
      </c>
      <c r="P221">
        <v>21</v>
      </c>
      <c r="Q221">
        <v>480</v>
      </c>
      <c r="R221">
        <v>2.63</v>
      </c>
      <c r="S221">
        <v>45</v>
      </c>
      <c r="T221">
        <v>512</v>
      </c>
      <c r="U221">
        <v>5.28</v>
      </c>
      <c r="W221" t="s">
        <v>589</v>
      </c>
      <c r="X221" s="147">
        <v>40785</v>
      </c>
    </row>
    <row r="222" spans="1:24" x14ac:dyDescent="0.25">
      <c r="A222" t="s">
        <v>586</v>
      </c>
      <c r="B222" t="s">
        <v>38</v>
      </c>
      <c r="C222" t="s">
        <v>1020</v>
      </c>
      <c r="D222" t="s">
        <v>259</v>
      </c>
      <c r="E222">
        <v>3450</v>
      </c>
      <c r="F222" t="b">
        <v>1</v>
      </c>
      <c r="G222" t="s">
        <v>588</v>
      </c>
      <c r="H222">
        <v>1.1299999999999999</v>
      </c>
      <c r="I222">
        <v>1.5</v>
      </c>
      <c r="J222">
        <v>67</v>
      </c>
      <c r="K222">
        <v>0.75</v>
      </c>
      <c r="L222" t="b">
        <v>0</v>
      </c>
      <c r="W222" t="s">
        <v>589</v>
      </c>
      <c r="X222" s="147">
        <v>42261</v>
      </c>
    </row>
    <row r="223" spans="1:24" x14ac:dyDescent="0.25">
      <c r="A223" t="s">
        <v>586</v>
      </c>
      <c r="B223" t="s">
        <v>38</v>
      </c>
      <c r="C223" t="s">
        <v>1021</v>
      </c>
      <c r="D223" t="s">
        <v>259</v>
      </c>
      <c r="E223">
        <v>3450</v>
      </c>
      <c r="F223" t="b">
        <v>1</v>
      </c>
      <c r="G223" t="s">
        <v>588</v>
      </c>
      <c r="H223" t="s">
        <v>1205</v>
      </c>
      <c r="I223">
        <v>1.6</v>
      </c>
      <c r="J223">
        <v>57</v>
      </c>
      <c r="K223">
        <v>0.5</v>
      </c>
      <c r="L223" t="b">
        <v>0</v>
      </c>
      <c r="W223" t="s">
        <v>589</v>
      </c>
      <c r="X223" s="147">
        <v>42258</v>
      </c>
    </row>
    <row r="224" spans="1:24" x14ac:dyDescent="0.25">
      <c r="A224" t="s">
        <v>277</v>
      </c>
      <c r="B224" t="s">
        <v>975</v>
      </c>
      <c r="C224" t="s">
        <v>1022</v>
      </c>
      <c r="D224" t="s">
        <v>259</v>
      </c>
      <c r="E224">
        <v>1725</v>
      </c>
      <c r="F224" t="b">
        <v>1</v>
      </c>
      <c r="G224" t="s">
        <v>592</v>
      </c>
      <c r="H224" t="s">
        <v>1205</v>
      </c>
      <c r="I224">
        <v>1.23</v>
      </c>
      <c r="J224">
        <v>51</v>
      </c>
      <c r="K224">
        <v>0.19</v>
      </c>
      <c r="M224" s="365"/>
      <c r="N224" s="365"/>
      <c r="O224">
        <v>5.67</v>
      </c>
      <c r="P224">
        <v>19</v>
      </c>
      <c r="Q224" s="365"/>
      <c r="R224" s="365"/>
      <c r="S224">
        <v>42</v>
      </c>
      <c r="T224" s="365"/>
      <c r="U224" s="365"/>
      <c r="W224" t="s">
        <v>589</v>
      </c>
      <c r="X224" s="147">
        <v>41941</v>
      </c>
    </row>
    <row r="225" spans="1:24" x14ac:dyDescent="0.25">
      <c r="A225" t="s">
        <v>970</v>
      </c>
      <c r="B225" t="s">
        <v>970</v>
      </c>
      <c r="C225" t="s">
        <v>1023</v>
      </c>
      <c r="D225" t="s">
        <v>259</v>
      </c>
      <c r="E225">
        <v>3450</v>
      </c>
      <c r="F225" t="b">
        <v>1</v>
      </c>
      <c r="G225" t="s">
        <v>592</v>
      </c>
      <c r="H225">
        <v>1.1200000000000001</v>
      </c>
      <c r="I225">
        <v>1.5</v>
      </c>
      <c r="J225">
        <v>67.5</v>
      </c>
      <c r="K225">
        <v>0.75</v>
      </c>
      <c r="L225" t="b">
        <v>1</v>
      </c>
      <c r="M225">
        <v>53</v>
      </c>
      <c r="N225">
        <v>1254</v>
      </c>
      <c r="O225">
        <v>2.5299999999999998</v>
      </c>
      <c r="P225">
        <v>32</v>
      </c>
      <c r="Q225">
        <v>1140</v>
      </c>
      <c r="R225">
        <v>1.68</v>
      </c>
      <c r="S225">
        <v>70</v>
      </c>
      <c r="T225">
        <v>1316</v>
      </c>
      <c r="U225">
        <v>3.19</v>
      </c>
      <c r="W225" t="s">
        <v>589</v>
      </c>
      <c r="X225" s="147">
        <v>40750</v>
      </c>
    </row>
    <row r="226" spans="1:24" x14ac:dyDescent="0.25">
      <c r="A226" t="s">
        <v>586</v>
      </c>
      <c r="B226" t="s">
        <v>38</v>
      </c>
      <c r="C226" t="s">
        <v>1024</v>
      </c>
      <c r="D226" t="s">
        <v>259</v>
      </c>
      <c r="E226">
        <v>3450</v>
      </c>
      <c r="F226" t="b">
        <v>1</v>
      </c>
      <c r="G226" t="s">
        <v>588</v>
      </c>
      <c r="H226">
        <v>3</v>
      </c>
      <c r="I226">
        <v>1</v>
      </c>
      <c r="J226">
        <v>77</v>
      </c>
      <c r="K226">
        <v>3</v>
      </c>
      <c r="L226" t="b">
        <v>0</v>
      </c>
      <c r="W226" t="s">
        <v>589</v>
      </c>
      <c r="X226" s="147">
        <v>42258</v>
      </c>
    </row>
    <row r="227" spans="1:24" x14ac:dyDescent="0.25">
      <c r="A227" t="s">
        <v>970</v>
      </c>
      <c r="B227" t="s">
        <v>970</v>
      </c>
      <c r="C227" t="s">
        <v>1025</v>
      </c>
      <c r="D227" t="s">
        <v>259</v>
      </c>
      <c r="E227">
        <v>1725</v>
      </c>
      <c r="F227" t="b">
        <v>1</v>
      </c>
      <c r="G227" t="s">
        <v>592</v>
      </c>
      <c r="H227" t="s">
        <v>1205</v>
      </c>
      <c r="I227">
        <v>1.3</v>
      </c>
      <c r="J227">
        <v>52</v>
      </c>
      <c r="K227">
        <v>0.2</v>
      </c>
      <c r="L227" t="b">
        <v>1</v>
      </c>
      <c r="M227" s="365"/>
      <c r="N227" s="365"/>
      <c r="O227">
        <v>5.92</v>
      </c>
      <c r="P227">
        <v>21</v>
      </c>
      <c r="Q227" s="365"/>
      <c r="R227" s="365"/>
      <c r="S227">
        <v>43</v>
      </c>
      <c r="T227" s="365"/>
      <c r="U227" s="365"/>
      <c r="W227" t="s">
        <v>589</v>
      </c>
      <c r="X227" s="147">
        <v>40746</v>
      </c>
    </row>
    <row r="228" spans="1:24" x14ac:dyDescent="0.25">
      <c r="A228" t="s">
        <v>970</v>
      </c>
      <c r="B228" t="s">
        <v>970</v>
      </c>
      <c r="C228" t="s">
        <v>1027</v>
      </c>
      <c r="D228" t="s">
        <v>259</v>
      </c>
      <c r="E228">
        <v>1725</v>
      </c>
      <c r="F228" t="b">
        <v>1</v>
      </c>
      <c r="G228" t="s">
        <v>592</v>
      </c>
      <c r="H228" t="s">
        <v>1205</v>
      </c>
      <c r="I228">
        <v>1.4</v>
      </c>
      <c r="J228">
        <v>51</v>
      </c>
      <c r="K228">
        <v>0.12</v>
      </c>
      <c r="L228" t="b">
        <v>1</v>
      </c>
      <c r="M228" s="365"/>
      <c r="N228" s="365"/>
      <c r="O228">
        <v>6.64</v>
      </c>
      <c r="P228">
        <v>19</v>
      </c>
      <c r="Q228" s="365"/>
      <c r="R228" s="365"/>
      <c r="S228">
        <v>37</v>
      </c>
      <c r="T228" s="365"/>
      <c r="U228" s="365"/>
      <c r="W228" t="s">
        <v>589</v>
      </c>
      <c r="X228" s="147">
        <v>40753</v>
      </c>
    </row>
    <row r="229" spans="1:24" x14ac:dyDescent="0.25">
      <c r="A229" t="s">
        <v>586</v>
      </c>
      <c r="B229" t="s">
        <v>38</v>
      </c>
      <c r="C229" t="s">
        <v>1029</v>
      </c>
      <c r="D229" t="s">
        <v>259</v>
      </c>
      <c r="E229">
        <v>3450</v>
      </c>
      <c r="F229" t="b">
        <v>1</v>
      </c>
      <c r="G229" t="s">
        <v>588</v>
      </c>
      <c r="H229">
        <v>1.95</v>
      </c>
      <c r="I229">
        <v>1.3</v>
      </c>
      <c r="J229">
        <v>74.400000000000006</v>
      </c>
      <c r="K229">
        <v>1.5</v>
      </c>
      <c r="L229" t="b">
        <v>0</v>
      </c>
      <c r="W229" t="s">
        <v>589</v>
      </c>
      <c r="X229" s="147">
        <v>42261</v>
      </c>
    </row>
    <row r="230" spans="1:24" x14ac:dyDescent="0.25">
      <c r="A230" t="s">
        <v>277</v>
      </c>
      <c r="B230" t="s">
        <v>300</v>
      </c>
      <c r="C230" t="s">
        <v>359</v>
      </c>
      <c r="D230" t="s">
        <v>259</v>
      </c>
      <c r="F230" t="b">
        <v>1</v>
      </c>
      <c r="G230" t="s">
        <v>987</v>
      </c>
      <c r="I230">
        <v>1.6</v>
      </c>
      <c r="J230">
        <v>70.5</v>
      </c>
      <c r="K230">
        <v>1.5</v>
      </c>
      <c r="M230">
        <v>69</v>
      </c>
      <c r="N230">
        <v>2032</v>
      </c>
      <c r="O230">
        <v>2.04</v>
      </c>
      <c r="P230">
        <v>42</v>
      </c>
      <c r="Q230">
        <v>1651</v>
      </c>
      <c r="R230">
        <v>1.53</v>
      </c>
      <c r="W230" t="s">
        <v>589</v>
      </c>
      <c r="X230" s="147">
        <v>39183</v>
      </c>
    </row>
    <row r="231" spans="1:24" x14ac:dyDescent="0.25">
      <c r="A231" t="s">
        <v>970</v>
      </c>
      <c r="B231" t="s">
        <v>970</v>
      </c>
      <c r="C231" t="s">
        <v>1031</v>
      </c>
      <c r="D231" t="s">
        <v>259</v>
      </c>
      <c r="E231">
        <v>3450</v>
      </c>
      <c r="F231" t="b">
        <v>1</v>
      </c>
      <c r="G231" t="s">
        <v>592</v>
      </c>
      <c r="H231">
        <v>1.95</v>
      </c>
      <c r="I231">
        <v>1.3</v>
      </c>
      <c r="J231">
        <v>73</v>
      </c>
      <c r="K231">
        <v>1.5</v>
      </c>
      <c r="L231" t="b">
        <v>1</v>
      </c>
      <c r="M231">
        <v>63</v>
      </c>
      <c r="N231">
        <v>1621</v>
      </c>
      <c r="O231">
        <v>2.33</v>
      </c>
      <c r="P231">
        <v>38</v>
      </c>
      <c r="Q231">
        <v>1424</v>
      </c>
      <c r="R231">
        <v>1.6</v>
      </c>
      <c r="S231">
        <v>79</v>
      </c>
      <c r="T231">
        <v>1750</v>
      </c>
      <c r="U231">
        <v>2.7</v>
      </c>
      <c r="W231" t="s">
        <v>589</v>
      </c>
      <c r="X231" s="147">
        <v>40753</v>
      </c>
    </row>
    <row r="232" spans="1:24" x14ac:dyDescent="0.25">
      <c r="A232" t="s">
        <v>277</v>
      </c>
      <c r="B232" t="s">
        <v>297</v>
      </c>
      <c r="C232" t="s">
        <v>354</v>
      </c>
      <c r="D232" t="s">
        <v>259</v>
      </c>
      <c r="F232" t="b">
        <v>1</v>
      </c>
      <c r="G232" t="s">
        <v>987</v>
      </c>
      <c r="I232">
        <v>1</v>
      </c>
      <c r="J232">
        <v>68.7</v>
      </c>
      <c r="K232">
        <v>1</v>
      </c>
      <c r="M232">
        <v>51</v>
      </c>
      <c r="N232">
        <v>1194</v>
      </c>
      <c r="O232">
        <v>2.56</v>
      </c>
      <c r="P232">
        <v>33</v>
      </c>
      <c r="Q232">
        <v>1061</v>
      </c>
      <c r="R232">
        <v>1.87</v>
      </c>
      <c r="W232" t="s">
        <v>589</v>
      </c>
      <c r="X232" s="147">
        <v>39183</v>
      </c>
    </row>
    <row r="233" spans="1:24" x14ac:dyDescent="0.25">
      <c r="A233" t="s">
        <v>626</v>
      </c>
      <c r="B233" t="s">
        <v>627</v>
      </c>
      <c r="C233" t="s">
        <v>1033</v>
      </c>
      <c r="D233" t="s">
        <v>259</v>
      </c>
      <c r="E233">
        <v>1725</v>
      </c>
      <c r="F233" t="b">
        <v>1</v>
      </c>
      <c r="G233" t="s">
        <v>592</v>
      </c>
      <c r="H233">
        <v>1.25</v>
      </c>
      <c r="I233">
        <v>1.25</v>
      </c>
      <c r="J233">
        <v>70</v>
      </c>
      <c r="K233">
        <v>1</v>
      </c>
      <c r="L233" t="b">
        <v>1</v>
      </c>
      <c r="M233">
        <v>27</v>
      </c>
      <c r="N233">
        <v>269</v>
      </c>
      <c r="O233">
        <v>6.02</v>
      </c>
      <c r="P233">
        <v>16</v>
      </c>
      <c r="Q233">
        <v>250</v>
      </c>
      <c r="R233">
        <v>3.84</v>
      </c>
      <c r="S233">
        <v>34</v>
      </c>
      <c r="T233">
        <v>203</v>
      </c>
      <c r="U233">
        <v>10.050000000000001</v>
      </c>
      <c r="W233" t="s">
        <v>589</v>
      </c>
      <c r="X233" s="147">
        <v>40785</v>
      </c>
    </row>
    <row r="234" spans="1:24" x14ac:dyDescent="0.25">
      <c r="A234" t="s">
        <v>626</v>
      </c>
      <c r="B234" t="s">
        <v>627</v>
      </c>
      <c r="C234" t="s">
        <v>387</v>
      </c>
      <c r="D234" t="s">
        <v>259</v>
      </c>
      <c r="E234">
        <v>1725</v>
      </c>
      <c r="F234" t="b">
        <v>1</v>
      </c>
      <c r="G234" t="s">
        <v>592</v>
      </c>
      <c r="H234">
        <v>2.2000000000000002</v>
      </c>
      <c r="I234">
        <v>1.1000000000000001</v>
      </c>
      <c r="J234">
        <v>49.4</v>
      </c>
      <c r="K234">
        <v>2</v>
      </c>
      <c r="L234" t="b">
        <v>1</v>
      </c>
      <c r="M234">
        <v>34</v>
      </c>
      <c r="N234">
        <v>470</v>
      </c>
      <c r="O234">
        <v>4.34</v>
      </c>
      <c r="P234">
        <v>21</v>
      </c>
      <c r="Q234">
        <v>420</v>
      </c>
      <c r="R234">
        <v>3</v>
      </c>
      <c r="S234">
        <v>45</v>
      </c>
      <c r="T234">
        <v>424</v>
      </c>
      <c r="U234">
        <v>6.37</v>
      </c>
      <c r="W234" t="s">
        <v>589</v>
      </c>
      <c r="X234" s="147">
        <v>40785</v>
      </c>
    </row>
    <row r="235" spans="1:24" x14ac:dyDescent="0.25">
      <c r="A235" t="s">
        <v>586</v>
      </c>
      <c r="B235" t="s">
        <v>38</v>
      </c>
      <c r="C235" t="s">
        <v>1038</v>
      </c>
      <c r="D235" t="s">
        <v>259</v>
      </c>
      <c r="E235">
        <v>3450</v>
      </c>
      <c r="F235" t="b">
        <v>1</v>
      </c>
      <c r="G235" t="s">
        <v>588</v>
      </c>
      <c r="H235">
        <v>1.95</v>
      </c>
      <c r="I235">
        <v>1.3</v>
      </c>
      <c r="J235">
        <v>72.599999999999994</v>
      </c>
      <c r="K235">
        <v>1.5</v>
      </c>
      <c r="L235" t="b">
        <v>0</v>
      </c>
      <c r="W235" t="s">
        <v>589</v>
      </c>
      <c r="X235" s="147">
        <v>42258</v>
      </c>
    </row>
    <row r="236" spans="1:24" x14ac:dyDescent="0.25">
      <c r="A236" t="s">
        <v>586</v>
      </c>
      <c r="B236" t="s">
        <v>38</v>
      </c>
      <c r="C236" t="s">
        <v>1045</v>
      </c>
      <c r="D236" t="s">
        <v>259</v>
      </c>
      <c r="E236">
        <v>3450</v>
      </c>
      <c r="F236" t="b">
        <v>1</v>
      </c>
      <c r="G236" t="s">
        <v>588</v>
      </c>
      <c r="H236">
        <v>1.95</v>
      </c>
      <c r="I236">
        <v>1.3</v>
      </c>
      <c r="J236">
        <v>79</v>
      </c>
      <c r="K236">
        <v>1.5</v>
      </c>
      <c r="L236" t="b">
        <v>0</v>
      </c>
      <c r="W236" t="s">
        <v>589</v>
      </c>
      <c r="X236" s="147">
        <v>42258</v>
      </c>
    </row>
    <row r="237" spans="1:24" x14ac:dyDescent="0.25">
      <c r="A237" t="s">
        <v>277</v>
      </c>
      <c r="B237" t="s">
        <v>973</v>
      </c>
      <c r="C237" t="s">
        <v>1046</v>
      </c>
      <c r="D237" t="s">
        <v>259</v>
      </c>
      <c r="E237">
        <v>3450</v>
      </c>
      <c r="F237" t="b">
        <v>1</v>
      </c>
      <c r="G237" t="s">
        <v>592</v>
      </c>
      <c r="H237">
        <v>2.2000000000000002</v>
      </c>
      <c r="I237">
        <v>1.1000000000000001</v>
      </c>
      <c r="J237">
        <v>79</v>
      </c>
      <c r="K237">
        <v>2</v>
      </c>
      <c r="M237">
        <v>59</v>
      </c>
      <c r="N237">
        <v>1485</v>
      </c>
      <c r="O237">
        <v>2.38</v>
      </c>
      <c r="P237">
        <v>36</v>
      </c>
      <c r="Q237">
        <v>1316</v>
      </c>
      <c r="R237">
        <v>1.64</v>
      </c>
      <c r="S237">
        <v>78</v>
      </c>
      <c r="T237">
        <v>1595</v>
      </c>
      <c r="U237">
        <v>2.93</v>
      </c>
      <c r="W237" t="s">
        <v>589</v>
      </c>
      <c r="X237" s="147">
        <v>41044</v>
      </c>
    </row>
    <row r="238" spans="1:24" x14ac:dyDescent="0.25">
      <c r="A238" t="s">
        <v>626</v>
      </c>
      <c r="B238" t="s">
        <v>627</v>
      </c>
      <c r="C238" t="s">
        <v>367</v>
      </c>
      <c r="D238" t="s">
        <v>259</v>
      </c>
      <c r="E238">
        <v>3450</v>
      </c>
      <c r="F238" t="b">
        <v>1</v>
      </c>
      <c r="G238" t="s">
        <v>592</v>
      </c>
      <c r="H238">
        <v>2.21</v>
      </c>
      <c r="I238">
        <v>1.47</v>
      </c>
      <c r="J238">
        <v>77.400000000000006</v>
      </c>
      <c r="K238">
        <v>1.5</v>
      </c>
      <c r="L238" t="b">
        <v>1</v>
      </c>
      <c r="M238">
        <v>68</v>
      </c>
      <c r="N238">
        <v>2100</v>
      </c>
      <c r="O238">
        <v>1.94</v>
      </c>
      <c r="P238">
        <v>40</v>
      </c>
      <c r="Q238">
        <v>1730</v>
      </c>
      <c r="R238">
        <v>1.39</v>
      </c>
      <c r="S238">
        <v>92</v>
      </c>
      <c r="T238">
        <v>2261</v>
      </c>
      <c r="U238">
        <v>2.44</v>
      </c>
      <c r="W238" t="s">
        <v>589</v>
      </c>
      <c r="X238" s="147">
        <v>40785</v>
      </c>
    </row>
    <row r="239" spans="1:24" x14ac:dyDescent="0.25">
      <c r="A239" t="s">
        <v>277</v>
      </c>
      <c r="B239" t="s">
        <v>289</v>
      </c>
      <c r="C239" t="s">
        <v>353</v>
      </c>
      <c r="D239" t="s">
        <v>259</v>
      </c>
      <c r="F239" t="b">
        <v>1</v>
      </c>
      <c r="G239" t="s">
        <v>987</v>
      </c>
      <c r="I239">
        <v>1</v>
      </c>
      <c r="J239">
        <v>82.1</v>
      </c>
      <c r="K239">
        <v>2.5</v>
      </c>
      <c r="M239">
        <v>63</v>
      </c>
      <c r="N239">
        <v>1952</v>
      </c>
      <c r="O239">
        <v>1.94</v>
      </c>
      <c r="P239">
        <v>39</v>
      </c>
      <c r="Q239">
        <v>1791</v>
      </c>
      <c r="R239">
        <v>1.31</v>
      </c>
      <c r="W239" t="s">
        <v>589</v>
      </c>
      <c r="X239" s="147">
        <v>39183</v>
      </c>
    </row>
    <row r="240" spans="1:24" x14ac:dyDescent="0.25">
      <c r="A240" t="s">
        <v>626</v>
      </c>
      <c r="B240" t="s">
        <v>627</v>
      </c>
      <c r="C240" t="s">
        <v>383</v>
      </c>
      <c r="D240" t="s">
        <v>259</v>
      </c>
      <c r="E240">
        <v>1725</v>
      </c>
      <c r="F240" t="b">
        <v>1</v>
      </c>
      <c r="G240" t="s">
        <v>592</v>
      </c>
      <c r="H240">
        <v>2.6</v>
      </c>
      <c r="I240">
        <v>1.3</v>
      </c>
      <c r="J240">
        <v>49</v>
      </c>
      <c r="K240">
        <v>2</v>
      </c>
      <c r="L240" t="b">
        <v>1</v>
      </c>
      <c r="M240">
        <v>35</v>
      </c>
      <c r="N240">
        <v>530</v>
      </c>
      <c r="O240">
        <v>3.96</v>
      </c>
      <c r="P240">
        <v>21</v>
      </c>
      <c r="Q240">
        <v>480</v>
      </c>
      <c r="R240">
        <v>2.63</v>
      </c>
      <c r="S240">
        <v>48</v>
      </c>
      <c r="T240">
        <v>509</v>
      </c>
      <c r="U240">
        <v>5.66</v>
      </c>
      <c r="W240" t="s">
        <v>589</v>
      </c>
      <c r="X240" s="147">
        <v>40785</v>
      </c>
    </row>
    <row r="241" spans="1:24" x14ac:dyDescent="0.25">
      <c r="A241" t="s">
        <v>586</v>
      </c>
      <c r="B241" t="s">
        <v>38</v>
      </c>
      <c r="C241" t="s">
        <v>1054</v>
      </c>
      <c r="D241" t="s">
        <v>259</v>
      </c>
      <c r="E241">
        <v>3450</v>
      </c>
      <c r="F241" t="b">
        <v>1</v>
      </c>
      <c r="G241" t="s">
        <v>588</v>
      </c>
      <c r="H241">
        <v>1.5</v>
      </c>
      <c r="I241">
        <v>1</v>
      </c>
      <c r="J241">
        <v>69</v>
      </c>
      <c r="K241">
        <v>1.5</v>
      </c>
      <c r="L241" t="b">
        <v>0</v>
      </c>
      <c r="W241" t="s">
        <v>589</v>
      </c>
      <c r="X241" s="147">
        <v>42258</v>
      </c>
    </row>
    <row r="242" spans="1:24" x14ac:dyDescent="0.25">
      <c r="A242" t="s">
        <v>277</v>
      </c>
      <c r="B242" t="s">
        <v>995</v>
      </c>
      <c r="C242" t="s">
        <v>1056</v>
      </c>
      <c r="D242" t="s">
        <v>259</v>
      </c>
      <c r="E242">
        <v>3450</v>
      </c>
      <c r="F242" t="b">
        <v>1</v>
      </c>
      <c r="G242" t="s">
        <v>592</v>
      </c>
      <c r="H242">
        <v>2.7</v>
      </c>
      <c r="I242">
        <v>1.08</v>
      </c>
      <c r="J242">
        <v>83</v>
      </c>
      <c r="K242">
        <v>2.5</v>
      </c>
      <c r="M242">
        <v>71</v>
      </c>
      <c r="N242">
        <v>2183</v>
      </c>
      <c r="O242">
        <v>1.95</v>
      </c>
      <c r="P242">
        <v>42</v>
      </c>
      <c r="Q242">
        <v>1832</v>
      </c>
      <c r="R242">
        <v>1.38</v>
      </c>
      <c r="S242">
        <v>98</v>
      </c>
      <c r="T242">
        <v>2490</v>
      </c>
      <c r="U242">
        <v>2.36</v>
      </c>
      <c r="W242" t="s">
        <v>589</v>
      </c>
      <c r="X242" s="147">
        <v>41941</v>
      </c>
    </row>
    <row r="243" spans="1:24" x14ac:dyDescent="0.25">
      <c r="A243" t="s">
        <v>626</v>
      </c>
      <c r="B243" t="s">
        <v>627</v>
      </c>
      <c r="C243" t="s">
        <v>376</v>
      </c>
      <c r="D243" t="s">
        <v>259</v>
      </c>
      <c r="E243">
        <v>1725</v>
      </c>
      <c r="F243" t="b">
        <v>1</v>
      </c>
      <c r="G243" t="s">
        <v>592</v>
      </c>
      <c r="H243">
        <v>2.6</v>
      </c>
      <c r="I243">
        <v>1.04</v>
      </c>
      <c r="J243">
        <v>49</v>
      </c>
      <c r="K243">
        <v>2.5</v>
      </c>
      <c r="L243" t="b">
        <v>1</v>
      </c>
      <c r="M243">
        <v>35</v>
      </c>
      <c r="N243">
        <v>540</v>
      </c>
      <c r="O243">
        <v>3.89</v>
      </c>
      <c r="P243">
        <v>21</v>
      </c>
      <c r="Q243">
        <v>480</v>
      </c>
      <c r="R243">
        <v>2.63</v>
      </c>
      <c r="S243">
        <v>45</v>
      </c>
      <c r="T243">
        <v>481</v>
      </c>
      <c r="U243">
        <v>5.6</v>
      </c>
      <c r="W243" t="s">
        <v>589</v>
      </c>
      <c r="X243" s="147">
        <v>40785</v>
      </c>
    </row>
    <row r="244" spans="1:24" x14ac:dyDescent="0.25">
      <c r="A244" t="s">
        <v>586</v>
      </c>
      <c r="B244" t="s">
        <v>38</v>
      </c>
      <c r="C244" t="s">
        <v>1057</v>
      </c>
      <c r="D244" t="s">
        <v>259</v>
      </c>
      <c r="E244">
        <v>3450</v>
      </c>
      <c r="F244" t="b">
        <v>1</v>
      </c>
      <c r="G244" t="s">
        <v>588</v>
      </c>
      <c r="H244">
        <v>2</v>
      </c>
      <c r="I244">
        <v>1</v>
      </c>
      <c r="J244">
        <v>75</v>
      </c>
      <c r="K244">
        <v>2</v>
      </c>
      <c r="L244" t="b">
        <v>0</v>
      </c>
      <c r="W244" t="s">
        <v>589</v>
      </c>
      <c r="X244" s="147">
        <v>42258</v>
      </c>
    </row>
    <row r="245" spans="1:24" x14ac:dyDescent="0.25">
      <c r="A245" t="s">
        <v>626</v>
      </c>
      <c r="B245" t="s">
        <v>627</v>
      </c>
      <c r="C245" t="s">
        <v>389</v>
      </c>
      <c r="D245" t="s">
        <v>259</v>
      </c>
      <c r="E245">
        <v>1725</v>
      </c>
      <c r="F245" t="b">
        <v>1</v>
      </c>
      <c r="G245" t="s">
        <v>592</v>
      </c>
      <c r="H245">
        <v>2.6</v>
      </c>
      <c r="I245">
        <v>1.04</v>
      </c>
      <c r="J245">
        <v>49</v>
      </c>
      <c r="K245">
        <v>2.5</v>
      </c>
      <c r="L245" t="b">
        <v>1</v>
      </c>
      <c r="M245">
        <v>35</v>
      </c>
      <c r="N245">
        <v>540</v>
      </c>
      <c r="O245">
        <v>3.89</v>
      </c>
      <c r="P245">
        <v>21</v>
      </c>
      <c r="Q245">
        <v>490</v>
      </c>
      <c r="R245">
        <v>2.57</v>
      </c>
      <c r="S245">
        <v>48</v>
      </c>
      <c r="T245">
        <v>509</v>
      </c>
      <c r="U245">
        <v>5.66</v>
      </c>
      <c r="W245" t="s">
        <v>589</v>
      </c>
      <c r="X245" s="147">
        <v>40785</v>
      </c>
    </row>
    <row r="246" spans="1:24" x14ac:dyDescent="0.25">
      <c r="A246" t="s">
        <v>586</v>
      </c>
      <c r="B246" t="s">
        <v>38</v>
      </c>
      <c r="C246" t="s">
        <v>1061</v>
      </c>
      <c r="D246" t="s">
        <v>259</v>
      </c>
      <c r="E246">
        <v>3450</v>
      </c>
      <c r="F246" t="b">
        <v>1</v>
      </c>
      <c r="G246" t="s">
        <v>588</v>
      </c>
      <c r="H246">
        <v>1.1299999999999999</v>
      </c>
      <c r="I246">
        <v>1.5</v>
      </c>
      <c r="J246">
        <v>67</v>
      </c>
      <c r="K246">
        <v>0.75</v>
      </c>
      <c r="L246" t="b">
        <v>0</v>
      </c>
      <c r="W246" t="s">
        <v>589</v>
      </c>
      <c r="X246" s="147">
        <v>42261</v>
      </c>
    </row>
    <row r="247" spans="1:24" x14ac:dyDescent="0.25">
      <c r="A247" t="s">
        <v>626</v>
      </c>
      <c r="B247" t="s">
        <v>627</v>
      </c>
      <c r="C247" t="s">
        <v>388</v>
      </c>
      <c r="D247" t="s">
        <v>259</v>
      </c>
      <c r="E247">
        <v>3450</v>
      </c>
      <c r="F247" t="b">
        <v>1</v>
      </c>
      <c r="G247" t="s">
        <v>592</v>
      </c>
      <c r="H247">
        <v>2.6</v>
      </c>
      <c r="I247">
        <v>1.04</v>
      </c>
      <c r="J247">
        <v>78.599999999999994</v>
      </c>
      <c r="K247">
        <v>2.5</v>
      </c>
      <c r="L247" t="b">
        <v>1</v>
      </c>
      <c r="M247">
        <v>71</v>
      </c>
      <c r="N247">
        <v>2150</v>
      </c>
      <c r="O247">
        <v>1.98</v>
      </c>
      <c r="P247">
        <v>43</v>
      </c>
      <c r="Q247">
        <v>1790</v>
      </c>
      <c r="R247">
        <v>1.44</v>
      </c>
      <c r="S247">
        <v>95</v>
      </c>
      <c r="T247">
        <v>2372</v>
      </c>
      <c r="U247">
        <v>2.4</v>
      </c>
      <c r="W247" t="s">
        <v>589</v>
      </c>
      <c r="X247" s="147">
        <v>40785</v>
      </c>
    </row>
    <row r="248" spans="1:24" x14ac:dyDescent="0.25">
      <c r="A248" t="s">
        <v>970</v>
      </c>
      <c r="B248" t="s">
        <v>970</v>
      </c>
      <c r="C248" t="s">
        <v>1062</v>
      </c>
      <c r="D248" t="s">
        <v>259</v>
      </c>
      <c r="E248">
        <v>3450</v>
      </c>
      <c r="F248" t="b">
        <v>1</v>
      </c>
      <c r="G248" t="s">
        <v>592</v>
      </c>
      <c r="H248">
        <v>1.95</v>
      </c>
      <c r="I248">
        <v>1.3</v>
      </c>
      <c r="J248">
        <v>73</v>
      </c>
      <c r="K248">
        <v>1.5</v>
      </c>
      <c r="L248" t="b">
        <v>1</v>
      </c>
      <c r="M248">
        <v>59</v>
      </c>
      <c r="N248">
        <v>1794</v>
      </c>
      <c r="O248">
        <v>1.97</v>
      </c>
      <c r="P248">
        <v>36</v>
      </c>
      <c r="Q248">
        <v>1742</v>
      </c>
      <c r="R248">
        <v>1.23</v>
      </c>
      <c r="S248">
        <v>80</v>
      </c>
      <c r="T248">
        <v>1854</v>
      </c>
      <c r="U248">
        <v>2.58</v>
      </c>
      <c r="W248" t="s">
        <v>589</v>
      </c>
      <c r="X248" s="147">
        <v>40753</v>
      </c>
    </row>
    <row r="249" spans="1:24" x14ac:dyDescent="0.25">
      <c r="A249" t="s">
        <v>277</v>
      </c>
      <c r="B249" t="s">
        <v>282</v>
      </c>
      <c r="C249" t="s">
        <v>348</v>
      </c>
      <c r="D249" t="s">
        <v>259</v>
      </c>
      <c r="F249" t="b">
        <v>1</v>
      </c>
      <c r="G249" t="s">
        <v>987</v>
      </c>
      <c r="I249">
        <v>1</v>
      </c>
      <c r="J249">
        <v>72.7</v>
      </c>
      <c r="K249">
        <v>1.5</v>
      </c>
      <c r="M249">
        <v>62</v>
      </c>
      <c r="N249">
        <v>1725</v>
      </c>
      <c r="O249">
        <v>2.16</v>
      </c>
      <c r="P249">
        <v>39</v>
      </c>
      <c r="Q249">
        <v>1486</v>
      </c>
      <c r="R249">
        <v>1.57</v>
      </c>
      <c r="W249" t="s">
        <v>589</v>
      </c>
      <c r="X249" s="147">
        <v>39183</v>
      </c>
    </row>
    <row r="250" spans="1:24" x14ac:dyDescent="0.25">
      <c r="A250" t="s">
        <v>970</v>
      </c>
      <c r="B250" t="s">
        <v>970</v>
      </c>
      <c r="C250" t="s">
        <v>1065</v>
      </c>
      <c r="D250" t="s">
        <v>259</v>
      </c>
      <c r="E250">
        <v>3450</v>
      </c>
      <c r="F250" t="b">
        <v>1</v>
      </c>
      <c r="G250" t="s">
        <v>592</v>
      </c>
      <c r="H250">
        <v>1.1200000000000001</v>
      </c>
      <c r="I250">
        <v>1.5</v>
      </c>
      <c r="J250">
        <v>67.5</v>
      </c>
      <c r="K250">
        <v>0.75</v>
      </c>
      <c r="L250" t="b">
        <v>1</v>
      </c>
      <c r="M250">
        <v>51</v>
      </c>
      <c r="N250">
        <v>1188</v>
      </c>
      <c r="O250">
        <v>2.57</v>
      </c>
      <c r="P250">
        <v>32</v>
      </c>
      <c r="Q250">
        <v>1114</v>
      </c>
      <c r="R250">
        <v>1.72</v>
      </c>
      <c r="S250">
        <v>64</v>
      </c>
      <c r="T250">
        <v>1192</v>
      </c>
      <c r="U250">
        <v>3.22</v>
      </c>
      <c r="W250" t="s">
        <v>589</v>
      </c>
      <c r="X250" s="147">
        <v>40751</v>
      </c>
    </row>
    <row r="251" spans="1:24" x14ac:dyDescent="0.25">
      <c r="A251" t="s">
        <v>970</v>
      </c>
      <c r="B251" t="s">
        <v>970</v>
      </c>
      <c r="C251" t="s">
        <v>1066</v>
      </c>
      <c r="D251" t="s">
        <v>259</v>
      </c>
      <c r="E251">
        <v>1725</v>
      </c>
      <c r="F251" t="b">
        <v>1</v>
      </c>
      <c r="G251" t="s">
        <v>592</v>
      </c>
      <c r="H251" t="s">
        <v>1205</v>
      </c>
      <c r="I251">
        <v>1.3</v>
      </c>
      <c r="J251">
        <v>52</v>
      </c>
      <c r="K251">
        <v>0.2</v>
      </c>
      <c r="L251" t="b">
        <v>1</v>
      </c>
      <c r="M251" s="365"/>
      <c r="N251" s="365"/>
      <c r="O251">
        <v>6.13</v>
      </c>
      <c r="P251">
        <v>21</v>
      </c>
      <c r="Q251" s="365"/>
      <c r="R251" s="365"/>
      <c r="S251">
        <v>42</v>
      </c>
      <c r="T251" s="365"/>
      <c r="U251" s="365"/>
      <c r="W251" t="s">
        <v>589</v>
      </c>
      <c r="X251" s="147">
        <v>40753</v>
      </c>
    </row>
    <row r="252" spans="1:24" x14ac:dyDescent="0.25">
      <c r="A252" t="s">
        <v>586</v>
      </c>
      <c r="B252" t="s">
        <v>38</v>
      </c>
      <c r="C252" t="s">
        <v>1067</v>
      </c>
      <c r="D252" t="s">
        <v>259</v>
      </c>
      <c r="E252">
        <v>3450</v>
      </c>
      <c r="F252" t="b">
        <v>1</v>
      </c>
      <c r="G252" t="s">
        <v>588</v>
      </c>
      <c r="H252">
        <v>1.5</v>
      </c>
      <c r="I252">
        <v>1</v>
      </c>
      <c r="J252">
        <v>73.5</v>
      </c>
      <c r="K252">
        <v>1.5</v>
      </c>
      <c r="L252" t="b">
        <v>0</v>
      </c>
      <c r="W252" t="s">
        <v>589</v>
      </c>
      <c r="X252" s="147">
        <v>42258</v>
      </c>
    </row>
    <row r="253" spans="1:24" x14ac:dyDescent="0.25">
      <c r="A253" t="s">
        <v>277</v>
      </c>
      <c r="B253" t="s">
        <v>973</v>
      </c>
      <c r="C253" t="s">
        <v>1071</v>
      </c>
      <c r="D253" t="s">
        <v>259</v>
      </c>
      <c r="E253">
        <v>3450</v>
      </c>
      <c r="F253" t="b">
        <v>1</v>
      </c>
      <c r="G253" t="s">
        <v>592</v>
      </c>
      <c r="H253">
        <v>1.25</v>
      </c>
      <c r="I253">
        <v>1.25</v>
      </c>
      <c r="J253">
        <v>76</v>
      </c>
      <c r="K253">
        <v>1</v>
      </c>
      <c r="M253">
        <v>51</v>
      </c>
      <c r="N253">
        <v>1005</v>
      </c>
      <c r="O253">
        <v>3.04</v>
      </c>
      <c r="P253">
        <v>32</v>
      </c>
      <c r="Q253">
        <v>921</v>
      </c>
      <c r="R253">
        <v>2.08</v>
      </c>
      <c r="S253">
        <v>64</v>
      </c>
      <c r="T253">
        <v>1023</v>
      </c>
      <c r="U253">
        <v>3.75</v>
      </c>
      <c r="W253" t="s">
        <v>589</v>
      </c>
      <c r="X253" s="147">
        <v>41044</v>
      </c>
    </row>
    <row r="254" spans="1:24" x14ac:dyDescent="0.25">
      <c r="A254" t="s">
        <v>586</v>
      </c>
      <c r="B254" t="s">
        <v>38</v>
      </c>
      <c r="C254" t="s">
        <v>1072</v>
      </c>
      <c r="D254" t="s">
        <v>259</v>
      </c>
      <c r="E254">
        <v>3450</v>
      </c>
      <c r="F254" t="b">
        <v>1</v>
      </c>
      <c r="G254" t="s">
        <v>588</v>
      </c>
      <c r="H254" s="363" t="s">
        <v>1343</v>
      </c>
      <c r="I254">
        <v>1.1499999999999999</v>
      </c>
      <c r="J254">
        <v>80</v>
      </c>
      <c r="K254">
        <v>3</v>
      </c>
      <c r="L254" t="b">
        <v>0</v>
      </c>
      <c r="W254" t="s">
        <v>589</v>
      </c>
      <c r="X254" s="147">
        <v>42258</v>
      </c>
    </row>
    <row r="255" spans="1:24" x14ac:dyDescent="0.25">
      <c r="A255" t="s">
        <v>586</v>
      </c>
      <c r="B255" t="s">
        <v>38</v>
      </c>
      <c r="C255" t="s">
        <v>1075</v>
      </c>
      <c r="D255" t="s">
        <v>259</v>
      </c>
      <c r="E255">
        <v>3450</v>
      </c>
      <c r="F255" t="b">
        <v>1</v>
      </c>
      <c r="G255" t="s">
        <v>588</v>
      </c>
      <c r="H255">
        <v>2</v>
      </c>
      <c r="I255">
        <v>1</v>
      </c>
      <c r="J255">
        <v>74.7</v>
      </c>
      <c r="K255">
        <v>2</v>
      </c>
      <c r="L255" t="b">
        <v>0</v>
      </c>
      <c r="W255" t="s">
        <v>589</v>
      </c>
      <c r="X255" s="147">
        <v>42258</v>
      </c>
    </row>
    <row r="256" spans="1:24" x14ac:dyDescent="0.25">
      <c r="A256" t="s">
        <v>586</v>
      </c>
      <c r="B256" t="s">
        <v>38</v>
      </c>
      <c r="C256" t="s">
        <v>1079</v>
      </c>
      <c r="D256" t="s">
        <v>259</v>
      </c>
      <c r="E256">
        <v>3450</v>
      </c>
      <c r="F256" t="b">
        <v>1</v>
      </c>
      <c r="G256" t="s">
        <v>588</v>
      </c>
      <c r="H256">
        <v>2.4</v>
      </c>
      <c r="I256">
        <v>1.2</v>
      </c>
      <c r="J256">
        <v>77.400000000000006</v>
      </c>
      <c r="K256">
        <v>2</v>
      </c>
      <c r="L256" t="b">
        <v>0</v>
      </c>
      <c r="W256" t="s">
        <v>589</v>
      </c>
      <c r="X256" s="147">
        <v>42258</v>
      </c>
    </row>
    <row r="257" spans="1:24" x14ac:dyDescent="0.25">
      <c r="A257" t="s">
        <v>586</v>
      </c>
      <c r="B257" t="s">
        <v>38</v>
      </c>
      <c r="C257" t="s">
        <v>1081</v>
      </c>
      <c r="D257" t="s">
        <v>259</v>
      </c>
      <c r="E257">
        <v>3450</v>
      </c>
      <c r="F257" t="b">
        <v>1</v>
      </c>
      <c r="G257" t="s">
        <v>588</v>
      </c>
      <c r="H257">
        <v>1.95</v>
      </c>
      <c r="I257">
        <v>1.3</v>
      </c>
      <c r="J257">
        <v>72.599999999999994</v>
      </c>
      <c r="K257">
        <v>1.5</v>
      </c>
      <c r="L257" t="b">
        <v>0</v>
      </c>
      <c r="W257" t="s">
        <v>589</v>
      </c>
      <c r="X257" s="147">
        <v>42258</v>
      </c>
    </row>
    <row r="258" spans="1:24" x14ac:dyDescent="0.25">
      <c r="A258" t="s">
        <v>970</v>
      </c>
      <c r="B258" t="s">
        <v>970</v>
      </c>
      <c r="C258" t="s">
        <v>1082</v>
      </c>
      <c r="D258" t="s">
        <v>259</v>
      </c>
      <c r="E258">
        <v>3450</v>
      </c>
      <c r="F258" t="b">
        <v>1</v>
      </c>
      <c r="G258" t="s">
        <v>592</v>
      </c>
      <c r="H258">
        <v>1.4</v>
      </c>
      <c r="I258">
        <v>1.4</v>
      </c>
      <c r="J258">
        <v>69.5</v>
      </c>
      <c r="K258">
        <v>1</v>
      </c>
      <c r="L258" t="b">
        <v>1</v>
      </c>
      <c r="M258">
        <v>56</v>
      </c>
      <c r="N258">
        <v>1449</v>
      </c>
      <c r="O258">
        <v>2.31</v>
      </c>
      <c r="P258">
        <v>37</v>
      </c>
      <c r="Q258">
        <v>1378</v>
      </c>
      <c r="R258">
        <v>1.61</v>
      </c>
      <c r="S258">
        <v>68</v>
      </c>
      <c r="T258">
        <v>1457</v>
      </c>
      <c r="U258">
        <v>2.8</v>
      </c>
      <c r="W258" t="s">
        <v>589</v>
      </c>
      <c r="X258" s="147">
        <v>40753</v>
      </c>
    </row>
    <row r="259" spans="1:24" x14ac:dyDescent="0.25">
      <c r="A259" t="s">
        <v>626</v>
      </c>
      <c r="B259" t="s">
        <v>627</v>
      </c>
      <c r="C259" t="s">
        <v>1084</v>
      </c>
      <c r="D259" t="s">
        <v>259</v>
      </c>
      <c r="E259">
        <v>3450</v>
      </c>
      <c r="F259" t="b">
        <v>1</v>
      </c>
      <c r="G259" t="s">
        <v>592</v>
      </c>
      <c r="H259">
        <v>1.65</v>
      </c>
      <c r="I259">
        <v>1.1000000000000001</v>
      </c>
      <c r="J259">
        <v>77.7</v>
      </c>
      <c r="K259">
        <v>1.5</v>
      </c>
      <c r="L259" t="b">
        <v>1</v>
      </c>
      <c r="M259">
        <v>60</v>
      </c>
      <c r="N259">
        <v>1482</v>
      </c>
      <c r="O259">
        <v>2.4300000000000002</v>
      </c>
      <c r="P259">
        <v>37</v>
      </c>
      <c r="Q259">
        <v>1316</v>
      </c>
      <c r="R259">
        <v>1.69</v>
      </c>
      <c r="S259">
        <v>79</v>
      </c>
      <c r="T259">
        <v>1670</v>
      </c>
      <c r="U259">
        <v>2.85</v>
      </c>
      <c r="W259" t="s">
        <v>589</v>
      </c>
      <c r="X259" s="147">
        <v>40785</v>
      </c>
    </row>
    <row r="260" spans="1:24" x14ac:dyDescent="0.25">
      <c r="A260" t="s">
        <v>626</v>
      </c>
      <c r="B260" t="s">
        <v>627</v>
      </c>
      <c r="C260" t="s">
        <v>375</v>
      </c>
      <c r="D260" t="s">
        <v>259</v>
      </c>
      <c r="E260">
        <v>3450</v>
      </c>
      <c r="F260" t="b">
        <v>1</v>
      </c>
      <c r="G260" t="s">
        <v>592</v>
      </c>
      <c r="H260">
        <v>2.6</v>
      </c>
      <c r="I260">
        <v>1.04</v>
      </c>
      <c r="J260">
        <v>78.599999999999994</v>
      </c>
      <c r="K260">
        <v>2.5</v>
      </c>
      <c r="L260" t="b">
        <v>1</v>
      </c>
      <c r="M260">
        <v>70</v>
      </c>
      <c r="N260">
        <v>2160</v>
      </c>
      <c r="O260">
        <v>1.94</v>
      </c>
      <c r="P260">
        <v>42</v>
      </c>
      <c r="Q260">
        <v>1780</v>
      </c>
      <c r="R260">
        <v>1.42</v>
      </c>
      <c r="S260">
        <v>94</v>
      </c>
      <c r="T260">
        <v>2391</v>
      </c>
      <c r="U260">
        <v>2.37</v>
      </c>
      <c r="W260" t="s">
        <v>589</v>
      </c>
      <c r="X260" s="147">
        <v>40785</v>
      </c>
    </row>
    <row r="261" spans="1:24" x14ac:dyDescent="0.25">
      <c r="A261" t="s">
        <v>277</v>
      </c>
      <c r="B261" t="s">
        <v>168</v>
      </c>
      <c r="C261" t="s">
        <v>1087</v>
      </c>
      <c r="D261" t="s">
        <v>259</v>
      </c>
      <c r="E261">
        <v>3450</v>
      </c>
      <c r="F261" t="b">
        <v>1</v>
      </c>
      <c r="G261" t="s">
        <v>588</v>
      </c>
      <c r="H261">
        <v>2.7</v>
      </c>
      <c r="I261">
        <v>1.08</v>
      </c>
      <c r="J261">
        <v>83</v>
      </c>
      <c r="K261">
        <v>2.5</v>
      </c>
      <c r="L261" t="b">
        <v>0</v>
      </c>
      <c r="W261" t="s">
        <v>589</v>
      </c>
      <c r="X261" s="147">
        <v>42270</v>
      </c>
    </row>
    <row r="262" spans="1:24" x14ac:dyDescent="0.25">
      <c r="A262" t="s">
        <v>586</v>
      </c>
      <c r="B262" t="s">
        <v>38</v>
      </c>
      <c r="C262" t="s">
        <v>1090</v>
      </c>
      <c r="D262" t="s">
        <v>259</v>
      </c>
      <c r="E262">
        <v>3450</v>
      </c>
      <c r="F262" t="b">
        <v>1</v>
      </c>
      <c r="G262" t="s">
        <v>588</v>
      </c>
      <c r="H262">
        <v>1</v>
      </c>
      <c r="I262">
        <v>1</v>
      </c>
      <c r="J262">
        <v>68.8</v>
      </c>
      <c r="K262">
        <v>1</v>
      </c>
      <c r="L262" t="b">
        <v>0</v>
      </c>
      <c r="W262" t="s">
        <v>589</v>
      </c>
      <c r="X262" s="147">
        <v>42258</v>
      </c>
    </row>
    <row r="263" spans="1:24" x14ac:dyDescent="0.25">
      <c r="A263" t="s">
        <v>277</v>
      </c>
      <c r="B263" t="s">
        <v>300</v>
      </c>
      <c r="C263" t="s">
        <v>357</v>
      </c>
      <c r="D263" t="s">
        <v>259</v>
      </c>
      <c r="F263" t="b">
        <v>1</v>
      </c>
      <c r="G263" t="s">
        <v>987</v>
      </c>
      <c r="I263">
        <v>1.85</v>
      </c>
      <c r="J263">
        <v>68</v>
      </c>
      <c r="K263">
        <v>1</v>
      </c>
      <c r="M263">
        <v>65</v>
      </c>
      <c r="N263">
        <v>1750</v>
      </c>
      <c r="O263">
        <v>2.23</v>
      </c>
      <c r="P263">
        <v>39</v>
      </c>
      <c r="Q263">
        <v>1491</v>
      </c>
      <c r="R263">
        <v>1.57</v>
      </c>
      <c r="W263" t="s">
        <v>589</v>
      </c>
      <c r="X263" s="147">
        <v>39183</v>
      </c>
    </row>
    <row r="264" spans="1:24" x14ac:dyDescent="0.25">
      <c r="A264" t="s">
        <v>586</v>
      </c>
      <c r="B264" t="s">
        <v>38</v>
      </c>
      <c r="C264" t="s">
        <v>1093</v>
      </c>
      <c r="D264" t="s">
        <v>259</v>
      </c>
      <c r="E264">
        <v>3450</v>
      </c>
      <c r="F264" t="b">
        <v>1</v>
      </c>
      <c r="G264" t="s">
        <v>588</v>
      </c>
      <c r="H264">
        <v>2.6</v>
      </c>
      <c r="I264">
        <v>1.3</v>
      </c>
      <c r="J264">
        <v>78</v>
      </c>
      <c r="K264">
        <v>2</v>
      </c>
      <c r="L264" t="b">
        <v>0</v>
      </c>
      <c r="W264" t="s">
        <v>589</v>
      </c>
      <c r="X264" s="147">
        <v>42258</v>
      </c>
    </row>
    <row r="265" spans="1:24" x14ac:dyDescent="0.25">
      <c r="A265" t="s">
        <v>970</v>
      </c>
      <c r="B265" t="s">
        <v>970</v>
      </c>
      <c r="C265" t="s">
        <v>1094</v>
      </c>
      <c r="D265" t="s">
        <v>259</v>
      </c>
      <c r="E265">
        <v>1725</v>
      </c>
      <c r="F265" t="b">
        <v>1</v>
      </c>
      <c r="G265" t="s">
        <v>592</v>
      </c>
      <c r="H265" t="s">
        <v>1205</v>
      </c>
      <c r="I265">
        <v>1.2</v>
      </c>
      <c r="J265">
        <v>55.3</v>
      </c>
      <c r="K265">
        <v>0.25</v>
      </c>
      <c r="L265" t="b">
        <v>1</v>
      </c>
      <c r="M265" s="365"/>
      <c r="N265" s="365"/>
      <c r="O265">
        <v>5.44</v>
      </c>
      <c r="P265">
        <v>23</v>
      </c>
      <c r="Q265" s="365"/>
      <c r="R265" s="365"/>
      <c r="S265">
        <v>45</v>
      </c>
      <c r="T265" s="365"/>
      <c r="U265" s="365"/>
      <c r="W265" t="s">
        <v>589</v>
      </c>
      <c r="X265" s="147">
        <v>40753</v>
      </c>
    </row>
    <row r="266" spans="1:24" x14ac:dyDescent="0.25">
      <c r="A266" t="s">
        <v>277</v>
      </c>
      <c r="B266" t="s">
        <v>168</v>
      </c>
      <c r="C266" t="s">
        <v>1096</v>
      </c>
      <c r="D266" t="s">
        <v>259</v>
      </c>
      <c r="E266">
        <v>3450</v>
      </c>
      <c r="F266" t="b">
        <v>1</v>
      </c>
      <c r="G266" t="s">
        <v>588</v>
      </c>
      <c r="H266">
        <v>1.85</v>
      </c>
      <c r="I266">
        <v>1.85</v>
      </c>
      <c r="J266">
        <v>75</v>
      </c>
      <c r="K266">
        <v>1</v>
      </c>
      <c r="L266" t="b">
        <v>0</v>
      </c>
      <c r="W266" t="s">
        <v>589</v>
      </c>
      <c r="X266" s="147">
        <v>42270</v>
      </c>
    </row>
    <row r="267" spans="1:24" x14ac:dyDescent="0.25">
      <c r="A267" t="s">
        <v>586</v>
      </c>
      <c r="B267" t="s">
        <v>38</v>
      </c>
      <c r="C267" t="s">
        <v>1099</v>
      </c>
      <c r="D267" t="s">
        <v>259</v>
      </c>
      <c r="E267">
        <v>3450</v>
      </c>
      <c r="F267" t="b">
        <v>1</v>
      </c>
      <c r="G267" t="s">
        <v>588</v>
      </c>
      <c r="H267">
        <v>1.4</v>
      </c>
      <c r="I267">
        <v>1.4</v>
      </c>
      <c r="J267">
        <v>72.5</v>
      </c>
      <c r="K267">
        <v>1</v>
      </c>
      <c r="L267" t="b">
        <v>0</v>
      </c>
      <c r="W267" t="s">
        <v>589</v>
      </c>
      <c r="X267" s="147">
        <v>42258</v>
      </c>
    </row>
    <row r="268" spans="1:24" x14ac:dyDescent="0.25">
      <c r="A268" t="s">
        <v>586</v>
      </c>
      <c r="B268" t="s">
        <v>38</v>
      </c>
      <c r="C268" t="s">
        <v>1100</v>
      </c>
      <c r="D268" t="s">
        <v>259</v>
      </c>
      <c r="E268">
        <v>3450</v>
      </c>
      <c r="F268" t="b">
        <v>1</v>
      </c>
      <c r="G268" t="s">
        <v>588</v>
      </c>
      <c r="H268">
        <v>1.65</v>
      </c>
      <c r="I268">
        <v>1.1000000000000001</v>
      </c>
      <c r="J268">
        <v>75.7</v>
      </c>
      <c r="K268">
        <v>1.5</v>
      </c>
      <c r="L268" t="b">
        <v>0</v>
      </c>
      <c r="W268" t="s">
        <v>589</v>
      </c>
      <c r="X268" s="147">
        <v>42261</v>
      </c>
    </row>
    <row r="269" spans="1:24" x14ac:dyDescent="0.25">
      <c r="A269" t="s">
        <v>586</v>
      </c>
      <c r="B269" t="s">
        <v>38</v>
      </c>
      <c r="C269" t="s">
        <v>1102</v>
      </c>
      <c r="D269" t="s">
        <v>259</v>
      </c>
      <c r="E269">
        <v>3450</v>
      </c>
      <c r="F269" t="b">
        <v>1</v>
      </c>
      <c r="G269" t="s">
        <v>588</v>
      </c>
      <c r="H269" s="363" t="s">
        <v>1343</v>
      </c>
      <c r="I269">
        <v>1</v>
      </c>
      <c r="J269">
        <v>77</v>
      </c>
      <c r="K269">
        <v>4</v>
      </c>
      <c r="L269" t="b">
        <v>0</v>
      </c>
      <c r="W269" t="s">
        <v>589</v>
      </c>
      <c r="X269" s="147">
        <v>42258</v>
      </c>
    </row>
    <row r="270" spans="1:24" x14ac:dyDescent="0.25">
      <c r="A270" t="s">
        <v>970</v>
      </c>
      <c r="B270" t="s">
        <v>970</v>
      </c>
      <c r="C270" t="s">
        <v>1106</v>
      </c>
      <c r="D270" t="s">
        <v>259</v>
      </c>
      <c r="E270">
        <v>3450</v>
      </c>
      <c r="F270" t="b">
        <v>1</v>
      </c>
      <c r="G270" t="s">
        <v>592</v>
      </c>
      <c r="H270">
        <v>1.4</v>
      </c>
      <c r="I270">
        <v>1.4</v>
      </c>
      <c r="J270">
        <v>69.5</v>
      </c>
      <c r="K270">
        <v>1</v>
      </c>
      <c r="L270" t="b">
        <v>1</v>
      </c>
      <c r="M270">
        <v>58</v>
      </c>
      <c r="N270">
        <v>1444</v>
      </c>
      <c r="O270">
        <v>2.4</v>
      </c>
      <c r="P270">
        <v>35</v>
      </c>
      <c r="Q270">
        <v>1420</v>
      </c>
      <c r="R270">
        <v>1.47</v>
      </c>
      <c r="S270">
        <v>75</v>
      </c>
      <c r="T270">
        <v>1531</v>
      </c>
      <c r="U270">
        <v>2.93</v>
      </c>
      <c r="W270" t="s">
        <v>589</v>
      </c>
      <c r="X270" s="147">
        <v>40745</v>
      </c>
    </row>
    <row r="271" spans="1:24" x14ac:dyDescent="0.25">
      <c r="A271" t="s">
        <v>586</v>
      </c>
      <c r="B271" t="s">
        <v>38</v>
      </c>
      <c r="C271" t="s">
        <v>1107</v>
      </c>
      <c r="D271" t="s">
        <v>259</v>
      </c>
      <c r="E271">
        <v>3450</v>
      </c>
      <c r="F271" t="b">
        <v>1</v>
      </c>
      <c r="G271" t="s">
        <v>588</v>
      </c>
      <c r="H271" t="s">
        <v>1205</v>
      </c>
      <c r="I271">
        <v>1.6</v>
      </c>
      <c r="J271">
        <v>57</v>
      </c>
      <c r="K271">
        <v>0.5</v>
      </c>
      <c r="L271" t="b">
        <v>0</v>
      </c>
      <c r="W271" t="s">
        <v>589</v>
      </c>
      <c r="X271" s="147">
        <v>42261</v>
      </c>
    </row>
    <row r="272" spans="1:24" x14ac:dyDescent="0.25">
      <c r="A272" t="s">
        <v>586</v>
      </c>
      <c r="B272" t="s">
        <v>38</v>
      </c>
      <c r="C272" t="s">
        <v>1108</v>
      </c>
      <c r="D272" t="s">
        <v>259</v>
      </c>
      <c r="E272">
        <v>3450</v>
      </c>
      <c r="F272" t="b">
        <v>1</v>
      </c>
      <c r="G272" t="s">
        <v>588</v>
      </c>
      <c r="H272">
        <v>1.65</v>
      </c>
      <c r="I272">
        <v>1.65</v>
      </c>
      <c r="J272">
        <v>76.400000000000006</v>
      </c>
      <c r="K272">
        <v>1</v>
      </c>
      <c r="L272" t="b">
        <v>0</v>
      </c>
      <c r="W272" t="s">
        <v>589</v>
      </c>
      <c r="X272" s="147">
        <v>42258</v>
      </c>
    </row>
    <row r="273" spans="1:24" x14ac:dyDescent="0.25">
      <c r="A273" t="s">
        <v>970</v>
      </c>
      <c r="B273" t="s">
        <v>970</v>
      </c>
      <c r="C273" t="s">
        <v>1111</v>
      </c>
      <c r="D273" t="s">
        <v>259</v>
      </c>
      <c r="E273">
        <v>3450</v>
      </c>
      <c r="F273" t="b">
        <v>1</v>
      </c>
      <c r="G273" t="s">
        <v>592</v>
      </c>
      <c r="H273">
        <v>1.95</v>
      </c>
      <c r="I273">
        <v>1.3</v>
      </c>
      <c r="J273">
        <v>73</v>
      </c>
      <c r="K273">
        <v>1.5</v>
      </c>
      <c r="L273" t="b">
        <v>1</v>
      </c>
      <c r="M273">
        <v>63</v>
      </c>
      <c r="N273">
        <v>1761</v>
      </c>
      <c r="O273">
        <v>2.14</v>
      </c>
      <c r="P273">
        <v>38</v>
      </c>
      <c r="Q273">
        <v>1540</v>
      </c>
      <c r="R273">
        <v>1.48</v>
      </c>
      <c r="S273">
        <v>82</v>
      </c>
      <c r="T273">
        <v>1874</v>
      </c>
      <c r="U273">
        <v>2.62</v>
      </c>
      <c r="W273" t="s">
        <v>589</v>
      </c>
      <c r="X273" s="147">
        <v>40746</v>
      </c>
    </row>
    <row r="274" spans="1:24" x14ac:dyDescent="0.25">
      <c r="A274" t="s">
        <v>586</v>
      </c>
      <c r="B274" t="s">
        <v>38</v>
      </c>
      <c r="C274" t="s">
        <v>1114</v>
      </c>
      <c r="D274" t="s">
        <v>259</v>
      </c>
      <c r="E274">
        <v>3450</v>
      </c>
      <c r="F274" t="b">
        <v>1</v>
      </c>
      <c r="G274" t="s">
        <v>588</v>
      </c>
      <c r="H274" s="363" t="s">
        <v>1343</v>
      </c>
      <c r="I274">
        <v>1.1499999999999999</v>
      </c>
      <c r="J274">
        <v>80</v>
      </c>
      <c r="K274">
        <v>3</v>
      </c>
      <c r="L274" t="b">
        <v>0</v>
      </c>
      <c r="W274" t="s">
        <v>589</v>
      </c>
      <c r="X274" s="147">
        <v>42258</v>
      </c>
    </row>
    <row r="275" spans="1:24" x14ac:dyDescent="0.25">
      <c r="A275" t="s">
        <v>586</v>
      </c>
      <c r="B275" t="s">
        <v>38</v>
      </c>
      <c r="C275" t="s">
        <v>1115</v>
      </c>
      <c r="D275" t="s">
        <v>259</v>
      </c>
      <c r="E275">
        <v>3450</v>
      </c>
      <c r="F275" t="b">
        <v>1</v>
      </c>
      <c r="G275" t="s">
        <v>588</v>
      </c>
      <c r="H275">
        <v>2.2000000000000002</v>
      </c>
      <c r="I275">
        <v>1.1000000000000001</v>
      </c>
      <c r="J275">
        <v>80.400000000000006</v>
      </c>
      <c r="K275">
        <v>2</v>
      </c>
      <c r="L275" t="b">
        <v>0</v>
      </c>
      <c r="W275" t="s">
        <v>589</v>
      </c>
      <c r="X275" s="147">
        <v>42258</v>
      </c>
    </row>
    <row r="276" spans="1:24" x14ac:dyDescent="0.25">
      <c r="A276" t="s">
        <v>277</v>
      </c>
      <c r="B276" t="s">
        <v>975</v>
      </c>
      <c r="C276" t="s">
        <v>1117</v>
      </c>
      <c r="D276" t="s">
        <v>259</v>
      </c>
      <c r="E276">
        <v>3450</v>
      </c>
      <c r="F276" t="b">
        <v>1</v>
      </c>
      <c r="G276" t="s">
        <v>592</v>
      </c>
      <c r="H276">
        <v>2.4</v>
      </c>
      <c r="I276">
        <v>1.2</v>
      </c>
      <c r="J276">
        <v>76</v>
      </c>
      <c r="K276">
        <v>2</v>
      </c>
      <c r="M276">
        <v>69</v>
      </c>
      <c r="N276">
        <v>1985</v>
      </c>
      <c r="O276">
        <v>2.09</v>
      </c>
      <c r="P276">
        <v>42</v>
      </c>
      <c r="Q276">
        <v>1663</v>
      </c>
      <c r="R276">
        <v>1.52</v>
      </c>
      <c r="S276">
        <v>95</v>
      </c>
      <c r="T276">
        <v>2214</v>
      </c>
      <c r="U276">
        <v>2.57</v>
      </c>
      <c r="W276" t="s">
        <v>589</v>
      </c>
      <c r="X276" s="147">
        <v>41941</v>
      </c>
    </row>
    <row r="277" spans="1:24" x14ac:dyDescent="0.25">
      <c r="A277" t="s">
        <v>586</v>
      </c>
      <c r="B277" t="s">
        <v>38</v>
      </c>
      <c r="C277" t="s">
        <v>1119</v>
      </c>
      <c r="D277" t="s">
        <v>259</v>
      </c>
      <c r="E277">
        <v>3450</v>
      </c>
      <c r="F277" t="b">
        <v>1</v>
      </c>
      <c r="G277" t="s">
        <v>588</v>
      </c>
      <c r="H277">
        <v>1.24</v>
      </c>
      <c r="I277">
        <v>1.65</v>
      </c>
      <c r="J277">
        <v>76</v>
      </c>
      <c r="K277">
        <v>0.75</v>
      </c>
      <c r="L277" t="b">
        <v>0</v>
      </c>
      <c r="W277" t="s">
        <v>589</v>
      </c>
      <c r="X277" s="147">
        <v>42258</v>
      </c>
    </row>
    <row r="278" spans="1:24" x14ac:dyDescent="0.25">
      <c r="A278" t="s">
        <v>586</v>
      </c>
      <c r="B278" t="s">
        <v>38</v>
      </c>
      <c r="C278" t="s">
        <v>1120</v>
      </c>
      <c r="D278" t="s">
        <v>259</v>
      </c>
      <c r="E278">
        <v>3450</v>
      </c>
      <c r="F278" t="b">
        <v>1</v>
      </c>
      <c r="G278" t="s">
        <v>588</v>
      </c>
      <c r="H278">
        <v>1.25</v>
      </c>
      <c r="I278">
        <v>1.67</v>
      </c>
      <c r="J278">
        <v>68.2</v>
      </c>
      <c r="K278">
        <v>0.75</v>
      </c>
      <c r="L278" t="b">
        <v>0</v>
      </c>
      <c r="W278" t="s">
        <v>589</v>
      </c>
      <c r="X278" s="147">
        <v>42258</v>
      </c>
    </row>
    <row r="279" spans="1:24" x14ac:dyDescent="0.25">
      <c r="A279" t="s">
        <v>626</v>
      </c>
      <c r="B279" t="s">
        <v>627</v>
      </c>
      <c r="C279" t="s">
        <v>372</v>
      </c>
      <c r="D279" t="s">
        <v>259</v>
      </c>
      <c r="E279">
        <v>1725</v>
      </c>
      <c r="F279" t="b">
        <v>1</v>
      </c>
      <c r="G279" t="s">
        <v>592</v>
      </c>
      <c r="H279">
        <v>1.65</v>
      </c>
      <c r="I279">
        <v>1.1000000000000001</v>
      </c>
      <c r="J279">
        <v>50.1</v>
      </c>
      <c r="K279">
        <v>1.5</v>
      </c>
      <c r="L279" t="b">
        <v>1</v>
      </c>
      <c r="M279">
        <v>33</v>
      </c>
      <c r="N279">
        <v>480</v>
      </c>
      <c r="O279">
        <v>4.13</v>
      </c>
      <c r="P279">
        <v>20</v>
      </c>
      <c r="Q279">
        <v>440</v>
      </c>
      <c r="R279">
        <v>2.73</v>
      </c>
      <c r="S279">
        <v>40</v>
      </c>
      <c r="T279">
        <v>439</v>
      </c>
      <c r="U279">
        <v>5.47</v>
      </c>
      <c r="W279" t="s">
        <v>589</v>
      </c>
      <c r="X279" s="147">
        <v>40785</v>
      </c>
    </row>
    <row r="280" spans="1:24" x14ac:dyDescent="0.25">
      <c r="A280" t="s">
        <v>586</v>
      </c>
      <c r="B280" t="s">
        <v>38</v>
      </c>
      <c r="C280" t="s">
        <v>1122</v>
      </c>
      <c r="D280" t="s">
        <v>259</v>
      </c>
      <c r="E280">
        <v>3450</v>
      </c>
      <c r="F280" t="b">
        <v>1</v>
      </c>
      <c r="G280" t="s">
        <v>588</v>
      </c>
      <c r="H280">
        <v>2.6</v>
      </c>
      <c r="I280">
        <v>1.3</v>
      </c>
      <c r="J280">
        <v>80.7</v>
      </c>
      <c r="K280">
        <v>2</v>
      </c>
      <c r="L280" t="b">
        <v>0</v>
      </c>
      <c r="W280" t="s">
        <v>589</v>
      </c>
      <c r="X280" s="147">
        <v>42258</v>
      </c>
    </row>
    <row r="281" spans="1:24" x14ac:dyDescent="0.25">
      <c r="A281" t="s">
        <v>626</v>
      </c>
      <c r="B281" t="s">
        <v>627</v>
      </c>
      <c r="C281" t="s">
        <v>369</v>
      </c>
      <c r="D281" t="s">
        <v>259</v>
      </c>
      <c r="E281">
        <v>3450</v>
      </c>
      <c r="F281" t="b">
        <v>1</v>
      </c>
      <c r="G281" t="s">
        <v>592</v>
      </c>
      <c r="H281">
        <v>2.6</v>
      </c>
      <c r="I281">
        <v>1.3</v>
      </c>
      <c r="J281">
        <v>78.599999999999994</v>
      </c>
      <c r="K281">
        <v>2</v>
      </c>
      <c r="L281" t="b">
        <v>1</v>
      </c>
      <c r="M281">
        <v>70</v>
      </c>
      <c r="N281">
        <v>2160</v>
      </c>
      <c r="O281">
        <v>1.94</v>
      </c>
      <c r="P281">
        <v>42</v>
      </c>
      <c r="Q281">
        <v>1780</v>
      </c>
      <c r="R281">
        <v>1.42</v>
      </c>
      <c r="S281">
        <v>95</v>
      </c>
      <c r="T281">
        <v>2383</v>
      </c>
      <c r="U281">
        <v>2.38</v>
      </c>
      <c r="W281" t="s">
        <v>589</v>
      </c>
      <c r="X281" s="147">
        <v>40785</v>
      </c>
    </row>
    <row r="282" spans="1:24" x14ac:dyDescent="0.25">
      <c r="A282" t="s">
        <v>626</v>
      </c>
      <c r="B282" t="s">
        <v>627</v>
      </c>
      <c r="C282" t="s">
        <v>371</v>
      </c>
      <c r="D282" t="s">
        <v>259</v>
      </c>
      <c r="E282">
        <v>3450</v>
      </c>
      <c r="F282" t="b">
        <v>1</v>
      </c>
      <c r="G282" t="s">
        <v>592</v>
      </c>
      <c r="H282">
        <v>1.65</v>
      </c>
      <c r="I282">
        <v>1.1000000000000001</v>
      </c>
      <c r="J282">
        <v>74.7</v>
      </c>
      <c r="K282">
        <v>1.5</v>
      </c>
      <c r="L282" t="b">
        <v>1</v>
      </c>
      <c r="M282">
        <v>66</v>
      </c>
      <c r="N282">
        <v>1870</v>
      </c>
      <c r="O282">
        <v>2.12</v>
      </c>
      <c r="P282">
        <v>40</v>
      </c>
      <c r="Q282">
        <v>1600</v>
      </c>
      <c r="R282">
        <v>1.5</v>
      </c>
      <c r="S282">
        <v>86</v>
      </c>
      <c r="T282">
        <v>1924</v>
      </c>
      <c r="U282">
        <v>2.67</v>
      </c>
      <c r="W282" t="s">
        <v>589</v>
      </c>
      <c r="X282" s="147">
        <v>40785</v>
      </c>
    </row>
    <row r="283" spans="1:24" x14ac:dyDescent="0.25">
      <c r="A283" t="s">
        <v>277</v>
      </c>
      <c r="B283" t="s">
        <v>973</v>
      </c>
      <c r="C283" t="s">
        <v>1071</v>
      </c>
      <c r="D283" t="s">
        <v>259</v>
      </c>
      <c r="E283">
        <v>1725</v>
      </c>
      <c r="F283" t="b">
        <v>1</v>
      </c>
      <c r="G283" t="s">
        <v>592</v>
      </c>
      <c r="H283" t="s">
        <v>1205</v>
      </c>
      <c r="I283">
        <v>1.25</v>
      </c>
      <c r="J283">
        <v>49</v>
      </c>
      <c r="K283">
        <v>0.16</v>
      </c>
      <c r="M283" s="365"/>
      <c r="N283" s="365"/>
      <c r="O283">
        <v>5.54</v>
      </c>
      <c r="P283">
        <v>16</v>
      </c>
      <c r="Q283" s="365"/>
      <c r="R283" s="365"/>
      <c r="S283">
        <v>32</v>
      </c>
      <c r="T283" s="365"/>
      <c r="U283" s="365"/>
      <c r="W283" t="s">
        <v>589</v>
      </c>
      <c r="X283" s="147">
        <v>41044</v>
      </c>
    </row>
    <row r="284" spans="1:24" x14ac:dyDescent="0.25">
      <c r="A284" t="s">
        <v>626</v>
      </c>
      <c r="B284" t="s">
        <v>627</v>
      </c>
      <c r="C284" t="s">
        <v>386</v>
      </c>
      <c r="D284" t="s">
        <v>259</v>
      </c>
      <c r="E284">
        <v>3450</v>
      </c>
      <c r="F284" t="b">
        <v>1</v>
      </c>
      <c r="G284" t="s">
        <v>592</v>
      </c>
      <c r="H284">
        <v>2.2000000000000002</v>
      </c>
      <c r="I284">
        <v>1.1000000000000001</v>
      </c>
      <c r="J284">
        <v>77.400000000000006</v>
      </c>
      <c r="K284">
        <v>2</v>
      </c>
      <c r="L284" t="b">
        <v>1</v>
      </c>
      <c r="M284">
        <v>68</v>
      </c>
      <c r="N284">
        <v>2070</v>
      </c>
      <c r="O284">
        <v>1.97</v>
      </c>
      <c r="P284">
        <v>42</v>
      </c>
      <c r="Q284">
        <v>1730</v>
      </c>
      <c r="R284">
        <v>1.46</v>
      </c>
      <c r="S284">
        <v>92</v>
      </c>
      <c r="T284">
        <v>2232</v>
      </c>
      <c r="U284">
        <v>2.4700000000000002</v>
      </c>
      <c r="W284" t="s">
        <v>589</v>
      </c>
      <c r="X284" s="147">
        <v>40785</v>
      </c>
    </row>
    <row r="285" spans="1:24" x14ac:dyDescent="0.25">
      <c r="A285" t="s">
        <v>277</v>
      </c>
      <c r="B285" t="s">
        <v>282</v>
      </c>
      <c r="C285" t="s">
        <v>350</v>
      </c>
      <c r="D285" t="s">
        <v>259</v>
      </c>
      <c r="F285" t="b">
        <v>1</v>
      </c>
      <c r="G285" t="s">
        <v>987</v>
      </c>
      <c r="I285">
        <v>1</v>
      </c>
      <c r="J285">
        <v>82.1</v>
      </c>
      <c r="K285">
        <v>2.5</v>
      </c>
      <c r="M285">
        <v>63</v>
      </c>
      <c r="N285">
        <v>1952</v>
      </c>
      <c r="O285">
        <v>1.94</v>
      </c>
      <c r="P285">
        <v>39</v>
      </c>
      <c r="Q285">
        <v>1791</v>
      </c>
      <c r="R285">
        <v>1.31</v>
      </c>
      <c r="W285" t="s">
        <v>589</v>
      </c>
      <c r="X285" s="147">
        <v>39183</v>
      </c>
    </row>
    <row r="286" spans="1:24" x14ac:dyDescent="0.25">
      <c r="A286" t="s">
        <v>586</v>
      </c>
      <c r="B286" t="s">
        <v>38</v>
      </c>
      <c r="C286" t="s">
        <v>1133</v>
      </c>
      <c r="D286" t="s">
        <v>259</v>
      </c>
      <c r="E286">
        <v>3450</v>
      </c>
      <c r="F286" t="b">
        <v>1</v>
      </c>
      <c r="G286" t="s">
        <v>588</v>
      </c>
      <c r="H286">
        <v>1.65</v>
      </c>
      <c r="I286">
        <v>1.65</v>
      </c>
      <c r="J286">
        <v>72</v>
      </c>
      <c r="K286">
        <v>1</v>
      </c>
      <c r="L286" t="b">
        <v>0</v>
      </c>
      <c r="W286" t="s">
        <v>589</v>
      </c>
      <c r="X286" s="147">
        <v>42258</v>
      </c>
    </row>
    <row r="287" spans="1:24" x14ac:dyDescent="0.25">
      <c r="A287" t="s">
        <v>277</v>
      </c>
      <c r="B287" t="s">
        <v>995</v>
      </c>
      <c r="C287" t="s">
        <v>1137</v>
      </c>
      <c r="D287" t="s">
        <v>259</v>
      </c>
      <c r="E287">
        <v>3450</v>
      </c>
      <c r="F287" t="b">
        <v>1</v>
      </c>
      <c r="G287" t="s">
        <v>592</v>
      </c>
      <c r="H287">
        <v>2.4</v>
      </c>
      <c r="I287">
        <v>1.2</v>
      </c>
      <c r="J287">
        <v>76</v>
      </c>
      <c r="K287">
        <v>2</v>
      </c>
      <c r="M287">
        <v>69</v>
      </c>
      <c r="N287">
        <v>1985</v>
      </c>
      <c r="O287">
        <v>2.09</v>
      </c>
      <c r="P287">
        <v>42</v>
      </c>
      <c r="Q287">
        <v>1663</v>
      </c>
      <c r="R287">
        <v>1.52</v>
      </c>
      <c r="S287">
        <v>95</v>
      </c>
      <c r="T287">
        <v>2214</v>
      </c>
      <c r="U287">
        <v>2.57</v>
      </c>
      <c r="W287" t="s">
        <v>589</v>
      </c>
      <c r="X287" s="147">
        <v>41941</v>
      </c>
    </row>
    <row r="288" spans="1:24" x14ac:dyDescent="0.25">
      <c r="A288" t="s">
        <v>277</v>
      </c>
      <c r="B288" t="s">
        <v>282</v>
      </c>
      <c r="C288" t="s">
        <v>349</v>
      </c>
      <c r="D288" t="s">
        <v>259</v>
      </c>
      <c r="F288" t="b">
        <v>1</v>
      </c>
      <c r="G288" t="s">
        <v>987</v>
      </c>
      <c r="I288">
        <v>1</v>
      </c>
      <c r="J288">
        <v>75.7</v>
      </c>
      <c r="K288">
        <v>2</v>
      </c>
      <c r="M288">
        <v>67</v>
      </c>
      <c r="N288">
        <v>2039</v>
      </c>
      <c r="O288">
        <v>1.97</v>
      </c>
      <c r="P288">
        <v>41</v>
      </c>
      <c r="Q288">
        <v>1730</v>
      </c>
      <c r="R288">
        <v>1.42</v>
      </c>
      <c r="W288" t="s">
        <v>589</v>
      </c>
      <c r="X288" s="147">
        <v>39183</v>
      </c>
    </row>
    <row r="289" spans="1:24" x14ac:dyDescent="0.25">
      <c r="A289" t="s">
        <v>626</v>
      </c>
      <c r="B289" t="s">
        <v>627</v>
      </c>
      <c r="C289" t="s">
        <v>366</v>
      </c>
      <c r="D289" t="s">
        <v>259</v>
      </c>
      <c r="E289">
        <v>1725</v>
      </c>
      <c r="F289" t="b">
        <v>1</v>
      </c>
      <c r="G289" t="s">
        <v>592</v>
      </c>
      <c r="H289">
        <v>1.65</v>
      </c>
      <c r="I289">
        <v>1.65</v>
      </c>
      <c r="J289">
        <v>50.1</v>
      </c>
      <c r="K289">
        <v>1</v>
      </c>
      <c r="L289" t="b">
        <v>1</v>
      </c>
      <c r="M289">
        <v>33</v>
      </c>
      <c r="N289">
        <v>430</v>
      </c>
      <c r="O289">
        <v>4.5999999999999996</v>
      </c>
      <c r="P289">
        <v>20</v>
      </c>
      <c r="Q289">
        <v>390</v>
      </c>
      <c r="R289">
        <v>3.08</v>
      </c>
      <c r="S289">
        <v>40</v>
      </c>
      <c r="T289">
        <v>439</v>
      </c>
      <c r="U289">
        <v>5.47</v>
      </c>
      <c r="W289" t="s">
        <v>589</v>
      </c>
      <c r="X289" s="147">
        <v>40785</v>
      </c>
    </row>
    <row r="290" spans="1:24" x14ac:dyDescent="0.25">
      <c r="A290" t="s">
        <v>586</v>
      </c>
      <c r="B290" t="s">
        <v>38</v>
      </c>
      <c r="C290" t="s">
        <v>1138</v>
      </c>
      <c r="D290" t="s">
        <v>259</v>
      </c>
      <c r="E290">
        <v>3450</v>
      </c>
      <c r="F290" t="b">
        <v>1</v>
      </c>
      <c r="G290" t="s">
        <v>588</v>
      </c>
      <c r="H290">
        <v>2.4</v>
      </c>
      <c r="I290">
        <v>1.2</v>
      </c>
      <c r="J290">
        <v>80.400000000000006</v>
      </c>
      <c r="K290">
        <v>2</v>
      </c>
      <c r="L290" t="b">
        <v>0</v>
      </c>
      <c r="W290" t="s">
        <v>589</v>
      </c>
      <c r="X290" s="147">
        <v>42258</v>
      </c>
    </row>
    <row r="291" spans="1:24" x14ac:dyDescent="0.25">
      <c r="A291" t="s">
        <v>586</v>
      </c>
      <c r="B291" t="s">
        <v>38</v>
      </c>
      <c r="C291" t="s">
        <v>1139</v>
      </c>
      <c r="D291" t="s">
        <v>259</v>
      </c>
      <c r="E291">
        <v>3450</v>
      </c>
      <c r="F291" t="b">
        <v>1</v>
      </c>
      <c r="G291" t="s">
        <v>588</v>
      </c>
      <c r="H291">
        <v>1.25</v>
      </c>
      <c r="I291">
        <v>1.25</v>
      </c>
      <c r="J291">
        <v>72.5</v>
      </c>
      <c r="K291">
        <v>1</v>
      </c>
      <c r="L291" t="b">
        <v>0</v>
      </c>
      <c r="W291" t="s">
        <v>589</v>
      </c>
      <c r="X291" s="147">
        <v>42258</v>
      </c>
    </row>
    <row r="292" spans="1:24" x14ac:dyDescent="0.25">
      <c r="A292" t="s">
        <v>586</v>
      </c>
      <c r="B292" t="s">
        <v>38</v>
      </c>
      <c r="C292" t="s">
        <v>1140</v>
      </c>
      <c r="D292" t="s">
        <v>259</v>
      </c>
      <c r="E292">
        <v>3450</v>
      </c>
      <c r="F292" t="b">
        <v>1</v>
      </c>
      <c r="G292" t="s">
        <v>588</v>
      </c>
      <c r="H292" s="363" t="s">
        <v>1343</v>
      </c>
      <c r="I292">
        <v>1</v>
      </c>
      <c r="J292">
        <v>78</v>
      </c>
      <c r="K292">
        <v>4</v>
      </c>
      <c r="L292" t="b">
        <v>0</v>
      </c>
      <c r="W292" t="s">
        <v>589</v>
      </c>
      <c r="X292" s="147">
        <v>42258</v>
      </c>
    </row>
    <row r="293" spans="1:24" x14ac:dyDescent="0.25">
      <c r="A293" t="s">
        <v>277</v>
      </c>
      <c r="B293" t="s">
        <v>289</v>
      </c>
      <c r="C293" t="s">
        <v>352</v>
      </c>
      <c r="D293" t="s">
        <v>259</v>
      </c>
      <c r="F293" t="b">
        <v>1</v>
      </c>
      <c r="G293" t="s">
        <v>987</v>
      </c>
      <c r="I293">
        <v>1</v>
      </c>
      <c r="J293">
        <v>75.7</v>
      </c>
      <c r="K293">
        <v>2</v>
      </c>
      <c r="M293">
        <v>67</v>
      </c>
      <c r="N293">
        <v>2039</v>
      </c>
      <c r="O293">
        <v>1.97</v>
      </c>
      <c r="P293">
        <v>41</v>
      </c>
      <c r="Q293">
        <v>1730</v>
      </c>
      <c r="R293">
        <v>1.42</v>
      </c>
      <c r="W293" t="s">
        <v>589</v>
      </c>
      <c r="X293" s="147">
        <v>39183</v>
      </c>
    </row>
    <row r="294" spans="1:24" x14ac:dyDescent="0.25">
      <c r="A294" t="s">
        <v>277</v>
      </c>
      <c r="B294" t="s">
        <v>975</v>
      </c>
      <c r="C294" t="s">
        <v>1144</v>
      </c>
      <c r="D294" t="s">
        <v>259</v>
      </c>
      <c r="E294">
        <v>1725</v>
      </c>
      <c r="F294" t="b">
        <v>1</v>
      </c>
      <c r="G294" t="s">
        <v>592</v>
      </c>
      <c r="H294" t="s">
        <v>1205</v>
      </c>
      <c r="I294">
        <v>1.2</v>
      </c>
      <c r="J294">
        <v>55</v>
      </c>
      <c r="K294">
        <v>0.25</v>
      </c>
      <c r="M294" s="365"/>
      <c r="N294" s="365"/>
      <c r="O294">
        <v>6.38</v>
      </c>
      <c r="P294">
        <v>21</v>
      </c>
      <c r="Q294" s="365"/>
      <c r="R294" s="365"/>
      <c r="S294">
        <v>47</v>
      </c>
      <c r="T294" s="365"/>
      <c r="U294" s="365"/>
      <c r="W294" t="s">
        <v>589</v>
      </c>
      <c r="X294" s="147">
        <v>41941</v>
      </c>
    </row>
    <row r="295" spans="1:24" x14ac:dyDescent="0.25">
      <c r="A295" t="s">
        <v>970</v>
      </c>
      <c r="B295" t="s">
        <v>970</v>
      </c>
      <c r="C295" t="s">
        <v>1145</v>
      </c>
      <c r="D295" t="s">
        <v>259</v>
      </c>
      <c r="E295">
        <v>3450</v>
      </c>
      <c r="F295" t="b">
        <v>1</v>
      </c>
      <c r="G295" t="s">
        <v>592</v>
      </c>
      <c r="H295">
        <v>2.4</v>
      </c>
      <c r="I295">
        <v>1.2</v>
      </c>
      <c r="J295">
        <v>74.7</v>
      </c>
      <c r="K295">
        <v>2</v>
      </c>
      <c r="L295" t="b">
        <v>1</v>
      </c>
      <c r="M295">
        <v>66</v>
      </c>
      <c r="N295">
        <v>1895</v>
      </c>
      <c r="O295">
        <v>2.08</v>
      </c>
      <c r="P295">
        <v>40</v>
      </c>
      <c r="Q295">
        <v>1824</v>
      </c>
      <c r="R295">
        <v>1.31</v>
      </c>
      <c r="S295">
        <v>88</v>
      </c>
      <c r="T295">
        <v>2070</v>
      </c>
      <c r="U295">
        <v>2.5499999999999998</v>
      </c>
      <c r="W295" t="s">
        <v>589</v>
      </c>
      <c r="X295" s="147">
        <v>40753</v>
      </c>
    </row>
    <row r="296" spans="1:24" x14ac:dyDescent="0.25">
      <c r="A296" t="s">
        <v>970</v>
      </c>
      <c r="B296" t="s">
        <v>970</v>
      </c>
      <c r="C296" t="s">
        <v>1148</v>
      </c>
      <c r="D296" t="s">
        <v>259</v>
      </c>
      <c r="E296">
        <v>3450</v>
      </c>
      <c r="F296" t="b">
        <v>1</v>
      </c>
      <c r="G296" t="s">
        <v>592</v>
      </c>
      <c r="H296">
        <v>2.4</v>
      </c>
      <c r="I296">
        <v>1.2</v>
      </c>
      <c r="J296">
        <v>74.7</v>
      </c>
      <c r="K296">
        <v>2</v>
      </c>
      <c r="L296" t="b">
        <v>1</v>
      </c>
      <c r="M296">
        <v>68</v>
      </c>
      <c r="N296">
        <v>2062</v>
      </c>
      <c r="O296">
        <v>1.97</v>
      </c>
      <c r="P296">
        <v>43</v>
      </c>
      <c r="Q296">
        <v>1746</v>
      </c>
      <c r="R296">
        <v>1.47</v>
      </c>
      <c r="S296">
        <v>86</v>
      </c>
      <c r="T296">
        <v>2142</v>
      </c>
      <c r="U296">
        <v>2.4</v>
      </c>
      <c r="W296" t="s">
        <v>589</v>
      </c>
      <c r="X296" s="147">
        <v>40753</v>
      </c>
    </row>
    <row r="297" spans="1:24" x14ac:dyDescent="0.25">
      <c r="A297" t="s">
        <v>277</v>
      </c>
      <c r="B297" t="s">
        <v>995</v>
      </c>
      <c r="C297" t="s">
        <v>1151</v>
      </c>
      <c r="D297" t="s">
        <v>259</v>
      </c>
      <c r="E297">
        <v>1725</v>
      </c>
      <c r="F297" t="b">
        <v>1</v>
      </c>
      <c r="G297" t="s">
        <v>592</v>
      </c>
      <c r="H297" t="s">
        <v>1205</v>
      </c>
      <c r="I297">
        <v>1.08</v>
      </c>
      <c r="J297">
        <v>62</v>
      </c>
      <c r="K297">
        <v>0.33</v>
      </c>
      <c r="M297" s="365"/>
      <c r="N297" s="365"/>
      <c r="O297">
        <v>5.28</v>
      </c>
      <c r="P297">
        <v>21</v>
      </c>
      <c r="Q297" s="365"/>
      <c r="R297" s="365"/>
      <c r="S297">
        <v>49</v>
      </c>
      <c r="T297" s="365"/>
      <c r="U297" s="365"/>
      <c r="W297" t="s">
        <v>589</v>
      </c>
      <c r="X297" s="147">
        <v>41941</v>
      </c>
    </row>
    <row r="298" spans="1:24" x14ac:dyDescent="0.25">
      <c r="A298" t="s">
        <v>586</v>
      </c>
      <c r="B298" t="s">
        <v>38</v>
      </c>
      <c r="C298" t="s">
        <v>1155</v>
      </c>
      <c r="D298" t="s">
        <v>259</v>
      </c>
      <c r="E298">
        <v>3450</v>
      </c>
      <c r="F298" t="b">
        <v>1</v>
      </c>
      <c r="G298" t="s">
        <v>588</v>
      </c>
      <c r="H298">
        <v>2.4</v>
      </c>
      <c r="I298">
        <v>1.2</v>
      </c>
      <c r="J298">
        <v>77.400000000000006</v>
      </c>
      <c r="K298">
        <v>2</v>
      </c>
      <c r="L298" t="b">
        <v>0</v>
      </c>
      <c r="W298" t="s">
        <v>589</v>
      </c>
      <c r="X298" s="147">
        <v>42258</v>
      </c>
    </row>
    <row r="299" spans="1:24" x14ac:dyDescent="0.25">
      <c r="A299" t="s">
        <v>586</v>
      </c>
      <c r="B299" t="s">
        <v>38</v>
      </c>
      <c r="C299" t="s">
        <v>1157</v>
      </c>
      <c r="D299" t="s">
        <v>259</v>
      </c>
      <c r="E299">
        <v>3450</v>
      </c>
      <c r="F299" t="b">
        <v>1</v>
      </c>
      <c r="G299" t="s">
        <v>588</v>
      </c>
      <c r="H299">
        <v>2.5</v>
      </c>
      <c r="I299">
        <v>1</v>
      </c>
      <c r="J299">
        <v>77.7</v>
      </c>
      <c r="K299">
        <v>2.5</v>
      </c>
      <c r="L299" t="b">
        <v>0</v>
      </c>
      <c r="W299" t="s">
        <v>589</v>
      </c>
      <c r="X299" s="147">
        <v>42258</v>
      </c>
    </row>
    <row r="300" spans="1:24" x14ac:dyDescent="0.25">
      <c r="A300" t="s">
        <v>626</v>
      </c>
      <c r="B300" t="s">
        <v>627</v>
      </c>
      <c r="C300" t="s">
        <v>1159</v>
      </c>
      <c r="D300" t="s">
        <v>259</v>
      </c>
      <c r="E300">
        <v>3450</v>
      </c>
      <c r="F300" t="b">
        <v>1</v>
      </c>
      <c r="G300" t="s">
        <v>592</v>
      </c>
      <c r="H300">
        <v>2.2200000000000002</v>
      </c>
      <c r="I300">
        <v>1.1100000000000001</v>
      </c>
      <c r="J300">
        <v>80.400000000000006</v>
      </c>
      <c r="K300">
        <v>2</v>
      </c>
      <c r="L300" t="b">
        <v>1</v>
      </c>
      <c r="M300">
        <v>63</v>
      </c>
      <c r="N300">
        <v>1752</v>
      </c>
      <c r="O300">
        <v>2.15</v>
      </c>
      <c r="P300">
        <v>39</v>
      </c>
      <c r="Q300">
        <v>1558</v>
      </c>
      <c r="R300">
        <v>1.5</v>
      </c>
      <c r="S300">
        <v>85</v>
      </c>
      <c r="T300">
        <v>1962</v>
      </c>
      <c r="U300">
        <v>2.6</v>
      </c>
      <c r="W300" t="s">
        <v>589</v>
      </c>
      <c r="X300" s="147">
        <v>40785</v>
      </c>
    </row>
    <row r="301" spans="1:24" x14ac:dyDescent="0.25">
      <c r="A301" t="s">
        <v>626</v>
      </c>
      <c r="B301" t="s">
        <v>627</v>
      </c>
      <c r="C301" t="s">
        <v>385</v>
      </c>
      <c r="D301" t="s">
        <v>259</v>
      </c>
      <c r="E301">
        <v>1725</v>
      </c>
      <c r="F301" t="b">
        <v>1</v>
      </c>
      <c r="G301" t="s">
        <v>592</v>
      </c>
      <c r="H301">
        <v>1.65</v>
      </c>
      <c r="I301">
        <v>1.1000000000000001</v>
      </c>
      <c r="J301">
        <v>50.1</v>
      </c>
      <c r="K301">
        <v>1.5</v>
      </c>
      <c r="L301" t="b">
        <v>1</v>
      </c>
      <c r="M301">
        <v>32</v>
      </c>
      <c r="N301">
        <v>470</v>
      </c>
      <c r="O301">
        <v>4.09</v>
      </c>
      <c r="P301">
        <v>20</v>
      </c>
      <c r="Q301">
        <v>430</v>
      </c>
      <c r="R301">
        <v>2.79</v>
      </c>
      <c r="S301">
        <v>42</v>
      </c>
      <c r="T301">
        <v>416</v>
      </c>
      <c r="U301">
        <v>6.06</v>
      </c>
      <c r="W301" t="s">
        <v>589</v>
      </c>
      <c r="X301" s="147">
        <v>40785</v>
      </c>
    </row>
    <row r="302" spans="1:24" x14ac:dyDescent="0.25">
      <c r="A302" t="s">
        <v>586</v>
      </c>
      <c r="B302" t="s">
        <v>38</v>
      </c>
      <c r="C302" t="s">
        <v>1162</v>
      </c>
      <c r="D302" t="s">
        <v>259</v>
      </c>
      <c r="E302">
        <v>3450</v>
      </c>
      <c r="F302" t="b">
        <v>1</v>
      </c>
      <c r="G302" t="s">
        <v>588</v>
      </c>
      <c r="H302">
        <v>2.21</v>
      </c>
      <c r="I302">
        <v>1.47</v>
      </c>
      <c r="J302">
        <v>78</v>
      </c>
      <c r="K302">
        <v>1.5</v>
      </c>
      <c r="L302" t="b">
        <v>0</v>
      </c>
      <c r="W302" t="s">
        <v>589</v>
      </c>
      <c r="X302" s="147">
        <v>42261</v>
      </c>
    </row>
    <row r="303" spans="1:24" x14ac:dyDescent="0.25">
      <c r="A303" t="s">
        <v>277</v>
      </c>
      <c r="B303" t="s">
        <v>289</v>
      </c>
      <c r="C303" t="s">
        <v>351</v>
      </c>
      <c r="D303" t="s">
        <v>259</v>
      </c>
      <c r="F303" t="b">
        <v>1</v>
      </c>
      <c r="G303" t="s">
        <v>987</v>
      </c>
      <c r="I303">
        <v>1</v>
      </c>
      <c r="J303">
        <v>72.7</v>
      </c>
      <c r="K303">
        <v>1.5</v>
      </c>
      <c r="M303">
        <v>62</v>
      </c>
      <c r="N303">
        <v>1725</v>
      </c>
      <c r="O303">
        <v>2.16</v>
      </c>
      <c r="P303">
        <v>39</v>
      </c>
      <c r="Q303">
        <v>1486</v>
      </c>
      <c r="R303">
        <v>1.57</v>
      </c>
      <c r="W303" t="s">
        <v>589</v>
      </c>
      <c r="X303" s="147">
        <v>39183</v>
      </c>
    </row>
    <row r="304" spans="1:24" x14ac:dyDescent="0.25">
      <c r="A304" t="s">
        <v>586</v>
      </c>
      <c r="B304" t="s">
        <v>38</v>
      </c>
      <c r="C304" t="s">
        <v>1168</v>
      </c>
      <c r="D304" t="s">
        <v>259</v>
      </c>
      <c r="E304">
        <v>3450</v>
      </c>
      <c r="F304" t="b">
        <v>1</v>
      </c>
      <c r="G304" t="s">
        <v>588</v>
      </c>
      <c r="H304">
        <v>1.24</v>
      </c>
      <c r="I304">
        <v>1.65</v>
      </c>
      <c r="J304">
        <v>76</v>
      </c>
      <c r="K304">
        <v>0.75</v>
      </c>
      <c r="L304" t="b">
        <v>0</v>
      </c>
      <c r="W304" t="s">
        <v>589</v>
      </c>
      <c r="X304" s="147">
        <v>42258</v>
      </c>
    </row>
    <row r="305" spans="1:24" x14ac:dyDescent="0.25">
      <c r="A305" t="s">
        <v>277</v>
      </c>
      <c r="B305" t="s">
        <v>344</v>
      </c>
      <c r="C305" t="s">
        <v>345</v>
      </c>
      <c r="D305" t="s">
        <v>259</v>
      </c>
      <c r="F305" t="b">
        <v>1</v>
      </c>
      <c r="G305" t="s">
        <v>987</v>
      </c>
      <c r="I305">
        <v>1.25</v>
      </c>
      <c r="J305">
        <v>74</v>
      </c>
      <c r="K305">
        <v>1.5</v>
      </c>
      <c r="M305">
        <v>65</v>
      </c>
      <c r="N305">
        <v>1892</v>
      </c>
      <c r="O305">
        <v>2.06</v>
      </c>
      <c r="P305">
        <v>40</v>
      </c>
      <c r="Q305">
        <v>1613</v>
      </c>
      <c r="R305">
        <v>1.49</v>
      </c>
      <c r="W305" t="s">
        <v>589</v>
      </c>
      <c r="X305" s="147">
        <v>39183</v>
      </c>
    </row>
    <row r="306" spans="1:24" x14ac:dyDescent="0.25">
      <c r="A306" t="s">
        <v>277</v>
      </c>
      <c r="B306" t="s">
        <v>300</v>
      </c>
      <c r="C306" t="s">
        <v>361</v>
      </c>
      <c r="D306" t="s">
        <v>259</v>
      </c>
      <c r="F306" t="b">
        <v>1</v>
      </c>
      <c r="G306" t="s">
        <v>987</v>
      </c>
      <c r="I306">
        <v>1.35</v>
      </c>
      <c r="J306">
        <v>72</v>
      </c>
      <c r="K306">
        <v>2</v>
      </c>
      <c r="M306">
        <v>70</v>
      </c>
      <c r="N306">
        <v>2139</v>
      </c>
      <c r="O306">
        <v>1.96</v>
      </c>
      <c r="P306">
        <v>42</v>
      </c>
      <c r="Q306">
        <v>1720</v>
      </c>
      <c r="R306">
        <v>1.47</v>
      </c>
      <c r="W306" t="s">
        <v>589</v>
      </c>
      <c r="X306" s="147">
        <v>39183</v>
      </c>
    </row>
    <row r="307" spans="1:24" x14ac:dyDescent="0.25">
      <c r="A307" t="s">
        <v>626</v>
      </c>
      <c r="B307" t="s">
        <v>627</v>
      </c>
      <c r="C307" t="s">
        <v>382</v>
      </c>
      <c r="D307" t="s">
        <v>259</v>
      </c>
      <c r="E307">
        <v>3450</v>
      </c>
      <c r="F307" t="b">
        <v>1</v>
      </c>
      <c r="G307" t="s">
        <v>592</v>
      </c>
      <c r="H307">
        <v>2.6</v>
      </c>
      <c r="I307">
        <v>1.3</v>
      </c>
      <c r="J307">
        <v>78.599999999999994</v>
      </c>
      <c r="K307">
        <v>2</v>
      </c>
      <c r="L307" t="b">
        <v>1</v>
      </c>
      <c r="M307">
        <v>70</v>
      </c>
      <c r="N307">
        <v>2150</v>
      </c>
      <c r="O307">
        <v>1.95</v>
      </c>
      <c r="P307">
        <v>42</v>
      </c>
      <c r="Q307">
        <v>1780</v>
      </c>
      <c r="R307">
        <v>1.42</v>
      </c>
      <c r="S307">
        <v>95</v>
      </c>
      <c r="T307">
        <v>2372</v>
      </c>
      <c r="U307">
        <v>2.4</v>
      </c>
      <c r="W307" t="s">
        <v>589</v>
      </c>
      <c r="X307" s="147">
        <v>40785</v>
      </c>
    </row>
    <row r="308" spans="1:24" x14ac:dyDescent="0.25">
      <c r="A308" t="s">
        <v>586</v>
      </c>
      <c r="B308" t="s">
        <v>38</v>
      </c>
      <c r="C308" t="s">
        <v>1171</v>
      </c>
      <c r="D308" t="s">
        <v>259</v>
      </c>
      <c r="E308">
        <v>3450</v>
      </c>
      <c r="F308" t="b">
        <v>1</v>
      </c>
      <c r="G308" t="s">
        <v>588</v>
      </c>
      <c r="H308">
        <v>1</v>
      </c>
      <c r="I308">
        <v>1</v>
      </c>
      <c r="J308">
        <v>73</v>
      </c>
      <c r="K308">
        <v>1</v>
      </c>
      <c r="L308" t="b">
        <v>0</v>
      </c>
      <c r="W308" t="s">
        <v>589</v>
      </c>
      <c r="X308" s="147">
        <v>42258</v>
      </c>
    </row>
    <row r="309" spans="1:24" x14ac:dyDescent="0.25">
      <c r="A309" t="s">
        <v>626</v>
      </c>
      <c r="B309" t="s">
        <v>627</v>
      </c>
      <c r="C309" t="s">
        <v>1173</v>
      </c>
      <c r="D309" t="s">
        <v>259</v>
      </c>
      <c r="E309">
        <v>3450</v>
      </c>
      <c r="F309" t="b">
        <v>1</v>
      </c>
      <c r="G309" t="s">
        <v>592</v>
      </c>
      <c r="H309">
        <v>1.25</v>
      </c>
      <c r="I309">
        <v>1.25</v>
      </c>
      <c r="J309">
        <v>73</v>
      </c>
      <c r="K309">
        <v>1</v>
      </c>
      <c r="L309" t="b">
        <v>1</v>
      </c>
      <c r="M309">
        <v>55</v>
      </c>
      <c r="N309">
        <v>1259</v>
      </c>
      <c r="O309">
        <v>2.62</v>
      </c>
      <c r="P309">
        <v>35</v>
      </c>
      <c r="Q309">
        <v>1144</v>
      </c>
      <c r="R309">
        <v>1.84</v>
      </c>
      <c r="S309">
        <v>68</v>
      </c>
      <c r="T309">
        <v>1093</v>
      </c>
      <c r="U309">
        <v>3.73</v>
      </c>
      <c r="W309" t="s">
        <v>589</v>
      </c>
      <c r="X309" s="147">
        <v>40785</v>
      </c>
    </row>
    <row r="310" spans="1:24" x14ac:dyDescent="0.25">
      <c r="A310" t="s">
        <v>277</v>
      </c>
      <c r="B310" t="s">
        <v>973</v>
      </c>
      <c r="C310" t="s">
        <v>1046</v>
      </c>
      <c r="D310" t="s">
        <v>259</v>
      </c>
      <c r="E310">
        <v>1725</v>
      </c>
      <c r="F310" t="b">
        <v>1</v>
      </c>
      <c r="G310" t="s">
        <v>592</v>
      </c>
      <c r="H310" t="s">
        <v>1205</v>
      </c>
      <c r="I310">
        <v>1.1000000000000001</v>
      </c>
      <c r="J310">
        <v>49</v>
      </c>
      <c r="K310">
        <v>0.25</v>
      </c>
      <c r="M310" s="365"/>
      <c r="N310" s="365"/>
      <c r="O310">
        <v>4.45</v>
      </c>
      <c r="P310">
        <v>17</v>
      </c>
      <c r="Q310" s="365"/>
      <c r="R310" s="365"/>
      <c r="S310">
        <v>37</v>
      </c>
      <c r="T310" s="365"/>
      <c r="U310" s="365"/>
      <c r="W310" t="s">
        <v>589</v>
      </c>
      <c r="X310" s="147">
        <v>41044</v>
      </c>
    </row>
    <row r="311" spans="1:24" x14ac:dyDescent="0.25">
      <c r="A311" t="s">
        <v>277</v>
      </c>
      <c r="B311" t="s">
        <v>300</v>
      </c>
      <c r="C311" t="s">
        <v>360</v>
      </c>
      <c r="D311" t="s">
        <v>259</v>
      </c>
      <c r="F311" t="b">
        <v>1</v>
      </c>
      <c r="G311" t="s">
        <v>987</v>
      </c>
      <c r="I311">
        <v>1.2</v>
      </c>
      <c r="J311">
        <v>70.5</v>
      </c>
      <c r="K311">
        <v>2</v>
      </c>
      <c r="M311">
        <v>69</v>
      </c>
      <c r="N311">
        <v>2032</v>
      </c>
      <c r="O311">
        <v>2.04</v>
      </c>
      <c r="P311">
        <v>42</v>
      </c>
      <c r="Q311">
        <v>1651</v>
      </c>
      <c r="R311">
        <v>1.53</v>
      </c>
      <c r="W311" t="s">
        <v>589</v>
      </c>
      <c r="X311" s="147">
        <v>39183</v>
      </c>
    </row>
    <row r="312" spans="1:24" x14ac:dyDescent="0.25">
      <c r="A312" t="s">
        <v>586</v>
      </c>
      <c r="B312" t="s">
        <v>38</v>
      </c>
      <c r="C312" t="s">
        <v>1180</v>
      </c>
      <c r="D312" t="s">
        <v>259</v>
      </c>
      <c r="E312">
        <v>3450</v>
      </c>
      <c r="F312" t="b">
        <v>1</v>
      </c>
      <c r="G312" t="s">
        <v>588</v>
      </c>
      <c r="H312">
        <v>1.4</v>
      </c>
      <c r="I312">
        <v>1.4</v>
      </c>
      <c r="J312">
        <v>74.099999999999994</v>
      </c>
      <c r="K312">
        <v>1</v>
      </c>
      <c r="L312" t="b">
        <v>0</v>
      </c>
      <c r="W312" t="s">
        <v>589</v>
      </c>
      <c r="X312" s="147">
        <v>42258</v>
      </c>
    </row>
    <row r="313" spans="1:24" x14ac:dyDescent="0.25">
      <c r="A313" t="s">
        <v>626</v>
      </c>
      <c r="B313" t="s">
        <v>627</v>
      </c>
      <c r="C313" t="s">
        <v>365</v>
      </c>
      <c r="D313" t="s">
        <v>259</v>
      </c>
      <c r="E313">
        <v>3450</v>
      </c>
      <c r="F313" t="b">
        <v>1</v>
      </c>
      <c r="G313" t="s">
        <v>592</v>
      </c>
      <c r="H313">
        <v>1.65</v>
      </c>
      <c r="I313">
        <v>1.65</v>
      </c>
      <c r="J313">
        <v>74.7</v>
      </c>
      <c r="K313">
        <v>1</v>
      </c>
      <c r="L313" t="b">
        <v>1</v>
      </c>
      <c r="M313">
        <v>66</v>
      </c>
      <c r="N313">
        <v>1890</v>
      </c>
      <c r="O313">
        <v>2.1</v>
      </c>
      <c r="P313">
        <v>40</v>
      </c>
      <c r="Q313">
        <v>1590</v>
      </c>
      <c r="R313">
        <v>1.51</v>
      </c>
      <c r="S313">
        <v>86</v>
      </c>
      <c r="T313">
        <v>1924</v>
      </c>
      <c r="U313">
        <v>2.67</v>
      </c>
      <c r="W313" t="s">
        <v>589</v>
      </c>
      <c r="X313" s="147">
        <v>40785</v>
      </c>
    </row>
    <row r="314" spans="1:24" x14ac:dyDescent="0.25">
      <c r="A314" t="s">
        <v>277</v>
      </c>
      <c r="B314" t="s">
        <v>297</v>
      </c>
      <c r="C314" t="s">
        <v>355</v>
      </c>
      <c r="D314" t="s">
        <v>259</v>
      </c>
      <c r="F314" t="b">
        <v>1</v>
      </c>
      <c r="G314" t="s">
        <v>987</v>
      </c>
      <c r="I314">
        <v>1</v>
      </c>
      <c r="J314">
        <v>72.7</v>
      </c>
      <c r="K314">
        <v>1.5</v>
      </c>
      <c r="M314">
        <v>54</v>
      </c>
      <c r="N314">
        <v>1390</v>
      </c>
      <c r="O314">
        <v>2.33</v>
      </c>
      <c r="P314">
        <v>35</v>
      </c>
      <c r="Q314">
        <v>1234</v>
      </c>
      <c r="R314">
        <v>1.7</v>
      </c>
      <c r="W314" t="s">
        <v>589</v>
      </c>
      <c r="X314" s="147">
        <v>39183</v>
      </c>
    </row>
    <row r="315" spans="1:24" x14ac:dyDescent="0.25">
      <c r="A315" t="s">
        <v>277</v>
      </c>
      <c r="B315" t="s">
        <v>300</v>
      </c>
      <c r="C315" t="s">
        <v>358</v>
      </c>
      <c r="D315" t="s">
        <v>259</v>
      </c>
      <c r="F315" t="b">
        <v>1</v>
      </c>
      <c r="G315" t="s">
        <v>987</v>
      </c>
      <c r="I315">
        <v>1.25</v>
      </c>
      <c r="J315">
        <v>68</v>
      </c>
      <c r="K315">
        <v>1.5</v>
      </c>
      <c r="M315">
        <v>65</v>
      </c>
      <c r="N315">
        <v>1750</v>
      </c>
      <c r="O315">
        <v>2.23</v>
      </c>
      <c r="P315">
        <v>39</v>
      </c>
      <c r="Q315">
        <v>1491</v>
      </c>
      <c r="R315">
        <v>1.57</v>
      </c>
      <c r="W315" t="s">
        <v>589</v>
      </c>
      <c r="X315" s="147">
        <v>39183</v>
      </c>
    </row>
    <row r="316" spans="1:24" x14ac:dyDescent="0.25">
      <c r="A316" t="s">
        <v>277</v>
      </c>
      <c r="B316" t="s">
        <v>344</v>
      </c>
      <c r="C316" t="s">
        <v>346</v>
      </c>
      <c r="D316" t="s">
        <v>259</v>
      </c>
      <c r="F316" t="b">
        <v>1</v>
      </c>
      <c r="G316" t="s">
        <v>987</v>
      </c>
      <c r="I316">
        <v>1.2</v>
      </c>
      <c r="J316">
        <v>80.400000000000006</v>
      </c>
      <c r="K316">
        <v>2</v>
      </c>
      <c r="M316">
        <v>70</v>
      </c>
      <c r="N316">
        <v>2116</v>
      </c>
      <c r="O316">
        <v>1.98</v>
      </c>
      <c r="P316">
        <v>42</v>
      </c>
      <c r="Q316">
        <v>1715</v>
      </c>
      <c r="R316">
        <v>1.47</v>
      </c>
      <c r="W316" t="s">
        <v>589</v>
      </c>
      <c r="X316" s="147">
        <v>39183</v>
      </c>
    </row>
    <row r="317" spans="1:24" x14ac:dyDescent="0.25">
      <c r="A317" t="s">
        <v>970</v>
      </c>
      <c r="B317" t="s">
        <v>970</v>
      </c>
      <c r="C317" t="s">
        <v>1182</v>
      </c>
      <c r="D317" t="s">
        <v>259</v>
      </c>
      <c r="E317">
        <v>1725</v>
      </c>
      <c r="F317" t="b">
        <v>1</v>
      </c>
      <c r="G317" t="s">
        <v>592</v>
      </c>
      <c r="H317" t="s">
        <v>1205</v>
      </c>
      <c r="I317">
        <v>1.3</v>
      </c>
      <c r="J317">
        <v>52</v>
      </c>
      <c r="K317">
        <v>0.2</v>
      </c>
      <c r="L317" t="b">
        <v>1</v>
      </c>
      <c r="M317" s="365"/>
      <c r="N317" s="365"/>
      <c r="O317">
        <v>6.03</v>
      </c>
      <c r="P317">
        <v>21</v>
      </c>
      <c r="Q317" s="365"/>
      <c r="R317" s="365"/>
      <c r="S317">
        <v>44</v>
      </c>
      <c r="T317" s="365"/>
      <c r="U317" s="365"/>
      <c r="W317" t="s">
        <v>589</v>
      </c>
      <c r="X317" s="147">
        <v>40753</v>
      </c>
    </row>
    <row r="318" spans="1:24" x14ac:dyDescent="0.25">
      <c r="A318" t="s">
        <v>626</v>
      </c>
      <c r="B318" t="s">
        <v>627</v>
      </c>
      <c r="C318" t="s">
        <v>373</v>
      </c>
      <c r="D318" t="s">
        <v>259</v>
      </c>
      <c r="E318">
        <v>3450</v>
      </c>
      <c r="F318" t="b">
        <v>1</v>
      </c>
      <c r="G318" t="s">
        <v>592</v>
      </c>
      <c r="H318">
        <v>2.2000000000000002</v>
      </c>
      <c r="I318">
        <v>1.1000000000000001</v>
      </c>
      <c r="J318">
        <v>77.400000000000006</v>
      </c>
      <c r="K318">
        <v>2</v>
      </c>
      <c r="L318" t="b">
        <v>1</v>
      </c>
      <c r="M318">
        <v>68</v>
      </c>
      <c r="N318">
        <v>2080</v>
      </c>
      <c r="O318">
        <v>1.96</v>
      </c>
      <c r="P318">
        <v>40</v>
      </c>
      <c r="Q318">
        <v>1710</v>
      </c>
      <c r="R318">
        <v>1.4</v>
      </c>
      <c r="S318">
        <v>92</v>
      </c>
      <c r="T318">
        <v>2272</v>
      </c>
      <c r="U318">
        <v>2.4300000000000002</v>
      </c>
      <c r="W318" t="s">
        <v>589</v>
      </c>
      <c r="X318" s="147">
        <v>40785</v>
      </c>
    </row>
    <row r="319" spans="1:24" x14ac:dyDescent="0.25">
      <c r="A319" t="s">
        <v>586</v>
      </c>
      <c r="B319" t="s">
        <v>38</v>
      </c>
      <c r="C319" t="s">
        <v>1186</v>
      </c>
      <c r="D319" t="s">
        <v>259</v>
      </c>
      <c r="E319">
        <v>3450</v>
      </c>
      <c r="F319" t="b">
        <v>1</v>
      </c>
      <c r="G319" t="s">
        <v>588</v>
      </c>
      <c r="H319">
        <v>3</v>
      </c>
      <c r="I319">
        <v>1</v>
      </c>
      <c r="J319">
        <v>80</v>
      </c>
      <c r="K319">
        <v>3</v>
      </c>
      <c r="L319" t="b">
        <v>0</v>
      </c>
      <c r="W319" t="s">
        <v>589</v>
      </c>
      <c r="X319" s="147">
        <v>42258</v>
      </c>
    </row>
    <row r="320" spans="1:24" x14ac:dyDescent="0.25">
      <c r="A320" t="s">
        <v>586</v>
      </c>
      <c r="B320" t="s">
        <v>38</v>
      </c>
      <c r="C320" t="s">
        <v>1190</v>
      </c>
      <c r="D320" t="s">
        <v>259</v>
      </c>
      <c r="E320">
        <v>3450</v>
      </c>
      <c r="F320" t="b">
        <v>1</v>
      </c>
      <c r="G320" t="s">
        <v>588</v>
      </c>
      <c r="H320">
        <v>1.25</v>
      </c>
      <c r="I320">
        <v>1.67</v>
      </c>
      <c r="J320">
        <v>72.900000000000006</v>
      </c>
      <c r="K320">
        <v>0.75</v>
      </c>
      <c r="L320" t="b">
        <v>0</v>
      </c>
      <c r="W320" t="s">
        <v>589</v>
      </c>
      <c r="X320" s="147">
        <v>42258</v>
      </c>
    </row>
    <row r="321" spans="1:24" x14ac:dyDescent="0.25">
      <c r="A321" t="s">
        <v>277</v>
      </c>
      <c r="B321" t="s">
        <v>278</v>
      </c>
      <c r="C321" t="s">
        <v>342</v>
      </c>
      <c r="D321" t="s">
        <v>259</v>
      </c>
      <c r="F321" t="b">
        <v>1</v>
      </c>
      <c r="G321" t="s">
        <v>987</v>
      </c>
      <c r="I321">
        <v>1</v>
      </c>
      <c r="J321">
        <v>72.7</v>
      </c>
      <c r="K321">
        <v>1.5</v>
      </c>
      <c r="M321">
        <v>55</v>
      </c>
      <c r="N321">
        <v>1448</v>
      </c>
      <c r="O321">
        <v>2.2799999999999998</v>
      </c>
      <c r="P321">
        <v>35</v>
      </c>
      <c r="Q321">
        <v>1290</v>
      </c>
      <c r="R321">
        <v>1.63</v>
      </c>
      <c r="W321" t="s">
        <v>589</v>
      </c>
      <c r="X321" s="147">
        <v>39183</v>
      </c>
    </row>
    <row r="322" spans="1:24" x14ac:dyDescent="0.25">
      <c r="A322" t="s">
        <v>277</v>
      </c>
      <c r="B322" t="s">
        <v>168</v>
      </c>
      <c r="C322" t="s">
        <v>1191</v>
      </c>
      <c r="D322" t="s">
        <v>259</v>
      </c>
      <c r="E322">
        <v>3450</v>
      </c>
      <c r="F322" t="b">
        <v>1</v>
      </c>
      <c r="G322" t="s">
        <v>588</v>
      </c>
      <c r="H322">
        <v>2.7</v>
      </c>
      <c r="I322">
        <v>1.35</v>
      </c>
      <c r="J322">
        <v>83</v>
      </c>
      <c r="K322">
        <v>2</v>
      </c>
      <c r="L322" t="b">
        <v>0</v>
      </c>
      <c r="W322" t="s">
        <v>589</v>
      </c>
      <c r="X322" s="147">
        <v>42270</v>
      </c>
    </row>
    <row r="323" spans="1:24" x14ac:dyDescent="0.25">
      <c r="A323" t="s">
        <v>970</v>
      </c>
      <c r="B323" t="s">
        <v>970</v>
      </c>
      <c r="C323" t="s">
        <v>1196</v>
      </c>
      <c r="D323" t="s">
        <v>259</v>
      </c>
      <c r="E323">
        <v>1725</v>
      </c>
      <c r="F323" t="b">
        <v>1</v>
      </c>
      <c r="G323" t="s">
        <v>592</v>
      </c>
      <c r="H323" t="s">
        <v>1205</v>
      </c>
      <c r="I323">
        <v>1.5</v>
      </c>
      <c r="J323">
        <v>48.5</v>
      </c>
      <c r="K323">
        <v>0.1</v>
      </c>
      <c r="L323" t="b">
        <v>1</v>
      </c>
      <c r="M323" s="365"/>
      <c r="N323" s="365"/>
      <c r="O323">
        <v>6.56</v>
      </c>
      <c r="P323">
        <v>17</v>
      </c>
      <c r="Q323" s="365"/>
      <c r="R323" s="365"/>
      <c r="S323">
        <v>37</v>
      </c>
      <c r="T323" s="365"/>
      <c r="U323" s="365"/>
      <c r="W323" t="s">
        <v>589</v>
      </c>
      <c r="X323" s="147">
        <v>40750</v>
      </c>
    </row>
  </sheetData>
  <pageMargins left="0.7" right="0.7" top="0.75" bottom="0.75" header="0.3" footer="0.3"/>
  <pageSetup orientation="portrait" r:id="rId1"/>
  <drawing r:id="rId2"/>
  <tableParts count="1">
    <tablePart r:id="rId3"/>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AP284"/>
  <sheetViews>
    <sheetView topLeftCell="AA4" workbookViewId="0">
      <selection activeCell="AO13" sqref="AO13"/>
    </sheetView>
  </sheetViews>
  <sheetFormatPr defaultRowHeight="13.2" x14ac:dyDescent="0.25"/>
  <cols>
    <col min="1" max="1" width="22.88671875" bestFit="1" customWidth="1"/>
    <col min="2" max="2" width="17.77734375" bestFit="1" customWidth="1"/>
    <col min="3" max="3" width="15.44140625" customWidth="1"/>
    <col min="4" max="4" width="15.6640625" customWidth="1"/>
    <col min="5" max="5" width="29.33203125" customWidth="1"/>
    <col min="6" max="6" width="24" customWidth="1"/>
    <col min="7" max="7" width="27.33203125" customWidth="1"/>
    <col min="8" max="8" width="19.109375" customWidth="1"/>
    <col min="9" max="9" width="18.6640625" customWidth="1"/>
    <col min="10" max="10" width="10.44140625" customWidth="1"/>
    <col min="11" max="11" width="25.21875" customWidth="1"/>
    <col min="12" max="12" width="18.44140625" customWidth="1"/>
    <col min="13" max="13" width="21.33203125" customWidth="1"/>
    <col min="14" max="14" width="22.33203125" customWidth="1"/>
    <col min="15" max="15" width="18.44140625" bestFit="1" customWidth="1"/>
    <col min="16" max="16" width="21.33203125" customWidth="1"/>
    <col min="17" max="17" width="22.33203125" customWidth="1"/>
    <col min="18" max="18" width="11.77734375" customWidth="1"/>
    <col min="19" max="19" width="11" customWidth="1"/>
    <col min="20" max="20" width="18.21875" customWidth="1"/>
    <col min="21" max="21" width="13.33203125" bestFit="1" customWidth="1"/>
    <col min="22" max="25" width="13.33203125" customWidth="1"/>
    <col min="26" max="26" width="24.21875" bestFit="1" customWidth="1"/>
    <col min="27" max="39" width="3.88671875" bestFit="1" customWidth="1"/>
    <col min="40" max="40" width="31.88671875" customWidth="1"/>
    <col min="41" max="41" width="12.33203125" bestFit="1" customWidth="1"/>
    <col min="42" max="42" width="12.6640625" customWidth="1"/>
    <col min="43" max="53" width="3.88671875" bestFit="1" customWidth="1"/>
    <col min="54" max="164" width="4.88671875" bestFit="1" customWidth="1"/>
    <col min="165" max="165" width="11.33203125" bestFit="1" customWidth="1"/>
  </cols>
  <sheetData>
    <row r="1" spans="1:42" x14ac:dyDescent="0.25">
      <c r="I1" s="264">
        <f>SUBTOTAL(101,I3:I110)</f>
        <v>1.0563888888888879</v>
      </c>
    </row>
    <row r="2" spans="1:42" ht="72" customHeight="1" x14ac:dyDescent="0.25">
      <c r="A2" t="s">
        <v>571</v>
      </c>
      <c r="B2" t="s">
        <v>572</v>
      </c>
      <c r="C2" t="s">
        <v>243</v>
      </c>
      <c r="D2" t="s">
        <v>573</v>
      </c>
      <c r="E2" t="s">
        <v>574</v>
      </c>
      <c r="F2" t="s">
        <v>575</v>
      </c>
      <c r="G2" t="s">
        <v>576</v>
      </c>
      <c r="H2" t="s">
        <v>577</v>
      </c>
      <c r="I2" t="s">
        <v>578</v>
      </c>
      <c r="J2" t="s">
        <v>248</v>
      </c>
      <c r="K2" t="s">
        <v>233</v>
      </c>
      <c r="L2" t="s">
        <v>579</v>
      </c>
      <c r="M2" t="s">
        <v>252</v>
      </c>
      <c r="N2" t="s">
        <v>229</v>
      </c>
      <c r="O2" t="s">
        <v>230</v>
      </c>
      <c r="P2" t="s">
        <v>253</v>
      </c>
      <c r="Q2" t="s">
        <v>231</v>
      </c>
      <c r="R2" t="s">
        <v>580</v>
      </c>
      <c r="S2" t="s">
        <v>581</v>
      </c>
      <c r="T2" t="s">
        <v>582</v>
      </c>
      <c r="U2" t="s">
        <v>583</v>
      </c>
      <c r="V2" t="s">
        <v>584</v>
      </c>
      <c r="W2" t="s">
        <v>585</v>
      </c>
      <c r="X2" t="s">
        <v>255</v>
      </c>
    </row>
    <row r="3" spans="1:42" x14ac:dyDescent="0.25">
      <c r="A3" t="s">
        <v>277</v>
      </c>
      <c r="B3" t="s">
        <v>590</v>
      </c>
      <c r="C3" t="s">
        <v>591</v>
      </c>
      <c r="D3" t="s">
        <v>334</v>
      </c>
      <c r="E3">
        <v>3450</v>
      </c>
      <c r="F3" t="b">
        <v>1</v>
      </c>
      <c r="G3" t="s">
        <v>592</v>
      </c>
      <c r="H3" t="s">
        <v>1205</v>
      </c>
      <c r="I3">
        <v>1</v>
      </c>
      <c r="J3">
        <v>77</v>
      </c>
      <c r="K3">
        <v>0.85</v>
      </c>
      <c r="L3" t="b">
        <v>1</v>
      </c>
      <c r="M3">
        <v>50</v>
      </c>
      <c r="N3">
        <v>810</v>
      </c>
      <c r="O3">
        <v>3.7</v>
      </c>
      <c r="P3">
        <v>32</v>
      </c>
      <c r="Q3">
        <v>703</v>
      </c>
      <c r="R3">
        <v>2.73</v>
      </c>
      <c r="S3">
        <v>64</v>
      </c>
      <c r="T3">
        <v>839</v>
      </c>
      <c r="U3">
        <v>4.58</v>
      </c>
      <c r="W3" t="s">
        <v>589</v>
      </c>
      <c r="X3" s="147">
        <v>42313</v>
      </c>
    </row>
    <row r="4" spans="1:42" x14ac:dyDescent="0.25">
      <c r="A4" t="s">
        <v>277</v>
      </c>
      <c r="B4" t="s">
        <v>590</v>
      </c>
      <c r="C4" t="s">
        <v>593</v>
      </c>
      <c r="D4" t="s">
        <v>334</v>
      </c>
      <c r="E4">
        <v>1725</v>
      </c>
      <c r="F4" t="b">
        <v>1</v>
      </c>
      <c r="G4" t="s">
        <v>592</v>
      </c>
      <c r="H4" t="s">
        <v>1205</v>
      </c>
      <c r="I4">
        <v>1</v>
      </c>
      <c r="J4">
        <v>59</v>
      </c>
      <c r="K4">
        <v>0.85</v>
      </c>
      <c r="L4" t="b">
        <v>1</v>
      </c>
      <c r="M4">
        <v>25</v>
      </c>
      <c r="N4">
        <v>115</v>
      </c>
      <c r="O4">
        <v>13.04</v>
      </c>
      <c r="P4">
        <v>16</v>
      </c>
      <c r="Q4">
        <v>112</v>
      </c>
      <c r="R4">
        <v>8.57</v>
      </c>
      <c r="S4">
        <v>32</v>
      </c>
      <c r="T4">
        <v>127</v>
      </c>
      <c r="U4">
        <v>15.12</v>
      </c>
      <c r="W4" t="s">
        <v>589</v>
      </c>
      <c r="X4" s="147">
        <v>42313</v>
      </c>
      <c r="AN4" s="343" t="s">
        <v>1232</v>
      </c>
    </row>
    <row r="5" spans="1:42" x14ac:dyDescent="0.25">
      <c r="A5" t="s">
        <v>277</v>
      </c>
      <c r="B5" t="s">
        <v>590</v>
      </c>
      <c r="C5" t="s">
        <v>594</v>
      </c>
      <c r="D5" t="s">
        <v>334</v>
      </c>
      <c r="E5">
        <v>600</v>
      </c>
      <c r="F5" t="b">
        <v>1</v>
      </c>
      <c r="G5" t="s">
        <v>592</v>
      </c>
      <c r="H5" t="s">
        <v>1205</v>
      </c>
      <c r="I5">
        <v>1</v>
      </c>
      <c r="J5">
        <v>62</v>
      </c>
      <c r="K5">
        <v>0.85</v>
      </c>
      <c r="L5" t="b">
        <v>1</v>
      </c>
      <c r="M5">
        <v>9</v>
      </c>
      <c r="N5" s="365"/>
      <c r="O5" s="365"/>
      <c r="P5">
        <v>6</v>
      </c>
      <c r="Q5" s="365"/>
      <c r="R5" s="365"/>
      <c r="S5">
        <v>11</v>
      </c>
      <c r="T5" s="365"/>
      <c r="U5" s="365"/>
      <c r="W5" t="s">
        <v>589</v>
      </c>
      <c r="X5" s="147">
        <v>42313</v>
      </c>
      <c r="AN5" s="343" t="s">
        <v>1231</v>
      </c>
    </row>
    <row r="6" spans="1:42" x14ac:dyDescent="0.25">
      <c r="A6" t="s">
        <v>277</v>
      </c>
      <c r="B6" t="s">
        <v>595</v>
      </c>
      <c r="C6" t="s">
        <v>596</v>
      </c>
      <c r="D6" t="s">
        <v>334</v>
      </c>
      <c r="E6">
        <v>3450</v>
      </c>
      <c r="F6" t="b">
        <v>1</v>
      </c>
      <c r="G6" t="s">
        <v>592</v>
      </c>
      <c r="H6">
        <v>1.85</v>
      </c>
      <c r="I6">
        <v>1</v>
      </c>
      <c r="J6">
        <v>83</v>
      </c>
      <c r="K6">
        <v>1.85</v>
      </c>
      <c r="L6" t="b">
        <v>1</v>
      </c>
      <c r="M6">
        <v>64</v>
      </c>
      <c r="N6">
        <v>1408</v>
      </c>
      <c r="O6">
        <v>2.72</v>
      </c>
      <c r="P6">
        <v>38</v>
      </c>
      <c r="Q6">
        <v>1128</v>
      </c>
      <c r="R6">
        <v>2.0099999999999998</v>
      </c>
      <c r="S6">
        <v>85</v>
      </c>
      <c r="T6">
        <v>1543</v>
      </c>
      <c r="U6">
        <v>3.31</v>
      </c>
      <c r="W6" t="s">
        <v>589</v>
      </c>
      <c r="X6" s="147">
        <v>42313</v>
      </c>
      <c r="AN6" s="5" t="s">
        <v>543</v>
      </c>
      <c r="AO6" s="101">
        <f>AVERAGEIFS(Table46[Nameplate HP],Table46[Nameplate HP],"&gt;=1",Table46[Nameplate HP],"&lt;=3")</f>
        <v>2.2717194570135728</v>
      </c>
    </row>
    <row r="7" spans="1:42" x14ac:dyDescent="0.25">
      <c r="A7" t="s">
        <v>277</v>
      </c>
      <c r="B7" t="s">
        <v>595</v>
      </c>
      <c r="C7" t="s">
        <v>597</v>
      </c>
      <c r="D7" t="s">
        <v>334</v>
      </c>
      <c r="E7">
        <v>1725</v>
      </c>
      <c r="F7" t="b">
        <v>1</v>
      </c>
      <c r="G7" t="s">
        <v>592</v>
      </c>
      <c r="H7" t="s">
        <v>1205</v>
      </c>
      <c r="I7">
        <v>1</v>
      </c>
      <c r="J7">
        <v>73</v>
      </c>
      <c r="K7">
        <v>0.23</v>
      </c>
      <c r="L7" t="b">
        <v>1</v>
      </c>
      <c r="M7">
        <v>32</v>
      </c>
      <c r="N7">
        <v>194</v>
      </c>
      <c r="O7">
        <v>9.89</v>
      </c>
      <c r="P7">
        <v>19</v>
      </c>
      <c r="Q7">
        <v>165</v>
      </c>
      <c r="R7">
        <v>6.9</v>
      </c>
      <c r="S7">
        <v>41</v>
      </c>
      <c r="T7">
        <v>207</v>
      </c>
      <c r="U7">
        <v>11.88</v>
      </c>
      <c r="W7" t="s">
        <v>589</v>
      </c>
      <c r="X7" s="147">
        <v>42313</v>
      </c>
      <c r="AN7" s="386" t="s">
        <v>1290</v>
      </c>
      <c r="AO7" s="386" t="s">
        <v>181</v>
      </c>
      <c r="AP7" s="386" t="s">
        <v>1291</v>
      </c>
    </row>
    <row r="8" spans="1:42" x14ac:dyDescent="0.25">
      <c r="A8" t="s">
        <v>277</v>
      </c>
      <c r="B8" t="s">
        <v>595</v>
      </c>
      <c r="C8" t="s">
        <v>598</v>
      </c>
      <c r="D8" t="s">
        <v>334</v>
      </c>
      <c r="E8">
        <v>600</v>
      </c>
      <c r="F8" t="b">
        <v>1</v>
      </c>
      <c r="G8" t="s">
        <v>592</v>
      </c>
      <c r="H8" t="s">
        <v>1205</v>
      </c>
      <c r="I8">
        <v>1</v>
      </c>
      <c r="J8">
        <v>41</v>
      </c>
      <c r="K8">
        <v>0.02</v>
      </c>
      <c r="L8" t="b">
        <v>1</v>
      </c>
      <c r="M8">
        <v>11</v>
      </c>
      <c r="N8" s="365"/>
      <c r="O8" s="365"/>
      <c r="P8">
        <v>7</v>
      </c>
      <c r="Q8" s="365"/>
      <c r="R8" s="365"/>
      <c r="S8">
        <v>14</v>
      </c>
      <c r="T8" s="365"/>
      <c r="U8" s="365"/>
      <c r="W8" t="s">
        <v>589</v>
      </c>
      <c r="X8" s="147">
        <v>42314</v>
      </c>
      <c r="AN8" s="387" t="s">
        <v>1292</v>
      </c>
      <c r="AO8" s="385">
        <f>Analysis!$AM$20</f>
        <v>22</v>
      </c>
      <c r="AP8" s="101">
        <f>(0.003922)*POWER(AO8,2)-0.569902*AO8+22.592557</f>
        <v>11.952961</v>
      </c>
    </row>
    <row r="9" spans="1:42" x14ac:dyDescent="0.25">
      <c r="A9" t="s">
        <v>277</v>
      </c>
      <c r="B9" t="s">
        <v>168</v>
      </c>
      <c r="C9" t="s">
        <v>599</v>
      </c>
      <c r="D9" t="s">
        <v>334</v>
      </c>
      <c r="E9">
        <v>3450</v>
      </c>
      <c r="F9" t="b">
        <v>1</v>
      </c>
      <c r="G9" t="s">
        <v>588</v>
      </c>
      <c r="H9">
        <v>1.85</v>
      </c>
      <c r="I9">
        <v>1</v>
      </c>
      <c r="J9">
        <v>83</v>
      </c>
      <c r="K9">
        <v>1.85</v>
      </c>
      <c r="L9" t="b">
        <v>1</v>
      </c>
      <c r="W9" t="s">
        <v>589</v>
      </c>
      <c r="X9" s="147">
        <v>42367</v>
      </c>
      <c r="AN9" s="387" t="s">
        <v>1293</v>
      </c>
      <c r="AO9" s="385">
        <f>Analysis!$AM$21</f>
        <v>18</v>
      </c>
      <c r="AP9" s="101">
        <f t="shared" ref="AP9:AP14" si="0">(0.003922)*POWER(AO9,2)-0.569902*AO9+22.592557</f>
        <v>13.605048999999999</v>
      </c>
    </row>
    <row r="10" spans="1:42" x14ac:dyDescent="0.25">
      <c r="A10" t="s">
        <v>277</v>
      </c>
      <c r="B10" t="s">
        <v>168</v>
      </c>
      <c r="C10" t="s">
        <v>600</v>
      </c>
      <c r="D10" t="s">
        <v>334</v>
      </c>
      <c r="E10">
        <v>3450</v>
      </c>
      <c r="F10" t="b">
        <v>1</v>
      </c>
      <c r="G10" t="s">
        <v>588</v>
      </c>
      <c r="H10" t="s">
        <v>1205</v>
      </c>
      <c r="I10">
        <v>1</v>
      </c>
      <c r="J10">
        <v>77</v>
      </c>
      <c r="K10">
        <v>0.85</v>
      </c>
      <c r="L10" t="b">
        <v>1</v>
      </c>
      <c r="W10" t="s">
        <v>589</v>
      </c>
      <c r="X10" s="147">
        <v>42367</v>
      </c>
      <c r="AN10" s="388" t="s">
        <v>1294</v>
      </c>
      <c r="AO10" s="374">
        <f>Analysis!$AM$22</f>
        <v>48</v>
      </c>
      <c r="AP10" s="368">
        <f t="shared" si="0"/>
        <v>4.2735489999999956</v>
      </c>
    </row>
    <row r="11" spans="1:42" x14ac:dyDescent="0.25">
      <c r="A11" t="s">
        <v>277</v>
      </c>
      <c r="B11" t="s">
        <v>168</v>
      </c>
      <c r="C11" t="s">
        <v>601</v>
      </c>
      <c r="D11" t="s">
        <v>334</v>
      </c>
      <c r="E11">
        <v>3450</v>
      </c>
      <c r="F11" t="b">
        <v>1</v>
      </c>
      <c r="G11" t="s">
        <v>588</v>
      </c>
      <c r="H11" t="s">
        <v>1205</v>
      </c>
      <c r="I11">
        <v>1</v>
      </c>
      <c r="J11">
        <v>77</v>
      </c>
      <c r="K11">
        <v>0.85</v>
      </c>
      <c r="L11" t="b">
        <v>1</v>
      </c>
      <c r="W11" t="s">
        <v>589</v>
      </c>
      <c r="X11" s="147">
        <v>42367</v>
      </c>
      <c r="AN11" s="388" t="s">
        <v>1507</v>
      </c>
      <c r="AO11" s="374">
        <f>'Energy Factors Table'!$K$20</f>
        <v>53.5</v>
      </c>
      <c r="AP11" s="368">
        <f t="shared" si="0"/>
        <v>3.3285444999999996</v>
      </c>
    </row>
    <row r="12" spans="1:42" x14ac:dyDescent="0.25">
      <c r="A12" t="s">
        <v>277</v>
      </c>
      <c r="B12" t="s">
        <v>590</v>
      </c>
      <c r="C12" t="s">
        <v>602</v>
      </c>
      <c r="D12" t="s">
        <v>334</v>
      </c>
      <c r="E12">
        <v>3450</v>
      </c>
      <c r="F12" t="b">
        <v>1</v>
      </c>
      <c r="G12" t="s">
        <v>592</v>
      </c>
      <c r="H12">
        <v>1.65</v>
      </c>
      <c r="I12">
        <v>1</v>
      </c>
      <c r="J12">
        <v>83</v>
      </c>
      <c r="K12">
        <v>1.65</v>
      </c>
      <c r="L12" t="b">
        <v>1</v>
      </c>
      <c r="M12">
        <v>52</v>
      </c>
      <c r="N12">
        <v>938</v>
      </c>
      <c r="O12">
        <v>3.33</v>
      </c>
      <c r="P12">
        <v>33</v>
      </c>
      <c r="Q12">
        <v>837</v>
      </c>
      <c r="R12">
        <v>2.37</v>
      </c>
      <c r="S12">
        <v>66</v>
      </c>
      <c r="T12">
        <v>976</v>
      </c>
      <c r="U12">
        <v>4.0599999999999996</v>
      </c>
      <c r="W12" t="s">
        <v>589</v>
      </c>
      <c r="X12" s="147">
        <v>42410</v>
      </c>
      <c r="AN12" s="388" t="s">
        <v>1508</v>
      </c>
      <c r="AO12" s="374">
        <f>'MFm Report Values'!$B$28</f>
        <v>31.8</v>
      </c>
      <c r="AP12" s="368">
        <f t="shared" si="0"/>
        <v>8.4357566799999972</v>
      </c>
    </row>
    <row r="13" spans="1:42" x14ac:dyDescent="0.25">
      <c r="A13" t="s">
        <v>277</v>
      </c>
      <c r="B13" t="s">
        <v>590</v>
      </c>
      <c r="C13" t="s">
        <v>603</v>
      </c>
      <c r="D13" t="s">
        <v>334</v>
      </c>
      <c r="E13">
        <v>1725</v>
      </c>
      <c r="F13" t="b">
        <v>1</v>
      </c>
      <c r="G13" t="s">
        <v>592</v>
      </c>
      <c r="H13">
        <v>1.65</v>
      </c>
      <c r="I13">
        <v>1</v>
      </c>
      <c r="J13">
        <v>73</v>
      </c>
      <c r="K13">
        <v>1.65</v>
      </c>
      <c r="L13" t="b">
        <v>1</v>
      </c>
      <c r="M13">
        <v>26</v>
      </c>
      <c r="N13">
        <v>148</v>
      </c>
      <c r="O13">
        <v>10.54</v>
      </c>
      <c r="P13">
        <v>16</v>
      </c>
      <c r="Q13">
        <v>137</v>
      </c>
      <c r="R13">
        <v>7.01</v>
      </c>
      <c r="S13">
        <v>33</v>
      </c>
      <c r="T13">
        <v>153</v>
      </c>
      <c r="U13">
        <v>12.94</v>
      </c>
      <c r="W13" t="s">
        <v>589</v>
      </c>
      <c r="X13" s="147">
        <v>42410</v>
      </c>
      <c r="AN13" s="388" t="s">
        <v>1296</v>
      </c>
      <c r="AO13" s="374">
        <f>'Energy Factors Table'!$K$24</f>
        <v>47</v>
      </c>
      <c r="AP13" s="368">
        <f t="shared" si="0"/>
        <v>4.4708609999999993</v>
      </c>
    </row>
    <row r="14" spans="1:42" x14ac:dyDescent="0.25">
      <c r="A14" t="s">
        <v>277</v>
      </c>
      <c r="B14" t="s">
        <v>590</v>
      </c>
      <c r="C14" t="s">
        <v>604</v>
      </c>
      <c r="D14" t="s">
        <v>334</v>
      </c>
      <c r="E14">
        <v>600</v>
      </c>
      <c r="F14" t="b">
        <v>1</v>
      </c>
      <c r="G14" t="s">
        <v>592</v>
      </c>
      <c r="H14">
        <v>1.65</v>
      </c>
      <c r="I14">
        <v>1</v>
      </c>
      <c r="J14">
        <v>41</v>
      </c>
      <c r="K14">
        <v>1.65</v>
      </c>
      <c r="L14" t="b">
        <v>1</v>
      </c>
      <c r="M14">
        <v>9</v>
      </c>
      <c r="N14" s="365"/>
      <c r="O14" s="365"/>
      <c r="P14">
        <v>6</v>
      </c>
      <c r="Q14" s="365"/>
      <c r="R14" s="365"/>
      <c r="S14">
        <v>12</v>
      </c>
      <c r="T14" s="365"/>
      <c r="U14" s="365"/>
      <c r="W14" t="s">
        <v>589</v>
      </c>
      <c r="X14" s="147">
        <v>42410</v>
      </c>
      <c r="AN14" s="387" t="s">
        <v>1297</v>
      </c>
      <c r="AO14" s="385">
        <f>'Energy Factors Table'!$K$27</f>
        <v>15</v>
      </c>
      <c r="AP14" s="103">
        <f t="shared" si="0"/>
        <v>14.926477</v>
      </c>
    </row>
    <row r="15" spans="1:42" x14ac:dyDescent="0.25">
      <c r="A15" t="s">
        <v>277</v>
      </c>
      <c r="B15" t="s">
        <v>168</v>
      </c>
      <c r="C15" t="s">
        <v>605</v>
      </c>
      <c r="D15" t="s">
        <v>334</v>
      </c>
      <c r="E15">
        <v>3450</v>
      </c>
      <c r="F15" t="b">
        <v>1</v>
      </c>
      <c r="G15" t="s">
        <v>588</v>
      </c>
      <c r="H15">
        <v>1.65</v>
      </c>
      <c r="I15">
        <v>1</v>
      </c>
      <c r="J15">
        <v>83</v>
      </c>
      <c r="K15">
        <v>1.65</v>
      </c>
      <c r="L15" t="b">
        <v>1</v>
      </c>
      <c r="W15" t="s">
        <v>589</v>
      </c>
      <c r="X15" s="147">
        <v>42410</v>
      </c>
    </row>
    <row r="16" spans="1:42" x14ac:dyDescent="0.25">
      <c r="A16" t="s">
        <v>277</v>
      </c>
      <c r="B16" t="s">
        <v>606</v>
      </c>
      <c r="C16" t="s">
        <v>607</v>
      </c>
      <c r="D16" t="s">
        <v>334</v>
      </c>
      <c r="E16">
        <v>1725</v>
      </c>
      <c r="F16" t="b">
        <v>1</v>
      </c>
      <c r="G16" t="s">
        <v>592</v>
      </c>
      <c r="H16">
        <v>1.65</v>
      </c>
      <c r="I16">
        <v>1</v>
      </c>
      <c r="J16">
        <v>73</v>
      </c>
      <c r="K16">
        <v>1.65</v>
      </c>
      <c r="L16" t="b">
        <v>1</v>
      </c>
      <c r="M16">
        <v>27</v>
      </c>
      <c r="N16">
        <v>166</v>
      </c>
      <c r="O16">
        <v>9.76</v>
      </c>
      <c r="P16">
        <v>17</v>
      </c>
      <c r="Q16">
        <v>144</v>
      </c>
      <c r="R16">
        <v>7.08</v>
      </c>
      <c r="S16">
        <v>35</v>
      </c>
      <c r="T16">
        <v>177</v>
      </c>
      <c r="U16">
        <v>11.86</v>
      </c>
      <c r="W16" t="s">
        <v>589</v>
      </c>
      <c r="X16" s="147">
        <v>42410</v>
      </c>
    </row>
    <row r="17" spans="1:42" x14ac:dyDescent="0.25">
      <c r="A17" t="s">
        <v>277</v>
      </c>
      <c r="B17" t="s">
        <v>606</v>
      </c>
      <c r="C17" t="s">
        <v>608</v>
      </c>
      <c r="D17" t="s">
        <v>334</v>
      </c>
      <c r="E17">
        <v>600</v>
      </c>
      <c r="F17" t="b">
        <v>1</v>
      </c>
      <c r="G17" t="s">
        <v>592</v>
      </c>
      <c r="H17">
        <v>1.65</v>
      </c>
      <c r="I17">
        <v>1</v>
      </c>
      <c r="J17">
        <v>41</v>
      </c>
      <c r="K17">
        <v>1.65</v>
      </c>
      <c r="L17" t="b">
        <v>1</v>
      </c>
      <c r="M17">
        <v>9</v>
      </c>
      <c r="N17" s="365"/>
      <c r="O17" s="365"/>
      <c r="P17">
        <v>6</v>
      </c>
      <c r="Q17" s="365"/>
      <c r="R17" s="365"/>
      <c r="S17">
        <v>11</v>
      </c>
      <c r="T17" s="365"/>
      <c r="U17" s="365"/>
      <c r="W17" t="s">
        <v>589</v>
      </c>
      <c r="X17" s="147">
        <v>42410</v>
      </c>
    </row>
    <row r="18" spans="1:42" x14ac:dyDescent="0.25">
      <c r="A18" t="s">
        <v>277</v>
      </c>
      <c r="B18" t="s">
        <v>168</v>
      </c>
      <c r="C18" t="s">
        <v>609</v>
      </c>
      <c r="D18" t="s">
        <v>334</v>
      </c>
      <c r="E18">
        <v>3450</v>
      </c>
      <c r="F18" t="b">
        <v>1</v>
      </c>
      <c r="G18" t="s">
        <v>588</v>
      </c>
      <c r="H18">
        <v>1.65</v>
      </c>
      <c r="I18">
        <v>1</v>
      </c>
      <c r="J18">
        <v>83</v>
      </c>
      <c r="K18">
        <v>1.65</v>
      </c>
      <c r="L18" t="b">
        <v>1</v>
      </c>
      <c r="W18" t="s">
        <v>589</v>
      </c>
      <c r="X18" s="147">
        <v>42410</v>
      </c>
    </row>
    <row r="19" spans="1:42" x14ac:dyDescent="0.25">
      <c r="A19" t="s">
        <v>277</v>
      </c>
      <c r="B19" t="s">
        <v>606</v>
      </c>
      <c r="C19" t="s">
        <v>610</v>
      </c>
      <c r="D19" t="s">
        <v>334</v>
      </c>
      <c r="E19">
        <v>3450</v>
      </c>
      <c r="F19" t="b">
        <v>1</v>
      </c>
      <c r="G19" t="s">
        <v>592</v>
      </c>
      <c r="H19">
        <v>1.65</v>
      </c>
      <c r="I19">
        <v>1</v>
      </c>
      <c r="J19">
        <v>83</v>
      </c>
      <c r="K19">
        <v>1.65</v>
      </c>
      <c r="L19" t="b">
        <v>1</v>
      </c>
      <c r="M19">
        <v>55</v>
      </c>
      <c r="N19">
        <v>1135</v>
      </c>
      <c r="O19">
        <v>2.91</v>
      </c>
      <c r="P19">
        <v>35</v>
      </c>
      <c r="Q19">
        <v>961</v>
      </c>
      <c r="R19">
        <v>2.19</v>
      </c>
      <c r="S19">
        <v>70</v>
      </c>
      <c r="T19">
        <v>1231</v>
      </c>
      <c r="U19">
        <v>3.41</v>
      </c>
      <c r="W19" t="s">
        <v>589</v>
      </c>
      <c r="X19" s="147">
        <v>42410</v>
      </c>
    </row>
    <row r="20" spans="1:42" x14ac:dyDescent="0.25">
      <c r="A20" t="s">
        <v>277</v>
      </c>
      <c r="B20" t="s">
        <v>611</v>
      </c>
      <c r="C20" t="s">
        <v>612</v>
      </c>
      <c r="D20" t="s">
        <v>334</v>
      </c>
      <c r="E20">
        <v>3450</v>
      </c>
      <c r="F20" t="b">
        <v>1</v>
      </c>
      <c r="G20" t="s">
        <v>592</v>
      </c>
      <c r="H20">
        <v>1.85</v>
      </c>
      <c r="I20">
        <v>1</v>
      </c>
      <c r="J20">
        <v>83</v>
      </c>
      <c r="K20">
        <v>1.85</v>
      </c>
      <c r="L20" t="b">
        <v>1</v>
      </c>
      <c r="M20">
        <v>64</v>
      </c>
      <c r="N20">
        <v>1408</v>
      </c>
      <c r="O20">
        <v>2.72</v>
      </c>
      <c r="P20">
        <v>38</v>
      </c>
      <c r="Q20">
        <v>1128</v>
      </c>
      <c r="R20">
        <v>2.0099999999999998</v>
      </c>
      <c r="S20">
        <v>85</v>
      </c>
      <c r="T20">
        <v>1543</v>
      </c>
      <c r="U20">
        <v>3.31</v>
      </c>
      <c r="W20" t="s">
        <v>589</v>
      </c>
      <c r="X20" s="147">
        <v>42410</v>
      </c>
    </row>
    <row r="21" spans="1:42" x14ac:dyDescent="0.25">
      <c r="A21" t="s">
        <v>277</v>
      </c>
      <c r="B21" t="s">
        <v>611</v>
      </c>
      <c r="C21" t="s">
        <v>613</v>
      </c>
      <c r="D21" t="s">
        <v>334</v>
      </c>
      <c r="E21">
        <v>1725</v>
      </c>
      <c r="F21" t="b">
        <v>1</v>
      </c>
      <c r="G21" t="s">
        <v>592</v>
      </c>
      <c r="H21">
        <v>1.85</v>
      </c>
      <c r="I21">
        <v>1</v>
      </c>
      <c r="J21">
        <v>73</v>
      </c>
      <c r="K21">
        <v>1.85</v>
      </c>
      <c r="L21" t="b">
        <v>1</v>
      </c>
      <c r="M21">
        <v>32</v>
      </c>
      <c r="N21">
        <v>194</v>
      </c>
      <c r="O21">
        <v>9.89</v>
      </c>
      <c r="P21">
        <v>19</v>
      </c>
      <c r="Q21">
        <v>165</v>
      </c>
      <c r="R21">
        <v>6.9</v>
      </c>
      <c r="S21">
        <v>41</v>
      </c>
      <c r="T21">
        <v>207</v>
      </c>
      <c r="U21">
        <v>11.88</v>
      </c>
      <c r="W21" t="s">
        <v>589</v>
      </c>
      <c r="X21" s="147">
        <v>42410</v>
      </c>
    </row>
    <row r="22" spans="1:42" x14ac:dyDescent="0.25">
      <c r="A22" t="s">
        <v>277</v>
      </c>
      <c r="B22" t="s">
        <v>611</v>
      </c>
      <c r="C22" t="s">
        <v>614</v>
      </c>
      <c r="D22" t="s">
        <v>334</v>
      </c>
      <c r="E22">
        <v>600</v>
      </c>
      <c r="F22" t="b">
        <v>1</v>
      </c>
      <c r="G22" t="s">
        <v>592</v>
      </c>
      <c r="H22">
        <v>1.85</v>
      </c>
      <c r="I22">
        <v>1</v>
      </c>
      <c r="J22">
        <v>41</v>
      </c>
      <c r="K22">
        <v>1.85</v>
      </c>
      <c r="L22" t="b">
        <v>1</v>
      </c>
      <c r="M22">
        <v>11</v>
      </c>
      <c r="N22" s="365"/>
      <c r="O22" s="365"/>
      <c r="P22">
        <v>7</v>
      </c>
      <c r="Q22" s="365"/>
      <c r="R22" s="365"/>
      <c r="S22">
        <v>14</v>
      </c>
      <c r="T22" s="365"/>
      <c r="U22" s="365"/>
      <c r="W22" t="s">
        <v>589</v>
      </c>
      <c r="X22" s="147">
        <v>42410</v>
      </c>
    </row>
    <row r="23" spans="1:42" x14ac:dyDescent="0.25">
      <c r="A23" t="s">
        <v>277</v>
      </c>
      <c r="B23" t="s">
        <v>606</v>
      </c>
      <c r="C23" t="s">
        <v>615</v>
      </c>
      <c r="D23" t="s">
        <v>334</v>
      </c>
      <c r="E23">
        <v>3000</v>
      </c>
      <c r="F23" t="b">
        <v>1</v>
      </c>
      <c r="G23" t="s">
        <v>592</v>
      </c>
      <c r="H23">
        <v>1.5</v>
      </c>
      <c r="I23">
        <v>1</v>
      </c>
      <c r="J23">
        <v>81</v>
      </c>
      <c r="K23">
        <v>1.5</v>
      </c>
      <c r="L23" t="b">
        <v>1</v>
      </c>
      <c r="M23">
        <v>55</v>
      </c>
      <c r="N23">
        <v>1259</v>
      </c>
      <c r="O23">
        <v>2.62</v>
      </c>
      <c r="P23">
        <v>35</v>
      </c>
      <c r="Q23">
        <v>1063</v>
      </c>
      <c r="R23">
        <v>1.98</v>
      </c>
      <c r="S23">
        <v>69</v>
      </c>
      <c r="T23">
        <v>1320</v>
      </c>
      <c r="U23">
        <v>3.14</v>
      </c>
      <c r="W23" t="s">
        <v>589</v>
      </c>
      <c r="X23" s="147">
        <v>42410</v>
      </c>
    </row>
    <row r="24" spans="1:42" x14ac:dyDescent="0.25">
      <c r="A24" t="s">
        <v>277</v>
      </c>
      <c r="B24" t="s">
        <v>606</v>
      </c>
      <c r="C24" t="s">
        <v>616</v>
      </c>
      <c r="D24" t="s">
        <v>334</v>
      </c>
      <c r="E24">
        <v>1500</v>
      </c>
      <c r="F24" t="b">
        <v>1</v>
      </c>
      <c r="G24" t="s">
        <v>592</v>
      </c>
      <c r="H24" t="s">
        <v>1205</v>
      </c>
      <c r="I24">
        <v>1</v>
      </c>
      <c r="J24">
        <v>59</v>
      </c>
      <c r="K24">
        <v>0.19</v>
      </c>
      <c r="L24" t="b">
        <v>1</v>
      </c>
      <c r="M24">
        <v>26</v>
      </c>
      <c r="N24">
        <v>183</v>
      </c>
      <c r="O24">
        <v>8.52</v>
      </c>
      <c r="P24">
        <v>17</v>
      </c>
      <c r="Q24">
        <v>163</v>
      </c>
      <c r="R24">
        <v>6.26</v>
      </c>
      <c r="S24">
        <v>33</v>
      </c>
      <c r="T24">
        <v>191</v>
      </c>
      <c r="U24">
        <v>10.37</v>
      </c>
      <c r="W24" t="s">
        <v>589</v>
      </c>
      <c r="X24" s="147">
        <v>42410</v>
      </c>
      <c r="AN24" s="343" t="s">
        <v>1233</v>
      </c>
    </row>
    <row r="25" spans="1:42" x14ac:dyDescent="0.25">
      <c r="A25" t="s">
        <v>277</v>
      </c>
      <c r="B25" t="s">
        <v>606</v>
      </c>
      <c r="C25" t="s">
        <v>617</v>
      </c>
      <c r="D25" t="s">
        <v>334</v>
      </c>
      <c r="E25">
        <v>600</v>
      </c>
      <c r="F25" t="b">
        <v>1</v>
      </c>
      <c r="G25" t="s">
        <v>592</v>
      </c>
      <c r="H25" t="s">
        <v>1205</v>
      </c>
      <c r="I25">
        <v>1</v>
      </c>
      <c r="J25">
        <v>8</v>
      </c>
      <c r="K25">
        <v>0.01</v>
      </c>
      <c r="L25" t="b">
        <v>1</v>
      </c>
      <c r="M25">
        <v>11</v>
      </c>
      <c r="N25" s="365"/>
      <c r="O25" s="365"/>
      <c r="P25">
        <v>7</v>
      </c>
      <c r="Q25" s="365"/>
      <c r="R25" s="365"/>
      <c r="S25">
        <v>14</v>
      </c>
      <c r="T25" s="365"/>
      <c r="U25" s="365"/>
      <c r="W25" t="s">
        <v>589</v>
      </c>
      <c r="X25" s="147">
        <v>42410</v>
      </c>
      <c r="AN25" s="343" t="s">
        <v>1234</v>
      </c>
    </row>
    <row r="26" spans="1:42" x14ac:dyDescent="0.25">
      <c r="A26" t="s">
        <v>277</v>
      </c>
      <c r="B26" t="s">
        <v>277</v>
      </c>
      <c r="C26" t="s">
        <v>618</v>
      </c>
      <c r="D26" t="s">
        <v>334</v>
      </c>
      <c r="E26">
        <v>3450</v>
      </c>
      <c r="F26" t="b">
        <v>1</v>
      </c>
      <c r="G26" t="s">
        <v>588</v>
      </c>
      <c r="H26">
        <v>2.7</v>
      </c>
      <c r="I26">
        <v>1</v>
      </c>
      <c r="J26">
        <v>84.3</v>
      </c>
      <c r="K26">
        <v>2.7</v>
      </c>
      <c r="L26" t="b">
        <v>1</v>
      </c>
      <c r="W26" t="s">
        <v>589</v>
      </c>
      <c r="X26" s="147">
        <v>42634</v>
      </c>
      <c r="AN26" s="386" t="s">
        <v>1290</v>
      </c>
      <c r="AO26" s="386" t="s">
        <v>181</v>
      </c>
      <c r="AP26" s="386" t="s">
        <v>1291</v>
      </c>
    </row>
    <row r="27" spans="1:42" x14ac:dyDescent="0.25">
      <c r="A27" t="s">
        <v>277</v>
      </c>
      <c r="B27" t="s">
        <v>277</v>
      </c>
      <c r="C27" t="s">
        <v>619</v>
      </c>
      <c r="D27" t="s">
        <v>334</v>
      </c>
      <c r="E27">
        <v>3450</v>
      </c>
      <c r="F27" t="b">
        <v>1</v>
      </c>
      <c r="G27" t="s">
        <v>588</v>
      </c>
      <c r="H27">
        <v>2.7</v>
      </c>
      <c r="I27">
        <v>1</v>
      </c>
      <c r="J27">
        <v>84.3</v>
      </c>
      <c r="K27">
        <v>2.7</v>
      </c>
      <c r="L27" t="b">
        <v>1</v>
      </c>
      <c r="W27" t="s">
        <v>589</v>
      </c>
      <c r="X27" s="147">
        <v>42634</v>
      </c>
      <c r="AN27" s="388" t="s">
        <v>1292</v>
      </c>
      <c r="AO27" s="374">
        <f>Analysis!$AM$20</f>
        <v>22</v>
      </c>
      <c r="AP27" s="368">
        <f>0.008254*POWER(AO27,2)-0.709072*AO27+16.64359</f>
        <v>5.0389419999999987</v>
      </c>
    </row>
    <row r="28" spans="1:42" x14ac:dyDescent="0.25">
      <c r="A28" t="s">
        <v>277</v>
      </c>
      <c r="B28" t="s">
        <v>277</v>
      </c>
      <c r="C28" t="s">
        <v>620</v>
      </c>
      <c r="D28" t="s">
        <v>334</v>
      </c>
      <c r="E28">
        <v>600</v>
      </c>
      <c r="F28" t="b">
        <v>1</v>
      </c>
      <c r="G28" t="s">
        <v>592</v>
      </c>
      <c r="H28">
        <v>1.65</v>
      </c>
      <c r="I28">
        <v>1</v>
      </c>
      <c r="J28">
        <v>41</v>
      </c>
      <c r="K28">
        <v>1.65</v>
      </c>
      <c r="L28" t="b">
        <v>1</v>
      </c>
      <c r="M28">
        <v>9</v>
      </c>
      <c r="N28" s="365"/>
      <c r="O28" s="365"/>
      <c r="P28">
        <v>6</v>
      </c>
      <c r="Q28" s="365"/>
      <c r="R28" s="365"/>
      <c r="S28">
        <v>12</v>
      </c>
      <c r="T28" s="365"/>
      <c r="U28" s="365"/>
      <c r="W28" t="s">
        <v>589</v>
      </c>
      <c r="X28" s="147">
        <v>42636</v>
      </c>
      <c r="AN28" s="388" t="s">
        <v>1293</v>
      </c>
      <c r="AO28" s="374">
        <f>Analysis!$AM$21</f>
        <v>18</v>
      </c>
      <c r="AP28" s="368">
        <f t="shared" ref="AP28:AP33" si="1">0.008254*POWER(AO28,2)-0.709072*AO28+16.64359</f>
        <v>6.5545899999999993</v>
      </c>
    </row>
    <row r="29" spans="1:42" x14ac:dyDescent="0.25">
      <c r="A29" t="s">
        <v>277</v>
      </c>
      <c r="B29" t="s">
        <v>277</v>
      </c>
      <c r="C29" t="s">
        <v>621</v>
      </c>
      <c r="D29" t="s">
        <v>334</v>
      </c>
      <c r="E29">
        <v>3450</v>
      </c>
      <c r="F29" t="b">
        <v>1</v>
      </c>
      <c r="G29" t="s">
        <v>592</v>
      </c>
      <c r="H29">
        <v>1.65</v>
      </c>
      <c r="I29">
        <v>1</v>
      </c>
      <c r="J29">
        <v>83</v>
      </c>
      <c r="K29">
        <v>1.65</v>
      </c>
      <c r="L29" t="b">
        <v>1</v>
      </c>
      <c r="M29">
        <v>52</v>
      </c>
      <c r="N29">
        <v>938</v>
      </c>
      <c r="O29">
        <v>3.33</v>
      </c>
      <c r="P29">
        <v>33</v>
      </c>
      <c r="Q29">
        <v>837</v>
      </c>
      <c r="R29">
        <v>2.37</v>
      </c>
      <c r="S29">
        <v>66</v>
      </c>
      <c r="T29">
        <v>976</v>
      </c>
      <c r="U29">
        <v>4.0599999999999996</v>
      </c>
      <c r="W29" t="s">
        <v>589</v>
      </c>
      <c r="X29" s="147">
        <v>42636</v>
      </c>
      <c r="AN29" s="387" t="s">
        <v>1294</v>
      </c>
      <c r="AO29" s="385">
        <f>Analysis!$AM$22</f>
        <v>48</v>
      </c>
      <c r="AP29" s="101">
        <f t="shared" si="1"/>
        <v>1.6253499999999939</v>
      </c>
    </row>
    <row r="30" spans="1:42" x14ac:dyDescent="0.25">
      <c r="A30" t="s">
        <v>277</v>
      </c>
      <c r="B30" t="s">
        <v>277</v>
      </c>
      <c r="C30" t="s">
        <v>622</v>
      </c>
      <c r="D30" t="s">
        <v>334</v>
      </c>
      <c r="E30">
        <v>1725</v>
      </c>
      <c r="F30" t="b">
        <v>1</v>
      </c>
      <c r="G30" t="s">
        <v>592</v>
      </c>
      <c r="H30">
        <v>1.65</v>
      </c>
      <c r="I30">
        <v>1</v>
      </c>
      <c r="J30">
        <v>73</v>
      </c>
      <c r="K30">
        <v>1.65</v>
      </c>
      <c r="L30" t="b">
        <v>1</v>
      </c>
      <c r="M30">
        <v>26</v>
      </c>
      <c r="N30">
        <v>148</v>
      </c>
      <c r="O30">
        <v>10.54</v>
      </c>
      <c r="P30">
        <v>16</v>
      </c>
      <c r="Q30">
        <v>137</v>
      </c>
      <c r="R30">
        <v>7.01</v>
      </c>
      <c r="S30">
        <v>33</v>
      </c>
      <c r="T30">
        <v>153</v>
      </c>
      <c r="U30">
        <v>12.94</v>
      </c>
      <c r="W30" t="s">
        <v>589</v>
      </c>
      <c r="X30" s="147">
        <v>42636</v>
      </c>
      <c r="AN30" s="387" t="s">
        <v>1507</v>
      </c>
      <c r="AO30" s="12">
        <f>'Energy Factors Table'!$K$20</f>
        <v>53.5</v>
      </c>
      <c r="AP30" s="101">
        <f t="shared" si="1"/>
        <v>2.3332494999999973</v>
      </c>
    </row>
    <row r="31" spans="1:42" x14ac:dyDescent="0.25">
      <c r="A31" t="s">
        <v>277</v>
      </c>
      <c r="B31" t="s">
        <v>277</v>
      </c>
      <c r="C31" t="s">
        <v>623</v>
      </c>
      <c r="D31" t="s">
        <v>334</v>
      </c>
      <c r="E31">
        <v>3450</v>
      </c>
      <c r="F31" t="b">
        <v>1</v>
      </c>
      <c r="G31" t="s">
        <v>592</v>
      </c>
      <c r="H31" t="s">
        <v>1205</v>
      </c>
      <c r="I31">
        <v>1</v>
      </c>
      <c r="J31">
        <v>77</v>
      </c>
      <c r="K31">
        <v>0.85</v>
      </c>
      <c r="L31" t="b">
        <v>1</v>
      </c>
      <c r="M31">
        <v>50</v>
      </c>
      <c r="N31">
        <v>810</v>
      </c>
      <c r="O31">
        <v>3.7</v>
      </c>
      <c r="P31">
        <v>32</v>
      </c>
      <c r="Q31">
        <v>703</v>
      </c>
      <c r="R31">
        <v>2.73</v>
      </c>
      <c r="S31">
        <v>64</v>
      </c>
      <c r="T31">
        <v>839</v>
      </c>
      <c r="U31">
        <v>4.58</v>
      </c>
      <c r="W31" t="s">
        <v>589</v>
      </c>
      <c r="X31" s="147">
        <v>42636</v>
      </c>
      <c r="AN31" s="387" t="s">
        <v>1508</v>
      </c>
      <c r="AO31" s="385">
        <v>31.8</v>
      </c>
      <c r="AP31" s="103">
        <f t="shared" si="1"/>
        <v>2.4418753599999992</v>
      </c>
    </row>
    <row r="32" spans="1:42" x14ac:dyDescent="0.25">
      <c r="A32" t="s">
        <v>277</v>
      </c>
      <c r="B32" t="s">
        <v>277</v>
      </c>
      <c r="C32" t="s">
        <v>624</v>
      </c>
      <c r="D32" t="s">
        <v>334</v>
      </c>
      <c r="E32">
        <v>600</v>
      </c>
      <c r="F32" t="b">
        <v>1</v>
      </c>
      <c r="G32" t="s">
        <v>592</v>
      </c>
      <c r="H32" t="s">
        <v>1205</v>
      </c>
      <c r="I32">
        <v>1</v>
      </c>
      <c r="J32">
        <v>62</v>
      </c>
      <c r="K32">
        <v>0.85</v>
      </c>
      <c r="L32" t="b">
        <v>1</v>
      </c>
      <c r="M32">
        <v>9</v>
      </c>
      <c r="N32" s="365"/>
      <c r="O32" s="365"/>
      <c r="P32">
        <v>6</v>
      </c>
      <c r="Q32" s="365"/>
      <c r="R32" s="365"/>
      <c r="S32">
        <v>11</v>
      </c>
      <c r="T32" s="365"/>
      <c r="U32" s="365"/>
      <c r="W32" t="s">
        <v>589</v>
      </c>
      <c r="X32" s="147">
        <v>42636</v>
      </c>
      <c r="AN32" s="387" t="s">
        <v>1296</v>
      </c>
      <c r="AO32" s="5">
        <f>'Energy Factors Table'!$K$24</f>
        <v>47</v>
      </c>
      <c r="AP32" s="101">
        <f t="shared" si="1"/>
        <v>1.5502919999999918</v>
      </c>
    </row>
    <row r="33" spans="1:42" x14ac:dyDescent="0.25">
      <c r="A33" t="s">
        <v>277</v>
      </c>
      <c r="B33" t="s">
        <v>277</v>
      </c>
      <c r="C33" t="s">
        <v>625</v>
      </c>
      <c r="D33" t="s">
        <v>334</v>
      </c>
      <c r="E33">
        <v>1725</v>
      </c>
      <c r="F33" t="b">
        <v>1</v>
      </c>
      <c r="G33" t="s">
        <v>592</v>
      </c>
      <c r="H33" t="s">
        <v>1205</v>
      </c>
      <c r="I33">
        <v>1</v>
      </c>
      <c r="J33">
        <v>59</v>
      </c>
      <c r="K33">
        <v>0.85</v>
      </c>
      <c r="L33" t="b">
        <v>1</v>
      </c>
      <c r="M33">
        <v>25</v>
      </c>
      <c r="N33">
        <v>115</v>
      </c>
      <c r="O33">
        <v>13.04</v>
      </c>
      <c r="P33">
        <v>16</v>
      </c>
      <c r="Q33">
        <v>112</v>
      </c>
      <c r="R33">
        <v>8.57</v>
      </c>
      <c r="S33">
        <v>32</v>
      </c>
      <c r="T33">
        <v>127</v>
      </c>
      <c r="U33">
        <v>15.12</v>
      </c>
      <c r="W33" t="s">
        <v>589</v>
      </c>
      <c r="X33" s="147">
        <v>42636</v>
      </c>
      <c r="AN33" s="388" t="s">
        <v>1297</v>
      </c>
      <c r="AO33" s="367">
        <f>'Energy Factors Table'!$K$27</f>
        <v>15</v>
      </c>
      <c r="AP33" s="368">
        <f t="shared" si="1"/>
        <v>7.8646600000000007</v>
      </c>
    </row>
    <row r="34" spans="1:42" x14ac:dyDescent="0.25">
      <c r="A34" t="s">
        <v>626</v>
      </c>
      <c r="B34" t="s">
        <v>627</v>
      </c>
      <c r="C34" t="s">
        <v>628</v>
      </c>
      <c r="D34" t="s">
        <v>334</v>
      </c>
      <c r="E34">
        <v>3450</v>
      </c>
      <c r="F34" t="b">
        <v>1</v>
      </c>
      <c r="G34" t="s">
        <v>592</v>
      </c>
      <c r="H34">
        <v>2.7</v>
      </c>
      <c r="I34">
        <v>1</v>
      </c>
      <c r="J34">
        <v>82</v>
      </c>
      <c r="K34">
        <v>2.7</v>
      </c>
      <c r="L34" t="b">
        <v>1</v>
      </c>
      <c r="M34">
        <v>69</v>
      </c>
      <c r="N34">
        <v>1958</v>
      </c>
      <c r="O34">
        <v>2.12</v>
      </c>
      <c r="P34">
        <v>41</v>
      </c>
      <c r="Q34">
        <v>1569</v>
      </c>
      <c r="R34">
        <v>1.57</v>
      </c>
      <c r="S34">
        <v>94</v>
      </c>
      <c r="T34">
        <v>2209</v>
      </c>
      <c r="U34">
        <v>2.5499999999999998</v>
      </c>
      <c r="W34" t="s">
        <v>589</v>
      </c>
      <c r="X34" s="147">
        <v>42653</v>
      </c>
    </row>
    <row r="35" spans="1:42" x14ac:dyDescent="0.25">
      <c r="A35" t="s">
        <v>626</v>
      </c>
      <c r="B35" t="s">
        <v>627</v>
      </c>
      <c r="C35" t="s">
        <v>629</v>
      </c>
      <c r="D35" t="s">
        <v>334</v>
      </c>
      <c r="E35">
        <v>3450</v>
      </c>
      <c r="F35" t="b">
        <v>1</v>
      </c>
      <c r="G35" t="s">
        <v>592</v>
      </c>
      <c r="H35">
        <v>2.7</v>
      </c>
      <c r="I35">
        <v>1</v>
      </c>
      <c r="J35">
        <v>82</v>
      </c>
      <c r="K35">
        <v>2.7</v>
      </c>
      <c r="L35" t="b">
        <v>1</v>
      </c>
      <c r="M35">
        <v>69</v>
      </c>
      <c r="N35">
        <v>1902</v>
      </c>
      <c r="O35">
        <v>2.19</v>
      </c>
      <c r="P35">
        <v>41</v>
      </c>
      <c r="Q35">
        <v>1542</v>
      </c>
      <c r="R35">
        <v>1.6</v>
      </c>
      <c r="S35">
        <v>94</v>
      </c>
      <c r="T35">
        <v>2135</v>
      </c>
      <c r="U35">
        <v>2.64</v>
      </c>
      <c r="W35" t="s">
        <v>589</v>
      </c>
      <c r="X35" s="147">
        <v>42653</v>
      </c>
    </row>
    <row r="36" spans="1:42" x14ac:dyDescent="0.25">
      <c r="A36" t="s">
        <v>626</v>
      </c>
      <c r="B36" t="s">
        <v>627</v>
      </c>
      <c r="C36" t="s">
        <v>630</v>
      </c>
      <c r="D36" t="s">
        <v>334</v>
      </c>
      <c r="E36">
        <v>3450</v>
      </c>
      <c r="F36" t="b">
        <v>1</v>
      </c>
      <c r="G36" t="s">
        <v>592</v>
      </c>
      <c r="H36">
        <v>2.2000000000000002</v>
      </c>
      <c r="I36">
        <v>1</v>
      </c>
      <c r="J36">
        <v>76</v>
      </c>
      <c r="K36">
        <v>2.2000000000000002</v>
      </c>
      <c r="L36" t="b">
        <v>1</v>
      </c>
      <c r="M36">
        <v>67</v>
      </c>
      <c r="N36">
        <v>1783</v>
      </c>
      <c r="O36">
        <v>2.25</v>
      </c>
      <c r="P36">
        <v>40</v>
      </c>
      <c r="Q36">
        <v>1452</v>
      </c>
      <c r="R36">
        <v>1.64</v>
      </c>
      <c r="S36">
        <v>91</v>
      </c>
      <c r="T36">
        <v>2002</v>
      </c>
      <c r="U36">
        <v>2.73</v>
      </c>
      <c r="W36" t="s">
        <v>589</v>
      </c>
      <c r="X36" s="147">
        <v>42653</v>
      </c>
    </row>
    <row r="37" spans="1:42" x14ac:dyDescent="0.25">
      <c r="A37" t="s">
        <v>626</v>
      </c>
      <c r="B37" t="s">
        <v>627</v>
      </c>
      <c r="C37" t="s">
        <v>631</v>
      </c>
      <c r="D37" t="s">
        <v>334</v>
      </c>
      <c r="E37">
        <v>3450</v>
      </c>
      <c r="F37" t="b">
        <v>1</v>
      </c>
      <c r="G37" t="s">
        <v>592</v>
      </c>
      <c r="H37">
        <v>1.65</v>
      </c>
      <c r="I37">
        <v>1</v>
      </c>
      <c r="J37">
        <v>83</v>
      </c>
      <c r="K37">
        <v>1.65</v>
      </c>
      <c r="L37" t="b">
        <v>1</v>
      </c>
      <c r="M37">
        <v>59</v>
      </c>
      <c r="N37">
        <v>1338</v>
      </c>
      <c r="O37">
        <v>2.65</v>
      </c>
      <c r="P37">
        <v>36</v>
      </c>
      <c r="Q37">
        <v>1175</v>
      </c>
      <c r="R37">
        <v>1.85</v>
      </c>
      <c r="S37">
        <v>78</v>
      </c>
      <c r="T37">
        <v>1425</v>
      </c>
      <c r="U37">
        <v>3.28</v>
      </c>
      <c r="W37" t="s">
        <v>589</v>
      </c>
      <c r="X37" s="147">
        <v>42653</v>
      </c>
    </row>
    <row r="38" spans="1:42" x14ac:dyDescent="0.25">
      <c r="A38" t="s">
        <v>626</v>
      </c>
      <c r="B38" t="s">
        <v>627</v>
      </c>
      <c r="C38" t="s">
        <v>632</v>
      </c>
      <c r="D38" t="s">
        <v>334</v>
      </c>
      <c r="E38">
        <v>3450</v>
      </c>
      <c r="F38" t="b">
        <v>1</v>
      </c>
      <c r="G38" t="s">
        <v>592</v>
      </c>
      <c r="H38">
        <v>1.65</v>
      </c>
      <c r="I38">
        <v>1</v>
      </c>
      <c r="J38">
        <v>83</v>
      </c>
      <c r="K38">
        <v>1.65</v>
      </c>
      <c r="L38" t="b">
        <v>1</v>
      </c>
      <c r="M38">
        <v>59</v>
      </c>
      <c r="N38">
        <v>1338</v>
      </c>
      <c r="O38">
        <v>2.65</v>
      </c>
      <c r="P38">
        <v>36</v>
      </c>
      <c r="Q38">
        <v>1175</v>
      </c>
      <c r="R38">
        <v>1.85</v>
      </c>
      <c r="S38">
        <v>78</v>
      </c>
      <c r="T38">
        <v>1425</v>
      </c>
      <c r="U38">
        <v>3.28</v>
      </c>
      <c r="W38" t="s">
        <v>589</v>
      </c>
      <c r="X38" s="147">
        <v>42653</v>
      </c>
    </row>
    <row r="39" spans="1:42" x14ac:dyDescent="0.25">
      <c r="A39" t="s">
        <v>626</v>
      </c>
      <c r="B39" t="s">
        <v>627</v>
      </c>
      <c r="C39" t="s">
        <v>633</v>
      </c>
      <c r="D39" t="s">
        <v>334</v>
      </c>
      <c r="E39">
        <v>3450</v>
      </c>
      <c r="F39" t="b">
        <v>1</v>
      </c>
      <c r="G39" t="s">
        <v>592</v>
      </c>
      <c r="H39">
        <v>2.7</v>
      </c>
      <c r="I39">
        <v>1</v>
      </c>
      <c r="J39">
        <v>82</v>
      </c>
      <c r="K39">
        <v>2.7</v>
      </c>
      <c r="L39" t="b">
        <v>1</v>
      </c>
      <c r="M39">
        <v>69</v>
      </c>
      <c r="N39">
        <v>1963</v>
      </c>
      <c r="O39">
        <v>2.12</v>
      </c>
      <c r="P39">
        <v>41</v>
      </c>
      <c r="Q39">
        <v>1604</v>
      </c>
      <c r="R39">
        <v>1.54</v>
      </c>
      <c r="S39">
        <v>94</v>
      </c>
      <c r="T39">
        <v>2200</v>
      </c>
      <c r="U39">
        <v>2.5499999999999998</v>
      </c>
      <c r="W39" t="s">
        <v>589</v>
      </c>
      <c r="X39" s="147">
        <v>42653</v>
      </c>
    </row>
    <row r="40" spans="1:42" x14ac:dyDescent="0.25">
      <c r="A40" t="s">
        <v>626</v>
      </c>
      <c r="B40" t="s">
        <v>627</v>
      </c>
      <c r="C40" t="s">
        <v>634</v>
      </c>
      <c r="D40" t="s">
        <v>334</v>
      </c>
      <c r="E40">
        <v>3450</v>
      </c>
      <c r="F40" t="b">
        <v>1</v>
      </c>
      <c r="G40" t="s">
        <v>592</v>
      </c>
      <c r="H40">
        <v>2.7</v>
      </c>
      <c r="I40">
        <v>1</v>
      </c>
      <c r="J40">
        <v>82</v>
      </c>
      <c r="K40">
        <v>2.7</v>
      </c>
      <c r="L40" t="b">
        <v>1</v>
      </c>
      <c r="M40">
        <v>69</v>
      </c>
      <c r="N40">
        <v>1963</v>
      </c>
      <c r="O40">
        <v>2.12</v>
      </c>
      <c r="P40">
        <v>41</v>
      </c>
      <c r="Q40">
        <v>1604</v>
      </c>
      <c r="R40">
        <v>1.54</v>
      </c>
      <c r="S40">
        <v>94</v>
      </c>
      <c r="T40">
        <v>2200</v>
      </c>
      <c r="U40">
        <v>2.5499999999999998</v>
      </c>
      <c r="W40" t="s">
        <v>589</v>
      </c>
      <c r="X40" s="147">
        <v>42653</v>
      </c>
    </row>
    <row r="41" spans="1:42" x14ac:dyDescent="0.25">
      <c r="A41" t="s">
        <v>626</v>
      </c>
      <c r="B41" t="s">
        <v>627</v>
      </c>
      <c r="C41" t="s">
        <v>635</v>
      </c>
      <c r="D41" t="s">
        <v>334</v>
      </c>
      <c r="E41">
        <v>3450</v>
      </c>
      <c r="F41" t="b">
        <v>1</v>
      </c>
      <c r="G41" t="s">
        <v>592</v>
      </c>
      <c r="H41">
        <v>1.65</v>
      </c>
      <c r="I41">
        <v>1.65</v>
      </c>
      <c r="J41">
        <v>82.5</v>
      </c>
      <c r="K41">
        <v>1</v>
      </c>
      <c r="L41" t="b">
        <v>1</v>
      </c>
      <c r="M41">
        <v>59</v>
      </c>
      <c r="N41">
        <v>1344</v>
      </c>
      <c r="O41">
        <v>2.63</v>
      </c>
      <c r="P41">
        <v>36</v>
      </c>
      <c r="Q41">
        <v>1180</v>
      </c>
      <c r="R41">
        <v>1.84</v>
      </c>
      <c r="S41">
        <v>78</v>
      </c>
      <c r="T41">
        <v>1434</v>
      </c>
      <c r="U41">
        <v>3.25</v>
      </c>
      <c r="W41" t="s">
        <v>589</v>
      </c>
      <c r="X41" s="147">
        <v>42656</v>
      </c>
    </row>
    <row r="42" spans="1:42" x14ac:dyDescent="0.25">
      <c r="A42" t="s">
        <v>277</v>
      </c>
      <c r="B42" t="s">
        <v>636</v>
      </c>
      <c r="C42" t="s">
        <v>637</v>
      </c>
      <c r="D42" t="s">
        <v>334</v>
      </c>
      <c r="E42">
        <v>600</v>
      </c>
      <c r="F42" t="b">
        <v>1</v>
      </c>
      <c r="G42" t="s">
        <v>592</v>
      </c>
      <c r="H42">
        <v>2.7</v>
      </c>
      <c r="I42">
        <v>1</v>
      </c>
      <c r="J42">
        <v>38</v>
      </c>
      <c r="K42">
        <v>2.7</v>
      </c>
      <c r="L42" t="b">
        <v>1</v>
      </c>
      <c r="M42">
        <v>14</v>
      </c>
      <c r="N42" s="365"/>
      <c r="O42" s="365"/>
      <c r="P42">
        <v>8</v>
      </c>
      <c r="Q42" s="365"/>
      <c r="R42" s="365"/>
      <c r="S42">
        <v>19</v>
      </c>
      <c r="T42">
        <v>36</v>
      </c>
      <c r="U42">
        <v>31.67</v>
      </c>
      <c r="W42" t="s">
        <v>589</v>
      </c>
      <c r="X42" s="147">
        <v>42670</v>
      </c>
    </row>
    <row r="43" spans="1:42" x14ac:dyDescent="0.25">
      <c r="A43" t="s">
        <v>277</v>
      </c>
      <c r="B43" t="s">
        <v>636</v>
      </c>
      <c r="C43" t="s">
        <v>638</v>
      </c>
      <c r="D43" t="s">
        <v>334</v>
      </c>
      <c r="E43">
        <v>3450</v>
      </c>
      <c r="F43" t="b">
        <v>1</v>
      </c>
      <c r="G43" t="s">
        <v>592</v>
      </c>
      <c r="H43">
        <v>2.7</v>
      </c>
      <c r="I43">
        <v>1</v>
      </c>
      <c r="J43">
        <v>84.3</v>
      </c>
      <c r="K43">
        <v>2.7</v>
      </c>
      <c r="L43" t="b">
        <v>1</v>
      </c>
      <c r="M43">
        <v>71</v>
      </c>
      <c r="N43">
        <v>2005</v>
      </c>
      <c r="O43">
        <v>2.12</v>
      </c>
      <c r="P43">
        <v>42</v>
      </c>
      <c r="Q43">
        <v>1651</v>
      </c>
      <c r="R43">
        <v>1.53</v>
      </c>
      <c r="S43">
        <v>98</v>
      </c>
      <c r="T43">
        <v>2324</v>
      </c>
      <c r="U43">
        <v>2.5299999999999998</v>
      </c>
      <c r="W43" t="s">
        <v>589</v>
      </c>
      <c r="X43" s="147">
        <v>42671</v>
      </c>
    </row>
    <row r="44" spans="1:42" x14ac:dyDescent="0.25">
      <c r="A44" t="s">
        <v>639</v>
      </c>
      <c r="B44" t="s">
        <v>38</v>
      </c>
      <c r="C44" t="s">
        <v>650</v>
      </c>
      <c r="D44" t="s">
        <v>334</v>
      </c>
      <c r="E44">
        <v>3450</v>
      </c>
      <c r="F44" t="b">
        <v>1</v>
      </c>
      <c r="G44" t="s">
        <v>588</v>
      </c>
      <c r="H44">
        <v>2.7</v>
      </c>
      <c r="I44">
        <v>1</v>
      </c>
      <c r="J44">
        <v>82</v>
      </c>
      <c r="K44">
        <v>2.7</v>
      </c>
      <c r="L44" t="b">
        <v>1</v>
      </c>
      <c r="W44" t="s">
        <v>589</v>
      </c>
      <c r="X44" s="147">
        <v>42859</v>
      </c>
    </row>
    <row r="45" spans="1:42" x14ac:dyDescent="0.25">
      <c r="A45" t="s">
        <v>639</v>
      </c>
      <c r="B45" t="s">
        <v>38</v>
      </c>
      <c r="C45" t="s">
        <v>651</v>
      </c>
      <c r="D45" t="s">
        <v>334</v>
      </c>
      <c r="E45">
        <v>1725</v>
      </c>
      <c r="F45" t="b">
        <v>1</v>
      </c>
      <c r="G45" t="s">
        <v>588</v>
      </c>
      <c r="H45" t="s">
        <v>1205</v>
      </c>
      <c r="I45">
        <v>1</v>
      </c>
      <c r="J45">
        <v>72</v>
      </c>
      <c r="K45">
        <v>0.34</v>
      </c>
      <c r="L45" t="b">
        <v>1</v>
      </c>
      <c r="W45" t="s">
        <v>589</v>
      </c>
      <c r="X45" s="147">
        <v>42859</v>
      </c>
    </row>
    <row r="46" spans="1:42" x14ac:dyDescent="0.25">
      <c r="A46" t="s">
        <v>639</v>
      </c>
      <c r="B46" t="s">
        <v>38</v>
      </c>
      <c r="C46" t="s">
        <v>664</v>
      </c>
      <c r="D46" t="s">
        <v>334</v>
      </c>
      <c r="E46">
        <v>3450</v>
      </c>
      <c r="F46" t="b">
        <v>1</v>
      </c>
      <c r="G46" t="s">
        <v>588</v>
      </c>
      <c r="H46">
        <v>1.65</v>
      </c>
      <c r="I46">
        <v>1</v>
      </c>
      <c r="J46">
        <v>82</v>
      </c>
      <c r="K46">
        <v>1.65</v>
      </c>
      <c r="L46" t="b">
        <v>1</v>
      </c>
      <c r="W46" t="s">
        <v>589</v>
      </c>
      <c r="X46" s="147">
        <v>42859</v>
      </c>
      <c r="AN46" s="366" t="s">
        <v>1235</v>
      </c>
    </row>
    <row r="47" spans="1:42" x14ac:dyDescent="0.25">
      <c r="A47" t="s">
        <v>639</v>
      </c>
      <c r="B47" t="s">
        <v>38</v>
      </c>
      <c r="C47" t="s">
        <v>665</v>
      </c>
      <c r="D47" t="s">
        <v>334</v>
      </c>
      <c r="E47">
        <v>1725</v>
      </c>
      <c r="F47" t="b">
        <v>1</v>
      </c>
      <c r="G47" t="s">
        <v>588</v>
      </c>
      <c r="H47" t="s">
        <v>1205</v>
      </c>
      <c r="I47">
        <v>1</v>
      </c>
      <c r="J47">
        <v>72</v>
      </c>
      <c r="K47">
        <v>0.21</v>
      </c>
      <c r="L47" t="b">
        <v>1</v>
      </c>
      <c r="W47" t="s">
        <v>589</v>
      </c>
      <c r="X47" s="147">
        <v>42859</v>
      </c>
      <c r="AN47" s="366" t="s">
        <v>1236</v>
      </c>
    </row>
    <row r="48" spans="1:42" x14ac:dyDescent="0.25">
      <c r="A48" t="s">
        <v>639</v>
      </c>
      <c r="B48" t="s">
        <v>38</v>
      </c>
      <c r="C48" t="s">
        <v>668</v>
      </c>
      <c r="D48" t="s">
        <v>334</v>
      </c>
      <c r="E48">
        <v>3450</v>
      </c>
      <c r="F48" t="b">
        <v>1</v>
      </c>
      <c r="G48" t="s">
        <v>588</v>
      </c>
      <c r="H48">
        <v>1.65</v>
      </c>
      <c r="I48">
        <v>1</v>
      </c>
      <c r="J48">
        <v>82</v>
      </c>
      <c r="K48">
        <v>1.65</v>
      </c>
      <c r="L48" t="b">
        <v>1</v>
      </c>
      <c r="W48" t="s">
        <v>589</v>
      </c>
      <c r="X48" s="147">
        <v>42859</v>
      </c>
      <c r="AN48" s="386" t="s">
        <v>1290</v>
      </c>
      <c r="AO48" s="386" t="s">
        <v>181</v>
      </c>
      <c r="AP48" s="386" t="s">
        <v>1291</v>
      </c>
    </row>
    <row r="49" spans="1:42" x14ac:dyDescent="0.25">
      <c r="A49" t="s">
        <v>639</v>
      </c>
      <c r="B49" t="s">
        <v>38</v>
      </c>
      <c r="C49" t="s">
        <v>669</v>
      </c>
      <c r="D49" t="s">
        <v>334</v>
      </c>
      <c r="E49">
        <v>1725</v>
      </c>
      <c r="F49" t="b">
        <v>1</v>
      </c>
      <c r="G49" t="s">
        <v>588</v>
      </c>
      <c r="H49" t="s">
        <v>1205</v>
      </c>
      <c r="I49">
        <v>1</v>
      </c>
      <c r="J49">
        <v>72</v>
      </c>
      <c r="K49">
        <v>0.21</v>
      </c>
      <c r="L49" t="b">
        <v>1</v>
      </c>
      <c r="W49" t="s">
        <v>589</v>
      </c>
      <c r="X49" s="147">
        <v>42859</v>
      </c>
      <c r="AN49" s="387" t="s">
        <v>1292</v>
      </c>
      <c r="AO49" s="12">
        <f>Analysis!$AM$20</f>
        <v>22</v>
      </c>
      <c r="AP49" s="101">
        <f>0.00406*POWER(AO49,2)-0.710484*AO49+33.261674</f>
        <v>19.596066</v>
      </c>
    </row>
    <row r="50" spans="1:42" x14ac:dyDescent="0.25">
      <c r="A50" t="s">
        <v>639</v>
      </c>
      <c r="B50" t="s">
        <v>38</v>
      </c>
      <c r="C50" t="s">
        <v>688</v>
      </c>
      <c r="D50" t="s">
        <v>334</v>
      </c>
      <c r="E50">
        <v>3450</v>
      </c>
      <c r="F50" t="b">
        <v>1</v>
      </c>
      <c r="G50" t="s">
        <v>588</v>
      </c>
      <c r="H50">
        <v>2.7</v>
      </c>
      <c r="I50">
        <v>1</v>
      </c>
      <c r="J50">
        <v>82</v>
      </c>
      <c r="K50">
        <v>2.7</v>
      </c>
      <c r="L50" t="b">
        <v>0</v>
      </c>
      <c r="W50" t="s">
        <v>589</v>
      </c>
      <c r="X50" s="147">
        <v>42859</v>
      </c>
      <c r="AN50" s="387" t="s">
        <v>1293</v>
      </c>
      <c r="AO50" s="385">
        <f>Analysis!$AM$21</f>
        <v>18</v>
      </c>
      <c r="AP50" s="101">
        <f t="shared" ref="AP50:AP54" si="2">0.00406*POWER(AO50,2)-0.710484*AO50+33.261674</f>
        <v>21.788401999999998</v>
      </c>
    </row>
    <row r="51" spans="1:42" x14ac:dyDescent="0.25">
      <c r="A51" t="s">
        <v>639</v>
      </c>
      <c r="B51" t="s">
        <v>38</v>
      </c>
      <c r="C51" t="s">
        <v>689</v>
      </c>
      <c r="D51" t="s">
        <v>334</v>
      </c>
      <c r="E51">
        <v>1725</v>
      </c>
      <c r="F51" t="b">
        <v>1</v>
      </c>
      <c r="G51" t="s">
        <v>588</v>
      </c>
      <c r="H51" t="s">
        <v>1205</v>
      </c>
      <c r="I51">
        <v>1</v>
      </c>
      <c r="J51">
        <v>72</v>
      </c>
      <c r="K51">
        <v>0.34</v>
      </c>
      <c r="L51" t="b">
        <v>0</v>
      </c>
      <c r="W51" t="s">
        <v>589</v>
      </c>
      <c r="X51" s="147">
        <v>42859</v>
      </c>
      <c r="AN51" s="387" t="s">
        <v>1294</v>
      </c>
      <c r="AO51" s="385">
        <f>Analysis!$AM$22</f>
        <v>48</v>
      </c>
      <c r="AP51" s="101">
        <f t="shared" si="2"/>
        <v>8.5126820000000016</v>
      </c>
    </row>
    <row r="52" spans="1:42" x14ac:dyDescent="0.25">
      <c r="A52" t="s">
        <v>639</v>
      </c>
      <c r="B52" t="s">
        <v>38</v>
      </c>
      <c r="C52" t="s">
        <v>729</v>
      </c>
      <c r="D52" t="s">
        <v>334</v>
      </c>
      <c r="E52">
        <v>3450</v>
      </c>
      <c r="F52" t="b">
        <v>1</v>
      </c>
      <c r="G52" t="s">
        <v>588</v>
      </c>
      <c r="H52">
        <v>2.7</v>
      </c>
      <c r="I52">
        <v>1</v>
      </c>
      <c r="J52">
        <v>82</v>
      </c>
      <c r="K52">
        <v>2.7</v>
      </c>
      <c r="L52" t="b">
        <v>1</v>
      </c>
      <c r="W52" t="s">
        <v>589</v>
      </c>
      <c r="X52" s="147">
        <v>42859</v>
      </c>
      <c r="AN52" s="387" t="s">
        <v>1295</v>
      </c>
      <c r="AO52" s="12">
        <f>'Energy Factors Table'!$K$20</f>
        <v>53.5</v>
      </c>
      <c r="AP52" s="101">
        <f t="shared" si="2"/>
        <v>6.8715149999999987</v>
      </c>
    </row>
    <row r="53" spans="1:42" x14ac:dyDescent="0.25">
      <c r="A53" t="s">
        <v>639</v>
      </c>
      <c r="B53" t="s">
        <v>38</v>
      </c>
      <c r="C53" t="s">
        <v>730</v>
      </c>
      <c r="D53" t="s">
        <v>334</v>
      </c>
      <c r="E53">
        <v>1725</v>
      </c>
      <c r="F53" t="b">
        <v>1</v>
      </c>
      <c r="G53" t="s">
        <v>588</v>
      </c>
      <c r="H53" t="s">
        <v>1205</v>
      </c>
      <c r="I53">
        <v>1</v>
      </c>
      <c r="J53">
        <v>72</v>
      </c>
      <c r="K53">
        <v>0.34</v>
      </c>
      <c r="L53" t="b">
        <v>1</v>
      </c>
      <c r="W53" t="s">
        <v>589</v>
      </c>
      <c r="X53" s="147">
        <v>42859</v>
      </c>
      <c r="AN53" s="387" t="s">
        <v>1296</v>
      </c>
      <c r="AO53" s="5">
        <f>'Energy Factors Table'!$K$24</f>
        <v>47</v>
      </c>
      <c r="AP53" s="101">
        <f t="shared" si="2"/>
        <v>8.8374660000000027</v>
      </c>
    </row>
    <row r="54" spans="1:42" x14ac:dyDescent="0.25">
      <c r="A54" t="s">
        <v>639</v>
      </c>
      <c r="B54" t="s">
        <v>38</v>
      </c>
      <c r="C54" t="s">
        <v>731</v>
      </c>
      <c r="D54" t="s">
        <v>334</v>
      </c>
      <c r="E54">
        <v>3450</v>
      </c>
      <c r="F54" t="b">
        <v>1</v>
      </c>
      <c r="G54" t="s">
        <v>588</v>
      </c>
      <c r="H54">
        <v>2.7</v>
      </c>
      <c r="I54">
        <v>1</v>
      </c>
      <c r="J54">
        <v>82</v>
      </c>
      <c r="K54">
        <v>2.7</v>
      </c>
      <c r="L54" t="b">
        <v>0</v>
      </c>
      <c r="W54" t="s">
        <v>589</v>
      </c>
      <c r="X54" s="147">
        <v>42859</v>
      </c>
      <c r="AN54" s="387" t="s">
        <v>1297</v>
      </c>
      <c r="AO54" s="6">
        <f>'Energy Factors Table'!$K$27</f>
        <v>15</v>
      </c>
      <c r="AP54" s="101">
        <f t="shared" si="2"/>
        <v>23.517913999999998</v>
      </c>
    </row>
    <row r="55" spans="1:42" x14ac:dyDescent="0.25">
      <c r="A55" t="s">
        <v>639</v>
      </c>
      <c r="B55" t="s">
        <v>38</v>
      </c>
      <c r="C55" t="s">
        <v>732</v>
      </c>
      <c r="D55" t="s">
        <v>334</v>
      </c>
      <c r="E55">
        <v>1725</v>
      </c>
      <c r="F55" t="b">
        <v>1</v>
      </c>
      <c r="G55" t="s">
        <v>588</v>
      </c>
      <c r="H55" t="s">
        <v>1205</v>
      </c>
      <c r="I55">
        <v>1</v>
      </c>
      <c r="J55">
        <v>72</v>
      </c>
      <c r="K55">
        <v>0.34</v>
      </c>
      <c r="L55" t="b">
        <v>0</v>
      </c>
      <c r="W55" t="s">
        <v>589</v>
      </c>
      <c r="X55" s="147">
        <v>42859</v>
      </c>
    </row>
    <row r="56" spans="1:42" x14ac:dyDescent="0.25">
      <c r="A56" t="s">
        <v>639</v>
      </c>
      <c r="B56" t="s">
        <v>38</v>
      </c>
      <c r="C56" t="s">
        <v>737</v>
      </c>
      <c r="D56" t="s">
        <v>334</v>
      </c>
      <c r="E56">
        <v>3450</v>
      </c>
      <c r="F56" t="b">
        <v>1</v>
      </c>
      <c r="G56" t="s">
        <v>588</v>
      </c>
      <c r="H56">
        <v>1.65</v>
      </c>
      <c r="I56">
        <v>1</v>
      </c>
      <c r="J56">
        <v>82</v>
      </c>
      <c r="K56">
        <v>1.65</v>
      </c>
      <c r="L56" t="b">
        <v>1</v>
      </c>
      <c r="W56" t="s">
        <v>589</v>
      </c>
      <c r="X56" s="147">
        <v>42859</v>
      </c>
    </row>
    <row r="57" spans="1:42" x14ac:dyDescent="0.25">
      <c r="A57" t="s">
        <v>639</v>
      </c>
      <c r="B57" t="s">
        <v>38</v>
      </c>
      <c r="C57" t="s">
        <v>738</v>
      </c>
      <c r="D57" t="s">
        <v>334</v>
      </c>
      <c r="E57">
        <v>1725</v>
      </c>
      <c r="F57" t="b">
        <v>1</v>
      </c>
      <c r="G57" t="s">
        <v>588</v>
      </c>
      <c r="H57" t="s">
        <v>1205</v>
      </c>
      <c r="I57">
        <v>1</v>
      </c>
      <c r="J57">
        <v>72</v>
      </c>
      <c r="K57">
        <v>0.21</v>
      </c>
      <c r="L57" t="b">
        <v>1</v>
      </c>
      <c r="W57" t="s">
        <v>589</v>
      </c>
      <c r="X57" s="147">
        <v>42859</v>
      </c>
    </row>
    <row r="58" spans="1:42" x14ac:dyDescent="0.25">
      <c r="A58" t="s">
        <v>277</v>
      </c>
      <c r="B58" t="s">
        <v>168</v>
      </c>
      <c r="C58" t="s">
        <v>753</v>
      </c>
      <c r="D58" t="s">
        <v>334</v>
      </c>
      <c r="E58">
        <v>600</v>
      </c>
      <c r="F58" t="b">
        <v>1</v>
      </c>
      <c r="G58" t="s">
        <v>592</v>
      </c>
      <c r="H58">
        <v>2.7</v>
      </c>
      <c r="I58">
        <v>1</v>
      </c>
      <c r="J58">
        <v>38</v>
      </c>
      <c r="K58">
        <v>2.7</v>
      </c>
      <c r="L58" t="b">
        <v>1</v>
      </c>
      <c r="M58">
        <v>14</v>
      </c>
      <c r="N58" s="365"/>
      <c r="O58" s="365"/>
      <c r="P58">
        <v>8</v>
      </c>
      <c r="Q58" s="365"/>
      <c r="R58" s="365"/>
      <c r="S58">
        <v>19</v>
      </c>
      <c r="T58">
        <v>36</v>
      </c>
      <c r="U58">
        <v>31.67</v>
      </c>
      <c r="W58" t="s">
        <v>589</v>
      </c>
      <c r="X58" s="147">
        <v>43038</v>
      </c>
    </row>
    <row r="59" spans="1:42" x14ac:dyDescent="0.25">
      <c r="A59" t="s">
        <v>277</v>
      </c>
      <c r="B59" t="s">
        <v>168</v>
      </c>
      <c r="C59" t="s">
        <v>754</v>
      </c>
      <c r="D59" t="s">
        <v>334</v>
      </c>
      <c r="E59">
        <v>3450</v>
      </c>
      <c r="F59" t="b">
        <v>1</v>
      </c>
      <c r="G59" t="s">
        <v>592</v>
      </c>
      <c r="H59">
        <v>2.7</v>
      </c>
      <c r="I59">
        <v>1</v>
      </c>
      <c r="J59">
        <v>84.3</v>
      </c>
      <c r="K59">
        <v>2.7</v>
      </c>
      <c r="L59" t="b">
        <v>1</v>
      </c>
      <c r="M59">
        <v>71</v>
      </c>
      <c r="N59">
        <v>2005</v>
      </c>
      <c r="O59">
        <v>2.12</v>
      </c>
      <c r="P59">
        <v>42</v>
      </c>
      <c r="Q59">
        <v>1651</v>
      </c>
      <c r="R59">
        <v>1.53</v>
      </c>
      <c r="S59">
        <v>98</v>
      </c>
      <c r="T59">
        <v>2324</v>
      </c>
      <c r="U59">
        <v>2.5299999999999998</v>
      </c>
      <c r="W59" t="s">
        <v>589</v>
      </c>
      <c r="X59" s="147">
        <v>43038</v>
      </c>
    </row>
    <row r="60" spans="1:42" x14ac:dyDescent="0.25">
      <c r="A60" t="s">
        <v>277</v>
      </c>
      <c r="B60" t="s">
        <v>168</v>
      </c>
      <c r="C60" t="s">
        <v>755</v>
      </c>
      <c r="D60" t="s">
        <v>334</v>
      </c>
      <c r="E60">
        <v>600</v>
      </c>
      <c r="F60" t="b">
        <v>1</v>
      </c>
      <c r="G60" t="s">
        <v>592</v>
      </c>
      <c r="H60">
        <v>2.7</v>
      </c>
      <c r="I60">
        <v>1</v>
      </c>
      <c r="J60">
        <v>38</v>
      </c>
      <c r="K60">
        <v>2.7</v>
      </c>
      <c r="L60" t="b">
        <v>1</v>
      </c>
      <c r="M60">
        <v>14</v>
      </c>
      <c r="N60" s="365"/>
      <c r="O60" s="365"/>
      <c r="P60">
        <v>8</v>
      </c>
      <c r="Q60" s="365"/>
      <c r="R60" s="365"/>
      <c r="S60">
        <v>19</v>
      </c>
      <c r="T60">
        <v>36</v>
      </c>
      <c r="U60">
        <v>31.67</v>
      </c>
      <c r="W60" t="s">
        <v>589</v>
      </c>
      <c r="X60" s="147">
        <v>43038</v>
      </c>
    </row>
    <row r="61" spans="1:42" x14ac:dyDescent="0.25">
      <c r="A61" t="s">
        <v>277</v>
      </c>
      <c r="B61" t="s">
        <v>168</v>
      </c>
      <c r="C61" t="s">
        <v>756</v>
      </c>
      <c r="D61" t="s">
        <v>334</v>
      </c>
      <c r="E61">
        <v>3450</v>
      </c>
      <c r="F61" t="b">
        <v>1</v>
      </c>
      <c r="G61" t="s">
        <v>592</v>
      </c>
      <c r="H61">
        <v>2.7</v>
      </c>
      <c r="I61">
        <v>1</v>
      </c>
      <c r="J61">
        <v>84.3</v>
      </c>
      <c r="K61">
        <v>2.7</v>
      </c>
      <c r="L61" t="b">
        <v>1</v>
      </c>
      <c r="M61">
        <v>71</v>
      </c>
      <c r="N61">
        <v>2005</v>
      </c>
      <c r="O61">
        <v>2.12</v>
      </c>
      <c r="P61">
        <v>42</v>
      </c>
      <c r="Q61">
        <v>1651</v>
      </c>
      <c r="R61">
        <v>1.53</v>
      </c>
      <c r="S61">
        <v>98</v>
      </c>
      <c r="T61">
        <v>2324</v>
      </c>
      <c r="U61">
        <v>2.5299999999999998</v>
      </c>
      <c r="W61" t="s">
        <v>589</v>
      </c>
      <c r="X61" s="147">
        <v>43038</v>
      </c>
    </row>
    <row r="62" spans="1:42" x14ac:dyDescent="0.25">
      <c r="A62" t="s">
        <v>277</v>
      </c>
      <c r="B62" t="s">
        <v>168</v>
      </c>
      <c r="C62" t="s">
        <v>757</v>
      </c>
      <c r="D62" t="s">
        <v>334</v>
      </c>
      <c r="E62">
        <v>600</v>
      </c>
      <c r="F62" t="b">
        <v>1</v>
      </c>
      <c r="G62" t="s">
        <v>592</v>
      </c>
      <c r="H62">
        <v>2.7</v>
      </c>
      <c r="I62">
        <v>1</v>
      </c>
      <c r="J62">
        <v>38</v>
      </c>
      <c r="K62">
        <v>2.7</v>
      </c>
      <c r="L62" t="b">
        <v>1</v>
      </c>
      <c r="M62">
        <v>14</v>
      </c>
      <c r="N62" s="365"/>
      <c r="O62" s="365"/>
      <c r="P62">
        <v>8</v>
      </c>
      <c r="Q62" s="365"/>
      <c r="R62" s="365"/>
      <c r="S62">
        <v>19</v>
      </c>
      <c r="T62">
        <v>36</v>
      </c>
      <c r="U62">
        <v>31.67</v>
      </c>
      <c r="W62" t="s">
        <v>589</v>
      </c>
      <c r="X62" s="147">
        <v>43038</v>
      </c>
    </row>
    <row r="63" spans="1:42" x14ac:dyDescent="0.25">
      <c r="A63" t="s">
        <v>277</v>
      </c>
      <c r="B63" t="s">
        <v>168</v>
      </c>
      <c r="C63" t="s">
        <v>758</v>
      </c>
      <c r="D63" t="s">
        <v>334</v>
      </c>
      <c r="E63">
        <v>3450</v>
      </c>
      <c r="F63" t="b">
        <v>1</v>
      </c>
      <c r="G63" t="s">
        <v>592</v>
      </c>
      <c r="H63">
        <v>2.7</v>
      </c>
      <c r="I63">
        <v>1</v>
      </c>
      <c r="J63">
        <v>84.3</v>
      </c>
      <c r="K63">
        <v>2.7</v>
      </c>
      <c r="L63" t="b">
        <v>1</v>
      </c>
      <c r="M63">
        <v>71</v>
      </c>
      <c r="N63">
        <v>2005</v>
      </c>
      <c r="O63">
        <v>2.12</v>
      </c>
      <c r="P63">
        <v>42</v>
      </c>
      <c r="Q63">
        <v>1651</v>
      </c>
      <c r="R63">
        <v>1.53</v>
      </c>
      <c r="S63">
        <v>98</v>
      </c>
      <c r="T63">
        <v>2324</v>
      </c>
      <c r="U63">
        <v>2.5299999999999998</v>
      </c>
      <c r="W63" t="s">
        <v>589</v>
      </c>
      <c r="X63" s="147">
        <v>43038</v>
      </c>
    </row>
    <row r="64" spans="1:42" x14ac:dyDescent="0.25">
      <c r="A64" t="s">
        <v>277</v>
      </c>
      <c r="B64" t="s">
        <v>168</v>
      </c>
      <c r="C64" t="s">
        <v>759</v>
      </c>
      <c r="D64" t="s">
        <v>334</v>
      </c>
      <c r="E64">
        <v>600</v>
      </c>
      <c r="F64" t="b">
        <v>1</v>
      </c>
      <c r="G64" t="s">
        <v>592</v>
      </c>
      <c r="H64">
        <v>2.7</v>
      </c>
      <c r="I64">
        <v>1</v>
      </c>
      <c r="J64">
        <v>38</v>
      </c>
      <c r="K64">
        <v>2.7</v>
      </c>
      <c r="L64" t="b">
        <v>1</v>
      </c>
      <c r="M64">
        <v>14</v>
      </c>
      <c r="N64" s="365"/>
      <c r="O64" s="365"/>
      <c r="P64">
        <v>8</v>
      </c>
      <c r="Q64" s="365"/>
      <c r="R64" s="365"/>
      <c r="S64">
        <v>19</v>
      </c>
      <c r="T64">
        <v>36</v>
      </c>
      <c r="U64">
        <v>31.67</v>
      </c>
      <c r="W64" t="s">
        <v>589</v>
      </c>
      <c r="X64" s="147">
        <v>43038</v>
      </c>
    </row>
    <row r="65" spans="1:41" x14ac:dyDescent="0.25">
      <c r="A65" t="s">
        <v>277</v>
      </c>
      <c r="B65" t="s">
        <v>168</v>
      </c>
      <c r="C65" t="s">
        <v>760</v>
      </c>
      <c r="D65" t="s">
        <v>334</v>
      </c>
      <c r="E65">
        <v>3450</v>
      </c>
      <c r="F65" t="b">
        <v>1</v>
      </c>
      <c r="G65" t="s">
        <v>592</v>
      </c>
      <c r="H65">
        <v>2.7</v>
      </c>
      <c r="I65">
        <v>1</v>
      </c>
      <c r="J65">
        <v>84.3</v>
      </c>
      <c r="K65">
        <v>2.7</v>
      </c>
      <c r="L65" t="b">
        <v>1</v>
      </c>
      <c r="M65">
        <v>71</v>
      </c>
      <c r="N65">
        <v>2005</v>
      </c>
      <c r="O65">
        <v>2.12</v>
      </c>
      <c r="P65">
        <v>42</v>
      </c>
      <c r="Q65">
        <v>1651</v>
      </c>
      <c r="R65">
        <v>1.53</v>
      </c>
      <c r="S65">
        <v>98</v>
      </c>
      <c r="T65">
        <v>2324</v>
      </c>
      <c r="U65">
        <v>2.5299999999999998</v>
      </c>
      <c r="W65" t="s">
        <v>589</v>
      </c>
      <c r="X65" s="147">
        <v>43038</v>
      </c>
    </row>
    <row r="66" spans="1:41" x14ac:dyDescent="0.25">
      <c r="A66" t="s">
        <v>277</v>
      </c>
      <c r="B66" t="s">
        <v>168</v>
      </c>
      <c r="C66" t="s">
        <v>761</v>
      </c>
      <c r="D66" t="s">
        <v>334</v>
      </c>
      <c r="E66">
        <v>1000</v>
      </c>
      <c r="F66" t="b">
        <v>1</v>
      </c>
      <c r="G66" t="s">
        <v>592</v>
      </c>
      <c r="H66">
        <v>2.7</v>
      </c>
      <c r="I66">
        <v>1</v>
      </c>
      <c r="J66">
        <v>33</v>
      </c>
      <c r="K66">
        <v>2.7</v>
      </c>
      <c r="L66" t="b">
        <v>1</v>
      </c>
      <c r="M66">
        <v>20</v>
      </c>
      <c r="N66">
        <v>88</v>
      </c>
      <c r="O66">
        <v>13.64</v>
      </c>
      <c r="P66">
        <v>12</v>
      </c>
      <c r="Q66" s="365"/>
      <c r="R66" s="365"/>
      <c r="S66">
        <v>28</v>
      </c>
      <c r="T66">
        <v>96</v>
      </c>
      <c r="U66">
        <v>17.5</v>
      </c>
      <c r="W66" t="s">
        <v>589</v>
      </c>
      <c r="X66" s="147">
        <v>43038</v>
      </c>
    </row>
    <row r="67" spans="1:41" x14ac:dyDescent="0.25">
      <c r="A67" t="s">
        <v>277</v>
      </c>
      <c r="B67" t="s">
        <v>168</v>
      </c>
      <c r="C67" t="s">
        <v>762</v>
      </c>
      <c r="D67" t="s">
        <v>334</v>
      </c>
      <c r="E67">
        <v>3450</v>
      </c>
      <c r="F67" t="b">
        <v>1</v>
      </c>
      <c r="G67" t="s">
        <v>592</v>
      </c>
      <c r="H67">
        <v>2.7</v>
      </c>
      <c r="I67">
        <v>1</v>
      </c>
      <c r="J67">
        <v>84.3</v>
      </c>
      <c r="K67">
        <v>2.7</v>
      </c>
      <c r="L67" t="b">
        <v>1</v>
      </c>
      <c r="M67">
        <v>71</v>
      </c>
      <c r="N67">
        <v>2005</v>
      </c>
      <c r="O67">
        <v>2.12</v>
      </c>
      <c r="P67">
        <v>42</v>
      </c>
      <c r="Q67">
        <v>1651</v>
      </c>
      <c r="R67">
        <v>1.53</v>
      </c>
      <c r="S67">
        <v>98</v>
      </c>
      <c r="T67">
        <v>2324</v>
      </c>
      <c r="U67">
        <v>2.5299999999999998</v>
      </c>
      <c r="W67" t="s">
        <v>589</v>
      </c>
      <c r="X67" s="147">
        <v>43038</v>
      </c>
    </row>
    <row r="68" spans="1:41" x14ac:dyDescent="0.25">
      <c r="A68" t="s">
        <v>277</v>
      </c>
      <c r="B68" t="s">
        <v>168</v>
      </c>
      <c r="C68" t="s">
        <v>763</v>
      </c>
      <c r="D68" t="s">
        <v>334</v>
      </c>
      <c r="E68">
        <v>1000</v>
      </c>
      <c r="F68" t="b">
        <v>1</v>
      </c>
      <c r="G68" t="s">
        <v>592</v>
      </c>
      <c r="H68">
        <v>2.7</v>
      </c>
      <c r="I68">
        <v>1</v>
      </c>
      <c r="J68">
        <v>33</v>
      </c>
      <c r="K68">
        <v>2.7</v>
      </c>
      <c r="L68" t="b">
        <v>1</v>
      </c>
      <c r="M68">
        <v>20</v>
      </c>
      <c r="N68">
        <v>88</v>
      </c>
      <c r="O68">
        <v>13.64</v>
      </c>
      <c r="P68">
        <v>12</v>
      </c>
      <c r="Q68" s="365"/>
      <c r="R68" s="365"/>
      <c r="S68">
        <v>28</v>
      </c>
      <c r="T68">
        <v>96</v>
      </c>
      <c r="U68">
        <v>17.5</v>
      </c>
      <c r="W68" t="s">
        <v>589</v>
      </c>
      <c r="X68" s="147">
        <v>43038</v>
      </c>
    </row>
    <row r="69" spans="1:41" x14ac:dyDescent="0.25">
      <c r="A69" t="s">
        <v>277</v>
      </c>
      <c r="B69" t="s">
        <v>168</v>
      </c>
      <c r="C69" t="s">
        <v>764</v>
      </c>
      <c r="D69" t="s">
        <v>334</v>
      </c>
      <c r="E69">
        <v>3450</v>
      </c>
      <c r="F69" t="b">
        <v>1</v>
      </c>
      <c r="G69" t="s">
        <v>592</v>
      </c>
      <c r="H69">
        <v>2.7</v>
      </c>
      <c r="I69">
        <v>1</v>
      </c>
      <c r="J69">
        <v>84.3</v>
      </c>
      <c r="K69">
        <v>2.7</v>
      </c>
      <c r="L69" t="b">
        <v>1</v>
      </c>
      <c r="M69">
        <v>71</v>
      </c>
      <c r="N69">
        <v>2005</v>
      </c>
      <c r="O69">
        <v>2.12</v>
      </c>
      <c r="P69">
        <v>42</v>
      </c>
      <c r="Q69">
        <v>1651</v>
      </c>
      <c r="R69">
        <v>1.53</v>
      </c>
      <c r="S69">
        <v>98</v>
      </c>
      <c r="T69">
        <v>2324</v>
      </c>
      <c r="U69">
        <v>2.5299999999999998</v>
      </c>
      <c r="W69" t="s">
        <v>589</v>
      </c>
      <c r="X69" s="147">
        <v>43038</v>
      </c>
    </row>
    <row r="70" spans="1:41" x14ac:dyDescent="0.25">
      <c r="A70" t="s">
        <v>277</v>
      </c>
      <c r="B70" t="s">
        <v>168</v>
      </c>
      <c r="C70" t="s">
        <v>765</v>
      </c>
      <c r="D70" t="s">
        <v>334</v>
      </c>
      <c r="E70">
        <v>3450</v>
      </c>
      <c r="F70" t="b">
        <v>1</v>
      </c>
      <c r="G70" t="s">
        <v>592</v>
      </c>
      <c r="H70">
        <v>1.85</v>
      </c>
      <c r="I70">
        <v>1</v>
      </c>
      <c r="J70">
        <v>83</v>
      </c>
      <c r="K70">
        <v>1.85</v>
      </c>
      <c r="L70" t="b">
        <v>1</v>
      </c>
      <c r="M70">
        <v>64</v>
      </c>
      <c r="N70">
        <v>1408</v>
      </c>
      <c r="O70">
        <v>2.72</v>
      </c>
      <c r="P70">
        <v>38</v>
      </c>
      <c r="Q70">
        <v>1128</v>
      </c>
      <c r="R70">
        <v>2.0099999999999998</v>
      </c>
      <c r="S70">
        <v>85</v>
      </c>
      <c r="T70">
        <v>1543</v>
      </c>
      <c r="U70">
        <v>3.31</v>
      </c>
      <c r="W70" t="s">
        <v>589</v>
      </c>
      <c r="X70" s="147">
        <v>43038</v>
      </c>
    </row>
    <row r="71" spans="1:41" x14ac:dyDescent="0.25">
      <c r="A71" t="s">
        <v>277</v>
      </c>
      <c r="B71" t="s">
        <v>168</v>
      </c>
      <c r="C71" t="s">
        <v>766</v>
      </c>
      <c r="D71" t="s">
        <v>334</v>
      </c>
      <c r="E71">
        <v>1725</v>
      </c>
      <c r="F71" t="b">
        <v>1</v>
      </c>
      <c r="G71" t="s">
        <v>592</v>
      </c>
      <c r="H71">
        <v>1.85</v>
      </c>
      <c r="I71">
        <v>1</v>
      </c>
      <c r="J71">
        <v>73</v>
      </c>
      <c r="K71">
        <v>1.85</v>
      </c>
      <c r="L71" t="b">
        <v>1</v>
      </c>
      <c r="M71">
        <v>32</v>
      </c>
      <c r="N71">
        <v>194</v>
      </c>
      <c r="O71">
        <v>9.89</v>
      </c>
      <c r="P71">
        <v>19</v>
      </c>
      <c r="Q71">
        <v>165</v>
      </c>
      <c r="R71">
        <v>6.9</v>
      </c>
      <c r="S71">
        <v>41</v>
      </c>
      <c r="T71">
        <v>207</v>
      </c>
      <c r="U71">
        <v>11.88</v>
      </c>
      <c r="W71" t="s">
        <v>589</v>
      </c>
      <c r="X71" s="147">
        <v>43038</v>
      </c>
    </row>
    <row r="72" spans="1:41" x14ac:dyDescent="0.25">
      <c r="A72" t="s">
        <v>277</v>
      </c>
      <c r="B72" t="s">
        <v>168</v>
      </c>
      <c r="C72" t="s">
        <v>767</v>
      </c>
      <c r="D72" t="s">
        <v>334</v>
      </c>
      <c r="E72">
        <v>600</v>
      </c>
      <c r="F72" t="b">
        <v>1</v>
      </c>
      <c r="G72" t="s">
        <v>592</v>
      </c>
      <c r="H72">
        <v>1.85</v>
      </c>
      <c r="I72">
        <v>1</v>
      </c>
      <c r="J72">
        <v>41</v>
      </c>
      <c r="K72">
        <v>1.85</v>
      </c>
      <c r="L72" t="b">
        <v>1</v>
      </c>
      <c r="M72">
        <v>11</v>
      </c>
      <c r="N72" s="365"/>
      <c r="O72" s="365"/>
      <c r="P72">
        <v>7</v>
      </c>
      <c r="Q72" s="365"/>
      <c r="R72" s="365"/>
      <c r="S72">
        <v>14</v>
      </c>
      <c r="T72" s="365"/>
      <c r="U72" s="365"/>
      <c r="W72" t="s">
        <v>589</v>
      </c>
      <c r="X72" s="147">
        <v>43038</v>
      </c>
    </row>
    <row r="73" spans="1:41" x14ac:dyDescent="0.25">
      <c r="A73" t="s">
        <v>277</v>
      </c>
      <c r="B73" t="s">
        <v>168</v>
      </c>
      <c r="C73" t="s">
        <v>768</v>
      </c>
      <c r="D73" t="s">
        <v>334</v>
      </c>
      <c r="E73">
        <v>3450</v>
      </c>
      <c r="F73" t="b">
        <v>1</v>
      </c>
      <c r="G73" t="s">
        <v>592</v>
      </c>
      <c r="H73">
        <v>1.85</v>
      </c>
      <c r="I73">
        <v>1</v>
      </c>
      <c r="J73">
        <v>83</v>
      </c>
      <c r="K73">
        <v>1.85</v>
      </c>
      <c r="L73" t="b">
        <v>1</v>
      </c>
      <c r="M73">
        <v>64</v>
      </c>
      <c r="N73">
        <v>1408</v>
      </c>
      <c r="O73">
        <v>2.72</v>
      </c>
      <c r="P73">
        <v>38</v>
      </c>
      <c r="Q73">
        <v>1128</v>
      </c>
      <c r="R73">
        <v>2.0099999999999998</v>
      </c>
      <c r="S73">
        <v>85</v>
      </c>
      <c r="T73">
        <v>1543</v>
      </c>
      <c r="U73">
        <v>3.31</v>
      </c>
      <c r="W73" t="s">
        <v>589</v>
      </c>
      <c r="X73" s="147">
        <v>43038</v>
      </c>
      <c r="AN73" s="346" t="s">
        <v>566</v>
      </c>
      <c r="AO73" s="346" t="s">
        <v>565</v>
      </c>
    </row>
    <row r="74" spans="1:41" x14ac:dyDescent="0.25">
      <c r="A74" t="s">
        <v>277</v>
      </c>
      <c r="B74" t="s">
        <v>168</v>
      </c>
      <c r="C74" t="s">
        <v>769</v>
      </c>
      <c r="D74" t="s">
        <v>334</v>
      </c>
      <c r="E74">
        <v>1725</v>
      </c>
      <c r="F74" t="b">
        <v>1</v>
      </c>
      <c r="G74" t="s">
        <v>592</v>
      </c>
      <c r="H74">
        <v>1.85</v>
      </c>
      <c r="I74">
        <v>1</v>
      </c>
      <c r="J74">
        <v>73</v>
      </c>
      <c r="K74">
        <v>1.85</v>
      </c>
      <c r="L74" t="b">
        <v>1</v>
      </c>
      <c r="M74">
        <v>32</v>
      </c>
      <c r="N74">
        <v>194</v>
      </c>
      <c r="O74">
        <v>9.89</v>
      </c>
      <c r="P74">
        <v>19</v>
      </c>
      <c r="Q74">
        <v>165</v>
      </c>
      <c r="R74">
        <v>6.9</v>
      </c>
      <c r="S74">
        <v>41</v>
      </c>
      <c r="T74">
        <v>207</v>
      </c>
      <c r="U74">
        <v>11.88</v>
      </c>
      <c r="W74" t="s">
        <v>589</v>
      </c>
      <c r="X74" s="147">
        <v>43038</v>
      </c>
      <c r="AN74" s="5" t="s">
        <v>557</v>
      </c>
      <c r="AO74" s="101">
        <f>AVERAGE(Table46[Nameplate HP])</f>
        <v>1.8676595744680833</v>
      </c>
    </row>
    <row r="75" spans="1:41" x14ac:dyDescent="0.25">
      <c r="A75" t="s">
        <v>277</v>
      </c>
      <c r="B75" t="s">
        <v>168</v>
      </c>
      <c r="C75" t="s">
        <v>770</v>
      </c>
      <c r="D75" t="s">
        <v>334</v>
      </c>
      <c r="E75">
        <v>600</v>
      </c>
      <c r="F75" t="b">
        <v>1</v>
      </c>
      <c r="G75" t="s">
        <v>592</v>
      </c>
      <c r="H75">
        <v>1.85</v>
      </c>
      <c r="I75">
        <v>1</v>
      </c>
      <c r="J75">
        <v>41</v>
      </c>
      <c r="K75">
        <v>1.85</v>
      </c>
      <c r="L75" t="b">
        <v>1</v>
      </c>
      <c r="M75">
        <v>11</v>
      </c>
      <c r="N75" s="365"/>
      <c r="O75" s="365"/>
      <c r="P75">
        <v>7</v>
      </c>
      <c r="Q75" s="365"/>
      <c r="R75" s="365"/>
      <c r="S75">
        <v>14</v>
      </c>
      <c r="T75" s="365"/>
      <c r="U75" s="365"/>
      <c r="W75" t="s">
        <v>589</v>
      </c>
      <c r="X75" s="147">
        <v>43038</v>
      </c>
      <c r="AN75" s="5" t="s">
        <v>558</v>
      </c>
      <c r="AO75" s="101">
        <f>_xlfn.STDEV.S(Table46[Nameplate HP])</f>
        <v>0.97693626574507741</v>
      </c>
    </row>
    <row r="76" spans="1:41" x14ac:dyDescent="0.25">
      <c r="A76" t="s">
        <v>277</v>
      </c>
      <c r="B76" t="s">
        <v>168</v>
      </c>
      <c r="C76" t="s">
        <v>771</v>
      </c>
      <c r="D76" t="s">
        <v>334</v>
      </c>
      <c r="E76">
        <v>3450</v>
      </c>
      <c r="F76" t="b">
        <v>1</v>
      </c>
      <c r="G76" t="s">
        <v>592</v>
      </c>
      <c r="H76" t="s">
        <v>1205</v>
      </c>
      <c r="I76">
        <v>1</v>
      </c>
      <c r="J76">
        <v>77</v>
      </c>
      <c r="K76">
        <v>0.85</v>
      </c>
      <c r="L76" t="b">
        <v>1</v>
      </c>
      <c r="M76">
        <v>48</v>
      </c>
      <c r="N76">
        <v>829</v>
      </c>
      <c r="O76">
        <v>3.47</v>
      </c>
      <c r="P76">
        <v>33</v>
      </c>
      <c r="Q76">
        <v>898</v>
      </c>
      <c r="R76">
        <v>2.2000000000000002</v>
      </c>
      <c r="S76">
        <v>58</v>
      </c>
      <c r="T76">
        <v>804</v>
      </c>
      <c r="U76">
        <v>4.33</v>
      </c>
      <c r="W76" t="s">
        <v>589</v>
      </c>
      <c r="X76" s="147">
        <v>43038</v>
      </c>
      <c r="AN76" s="348" t="s">
        <v>569</v>
      </c>
      <c r="AO76" s="101">
        <f>AVERAGEIFS(Table46[Nameplate HP],Table46[Nameplate HP],"&gt;=1",Table46[Nameplate HP],"&lt;=3")</f>
        <v>2.2717194570135728</v>
      </c>
    </row>
    <row r="77" spans="1:41" x14ac:dyDescent="0.25">
      <c r="A77" t="s">
        <v>277</v>
      </c>
      <c r="B77" t="s">
        <v>168</v>
      </c>
      <c r="C77" t="s">
        <v>772</v>
      </c>
      <c r="D77" t="s">
        <v>334</v>
      </c>
      <c r="E77">
        <v>1725</v>
      </c>
      <c r="F77" t="b">
        <v>1</v>
      </c>
      <c r="G77" t="s">
        <v>592</v>
      </c>
      <c r="H77" t="s">
        <v>1205</v>
      </c>
      <c r="I77">
        <v>1</v>
      </c>
      <c r="J77">
        <v>59</v>
      </c>
      <c r="K77">
        <v>0.85</v>
      </c>
      <c r="L77" t="b">
        <v>1</v>
      </c>
      <c r="M77">
        <v>26</v>
      </c>
      <c r="N77">
        <v>156</v>
      </c>
      <c r="O77">
        <v>10</v>
      </c>
      <c r="P77">
        <v>16</v>
      </c>
      <c r="Q77">
        <v>137</v>
      </c>
      <c r="R77">
        <v>7.01</v>
      </c>
      <c r="S77">
        <v>33</v>
      </c>
      <c r="T77">
        <v>165</v>
      </c>
      <c r="U77">
        <v>12</v>
      </c>
      <c r="W77" t="s">
        <v>589</v>
      </c>
      <c r="X77" s="147">
        <v>43038</v>
      </c>
      <c r="AN77" s="348" t="s">
        <v>570</v>
      </c>
      <c r="AO77" s="101">
        <f t="array" ref="AO77">_xlfn.STDEV.S(IF(Table46[Nameplate HP]&gt;=1,IF(Table46[Nameplate HP]&lt;=3,Table46[Nameplate HP])))</f>
        <v>0.65546911239319972</v>
      </c>
    </row>
    <row r="78" spans="1:41" x14ac:dyDescent="0.25">
      <c r="A78" t="s">
        <v>277</v>
      </c>
      <c r="B78" t="s">
        <v>168</v>
      </c>
      <c r="C78" t="s">
        <v>773</v>
      </c>
      <c r="D78" t="s">
        <v>334</v>
      </c>
      <c r="E78">
        <v>600</v>
      </c>
      <c r="F78" t="b">
        <v>1</v>
      </c>
      <c r="G78" t="s">
        <v>592</v>
      </c>
      <c r="H78" t="s">
        <v>1205</v>
      </c>
      <c r="I78">
        <v>1</v>
      </c>
      <c r="J78">
        <v>62</v>
      </c>
      <c r="K78">
        <v>0.85</v>
      </c>
      <c r="L78" t="b">
        <v>1</v>
      </c>
      <c r="M78">
        <v>9</v>
      </c>
      <c r="N78" s="365"/>
      <c r="O78" s="365"/>
      <c r="P78">
        <v>6</v>
      </c>
      <c r="Q78" s="365"/>
      <c r="R78" s="365"/>
      <c r="S78">
        <v>11</v>
      </c>
      <c r="T78" s="365"/>
      <c r="U78" s="365"/>
      <c r="W78" t="s">
        <v>589</v>
      </c>
      <c r="X78" s="147">
        <v>43038</v>
      </c>
      <c r="AN78" s="5" t="s">
        <v>559</v>
      </c>
      <c r="AO78" s="101">
        <f>AVERAGE(Table46[Curve-A Energy Factor])</f>
        <v>5.7723976608187169</v>
      </c>
    </row>
    <row r="79" spans="1:41" x14ac:dyDescent="0.25">
      <c r="A79" t="s">
        <v>277</v>
      </c>
      <c r="B79" t="s">
        <v>168</v>
      </c>
      <c r="C79" t="s">
        <v>774</v>
      </c>
      <c r="D79" t="s">
        <v>334</v>
      </c>
      <c r="E79">
        <v>3450</v>
      </c>
      <c r="F79" t="b">
        <v>1</v>
      </c>
      <c r="G79" t="s">
        <v>592</v>
      </c>
      <c r="H79" t="s">
        <v>1205</v>
      </c>
      <c r="I79">
        <v>1</v>
      </c>
      <c r="J79">
        <v>77</v>
      </c>
      <c r="K79">
        <v>0.85</v>
      </c>
      <c r="L79" t="b">
        <v>1</v>
      </c>
      <c r="M79">
        <v>48</v>
      </c>
      <c r="N79">
        <v>829</v>
      </c>
      <c r="O79">
        <v>3.47</v>
      </c>
      <c r="P79">
        <v>33</v>
      </c>
      <c r="Q79">
        <v>898</v>
      </c>
      <c r="R79">
        <v>2.2000000000000002</v>
      </c>
      <c r="S79">
        <v>58</v>
      </c>
      <c r="T79">
        <v>804</v>
      </c>
      <c r="U79">
        <v>4.33</v>
      </c>
      <c r="W79" t="s">
        <v>589</v>
      </c>
      <c r="X79" s="147">
        <v>43038</v>
      </c>
      <c r="AN79" s="5" t="s">
        <v>560</v>
      </c>
      <c r="AO79" s="101">
        <f>_xlfn.STDEV.S(Table46[Curve-A Energy Factor])</f>
        <v>4.4427390312462824</v>
      </c>
    </row>
    <row r="80" spans="1:41" x14ac:dyDescent="0.25">
      <c r="A80" t="s">
        <v>277</v>
      </c>
      <c r="B80" t="s">
        <v>168</v>
      </c>
      <c r="C80" t="s">
        <v>775</v>
      </c>
      <c r="D80" t="s">
        <v>334</v>
      </c>
      <c r="E80">
        <v>1725</v>
      </c>
      <c r="F80" t="b">
        <v>1</v>
      </c>
      <c r="G80" t="s">
        <v>592</v>
      </c>
      <c r="H80" t="s">
        <v>1205</v>
      </c>
      <c r="I80">
        <v>1</v>
      </c>
      <c r="J80">
        <v>59</v>
      </c>
      <c r="K80">
        <v>0.85</v>
      </c>
      <c r="L80" t="b">
        <v>1</v>
      </c>
      <c r="M80">
        <v>26</v>
      </c>
      <c r="N80">
        <v>156</v>
      </c>
      <c r="O80">
        <v>10</v>
      </c>
      <c r="P80">
        <v>16</v>
      </c>
      <c r="Q80">
        <v>137</v>
      </c>
      <c r="R80">
        <v>7.01</v>
      </c>
      <c r="S80">
        <v>33</v>
      </c>
      <c r="T80">
        <v>165</v>
      </c>
      <c r="U80">
        <v>12</v>
      </c>
      <c r="W80" t="s">
        <v>589</v>
      </c>
      <c r="X80" s="147">
        <v>43038</v>
      </c>
      <c r="AN80" s="5" t="s">
        <v>561</v>
      </c>
      <c r="AO80" s="101">
        <f>AVERAGE(Table46[Curve-B Energy Factor])</f>
        <v>2.9783453237410065</v>
      </c>
    </row>
    <row r="81" spans="1:41" x14ac:dyDescent="0.25">
      <c r="A81" t="s">
        <v>277</v>
      </c>
      <c r="B81" t="s">
        <v>168</v>
      </c>
      <c r="C81" t="s">
        <v>776</v>
      </c>
      <c r="D81" t="s">
        <v>334</v>
      </c>
      <c r="E81">
        <v>600</v>
      </c>
      <c r="F81" t="b">
        <v>1</v>
      </c>
      <c r="G81" t="s">
        <v>592</v>
      </c>
      <c r="H81" t="s">
        <v>1205</v>
      </c>
      <c r="I81">
        <v>1</v>
      </c>
      <c r="J81">
        <v>62</v>
      </c>
      <c r="K81">
        <v>0.85</v>
      </c>
      <c r="L81" t="b">
        <v>1</v>
      </c>
      <c r="M81">
        <v>9</v>
      </c>
      <c r="N81" s="365"/>
      <c r="O81" s="365"/>
      <c r="P81">
        <v>6</v>
      </c>
      <c r="Q81" s="365"/>
      <c r="R81" s="365"/>
      <c r="S81">
        <v>11</v>
      </c>
      <c r="T81" s="365"/>
      <c r="U81" s="365"/>
      <c r="W81" t="s">
        <v>589</v>
      </c>
      <c r="X81" s="147">
        <v>43038</v>
      </c>
      <c r="AN81" s="5" t="s">
        <v>562</v>
      </c>
      <c r="AO81" s="101">
        <f>_xlfn.STDEV.S(Table46[Curve-B Energy Factor])</f>
        <v>2.2679089510653139</v>
      </c>
    </row>
    <row r="82" spans="1:41" x14ac:dyDescent="0.25">
      <c r="A82" t="s">
        <v>277</v>
      </c>
      <c r="B82" t="s">
        <v>168</v>
      </c>
      <c r="C82" t="s">
        <v>777</v>
      </c>
      <c r="D82" t="s">
        <v>334</v>
      </c>
      <c r="E82">
        <v>3450</v>
      </c>
      <c r="F82" t="b">
        <v>1</v>
      </c>
      <c r="G82" t="s">
        <v>592</v>
      </c>
      <c r="H82">
        <v>1.65</v>
      </c>
      <c r="I82">
        <v>1</v>
      </c>
      <c r="J82">
        <v>83</v>
      </c>
      <c r="K82">
        <v>1.65</v>
      </c>
      <c r="L82" t="b">
        <v>1</v>
      </c>
      <c r="M82">
        <v>55</v>
      </c>
      <c r="N82">
        <v>1135</v>
      </c>
      <c r="O82">
        <v>2.91</v>
      </c>
      <c r="P82">
        <v>35</v>
      </c>
      <c r="Q82">
        <v>961</v>
      </c>
      <c r="R82">
        <v>2.19</v>
      </c>
      <c r="S82">
        <v>70</v>
      </c>
      <c r="T82">
        <v>1231</v>
      </c>
      <c r="U82">
        <v>3.41</v>
      </c>
      <c r="W82" t="s">
        <v>589</v>
      </c>
      <c r="X82" s="147">
        <v>43038</v>
      </c>
      <c r="AN82" s="5" t="s">
        <v>1199</v>
      </c>
      <c r="AO82" s="101">
        <f>AVERAGE(Table46[Curve-C Energy Factor])</f>
        <v>9.1995854922279801</v>
      </c>
    </row>
    <row r="83" spans="1:41" x14ac:dyDescent="0.25">
      <c r="A83" t="s">
        <v>277</v>
      </c>
      <c r="B83" t="s">
        <v>168</v>
      </c>
      <c r="C83" t="s">
        <v>778</v>
      </c>
      <c r="D83" t="s">
        <v>334</v>
      </c>
      <c r="E83">
        <v>1725</v>
      </c>
      <c r="F83" t="b">
        <v>1</v>
      </c>
      <c r="G83" t="s">
        <v>592</v>
      </c>
      <c r="H83">
        <v>1.65</v>
      </c>
      <c r="I83">
        <v>1</v>
      </c>
      <c r="J83">
        <v>73</v>
      </c>
      <c r="K83">
        <v>1.65</v>
      </c>
      <c r="L83" t="b">
        <v>1</v>
      </c>
      <c r="M83">
        <v>27</v>
      </c>
      <c r="N83">
        <v>166</v>
      </c>
      <c r="O83">
        <v>9.76</v>
      </c>
      <c r="P83">
        <v>17</v>
      </c>
      <c r="Q83">
        <v>144</v>
      </c>
      <c r="R83">
        <v>7.08</v>
      </c>
      <c r="S83">
        <v>35</v>
      </c>
      <c r="T83">
        <v>177</v>
      </c>
      <c r="U83">
        <v>11.86</v>
      </c>
      <c r="W83" t="s">
        <v>589</v>
      </c>
      <c r="X83" s="147">
        <v>43038</v>
      </c>
      <c r="AN83" s="5" t="s">
        <v>1200</v>
      </c>
      <c r="AO83" s="101">
        <f>_xlfn.STDEV.S(Table46[Curve-C Energy Factor])</f>
        <v>7.7648147940322252</v>
      </c>
    </row>
    <row r="84" spans="1:41" x14ac:dyDescent="0.25">
      <c r="A84" t="s">
        <v>277</v>
      </c>
      <c r="B84" t="s">
        <v>168</v>
      </c>
      <c r="C84" t="s">
        <v>779</v>
      </c>
      <c r="D84" t="s">
        <v>334</v>
      </c>
      <c r="E84">
        <v>600</v>
      </c>
      <c r="F84" t="b">
        <v>1</v>
      </c>
      <c r="G84" t="s">
        <v>592</v>
      </c>
      <c r="H84">
        <v>1.65</v>
      </c>
      <c r="I84">
        <v>1</v>
      </c>
      <c r="J84">
        <v>41</v>
      </c>
      <c r="K84">
        <v>1.65</v>
      </c>
      <c r="L84" t="b">
        <v>1</v>
      </c>
      <c r="M84">
        <v>9</v>
      </c>
      <c r="N84" s="365"/>
      <c r="O84" s="365"/>
      <c r="P84">
        <v>8</v>
      </c>
      <c r="Q84" s="365"/>
      <c r="R84" s="365"/>
      <c r="S84">
        <v>11</v>
      </c>
      <c r="T84" s="365"/>
      <c r="U84" s="365"/>
      <c r="W84" t="s">
        <v>589</v>
      </c>
      <c r="X84" s="147">
        <v>43038</v>
      </c>
      <c r="AN84" s="5" t="s">
        <v>564</v>
      </c>
      <c r="AO84" s="101">
        <f>AVERAGEIFS(Table46[Motor Service Factor],Table46[Nameplate HP],"&gt;=1",Table46[Nameplate HP],"&lt;=3")</f>
        <v>1.1997285067873285</v>
      </c>
    </row>
    <row r="85" spans="1:41" x14ac:dyDescent="0.25">
      <c r="A85" t="s">
        <v>277</v>
      </c>
      <c r="B85" t="s">
        <v>168</v>
      </c>
      <c r="C85" t="s">
        <v>780</v>
      </c>
      <c r="D85" t="s">
        <v>334</v>
      </c>
      <c r="E85">
        <v>3450</v>
      </c>
      <c r="F85" t="b">
        <v>1</v>
      </c>
      <c r="G85" t="s">
        <v>592</v>
      </c>
      <c r="H85">
        <v>1.65</v>
      </c>
      <c r="I85">
        <v>1</v>
      </c>
      <c r="J85">
        <v>83</v>
      </c>
      <c r="K85">
        <v>1.65</v>
      </c>
      <c r="L85" t="b">
        <v>1</v>
      </c>
      <c r="M85">
        <v>55</v>
      </c>
      <c r="N85">
        <v>1135</v>
      </c>
      <c r="O85">
        <v>2.91</v>
      </c>
      <c r="P85">
        <v>35</v>
      </c>
      <c r="Q85">
        <v>961</v>
      </c>
      <c r="R85">
        <v>2.19</v>
      </c>
      <c r="S85">
        <v>70</v>
      </c>
      <c r="T85">
        <v>1231</v>
      </c>
      <c r="U85">
        <v>3.41</v>
      </c>
      <c r="W85" t="s">
        <v>589</v>
      </c>
      <c r="X85" s="147">
        <v>43038</v>
      </c>
      <c r="AN85" s="5" t="s">
        <v>563</v>
      </c>
      <c r="AO85" s="101">
        <f t="array" ref="AO85">_xlfn.STDEV.S(IF(Table46[Nameplate HP]&gt;=1,IF(Table46[Nameplate HP]&lt;=3,Table46[Motor Service Factor])))</f>
        <v>0.38406074158800568</v>
      </c>
    </row>
    <row r="86" spans="1:41" x14ac:dyDescent="0.25">
      <c r="A86" t="s">
        <v>277</v>
      </c>
      <c r="B86" t="s">
        <v>168</v>
      </c>
      <c r="C86" t="s">
        <v>781</v>
      </c>
      <c r="D86" t="s">
        <v>334</v>
      </c>
      <c r="E86">
        <v>1725</v>
      </c>
      <c r="F86" t="b">
        <v>1</v>
      </c>
      <c r="G86" t="s">
        <v>592</v>
      </c>
      <c r="H86">
        <v>1.65</v>
      </c>
      <c r="I86">
        <v>1</v>
      </c>
      <c r="J86">
        <v>73</v>
      </c>
      <c r="K86">
        <v>1.65</v>
      </c>
      <c r="L86" t="b">
        <v>1</v>
      </c>
      <c r="M86">
        <v>27</v>
      </c>
      <c r="N86">
        <v>166</v>
      </c>
      <c r="O86">
        <v>9.76</v>
      </c>
      <c r="P86">
        <v>17</v>
      </c>
      <c r="Q86">
        <v>144</v>
      </c>
      <c r="R86">
        <v>7.08</v>
      </c>
      <c r="S86">
        <v>35</v>
      </c>
      <c r="T86">
        <v>177</v>
      </c>
      <c r="U86">
        <v>11.86</v>
      </c>
      <c r="W86" t="s">
        <v>589</v>
      </c>
      <c r="X86" s="147">
        <v>43038</v>
      </c>
    </row>
    <row r="87" spans="1:41" x14ac:dyDescent="0.25">
      <c r="A87" t="s">
        <v>277</v>
      </c>
      <c r="B87" t="s">
        <v>168</v>
      </c>
      <c r="C87" t="s">
        <v>782</v>
      </c>
      <c r="D87" t="s">
        <v>334</v>
      </c>
      <c r="E87">
        <v>600</v>
      </c>
      <c r="F87" t="b">
        <v>1</v>
      </c>
      <c r="G87" t="s">
        <v>592</v>
      </c>
      <c r="H87">
        <v>1.65</v>
      </c>
      <c r="I87">
        <v>1</v>
      </c>
      <c r="J87">
        <v>41</v>
      </c>
      <c r="K87">
        <v>1.65</v>
      </c>
      <c r="L87" t="b">
        <v>1</v>
      </c>
      <c r="M87">
        <v>9</v>
      </c>
      <c r="N87" s="365"/>
      <c r="O87" s="365"/>
      <c r="P87">
        <v>8</v>
      </c>
      <c r="Q87" s="365"/>
      <c r="R87" s="365"/>
      <c r="S87">
        <v>11</v>
      </c>
      <c r="T87" s="365"/>
      <c r="U87" s="365"/>
      <c r="W87" t="s">
        <v>589</v>
      </c>
      <c r="X87" s="147">
        <v>43038</v>
      </c>
    </row>
    <row r="88" spans="1:41" x14ac:dyDescent="0.25">
      <c r="A88" t="s">
        <v>277</v>
      </c>
      <c r="B88" t="s">
        <v>168</v>
      </c>
      <c r="C88" t="s">
        <v>783</v>
      </c>
      <c r="D88" t="s">
        <v>334</v>
      </c>
      <c r="E88">
        <v>3450</v>
      </c>
      <c r="F88" t="b">
        <v>1</v>
      </c>
      <c r="G88" t="s">
        <v>592</v>
      </c>
      <c r="H88" t="s">
        <v>1205</v>
      </c>
      <c r="I88">
        <v>1</v>
      </c>
      <c r="J88">
        <v>77</v>
      </c>
      <c r="K88">
        <v>0.85</v>
      </c>
      <c r="L88" t="b">
        <v>1</v>
      </c>
      <c r="M88">
        <v>50</v>
      </c>
      <c r="N88">
        <v>810</v>
      </c>
      <c r="O88">
        <v>3.7</v>
      </c>
      <c r="P88">
        <v>32</v>
      </c>
      <c r="Q88">
        <v>703</v>
      </c>
      <c r="R88">
        <v>2.73</v>
      </c>
      <c r="S88">
        <v>64</v>
      </c>
      <c r="T88">
        <v>839</v>
      </c>
      <c r="U88">
        <v>4.58</v>
      </c>
      <c r="W88" t="s">
        <v>589</v>
      </c>
      <c r="X88" s="147">
        <v>43038</v>
      </c>
    </row>
    <row r="89" spans="1:41" x14ac:dyDescent="0.25">
      <c r="A89" t="s">
        <v>277</v>
      </c>
      <c r="B89" t="s">
        <v>168</v>
      </c>
      <c r="C89" t="s">
        <v>784</v>
      </c>
      <c r="D89" t="s">
        <v>334</v>
      </c>
      <c r="E89">
        <v>1725</v>
      </c>
      <c r="F89" t="b">
        <v>1</v>
      </c>
      <c r="G89" t="s">
        <v>592</v>
      </c>
      <c r="H89" t="s">
        <v>1205</v>
      </c>
      <c r="I89">
        <v>1</v>
      </c>
      <c r="J89">
        <v>59</v>
      </c>
      <c r="K89">
        <v>0.85</v>
      </c>
      <c r="L89" t="b">
        <v>1</v>
      </c>
      <c r="M89">
        <v>25</v>
      </c>
      <c r="N89">
        <v>115</v>
      </c>
      <c r="O89">
        <v>13.04</v>
      </c>
      <c r="P89">
        <v>16</v>
      </c>
      <c r="Q89">
        <v>112</v>
      </c>
      <c r="R89">
        <v>8.57</v>
      </c>
      <c r="S89">
        <v>32</v>
      </c>
      <c r="T89">
        <v>127</v>
      </c>
      <c r="U89">
        <v>15.12</v>
      </c>
      <c r="W89" t="s">
        <v>589</v>
      </c>
      <c r="X89" s="147">
        <v>43038</v>
      </c>
    </row>
    <row r="90" spans="1:41" x14ac:dyDescent="0.25">
      <c r="A90" t="s">
        <v>277</v>
      </c>
      <c r="B90" t="s">
        <v>168</v>
      </c>
      <c r="C90" t="s">
        <v>785</v>
      </c>
      <c r="D90" t="s">
        <v>334</v>
      </c>
      <c r="E90">
        <v>600</v>
      </c>
      <c r="F90" t="b">
        <v>1</v>
      </c>
      <c r="G90" t="s">
        <v>592</v>
      </c>
      <c r="H90" t="s">
        <v>1205</v>
      </c>
      <c r="I90">
        <v>1</v>
      </c>
      <c r="J90">
        <v>62</v>
      </c>
      <c r="K90">
        <v>0.85</v>
      </c>
      <c r="L90" t="b">
        <v>1</v>
      </c>
      <c r="M90">
        <v>9</v>
      </c>
      <c r="N90" s="365"/>
      <c r="O90" s="365"/>
      <c r="P90">
        <v>6</v>
      </c>
      <c r="Q90" s="365"/>
      <c r="R90" s="365"/>
      <c r="S90">
        <v>11</v>
      </c>
      <c r="T90" s="365"/>
      <c r="U90" s="365"/>
      <c r="W90" t="s">
        <v>589</v>
      </c>
      <c r="X90" s="147">
        <v>43038</v>
      </c>
    </row>
    <row r="91" spans="1:41" x14ac:dyDescent="0.25">
      <c r="A91" t="s">
        <v>277</v>
      </c>
      <c r="B91" t="s">
        <v>168</v>
      </c>
      <c r="C91" t="s">
        <v>786</v>
      </c>
      <c r="D91" t="s">
        <v>334</v>
      </c>
      <c r="E91">
        <v>3450</v>
      </c>
      <c r="F91" t="b">
        <v>1</v>
      </c>
      <c r="G91" t="s">
        <v>592</v>
      </c>
      <c r="H91">
        <v>1.65</v>
      </c>
      <c r="I91">
        <v>1</v>
      </c>
      <c r="J91">
        <v>83</v>
      </c>
      <c r="K91">
        <v>1.65</v>
      </c>
      <c r="L91" t="b">
        <v>1</v>
      </c>
      <c r="M91">
        <v>52</v>
      </c>
      <c r="N91">
        <v>938</v>
      </c>
      <c r="O91">
        <v>3.33</v>
      </c>
      <c r="P91">
        <v>33</v>
      </c>
      <c r="Q91">
        <v>837</v>
      </c>
      <c r="R91">
        <v>2.37</v>
      </c>
      <c r="S91">
        <v>66</v>
      </c>
      <c r="T91">
        <v>976</v>
      </c>
      <c r="U91">
        <v>4.0599999999999996</v>
      </c>
      <c r="W91" t="s">
        <v>589</v>
      </c>
      <c r="X91" s="147">
        <v>43038</v>
      </c>
    </row>
    <row r="92" spans="1:41" x14ac:dyDescent="0.25">
      <c r="A92" t="s">
        <v>277</v>
      </c>
      <c r="B92" t="s">
        <v>168</v>
      </c>
      <c r="C92" t="s">
        <v>787</v>
      </c>
      <c r="D92" t="s">
        <v>334</v>
      </c>
      <c r="E92">
        <v>1725</v>
      </c>
      <c r="F92" t="b">
        <v>1</v>
      </c>
      <c r="G92" t="s">
        <v>592</v>
      </c>
      <c r="H92">
        <v>1.65</v>
      </c>
      <c r="I92">
        <v>1</v>
      </c>
      <c r="J92">
        <v>73</v>
      </c>
      <c r="K92">
        <v>1.65</v>
      </c>
      <c r="L92" t="b">
        <v>1</v>
      </c>
      <c r="M92">
        <v>26</v>
      </c>
      <c r="N92">
        <v>148</v>
      </c>
      <c r="O92">
        <v>10.54</v>
      </c>
      <c r="P92">
        <v>16</v>
      </c>
      <c r="Q92">
        <v>137</v>
      </c>
      <c r="R92">
        <v>7.01</v>
      </c>
      <c r="S92">
        <v>33</v>
      </c>
      <c r="T92">
        <v>153</v>
      </c>
      <c r="U92">
        <v>12.94</v>
      </c>
      <c r="W92" t="s">
        <v>589</v>
      </c>
      <c r="X92" s="147">
        <v>43038</v>
      </c>
    </row>
    <row r="93" spans="1:41" x14ac:dyDescent="0.25">
      <c r="A93" t="s">
        <v>277</v>
      </c>
      <c r="B93" t="s">
        <v>168</v>
      </c>
      <c r="C93" t="s">
        <v>788</v>
      </c>
      <c r="D93" t="s">
        <v>334</v>
      </c>
      <c r="E93">
        <v>600</v>
      </c>
      <c r="F93" t="b">
        <v>1</v>
      </c>
      <c r="G93" t="s">
        <v>592</v>
      </c>
      <c r="H93">
        <v>1.65</v>
      </c>
      <c r="I93">
        <v>1</v>
      </c>
      <c r="J93">
        <v>41</v>
      </c>
      <c r="K93">
        <v>1.65</v>
      </c>
      <c r="L93" t="b">
        <v>1</v>
      </c>
      <c r="M93">
        <v>9</v>
      </c>
      <c r="N93" s="365"/>
      <c r="O93" s="365"/>
      <c r="P93">
        <v>6</v>
      </c>
      <c r="Q93" s="365"/>
      <c r="R93" s="365"/>
      <c r="S93">
        <v>12</v>
      </c>
      <c r="T93" s="365"/>
      <c r="U93" s="365"/>
      <c r="W93" t="s">
        <v>589</v>
      </c>
      <c r="X93" s="147">
        <v>43038</v>
      </c>
    </row>
    <row r="94" spans="1:41" x14ac:dyDescent="0.25">
      <c r="A94" t="s">
        <v>789</v>
      </c>
      <c r="B94" t="s">
        <v>170</v>
      </c>
      <c r="C94" t="s">
        <v>790</v>
      </c>
      <c r="D94" t="s">
        <v>334</v>
      </c>
      <c r="E94">
        <v>400</v>
      </c>
      <c r="F94" t="b">
        <v>1</v>
      </c>
      <c r="G94" t="s">
        <v>592</v>
      </c>
      <c r="H94" t="s">
        <v>1206</v>
      </c>
      <c r="I94">
        <v>1.32</v>
      </c>
      <c r="J94">
        <v>80.099999999999994</v>
      </c>
      <c r="K94">
        <v>3</v>
      </c>
      <c r="L94" t="b">
        <v>1</v>
      </c>
      <c r="M94">
        <v>9.15</v>
      </c>
      <c r="N94" s="365"/>
      <c r="O94" s="365"/>
      <c r="P94">
        <v>5.31</v>
      </c>
      <c r="Q94" s="365"/>
      <c r="R94" s="365"/>
      <c r="S94">
        <v>12.12</v>
      </c>
      <c r="T94" s="365"/>
      <c r="U94" s="365"/>
      <c r="W94" t="s">
        <v>589</v>
      </c>
      <c r="X94" s="147">
        <v>43067</v>
      </c>
    </row>
    <row r="95" spans="1:41" x14ac:dyDescent="0.25">
      <c r="A95" t="s">
        <v>789</v>
      </c>
      <c r="B95" t="s">
        <v>170</v>
      </c>
      <c r="C95" t="s">
        <v>791</v>
      </c>
      <c r="D95" t="s">
        <v>334</v>
      </c>
      <c r="E95">
        <v>775</v>
      </c>
      <c r="F95" t="b">
        <v>1</v>
      </c>
      <c r="G95" t="s">
        <v>592</v>
      </c>
      <c r="H95" t="s">
        <v>1206</v>
      </c>
      <c r="I95">
        <v>1.32</v>
      </c>
      <c r="J95">
        <v>80.099999999999994</v>
      </c>
      <c r="K95">
        <v>3</v>
      </c>
      <c r="L95" t="b">
        <v>1</v>
      </c>
      <c r="M95">
        <v>16.739999999999998</v>
      </c>
      <c r="N95">
        <v>87.86</v>
      </c>
      <c r="O95">
        <v>11.43</v>
      </c>
      <c r="P95">
        <v>9.8800000000000008</v>
      </c>
      <c r="Q95" s="365"/>
      <c r="R95" s="365"/>
      <c r="S95">
        <v>22.36</v>
      </c>
      <c r="T95">
        <v>92.39</v>
      </c>
      <c r="U95">
        <v>14.52</v>
      </c>
      <c r="W95" t="s">
        <v>589</v>
      </c>
      <c r="X95" s="147">
        <v>43067</v>
      </c>
    </row>
    <row r="96" spans="1:41" x14ac:dyDescent="0.25">
      <c r="A96" t="s">
        <v>789</v>
      </c>
      <c r="B96" t="s">
        <v>170</v>
      </c>
      <c r="C96" t="s">
        <v>792</v>
      </c>
      <c r="D96" t="s">
        <v>334</v>
      </c>
      <c r="E96">
        <v>3450</v>
      </c>
      <c r="F96" t="b">
        <v>1</v>
      </c>
      <c r="G96" t="s">
        <v>592</v>
      </c>
      <c r="H96" t="s">
        <v>1206</v>
      </c>
      <c r="I96">
        <v>1.32</v>
      </c>
      <c r="J96">
        <v>89.6</v>
      </c>
      <c r="K96">
        <v>3</v>
      </c>
      <c r="L96" t="b">
        <v>1</v>
      </c>
      <c r="M96">
        <v>73.75</v>
      </c>
      <c r="N96">
        <v>2459.11</v>
      </c>
      <c r="O96">
        <v>1.8</v>
      </c>
      <c r="P96">
        <v>43.97</v>
      </c>
      <c r="Q96">
        <v>1991.94</v>
      </c>
      <c r="R96">
        <v>1.32</v>
      </c>
      <c r="S96">
        <v>100.21</v>
      </c>
      <c r="T96">
        <v>2826.86</v>
      </c>
      <c r="U96">
        <v>2.13</v>
      </c>
      <c r="W96" t="s">
        <v>589</v>
      </c>
      <c r="X96" s="147">
        <v>43067</v>
      </c>
    </row>
    <row r="97" spans="1:24" x14ac:dyDescent="0.25">
      <c r="A97" t="s">
        <v>789</v>
      </c>
      <c r="B97" t="s">
        <v>170</v>
      </c>
      <c r="C97" t="s">
        <v>793</v>
      </c>
      <c r="D97" t="s">
        <v>334</v>
      </c>
      <c r="E97">
        <v>450</v>
      </c>
      <c r="F97" t="b">
        <v>1</v>
      </c>
      <c r="G97" t="s">
        <v>592</v>
      </c>
      <c r="H97" t="s">
        <v>1206</v>
      </c>
      <c r="I97">
        <v>1.32</v>
      </c>
      <c r="J97">
        <v>80.099999999999994</v>
      </c>
      <c r="K97">
        <v>3</v>
      </c>
      <c r="L97" t="b">
        <v>1</v>
      </c>
      <c r="M97">
        <v>9.9</v>
      </c>
      <c r="N97" s="365"/>
      <c r="O97" s="365"/>
      <c r="P97">
        <v>6.03</v>
      </c>
      <c r="Q97" s="365"/>
      <c r="R97" s="365"/>
      <c r="S97">
        <v>13.56</v>
      </c>
      <c r="T97" s="365"/>
      <c r="U97" s="365"/>
      <c r="W97" t="s">
        <v>589</v>
      </c>
      <c r="X97" s="147">
        <v>43067</v>
      </c>
    </row>
    <row r="98" spans="1:24" x14ac:dyDescent="0.25">
      <c r="A98" t="s">
        <v>789</v>
      </c>
      <c r="B98" t="s">
        <v>170</v>
      </c>
      <c r="C98" t="s">
        <v>794</v>
      </c>
      <c r="D98" t="s">
        <v>334</v>
      </c>
      <c r="E98">
        <v>775</v>
      </c>
      <c r="F98" t="b">
        <v>1</v>
      </c>
      <c r="G98" t="s">
        <v>592</v>
      </c>
      <c r="H98" t="s">
        <v>1206</v>
      </c>
      <c r="I98">
        <v>1.32</v>
      </c>
      <c r="J98">
        <v>80.099999999999994</v>
      </c>
      <c r="K98">
        <v>3</v>
      </c>
      <c r="L98" t="b">
        <v>1</v>
      </c>
      <c r="M98">
        <v>16.739999999999998</v>
      </c>
      <c r="N98">
        <v>87.86</v>
      </c>
      <c r="O98">
        <v>11.43</v>
      </c>
      <c r="P98">
        <v>9.8800000000000008</v>
      </c>
      <c r="Q98" s="365"/>
      <c r="R98" s="365"/>
      <c r="S98">
        <v>22.36</v>
      </c>
      <c r="T98">
        <v>92.39</v>
      </c>
      <c r="U98">
        <v>14.52</v>
      </c>
      <c r="W98" t="s">
        <v>589</v>
      </c>
      <c r="X98" s="147">
        <v>43067</v>
      </c>
    </row>
    <row r="99" spans="1:24" x14ac:dyDescent="0.25">
      <c r="A99" t="s">
        <v>789</v>
      </c>
      <c r="B99" t="s">
        <v>170</v>
      </c>
      <c r="C99" t="s">
        <v>795</v>
      </c>
      <c r="D99" t="s">
        <v>334</v>
      </c>
      <c r="E99">
        <v>3450</v>
      </c>
      <c r="F99" t="b">
        <v>1</v>
      </c>
      <c r="G99" t="s">
        <v>592</v>
      </c>
      <c r="H99" t="s">
        <v>1206</v>
      </c>
      <c r="I99">
        <v>1.32</v>
      </c>
      <c r="J99">
        <v>89.6</v>
      </c>
      <c r="K99">
        <v>3</v>
      </c>
      <c r="L99" t="b">
        <v>1</v>
      </c>
      <c r="M99">
        <v>73.75</v>
      </c>
      <c r="N99">
        <v>2459.11</v>
      </c>
      <c r="O99">
        <v>1.8</v>
      </c>
      <c r="P99">
        <v>43.97</v>
      </c>
      <c r="Q99">
        <v>1991.94</v>
      </c>
      <c r="R99">
        <v>1.32</v>
      </c>
      <c r="S99">
        <v>100.21</v>
      </c>
      <c r="T99">
        <v>2826.86</v>
      </c>
      <c r="U99">
        <v>2.13</v>
      </c>
      <c r="W99" t="s">
        <v>589</v>
      </c>
      <c r="X99" s="147">
        <v>43067</v>
      </c>
    </row>
    <row r="100" spans="1:24" x14ac:dyDescent="0.25">
      <c r="A100" t="s">
        <v>789</v>
      </c>
      <c r="B100" t="s">
        <v>170</v>
      </c>
      <c r="C100" t="s">
        <v>796</v>
      </c>
      <c r="D100" t="s">
        <v>334</v>
      </c>
      <c r="E100">
        <v>450</v>
      </c>
      <c r="F100" t="b">
        <v>1</v>
      </c>
      <c r="G100" t="s">
        <v>592</v>
      </c>
      <c r="H100" t="s">
        <v>1206</v>
      </c>
      <c r="I100">
        <v>1.32</v>
      </c>
      <c r="J100">
        <v>80.900000000000006</v>
      </c>
      <c r="K100">
        <v>3</v>
      </c>
      <c r="L100" t="b">
        <v>1</v>
      </c>
      <c r="M100">
        <v>9.82</v>
      </c>
      <c r="N100" s="365"/>
      <c r="O100" s="365"/>
      <c r="P100">
        <v>5.86</v>
      </c>
      <c r="Q100" s="365"/>
      <c r="R100" s="365"/>
      <c r="S100">
        <v>13.18</v>
      </c>
      <c r="T100" s="365"/>
      <c r="U100" s="365"/>
      <c r="W100" t="s">
        <v>589</v>
      </c>
      <c r="X100" s="147">
        <v>43067</v>
      </c>
    </row>
    <row r="101" spans="1:24" x14ac:dyDescent="0.25">
      <c r="A101" t="s">
        <v>789</v>
      </c>
      <c r="B101" t="s">
        <v>170</v>
      </c>
      <c r="C101" t="s">
        <v>797</v>
      </c>
      <c r="D101" t="s">
        <v>334</v>
      </c>
      <c r="E101">
        <v>625</v>
      </c>
      <c r="F101" t="b">
        <v>1</v>
      </c>
      <c r="G101" t="s">
        <v>592</v>
      </c>
      <c r="H101" t="s">
        <v>1206</v>
      </c>
      <c r="I101">
        <v>1.32</v>
      </c>
      <c r="J101">
        <v>80.900000000000006</v>
      </c>
      <c r="K101">
        <v>3</v>
      </c>
      <c r="L101" t="b">
        <v>1</v>
      </c>
      <c r="M101">
        <v>13.31</v>
      </c>
      <c r="N101" s="365"/>
      <c r="O101" s="365"/>
      <c r="P101">
        <v>8.09</v>
      </c>
      <c r="Q101" s="365"/>
      <c r="R101" s="365"/>
      <c r="S101">
        <v>18.149999999999999</v>
      </c>
      <c r="T101">
        <v>47.02</v>
      </c>
      <c r="U101">
        <v>23.16</v>
      </c>
      <c r="W101" t="s">
        <v>589</v>
      </c>
      <c r="X101" s="147">
        <v>43067</v>
      </c>
    </row>
    <row r="102" spans="1:24" x14ac:dyDescent="0.25">
      <c r="A102" t="s">
        <v>789</v>
      </c>
      <c r="B102" t="s">
        <v>170</v>
      </c>
      <c r="C102" t="s">
        <v>798</v>
      </c>
      <c r="D102" t="s">
        <v>334</v>
      </c>
      <c r="E102">
        <v>3450</v>
      </c>
      <c r="F102" t="b">
        <v>1</v>
      </c>
      <c r="G102" t="s">
        <v>592</v>
      </c>
      <c r="H102" t="s">
        <v>1206</v>
      </c>
      <c r="I102">
        <v>1.32</v>
      </c>
      <c r="J102">
        <v>90.8</v>
      </c>
      <c r="K102">
        <v>3</v>
      </c>
      <c r="L102" t="b">
        <v>1</v>
      </c>
      <c r="M102">
        <v>72.56</v>
      </c>
      <c r="N102">
        <v>2409.5100000000002</v>
      </c>
      <c r="O102">
        <v>1.81</v>
      </c>
      <c r="P102">
        <v>43.47</v>
      </c>
      <c r="Q102">
        <v>1945</v>
      </c>
      <c r="R102">
        <v>1.34</v>
      </c>
      <c r="S102">
        <v>98.67</v>
      </c>
      <c r="T102">
        <v>2776.01</v>
      </c>
      <c r="U102">
        <v>2.13</v>
      </c>
      <c r="W102" t="s">
        <v>589</v>
      </c>
      <c r="X102" s="147">
        <v>43067</v>
      </c>
    </row>
    <row r="103" spans="1:24" x14ac:dyDescent="0.25">
      <c r="A103" t="s">
        <v>789</v>
      </c>
      <c r="B103" t="s">
        <v>170</v>
      </c>
      <c r="C103" t="s">
        <v>799</v>
      </c>
      <c r="D103" t="s">
        <v>334</v>
      </c>
      <c r="E103">
        <v>450</v>
      </c>
      <c r="F103" t="b">
        <v>1</v>
      </c>
      <c r="G103" t="s">
        <v>592</v>
      </c>
      <c r="H103" t="s">
        <v>1206</v>
      </c>
      <c r="I103">
        <v>1.32</v>
      </c>
      <c r="J103">
        <v>80.900000000000006</v>
      </c>
      <c r="K103">
        <v>3</v>
      </c>
      <c r="L103" t="b">
        <v>1</v>
      </c>
      <c r="M103">
        <v>9.82</v>
      </c>
      <c r="N103" s="365"/>
      <c r="O103" s="365"/>
      <c r="P103">
        <v>5.86</v>
      </c>
      <c r="Q103" s="365"/>
      <c r="R103" s="365"/>
      <c r="S103">
        <v>13.18</v>
      </c>
      <c r="T103" s="365"/>
      <c r="U103" s="365"/>
      <c r="W103" t="s">
        <v>589</v>
      </c>
      <c r="X103" s="147">
        <v>43067</v>
      </c>
    </row>
    <row r="104" spans="1:24" x14ac:dyDescent="0.25">
      <c r="A104" t="s">
        <v>789</v>
      </c>
      <c r="B104" t="s">
        <v>170</v>
      </c>
      <c r="C104" t="s">
        <v>800</v>
      </c>
      <c r="D104" t="s">
        <v>334</v>
      </c>
      <c r="E104">
        <v>625</v>
      </c>
      <c r="F104" t="b">
        <v>1</v>
      </c>
      <c r="G104" t="s">
        <v>592</v>
      </c>
      <c r="H104" t="s">
        <v>1206</v>
      </c>
      <c r="I104">
        <v>1.32</v>
      </c>
      <c r="J104">
        <v>80.900000000000006</v>
      </c>
      <c r="K104">
        <v>3</v>
      </c>
      <c r="L104" t="b">
        <v>1</v>
      </c>
      <c r="M104">
        <v>13.31</v>
      </c>
      <c r="N104" s="365"/>
      <c r="O104" s="365"/>
      <c r="P104">
        <v>8.09</v>
      </c>
      <c r="Q104" s="365"/>
      <c r="R104" s="365"/>
      <c r="S104">
        <v>18.149999999999999</v>
      </c>
      <c r="T104">
        <v>47.02</v>
      </c>
      <c r="U104">
        <v>23.16</v>
      </c>
      <c r="W104" t="s">
        <v>589</v>
      </c>
      <c r="X104" s="147">
        <v>43067</v>
      </c>
    </row>
    <row r="105" spans="1:24" x14ac:dyDescent="0.25">
      <c r="A105" t="s">
        <v>789</v>
      </c>
      <c r="B105" t="s">
        <v>170</v>
      </c>
      <c r="C105" t="s">
        <v>801</v>
      </c>
      <c r="D105" t="s">
        <v>334</v>
      </c>
      <c r="E105">
        <v>3450</v>
      </c>
      <c r="F105" t="b">
        <v>1</v>
      </c>
      <c r="G105" t="s">
        <v>592</v>
      </c>
      <c r="H105" t="s">
        <v>1206</v>
      </c>
      <c r="I105">
        <v>1.32</v>
      </c>
      <c r="J105">
        <v>90.8</v>
      </c>
      <c r="K105">
        <v>3</v>
      </c>
      <c r="L105" t="b">
        <v>1</v>
      </c>
      <c r="M105">
        <v>72.56</v>
      </c>
      <c r="N105">
        <v>2409.5100000000002</v>
      </c>
      <c r="O105">
        <v>1.81</v>
      </c>
      <c r="P105">
        <v>43.47</v>
      </c>
      <c r="Q105">
        <v>1945</v>
      </c>
      <c r="R105">
        <v>1.34</v>
      </c>
      <c r="S105">
        <v>98.67</v>
      </c>
      <c r="T105">
        <v>2776.01</v>
      </c>
      <c r="U105">
        <v>2.13</v>
      </c>
      <c r="W105" t="s">
        <v>589</v>
      </c>
      <c r="X105" s="147">
        <v>43067</v>
      </c>
    </row>
    <row r="106" spans="1:24" x14ac:dyDescent="0.25">
      <c r="A106" t="s">
        <v>789</v>
      </c>
      <c r="B106" t="s">
        <v>170</v>
      </c>
      <c r="C106" t="s">
        <v>802</v>
      </c>
      <c r="D106" t="s">
        <v>334</v>
      </c>
      <c r="E106">
        <v>450</v>
      </c>
      <c r="F106" t="b">
        <v>1</v>
      </c>
      <c r="G106" t="s">
        <v>592</v>
      </c>
      <c r="H106" t="s">
        <v>1206</v>
      </c>
      <c r="I106">
        <v>1.32</v>
      </c>
      <c r="J106">
        <v>80.900000000000006</v>
      </c>
      <c r="K106">
        <v>3</v>
      </c>
      <c r="L106" t="b">
        <v>1</v>
      </c>
      <c r="M106">
        <v>9.82</v>
      </c>
      <c r="N106" s="365"/>
      <c r="O106" s="365"/>
      <c r="P106">
        <v>5.86</v>
      </c>
      <c r="Q106" s="365"/>
      <c r="R106" s="365"/>
      <c r="S106">
        <v>13.18</v>
      </c>
      <c r="T106" s="365"/>
      <c r="U106" s="365"/>
      <c r="W106" t="s">
        <v>589</v>
      </c>
      <c r="X106" s="147">
        <v>43067</v>
      </c>
    </row>
    <row r="107" spans="1:24" x14ac:dyDescent="0.25">
      <c r="A107" t="s">
        <v>789</v>
      </c>
      <c r="B107" t="s">
        <v>170</v>
      </c>
      <c r="C107" t="s">
        <v>803</v>
      </c>
      <c r="D107" t="s">
        <v>334</v>
      </c>
      <c r="E107">
        <v>625</v>
      </c>
      <c r="F107" t="b">
        <v>1</v>
      </c>
      <c r="G107" t="s">
        <v>592</v>
      </c>
      <c r="H107" t="s">
        <v>1206</v>
      </c>
      <c r="I107">
        <v>1.32</v>
      </c>
      <c r="J107">
        <v>80.900000000000006</v>
      </c>
      <c r="K107">
        <v>3</v>
      </c>
      <c r="L107" t="b">
        <v>1</v>
      </c>
      <c r="M107">
        <v>13.31</v>
      </c>
      <c r="N107" s="365"/>
      <c r="O107" s="365"/>
      <c r="P107">
        <v>8.09</v>
      </c>
      <c r="Q107" s="365"/>
      <c r="R107" s="365"/>
      <c r="S107">
        <v>18.149999999999999</v>
      </c>
      <c r="T107">
        <v>47.02</v>
      </c>
      <c r="U107">
        <v>23.16</v>
      </c>
      <c r="W107" t="s">
        <v>589</v>
      </c>
      <c r="X107" s="147">
        <v>43067</v>
      </c>
    </row>
    <row r="108" spans="1:24" x14ac:dyDescent="0.25">
      <c r="A108" t="s">
        <v>789</v>
      </c>
      <c r="B108" t="s">
        <v>170</v>
      </c>
      <c r="C108" t="s">
        <v>804</v>
      </c>
      <c r="D108" t="s">
        <v>334</v>
      </c>
      <c r="E108">
        <v>3450</v>
      </c>
      <c r="F108" t="b">
        <v>1</v>
      </c>
      <c r="G108" t="s">
        <v>592</v>
      </c>
      <c r="H108" t="s">
        <v>1206</v>
      </c>
      <c r="I108">
        <v>1.32</v>
      </c>
      <c r="J108">
        <v>90.8</v>
      </c>
      <c r="K108">
        <v>3</v>
      </c>
      <c r="L108" t="b">
        <v>1</v>
      </c>
      <c r="M108">
        <v>72.56</v>
      </c>
      <c r="N108">
        <v>2409.5100000000002</v>
      </c>
      <c r="O108">
        <v>1.81</v>
      </c>
      <c r="P108">
        <v>43.47</v>
      </c>
      <c r="Q108">
        <v>1945</v>
      </c>
      <c r="R108">
        <v>1.34</v>
      </c>
      <c r="S108">
        <v>98.67</v>
      </c>
      <c r="T108">
        <v>2776.01</v>
      </c>
      <c r="U108">
        <v>2.13</v>
      </c>
      <c r="W108" t="s">
        <v>589</v>
      </c>
      <c r="X108" s="147">
        <v>43067</v>
      </c>
    </row>
    <row r="109" spans="1:24" x14ac:dyDescent="0.25">
      <c r="A109" t="s">
        <v>789</v>
      </c>
      <c r="B109" t="s">
        <v>170</v>
      </c>
      <c r="C109" t="s">
        <v>805</v>
      </c>
      <c r="D109" t="s">
        <v>334</v>
      </c>
      <c r="E109">
        <v>1100</v>
      </c>
      <c r="F109" t="b">
        <v>1</v>
      </c>
      <c r="G109" t="s">
        <v>592</v>
      </c>
      <c r="H109" t="s">
        <v>1206</v>
      </c>
      <c r="I109">
        <v>1.32</v>
      </c>
      <c r="J109">
        <v>80.900000000000006</v>
      </c>
      <c r="K109">
        <v>3</v>
      </c>
      <c r="L109" t="b">
        <v>1</v>
      </c>
      <c r="M109">
        <v>23.73</v>
      </c>
      <c r="N109">
        <v>123.98</v>
      </c>
      <c r="O109">
        <v>11.48</v>
      </c>
      <c r="P109">
        <v>14.15</v>
      </c>
      <c r="Q109" s="365"/>
      <c r="R109" s="365"/>
      <c r="S109">
        <v>31.94</v>
      </c>
      <c r="T109">
        <v>135.18</v>
      </c>
      <c r="U109">
        <v>14.18</v>
      </c>
      <c r="W109" t="s">
        <v>589</v>
      </c>
      <c r="X109" s="147">
        <v>43067</v>
      </c>
    </row>
    <row r="110" spans="1:24" x14ac:dyDescent="0.25">
      <c r="A110" t="s">
        <v>789</v>
      </c>
      <c r="B110" t="s">
        <v>170</v>
      </c>
      <c r="C110" t="s">
        <v>806</v>
      </c>
      <c r="D110" t="s">
        <v>334</v>
      </c>
      <c r="E110">
        <v>1100</v>
      </c>
      <c r="F110" t="b">
        <v>1</v>
      </c>
      <c r="G110" t="s">
        <v>592</v>
      </c>
      <c r="H110" t="s">
        <v>1206</v>
      </c>
      <c r="I110">
        <v>1.32</v>
      </c>
      <c r="J110">
        <v>80.900000000000006</v>
      </c>
      <c r="K110">
        <v>3</v>
      </c>
      <c r="L110" t="b">
        <v>1</v>
      </c>
      <c r="M110">
        <v>23.73</v>
      </c>
      <c r="N110">
        <v>123.98</v>
      </c>
      <c r="O110">
        <v>11.48</v>
      </c>
      <c r="P110">
        <v>14.15</v>
      </c>
      <c r="Q110" s="365"/>
      <c r="R110" s="365"/>
      <c r="S110">
        <v>31.94</v>
      </c>
      <c r="T110">
        <v>135.18</v>
      </c>
      <c r="U110">
        <v>14.18</v>
      </c>
      <c r="W110" t="s">
        <v>589</v>
      </c>
      <c r="X110" s="147">
        <v>43067</v>
      </c>
    </row>
    <row r="111" spans="1:24" x14ac:dyDescent="0.25">
      <c r="A111" t="s">
        <v>789</v>
      </c>
      <c r="B111" t="s">
        <v>170</v>
      </c>
      <c r="C111" t="s">
        <v>807</v>
      </c>
      <c r="D111" t="s">
        <v>334</v>
      </c>
      <c r="E111">
        <v>3450</v>
      </c>
      <c r="F111" t="b">
        <v>1</v>
      </c>
      <c r="G111" t="s">
        <v>592</v>
      </c>
      <c r="H111" t="s">
        <v>1206</v>
      </c>
      <c r="I111">
        <v>1.32</v>
      </c>
      <c r="J111">
        <v>90.8</v>
      </c>
      <c r="K111">
        <v>3</v>
      </c>
      <c r="L111" t="b">
        <v>1</v>
      </c>
      <c r="M111">
        <v>72.56</v>
      </c>
      <c r="N111">
        <v>2409.5100000000002</v>
      </c>
      <c r="O111">
        <v>1.81</v>
      </c>
      <c r="P111">
        <v>43.47</v>
      </c>
      <c r="Q111">
        <v>1945</v>
      </c>
      <c r="R111">
        <v>1.34</v>
      </c>
      <c r="S111">
        <v>98.67</v>
      </c>
      <c r="T111">
        <v>2776.01</v>
      </c>
      <c r="U111">
        <v>2.13</v>
      </c>
      <c r="W111" t="s">
        <v>589</v>
      </c>
      <c r="X111" s="147">
        <v>43067</v>
      </c>
    </row>
    <row r="112" spans="1:24" x14ac:dyDescent="0.25">
      <c r="A112" t="s">
        <v>789</v>
      </c>
      <c r="B112" t="s">
        <v>170</v>
      </c>
      <c r="C112" t="s">
        <v>808</v>
      </c>
      <c r="D112" t="s">
        <v>334</v>
      </c>
      <c r="E112">
        <v>450</v>
      </c>
      <c r="F112" t="b">
        <v>1</v>
      </c>
      <c r="G112" t="s">
        <v>592</v>
      </c>
      <c r="H112" t="s">
        <v>1206</v>
      </c>
      <c r="I112">
        <v>3.95</v>
      </c>
      <c r="J112">
        <v>80.900000000000006</v>
      </c>
      <c r="K112">
        <v>1</v>
      </c>
      <c r="L112" t="b">
        <v>1</v>
      </c>
      <c r="M112">
        <v>8.57</v>
      </c>
      <c r="N112" s="365"/>
      <c r="O112" s="365"/>
      <c r="P112">
        <v>5.32</v>
      </c>
      <c r="Q112" s="365"/>
      <c r="R112" s="365"/>
      <c r="S112">
        <v>10.68</v>
      </c>
      <c r="T112" s="365"/>
      <c r="U112" s="365"/>
      <c r="W112" t="s">
        <v>589</v>
      </c>
      <c r="X112" s="147">
        <v>43067</v>
      </c>
    </row>
    <row r="113" spans="1:24" x14ac:dyDescent="0.25">
      <c r="A113" t="s">
        <v>789</v>
      </c>
      <c r="B113" t="s">
        <v>170</v>
      </c>
      <c r="C113" t="s">
        <v>809</v>
      </c>
      <c r="D113" t="s">
        <v>334</v>
      </c>
      <c r="E113">
        <v>625</v>
      </c>
      <c r="F113" t="b">
        <v>1</v>
      </c>
      <c r="G113" t="s">
        <v>592</v>
      </c>
      <c r="H113" t="s">
        <v>1206</v>
      </c>
      <c r="I113">
        <v>3.95</v>
      </c>
      <c r="J113">
        <v>80.900000000000006</v>
      </c>
      <c r="K113">
        <v>1</v>
      </c>
      <c r="L113" t="b">
        <v>1</v>
      </c>
      <c r="M113">
        <v>11.71</v>
      </c>
      <c r="N113" s="365"/>
      <c r="O113" s="365"/>
      <c r="P113">
        <v>7.34</v>
      </c>
      <c r="Q113" s="365"/>
      <c r="R113" s="365"/>
      <c r="S113">
        <v>14.84</v>
      </c>
      <c r="T113" s="365"/>
      <c r="U113" s="365"/>
      <c r="W113" t="s">
        <v>589</v>
      </c>
      <c r="X113" s="147">
        <v>43067</v>
      </c>
    </row>
    <row r="114" spans="1:24" x14ac:dyDescent="0.25">
      <c r="A114" t="s">
        <v>789</v>
      </c>
      <c r="B114" t="s">
        <v>170</v>
      </c>
      <c r="C114" t="s">
        <v>810</v>
      </c>
      <c r="D114" t="s">
        <v>334</v>
      </c>
      <c r="E114">
        <v>3450</v>
      </c>
      <c r="F114" t="b">
        <v>1</v>
      </c>
      <c r="G114" t="s">
        <v>592</v>
      </c>
      <c r="H114" t="s">
        <v>1206</v>
      </c>
      <c r="I114">
        <v>3.95</v>
      </c>
      <c r="J114">
        <v>90.8</v>
      </c>
      <c r="K114">
        <v>1</v>
      </c>
      <c r="L114" t="b">
        <v>1</v>
      </c>
      <c r="M114">
        <v>64.08</v>
      </c>
      <c r="N114">
        <v>1611.02</v>
      </c>
      <c r="O114">
        <v>2.39</v>
      </c>
      <c r="P114">
        <v>40.18</v>
      </c>
      <c r="Q114">
        <v>1379.66</v>
      </c>
      <c r="R114">
        <v>1.75</v>
      </c>
      <c r="S114">
        <v>81.760000000000005</v>
      </c>
      <c r="T114">
        <v>1709.83</v>
      </c>
      <c r="U114">
        <v>2.87</v>
      </c>
      <c r="W114" t="s">
        <v>589</v>
      </c>
      <c r="X114" s="147">
        <v>43067</v>
      </c>
    </row>
    <row r="115" spans="1:24" x14ac:dyDescent="0.25">
      <c r="A115" t="s">
        <v>789</v>
      </c>
      <c r="B115" t="s">
        <v>170</v>
      </c>
      <c r="C115" t="s">
        <v>811</v>
      </c>
      <c r="D115" t="s">
        <v>334</v>
      </c>
      <c r="E115">
        <v>450</v>
      </c>
      <c r="F115" t="b">
        <v>1</v>
      </c>
      <c r="G115" t="s">
        <v>592</v>
      </c>
      <c r="H115" t="s">
        <v>1206</v>
      </c>
      <c r="I115">
        <v>1.98</v>
      </c>
      <c r="J115">
        <v>80.900000000000006</v>
      </c>
      <c r="K115">
        <v>2</v>
      </c>
      <c r="L115" t="b">
        <v>1</v>
      </c>
      <c r="M115">
        <v>9.23</v>
      </c>
      <c r="N115" s="365"/>
      <c r="O115" s="365"/>
      <c r="P115">
        <v>5.54</v>
      </c>
      <c r="Q115" s="365"/>
      <c r="R115" s="365"/>
      <c r="S115">
        <v>12.33</v>
      </c>
      <c r="T115" s="365"/>
      <c r="U115" s="365"/>
      <c r="W115" t="s">
        <v>589</v>
      </c>
      <c r="X115" s="147">
        <v>43067</v>
      </c>
    </row>
    <row r="116" spans="1:24" x14ac:dyDescent="0.25">
      <c r="A116" t="s">
        <v>789</v>
      </c>
      <c r="B116" t="s">
        <v>170</v>
      </c>
      <c r="C116" t="s">
        <v>812</v>
      </c>
      <c r="D116" t="s">
        <v>334</v>
      </c>
      <c r="E116">
        <v>625</v>
      </c>
      <c r="F116" t="b">
        <v>1</v>
      </c>
      <c r="G116" t="s">
        <v>592</v>
      </c>
      <c r="H116" t="s">
        <v>1206</v>
      </c>
      <c r="I116">
        <v>1.98</v>
      </c>
      <c r="J116">
        <v>80.900000000000006</v>
      </c>
      <c r="K116">
        <v>2</v>
      </c>
      <c r="L116" t="b">
        <v>1</v>
      </c>
      <c r="M116">
        <v>12.79</v>
      </c>
      <c r="N116" s="365"/>
      <c r="O116" s="365"/>
      <c r="P116">
        <v>7.63</v>
      </c>
      <c r="Q116" s="365"/>
      <c r="R116" s="365"/>
      <c r="S116">
        <v>17.09</v>
      </c>
      <c r="T116">
        <v>45.31</v>
      </c>
      <c r="U116">
        <v>22.63</v>
      </c>
      <c r="W116" t="s">
        <v>589</v>
      </c>
      <c r="X116" s="147">
        <v>43067</v>
      </c>
    </row>
    <row r="117" spans="1:24" x14ac:dyDescent="0.25">
      <c r="A117" t="s">
        <v>789</v>
      </c>
      <c r="B117" t="s">
        <v>170</v>
      </c>
      <c r="C117" t="s">
        <v>813</v>
      </c>
      <c r="D117" t="s">
        <v>334</v>
      </c>
      <c r="E117">
        <v>3450</v>
      </c>
      <c r="F117" t="b">
        <v>1</v>
      </c>
      <c r="G117" t="s">
        <v>592</v>
      </c>
      <c r="H117" t="s">
        <v>1206</v>
      </c>
      <c r="I117">
        <v>1.98</v>
      </c>
      <c r="J117">
        <v>90.8</v>
      </c>
      <c r="K117">
        <v>2</v>
      </c>
      <c r="L117" t="b">
        <v>1</v>
      </c>
      <c r="M117">
        <v>68.34</v>
      </c>
      <c r="N117">
        <v>2002.73</v>
      </c>
      <c r="O117">
        <v>2.0499999999999998</v>
      </c>
      <c r="P117">
        <v>41.45</v>
      </c>
      <c r="Q117">
        <v>1682.56</v>
      </c>
      <c r="R117">
        <v>1.48</v>
      </c>
      <c r="S117">
        <v>92.22</v>
      </c>
      <c r="T117">
        <v>2267.0300000000002</v>
      </c>
      <c r="U117">
        <v>2.44</v>
      </c>
      <c r="W117" t="s">
        <v>589</v>
      </c>
      <c r="X117" s="147">
        <v>43067</v>
      </c>
    </row>
    <row r="118" spans="1:24" x14ac:dyDescent="0.25">
      <c r="A118" t="s">
        <v>789</v>
      </c>
      <c r="B118" t="s">
        <v>170</v>
      </c>
      <c r="C118" t="s">
        <v>820</v>
      </c>
      <c r="D118" t="s">
        <v>334</v>
      </c>
      <c r="E118">
        <v>450</v>
      </c>
      <c r="F118" t="b">
        <v>1</v>
      </c>
      <c r="G118" t="s">
        <v>592</v>
      </c>
      <c r="H118" t="s">
        <v>1206</v>
      </c>
      <c r="I118">
        <v>1.32</v>
      </c>
      <c r="J118">
        <v>80.900000000000006</v>
      </c>
      <c r="K118">
        <v>3</v>
      </c>
      <c r="L118" t="b">
        <v>1</v>
      </c>
      <c r="M118">
        <v>9.2200000000000006</v>
      </c>
      <c r="N118" s="365"/>
      <c r="O118" s="365"/>
      <c r="P118">
        <v>5.55</v>
      </c>
      <c r="Q118" s="365"/>
      <c r="R118" s="365"/>
      <c r="S118">
        <v>12.58</v>
      </c>
      <c r="T118" s="365"/>
      <c r="U118" s="365"/>
      <c r="W118" t="s">
        <v>589</v>
      </c>
      <c r="X118" s="147">
        <v>43067</v>
      </c>
    </row>
    <row r="119" spans="1:24" x14ac:dyDescent="0.25">
      <c r="A119" t="s">
        <v>789</v>
      </c>
      <c r="B119" t="s">
        <v>170</v>
      </c>
      <c r="C119" t="s">
        <v>821</v>
      </c>
      <c r="D119" t="s">
        <v>334</v>
      </c>
      <c r="E119">
        <v>625</v>
      </c>
      <c r="F119" t="b">
        <v>1</v>
      </c>
      <c r="G119" t="s">
        <v>592</v>
      </c>
      <c r="H119" t="s">
        <v>1206</v>
      </c>
      <c r="I119">
        <v>1.32</v>
      </c>
      <c r="J119">
        <v>80.900000000000006</v>
      </c>
      <c r="K119">
        <v>3</v>
      </c>
      <c r="L119" t="b">
        <v>1</v>
      </c>
      <c r="M119">
        <v>13.05</v>
      </c>
      <c r="N119" s="365"/>
      <c r="O119" s="365"/>
      <c r="P119">
        <v>7.84</v>
      </c>
      <c r="Q119" s="365"/>
      <c r="R119" s="365"/>
      <c r="S119">
        <v>17.88</v>
      </c>
      <c r="T119">
        <v>43.67</v>
      </c>
      <c r="U119">
        <v>24.57</v>
      </c>
      <c r="W119" t="s">
        <v>589</v>
      </c>
      <c r="X119" s="147">
        <v>43067</v>
      </c>
    </row>
    <row r="120" spans="1:24" x14ac:dyDescent="0.25">
      <c r="A120" t="s">
        <v>789</v>
      </c>
      <c r="B120" t="s">
        <v>170</v>
      </c>
      <c r="C120" t="s">
        <v>822</v>
      </c>
      <c r="D120" t="s">
        <v>334</v>
      </c>
      <c r="E120">
        <v>3450</v>
      </c>
      <c r="F120" t="b">
        <v>1</v>
      </c>
      <c r="G120" t="s">
        <v>592</v>
      </c>
      <c r="H120" t="s">
        <v>1206</v>
      </c>
      <c r="I120">
        <v>1.32</v>
      </c>
      <c r="J120">
        <v>90.8</v>
      </c>
      <c r="K120">
        <v>3</v>
      </c>
      <c r="L120" t="b">
        <v>1</v>
      </c>
      <c r="M120">
        <v>74.17</v>
      </c>
      <c r="N120">
        <v>2544.81</v>
      </c>
      <c r="O120">
        <v>1.75</v>
      </c>
      <c r="P120">
        <v>44.01</v>
      </c>
      <c r="Q120">
        <v>2138.1999999999998</v>
      </c>
      <c r="R120">
        <v>1.23</v>
      </c>
      <c r="S120">
        <v>100.94</v>
      </c>
      <c r="T120">
        <v>2837.4</v>
      </c>
      <c r="U120">
        <v>2.13</v>
      </c>
      <c r="W120" t="s">
        <v>589</v>
      </c>
      <c r="X120" s="147">
        <v>43067</v>
      </c>
    </row>
    <row r="121" spans="1:24" x14ac:dyDescent="0.25">
      <c r="A121" t="s">
        <v>789</v>
      </c>
      <c r="B121" t="s">
        <v>170</v>
      </c>
      <c r="C121" t="s">
        <v>823</v>
      </c>
      <c r="D121" t="s">
        <v>334</v>
      </c>
      <c r="E121">
        <v>450</v>
      </c>
      <c r="F121" t="b">
        <v>1</v>
      </c>
      <c r="G121" t="s">
        <v>592</v>
      </c>
      <c r="H121" t="s">
        <v>1206</v>
      </c>
      <c r="I121">
        <v>1.32</v>
      </c>
      <c r="J121">
        <v>80.900000000000006</v>
      </c>
      <c r="K121">
        <v>3</v>
      </c>
      <c r="L121" t="b">
        <v>1</v>
      </c>
      <c r="M121">
        <v>9.2200000000000006</v>
      </c>
      <c r="N121" s="365"/>
      <c r="O121" s="365"/>
      <c r="P121">
        <v>5.55</v>
      </c>
      <c r="Q121" s="365"/>
      <c r="R121" s="365"/>
      <c r="S121">
        <v>12.58</v>
      </c>
      <c r="T121" s="365"/>
      <c r="U121" s="365"/>
      <c r="W121" t="s">
        <v>589</v>
      </c>
      <c r="X121" s="147">
        <v>43067</v>
      </c>
    </row>
    <row r="122" spans="1:24" x14ac:dyDescent="0.25">
      <c r="A122" t="s">
        <v>789</v>
      </c>
      <c r="B122" t="s">
        <v>170</v>
      </c>
      <c r="C122" t="s">
        <v>824</v>
      </c>
      <c r="D122" t="s">
        <v>334</v>
      </c>
      <c r="E122">
        <v>625</v>
      </c>
      <c r="F122" t="b">
        <v>1</v>
      </c>
      <c r="G122" t="s">
        <v>592</v>
      </c>
      <c r="H122" t="s">
        <v>1206</v>
      </c>
      <c r="I122">
        <v>1.32</v>
      </c>
      <c r="J122">
        <v>80.900000000000006</v>
      </c>
      <c r="K122">
        <v>3</v>
      </c>
      <c r="L122" t="b">
        <v>1</v>
      </c>
      <c r="M122">
        <v>13.05</v>
      </c>
      <c r="N122" s="365"/>
      <c r="O122" s="365"/>
      <c r="P122">
        <v>7.84</v>
      </c>
      <c r="Q122" s="365"/>
      <c r="R122" s="365"/>
      <c r="S122">
        <v>17.88</v>
      </c>
      <c r="T122">
        <v>43.67</v>
      </c>
      <c r="U122">
        <v>24.57</v>
      </c>
      <c r="W122" t="s">
        <v>589</v>
      </c>
      <c r="X122" s="147">
        <v>43067</v>
      </c>
    </row>
    <row r="123" spans="1:24" x14ac:dyDescent="0.25">
      <c r="A123" t="s">
        <v>789</v>
      </c>
      <c r="B123" t="s">
        <v>170</v>
      </c>
      <c r="C123" t="s">
        <v>825</v>
      </c>
      <c r="D123" t="s">
        <v>334</v>
      </c>
      <c r="E123">
        <v>3450</v>
      </c>
      <c r="F123" t="b">
        <v>1</v>
      </c>
      <c r="G123" t="s">
        <v>592</v>
      </c>
      <c r="H123" t="s">
        <v>1206</v>
      </c>
      <c r="I123">
        <v>1.32</v>
      </c>
      <c r="J123">
        <v>90.8</v>
      </c>
      <c r="K123">
        <v>3</v>
      </c>
      <c r="L123" t="b">
        <v>1</v>
      </c>
      <c r="M123">
        <v>74.17</v>
      </c>
      <c r="N123">
        <v>2544.81</v>
      </c>
      <c r="O123">
        <v>1.75</v>
      </c>
      <c r="P123">
        <v>44.01</v>
      </c>
      <c r="Q123">
        <v>2138.1999999999998</v>
      </c>
      <c r="R123">
        <v>1.23</v>
      </c>
      <c r="S123">
        <v>100.94</v>
      </c>
      <c r="T123">
        <v>2837.4</v>
      </c>
      <c r="U123">
        <v>2.13</v>
      </c>
      <c r="W123" t="s">
        <v>589</v>
      </c>
      <c r="X123" s="147">
        <v>43067</v>
      </c>
    </row>
    <row r="124" spans="1:24" x14ac:dyDescent="0.25">
      <c r="A124" t="s">
        <v>789</v>
      </c>
      <c r="B124" t="s">
        <v>170</v>
      </c>
      <c r="C124" t="s">
        <v>826</v>
      </c>
      <c r="D124" t="s">
        <v>334</v>
      </c>
      <c r="E124">
        <v>1100</v>
      </c>
      <c r="F124" t="b">
        <v>1</v>
      </c>
      <c r="G124" t="s">
        <v>592</v>
      </c>
      <c r="H124" t="s">
        <v>1206</v>
      </c>
      <c r="I124">
        <v>1.32</v>
      </c>
      <c r="J124">
        <v>85</v>
      </c>
      <c r="K124">
        <v>3</v>
      </c>
      <c r="L124" t="b">
        <v>1</v>
      </c>
      <c r="M124">
        <v>24.02</v>
      </c>
      <c r="N124">
        <v>128.5</v>
      </c>
      <c r="O124">
        <v>11.22</v>
      </c>
      <c r="P124">
        <v>14.44</v>
      </c>
      <c r="Q124" s="365"/>
      <c r="R124" s="365"/>
      <c r="S124">
        <v>32.68</v>
      </c>
      <c r="T124">
        <v>136.99</v>
      </c>
      <c r="U124">
        <v>14.31</v>
      </c>
      <c r="W124" t="s">
        <v>589</v>
      </c>
      <c r="X124" s="147">
        <v>43067</v>
      </c>
    </row>
    <row r="125" spans="1:24" x14ac:dyDescent="0.25">
      <c r="A125" t="s">
        <v>789</v>
      </c>
      <c r="B125" t="s">
        <v>170</v>
      </c>
      <c r="C125" t="s">
        <v>827</v>
      </c>
      <c r="D125" t="s">
        <v>334</v>
      </c>
      <c r="E125">
        <v>1100</v>
      </c>
      <c r="F125" t="b">
        <v>1</v>
      </c>
      <c r="G125" t="s">
        <v>592</v>
      </c>
      <c r="H125" t="s">
        <v>1206</v>
      </c>
      <c r="I125">
        <v>1.32</v>
      </c>
      <c r="J125">
        <v>85</v>
      </c>
      <c r="K125">
        <v>3</v>
      </c>
      <c r="L125" t="b">
        <v>1</v>
      </c>
      <c r="M125">
        <v>24.02</v>
      </c>
      <c r="N125">
        <v>128.5</v>
      </c>
      <c r="O125">
        <v>11.22</v>
      </c>
      <c r="P125">
        <v>14.44</v>
      </c>
      <c r="Q125" s="365"/>
      <c r="R125" s="365"/>
      <c r="S125">
        <v>32.68</v>
      </c>
      <c r="T125">
        <v>136.99</v>
      </c>
      <c r="U125">
        <v>14.31</v>
      </c>
      <c r="W125" t="s">
        <v>589</v>
      </c>
      <c r="X125" s="147">
        <v>43067</v>
      </c>
    </row>
    <row r="126" spans="1:24" x14ac:dyDescent="0.25">
      <c r="A126" t="s">
        <v>789</v>
      </c>
      <c r="B126" t="s">
        <v>170</v>
      </c>
      <c r="C126" t="s">
        <v>828</v>
      </c>
      <c r="D126" t="s">
        <v>334</v>
      </c>
      <c r="E126">
        <v>3450</v>
      </c>
      <c r="F126" t="b">
        <v>1</v>
      </c>
      <c r="G126" t="s">
        <v>592</v>
      </c>
      <c r="H126" t="s">
        <v>1206</v>
      </c>
      <c r="I126">
        <v>1.32</v>
      </c>
      <c r="J126">
        <v>89.6</v>
      </c>
      <c r="K126">
        <v>3</v>
      </c>
      <c r="L126" t="b">
        <v>1</v>
      </c>
      <c r="M126">
        <v>74.17</v>
      </c>
      <c r="N126">
        <v>2544.81</v>
      </c>
      <c r="O126">
        <v>1.75</v>
      </c>
      <c r="P126">
        <v>44.01</v>
      </c>
      <c r="Q126">
        <v>2138.1999999999998</v>
      </c>
      <c r="R126">
        <v>1.23</v>
      </c>
      <c r="S126">
        <v>100.94</v>
      </c>
      <c r="T126">
        <v>2837.4</v>
      </c>
      <c r="U126">
        <v>2.13</v>
      </c>
      <c r="W126" t="s">
        <v>589</v>
      </c>
      <c r="X126" s="147">
        <v>43067</v>
      </c>
    </row>
    <row r="127" spans="1:24" x14ac:dyDescent="0.25">
      <c r="A127" t="s">
        <v>789</v>
      </c>
      <c r="B127" t="s">
        <v>159</v>
      </c>
      <c r="C127" t="s">
        <v>835</v>
      </c>
      <c r="D127" t="s">
        <v>334</v>
      </c>
      <c r="E127">
        <v>450</v>
      </c>
      <c r="F127" t="b">
        <v>1</v>
      </c>
      <c r="G127" t="s">
        <v>592</v>
      </c>
      <c r="H127" t="s">
        <v>1206</v>
      </c>
      <c r="I127">
        <v>1.32</v>
      </c>
      <c r="J127">
        <v>80.900000000000006</v>
      </c>
      <c r="K127">
        <v>3</v>
      </c>
      <c r="L127" t="b">
        <v>1</v>
      </c>
      <c r="M127">
        <v>9.2200000000000006</v>
      </c>
      <c r="N127" s="365"/>
      <c r="O127" s="365"/>
      <c r="P127">
        <v>5.55</v>
      </c>
      <c r="Q127" s="365"/>
      <c r="R127" s="365"/>
      <c r="S127">
        <v>12.58</v>
      </c>
      <c r="T127" s="365"/>
      <c r="U127" s="365"/>
      <c r="W127" t="s">
        <v>589</v>
      </c>
      <c r="X127" s="147">
        <v>43067</v>
      </c>
    </row>
    <row r="128" spans="1:24" x14ac:dyDescent="0.25">
      <c r="A128" t="s">
        <v>789</v>
      </c>
      <c r="B128" t="s">
        <v>159</v>
      </c>
      <c r="C128" t="s">
        <v>836</v>
      </c>
      <c r="D128" t="s">
        <v>334</v>
      </c>
      <c r="E128">
        <v>625</v>
      </c>
      <c r="F128" t="b">
        <v>1</v>
      </c>
      <c r="G128" t="s">
        <v>592</v>
      </c>
      <c r="H128" t="s">
        <v>1206</v>
      </c>
      <c r="I128">
        <v>1.32</v>
      </c>
      <c r="J128">
        <v>80.900000000000006</v>
      </c>
      <c r="K128">
        <v>3</v>
      </c>
      <c r="L128" t="b">
        <v>1</v>
      </c>
      <c r="M128">
        <v>13.05</v>
      </c>
      <c r="N128" s="365"/>
      <c r="O128" s="365"/>
      <c r="P128">
        <v>7.84</v>
      </c>
      <c r="Q128" s="365"/>
      <c r="R128" s="365"/>
      <c r="S128">
        <v>17.88</v>
      </c>
      <c r="T128">
        <v>43.67</v>
      </c>
      <c r="U128">
        <v>24.57</v>
      </c>
      <c r="W128" t="s">
        <v>589</v>
      </c>
      <c r="X128" s="147">
        <v>43067</v>
      </c>
    </row>
    <row r="129" spans="1:24" x14ac:dyDescent="0.25">
      <c r="A129" t="s">
        <v>789</v>
      </c>
      <c r="B129" t="s">
        <v>159</v>
      </c>
      <c r="C129" t="s">
        <v>837</v>
      </c>
      <c r="D129" t="s">
        <v>334</v>
      </c>
      <c r="E129">
        <v>3450</v>
      </c>
      <c r="F129" t="b">
        <v>1</v>
      </c>
      <c r="G129" t="s">
        <v>592</v>
      </c>
      <c r="H129" t="s">
        <v>1206</v>
      </c>
      <c r="I129">
        <v>1.32</v>
      </c>
      <c r="J129">
        <v>90.8</v>
      </c>
      <c r="K129">
        <v>3</v>
      </c>
      <c r="L129" t="b">
        <v>1</v>
      </c>
      <c r="M129">
        <v>74.17</v>
      </c>
      <c r="N129">
        <v>2544.81</v>
      </c>
      <c r="O129">
        <v>1.75</v>
      </c>
      <c r="P129">
        <v>44.01</v>
      </c>
      <c r="Q129">
        <v>2138.1999999999998</v>
      </c>
      <c r="R129">
        <v>1.23</v>
      </c>
      <c r="S129">
        <v>100.94</v>
      </c>
      <c r="T129">
        <v>2837.4</v>
      </c>
      <c r="U129">
        <v>2.13</v>
      </c>
      <c r="W129" t="s">
        <v>589</v>
      </c>
      <c r="X129" s="147">
        <v>43067</v>
      </c>
    </row>
    <row r="130" spans="1:24" x14ac:dyDescent="0.25">
      <c r="A130" t="s">
        <v>789</v>
      </c>
      <c r="B130" t="s">
        <v>159</v>
      </c>
      <c r="C130" t="s">
        <v>838</v>
      </c>
      <c r="D130" t="s">
        <v>334</v>
      </c>
      <c r="E130">
        <v>450</v>
      </c>
      <c r="F130" t="b">
        <v>1</v>
      </c>
      <c r="G130" t="s">
        <v>592</v>
      </c>
      <c r="H130" t="s">
        <v>1206</v>
      </c>
      <c r="I130">
        <v>1.32</v>
      </c>
      <c r="J130">
        <v>80.900000000000006</v>
      </c>
      <c r="K130">
        <v>3</v>
      </c>
      <c r="L130" t="b">
        <v>1</v>
      </c>
      <c r="M130">
        <v>9.2200000000000006</v>
      </c>
      <c r="N130" s="365"/>
      <c r="O130" s="365"/>
      <c r="P130">
        <v>5.55</v>
      </c>
      <c r="Q130" s="365"/>
      <c r="R130" s="365"/>
      <c r="S130">
        <v>12.58</v>
      </c>
      <c r="T130" s="365"/>
      <c r="U130" s="365"/>
      <c r="W130" t="s">
        <v>589</v>
      </c>
      <c r="X130" s="147">
        <v>43067</v>
      </c>
    </row>
    <row r="131" spans="1:24" x14ac:dyDescent="0.25">
      <c r="A131" t="s">
        <v>789</v>
      </c>
      <c r="B131" t="s">
        <v>159</v>
      </c>
      <c r="C131" t="s">
        <v>839</v>
      </c>
      <c r="D131" t="s">
        <v>334</v>
      </c>
      <c r="E131">
        <v>625</v>
      </c>
      <c r="F131" t="b">
        <v>1</v>
      </c>
      <c r="G131" t="s">
        <v>592</v>
      </c>
      <c r="H131" t="s">
        <v>1206</v>
      </c>
      <c r="I131">
        <v>1.32</v>
      </c>
      <c r="J131">
        <v>80.900000000000006</v>
      </c>
      <c r="K131">
        <v>3</v>
      </c>
      <c r="L131" t="b">
        <v>1</v>
      </c>
      <c r="M131">
        <v>13.05</v>
      </c>
      <c r="N131" s="365"/>
      <c r="O131" s="365"/>
      <c r="P131">
        <v>7.84</v>
      </c>
      <c r="Q131" s="365"/>
      <c r="R131" s="365"/>
      <c r="S131">
        <v>17.88</v>
      </c>
      <c r="T131">
        <v>43.67</v>
      </c>
      <c r="U131">
        <v>24.57</v>
      </c>
      <c r="W131" t="s">
        <v>589</v>
      </c>
      <c r="X131" s="147">
        <v>43067</v>
      </c>
    </row>
    <row r="132" spans="1:24" x14ac:dyDescent="0.25">
      <c r="A132" t="s">
        <v>789</v>
      </c>
      <c r="B132" t="s">
        <v>159</v>
      </c>
      <c r="C132" t="s">
        <v>840</v>
      </c>
      <c r="D132" t="s">
        <v>334</v>
      </c>
      <c r="E132">
        <v>3450</v>
      </c>
      <c r="F132" t="b">
        <v>1</v>
      </c>
      <c r="G132" t="s">
        <v>592</v>
      </c>
      <c r="H132" t="s">
        <v>1206</v>
      </c>
      <c r="I132">
        <v>1.32</v>
      </c>
      <c r="J132">
        <v>90.8</v>
      </c>
      <c r="K132">
        <v>3</v>
      </c>
      <c r="L132" t="b">
        <v>1</v>
      </c>
      <c r="M132">
        <v>74.17</v>
      </c>
      <c r="N132">
        <v>2544.81</v>
      </c>
      <c r="O132">
        <v>1.75</v>
      </c>
      <c r="P132">
        <v>44.01</v>
      </c>
      <c r="Q132">
        <v>2138.1999999999998</v>
      </c>
      <c r="R132">
        <v>1.23</v>
      </c>
      <c r="S132">
        <v>100.94</v>
      </c>
      <c r="T132">
        <v>2837.4</v>
      </c>
      <c r="U132">
        <v>2.13</v>
      </c>
      <c r="W132" t="s">
        <v>589</v>
      </c>
      <c r="X132" s="147">
        <v>43067</v>
      </c>
    </row>
    <row r="133" spans="1:24" x14ac:dyDescent="0.25">
      <c r="A133" t="s">
        <v>789</v>
      </c>
      <c r="B133" t="s">
        <v>159</v>
      </c>
      <c r="C133" t="s">
        <v>841</v>
      </c>
      <c r="D133" t="s">
        <v>334</v>
      </c>
      <c r="E133">
        <v>1100</v>
      </c>
      <c r="F133" t="b">
        <v>1</v>
      </c>
      <c r="G133" t="s">
        <v>592</v>
      </c>
      <c r="H133" t="s">
        <v>1206</v>
      </c>
      <c r="I133">
        <v>1.32</v>
      </c>
      <c r="J133">
        <v>85</v>
      </c>
      <c r="K133">
        <v>3</v>
      </c>
      <c r="L133" t="b">
        <v>1</v>
      </c>
      <c r="M133">
        <v>24.02</v>
      </c>
      <c r="N133">
        <v>128.5</v>
      </c>
      <c r="O133">
        <v>11.22</v>
      </c>
      <c r="P133">
        <v>14.44</v>
      </c>
      <c r="Q133" s="365"/>
      <c r="R133" s="365"/>
      <c r="S133">
        <v>32.68</v>
      </c>
      <c r="T133">
        <v>136.99</v>
      </c>
      <c r="U133">
        <v>14.31</v>
      </c>
      <c r="W133" t="s">
        <v>589</v>
      </c>
      <c r="X133" s="147">
        <v>43067</v>
      </c>
    </row>
    <row r="134" spans="1:24" x14ac:dyDescent="0.25">
      <c r="A134" t="s">
        <v>789</v>
      </c>
      <c r="B134" t="s">
        <v>159</v>
      </c>
      <c r="C134" t="s">
        <v>842</v>
      </c>
      <c r="D134" t="s">
        <v>334</v>
      </c>
      <c r="E134">
        <v>1100</v>
      </c>
      <c r="F134" t="b">
        <v>1</v>
      </c>
      <c r="G134" t="s">
        <v>592</v>
      </c>
      <c r="H134" t="s">
        <v>1206</v>
      </c>
      <c r="I134">
        <v>1.32</v>
      </c>
      <c r="J134">
        <v>85</v>
      </c>
      <c r="K134">
        <v>3</v>
      </c>
      <c r="L134" t="b">
        <v>1</v>
      </c>
      <c r="M134">
        <v>24.02</v>
      </c>
      <c r="N134">
        <v>128.5</v>
      </c>
      <c r="O134">
        <v>11.22</v>
      </c>
      <c r="P134">
        <v>14.44</v>
      </c>
      <c r="Q134" s="365"/>
      <c r="R134" s="365"/>
      <c r="S134">
        <v>32.68</v>
      </c>
      <c r="T134">
        <v>136.99</v>
      </c>
      <c r="U134">
        <v>14.31</v>
      </c>
      <c r="W134" t="s">
        <v>589</v>
      </c>
      <c r="X134" s="147">
        <v>43067</v>
      </c>
    </row>
    <row r="135" spans="1:24" x14ac:dyDescent="0.25">
      <c r="A135" t="s">
        <v>789</v>
      </c>
      <c r="B135" t="s">
        <v>159</v>
      </c>
      <c r="C135" t="s">
        <v>843</v>
      </c>
      <c r="D135" t="s">
        <v>334</v>
      </c>
      <c r="E135">
        <v>3450</v>
      </c>
      <c r="F135" t="b">
        <v>1</v>
      </c>
      <c r="G135" t="s">
        <v>592</v>
      </c>
      <c r="H135" t="s">
        <v>1206</v>
      </c>
      <c r="I135">
        <v>1.32</v>
      </c>
      <c r="J135">
        <v>89.6</v>
      </c>
      <c r="K135">
        <v>3</v>
      </c>
      <c r="L135" t="b">
        <v>1</v>
      </c>
      <c r="M135">
        <v>74.17</v>
      </c>
      <c r="N135">
        <v>2544.81</v>
      </c>
      <c r="O135">
        <v>1.75</v>
      </c>
      <c r="P135">
        <v>44.01</v>
      </c>
      <c r="Q135">
        <v>2138.1999999999998</v>
      </c>
      <c r="R135">
        <v>1.23</v>
      </c>
      <c r="S135">
        <v>100.94</v>
      </c>
      <c r="T135">
        <v>2837.4</v>
      </c>
      <c r="U135">
        <v>2.13</v>
      </c>
      <c r="W135" t="s">
        <v>589</v>
      </c>
      <c r="X135" s="147">
        <v>43067</v>
      </c>
    </row>
    <row r="136" spans="1:24" x14ac:dyDescent="0.25">
      <c r="A136" t="s">
        <v>789</v>
      </c>
      <c r="B136" t="s">
        <v>159</v>
      </c>
      <c r="C136" t="s">
        <v>860</v>
      </c>
      <c r="D136" t="s">
        <v>334</v>
      </c>
      <c r="E136">
        <v>450</v>
      </c>
      <c r="F136" t="b">
        <v>1</v>
      </c>
      <c r="G136" t="s">
        <v>592</v>
      </c>
      <c r="H136" t="s">
        <v>1206</v>
      </c>
      <c r="I136">
        <v>1.32</v>
      </c>
      <c r="J136">
        <v>80.900000000000006</v>
      </c>
      <c r="K136">
        <v>3</v>
      </c>
      <c r="L136" t="b">
        <v>1</v>
      </c>
      <c r="M136">
        <v>9.35</v>
      </c>
      <c r="N136" s="365"/>
      <c r="O136" s="365"/>
      <c r="P136">
        <v>5.63</v>
      </c>
      <c r="Q136" s="365"/>
      <c r="R136" s="365"/>
      <c r="S136">
        <v>12.64</v>
      </c>
      <c r="T136" s="365"/>
      <c r="U136" s="365"/>
      <c r="W136" t="s">
        <v>589</v>
      </c>
      <c r="X136" s="147">
        <v>43067</v>
      </c>
    </row>
    <row r="137" spans="1:24" x14ac:dyDescent="0.25">
      <c r="A137" t="s">
        <v>789</v>
      </c>
      <c r="B137" t="s">
        <v>159</v>
      </c>
      <c r="C137" t="s">
        <v>861</v>
      </c>
      <c r="D137" t="s">
        <v>334</v>
      </c>
      <c r="E137">
        <v>625</v>
      </c>
      <c r="F137" t="b">
        <v>1</v>
      </c>
      <c r="G137" t="s">
        <v>592</v>
      </c>
      <c r="H137" t="s">
        <v>1206</v>
      </c>
      <c r="I137">
        <v>1.32</v>
      </c>
      <c r="J137">
        <v>80.900000000000006</v>
      </c>
      <c r="K137">
        <v>3</v>
      </c>
      <c r="L137" t="b">
        <v>1</v>
      </c>
      <c r="M137">
        <v>12.73</v>
      </c>
      <c r="N137" s="365"/>
      <c r="O137" s="365"/>
      <c r="P137">
        <v>7.71</v>
      </c>
      <c r="Q137" s="365"/>
      <c r="R137" s="365"/>
      <c r="S137">
        <v>17.34</v>
      </c>
      <c r="T137">
        <v>47.15</v>
      </c>
      <c r="U137">
        <v>22.07</v>
      </c>
      <c r="W137" t="s">
        <v>589</v>
      </c>
      <c r="X137" s="147">
        <v>43067</v>
      </c>
    </row>
    <row r="138" spans="1:24" x14ac:dyDescent="0.25">
      <c r="A138" t="s">
        <v>789</v>
      </c>
      <c r="B138" t="s">
        <v>159</v>
      </c>
      <c r="C138" t="s">
        <v>862</v>
      </c>
      <c r="D138" t="s">
        <v>334</v>
      </c>
      <c r="E138">
        <v>3450</v>
      </c>
      <c r="F138" t="b">
        <v>1</v>
      </c>
      <c r="G138" t="s">
        <v>592</v>
      </c>
      <c r="H138" t="s">
        <v>1206</v>
      </c>
      <c r="I138">
        <v>1.32</v>
      </c>
      <c r="J138">
        <v>90.8</v>
      </c>
      <c r="K138">
        <v>3</v>
      </c>
      <c r="L138" t="b">
        <v>1</v>
      </c>
      <c r="M138">
        <v>70.45</v>
      </c>
      <c r="N138">
        <v>2222.35</v>
      </c>
      <c r="O138">
        <v>1.9</v>
      </c>
      <c r="P138">
        <v>42.29</v>
      </c>
      <c r="Q138">
        <v>1818.88</v>
      </c>
      <c r="R138">
        <v>1.4</v>
      </c>
      <c r="S138">
        <v>95.14</v>
      </c>
      <c r="T138">
        <v>2552.88</v>
      </c>
      <c r="U138">
        <v>2.2400000000000002</v>
      </c>
      <c r="W138" t="s">
        <v>589</v>
      </c>
      <c r="X138" s="147">
        <v>43067</v>
      </c>
    </row>
    <row r="139" spans="1:24" x14ac:dyDescent="0.25">
      <c r="A139" t="s">
        <v>789</v>
      </c>
      <c r="B139" t="s">
        <v>159</v>
      </c>
      <c r="C139" t="s">
        <v>863</v>
      </c>
      <c r="D139" t="s">
        <v>334</v>
      </c>
      <c r="E139">
        <v>1100</v>
      </c>
      <c r="F139" t="b">
        <v>1</v>
      </c>
      <c r="G139" t="s">
        <v>592</v>
      </c>
      <c r="H139" t="s">
        <v>1206</v>
      </c>
      <c r="I139">
        <v>1.32</v>
      </c>
      <c r="J139">
        <v>80.900000000000006</v>
      </c>
      <c r="K139">
        <v>3</v>
      </c>
      <c r="L139" t="b">
        <v>1</v>
      </c>
      <c r="M139">
        <v>23.73</v>
      </c>
      <c r="N139">
        <v>123.98</v>
      </c>
      <c r="O139">
        <v>11.48</v>
      </c>
      <c r="P139">
        <v>14.15</v>
      </c>
      <c r="Q139" s="365"/>
      <c r="R139" s="365"/>
      <c r="S139">
        <v>31.94</v>
      </c>
      <c r="T139">
        <v>135.18</v>
      </c>
      <c r="U139">
        <v>14.18</v>
      </c>
      <c r="W139" t="s">
        <v>589</v>
      </c>
      <c r="X139" s="147">
        <v>43067</v>
      </c>
    </row>
    <row r="140" spans="1:24" x14ac:dyDescent="0.25">
      <c r="A140" t="s">
        <v>789</v>
      </c>
      <c r="B140" t="s">
        <v>159</v>
      </c>
      <c r="C140" t="s">
        <v>864</v>
      </c>
      <c r="D140" t="s">
        <v>334</v>
      </c>
      <c r="E140">
        <v>1100</v>
      </c>
      <c r="F140" t="b">
        <v>1</v>
      </c>
      <c r="G140" t="s">
        <v>592</v>
      </c>
      <c r="H140" t="s">
        <v>1206</v>
      </c>
      <c r="I140">
        <v>1.32</v>
      </c>
      <c r="J140">
        <v>80.900000000000006</v>
      </c>
      <c r="K140">
        <v>3</v>
      </c>
      <c r="L140" t="b">
        <v>1</v>
      </c>
      <c r="M140">
        <v>23.73</v>
      </c>
      <c r="N140">
        <v>123.98</v>
      </c>
      <c r="O140">
        <v>11.48</v>
      </c>
      <c r="P140">
        <v>14.15</v>
      </c>
      <c r="Q140" s="365"/>
      <c r="R140" s="365"/>
      <c r="S140">
        <v>31.94</v>
      </c>
      <c r="T140">
        <v>135.18</v>
      </c>
      <c r="U140">
        <v>14.18</v>
      </c>
      <c r="W140" t="s">
        <v>589</v>
      </c>
      <c r="X140" s="147">
        <v>43067</v>
      </c>
    </row>
    <row r="141" spans="1:24" x14ac:dyDescent="0.25">
      <c r="A141" t="s">
        <v>789</v>
      </c>
      <c r="B141" t="s">
        <v>159</v>
      </c>
      <c r="C141" t="s">
        <v>865</v>
      </c>
      <c r="D141" t="s">
        <v>334</v>
      </c>
      <c r="E141">
        <v>3450</v>
      </c>
      <c r="F141" t="b">
        <v>1</v>
      </c>
      <c r="G141" t="s">
        <v>592</v>
      </c>
      <c r="H141" t="s">
        <v>1206</v>
      </c>
      <c r="I141">
        <v>1.32</v>
      </c>
      <c r="J141">
        <v>90.8</v>
      </c>
      <c r="K141">
        <v>3</v>
      </c>
      <c r="L141" t="b">
        <v>1</v>
      </c>
      <c r="M141">
        <v>72.56</v>
      </c>
      <c r="N141">
        <v>2409.5100000000002</v>
      </c>
      <c r="O141">
        <v>1.81</v>
      </c>
      <c r="P141">
        <v>43.47</v>
      </c>
      <c r="Q141">
        <v>1945</v>
      </c>
      <c r="R141">
        <v>1.34</v>
      </c>
      <c r="S141">
        <v>98.67</v>
      </c>
      <c r="T141">
        <v>2776.01</v>
      </c>
      <c r="U141">
        <v>2.13</v>
      </c>
      <c r="W141" t="s">
        <v>589</v>
      </c>
      <c r="X141" s="147">
        <v>43067</v>
      </c>
    </row>
    <row r="142" spans="1:24" x14ac:dyDescent="0.25">
      <c r="A142" t="s">
        <v>789</v>
      </c>
      <c r="B142" t="s">
        <v>159</v>
      </c>
      <c r="C142" t="s">
        <v>866</v>
      </c>
      <c r="D142" t="s">
        <v>334</v>
      </c>
      <c r="E142">
        <v>450</v>
      </c>
      <c r="F142" t="b">
        <v>1</v>
      </c>
      <c r="G142" t="s">
        <v>592</v>
      </c>
      <c r="H142" t="s">
        <v>1206</v>
      </c>
      <c r="I142">
        <v>1.32</v>
      </c>
      <c r="J142">
        <v>80.900000000000006</v>
      </c>
      <c r="K142">
        <v>3</v>
      </c>
      <c r="L142" t="b">
        <v>1</v>
      </c>
      <c r="M142">
        <v>9.35</v>
      </c>
      <c r="N142" s="365"/>
      <c r="O142" s="365"/>
      <c r="P142">
        <v>5.63</v>
      </c>
      <c r="Q142" s="365"/>
      <c r="R142" s="365"/>
      <c r="S142">
        <v>12.64</v>
      </c>
      <c r="T142" s="365"/>
      <c r="U142" s="365"/>
      <c r="W142" t="s">
        <v>589</v>
      </c>
      <c r="X142" s="147">
        <v>43067</v>
      </c>
    </row>
    <row r="143" spans="1:24" x14ac:dyDescent="0.25">
      <c r="A143" t="s">
        <v>789</v>
      </c>
      <c r="B143" t="s">
        <v>159</v>
      </c>
      <c r="C143" t="s">
        <v>867</v>
      </c>
      <c r="D143" t="s">
        <v>334</v>
      </c>
      <c r="E143">
        <v>625</v>
      </c>
      <c r="F143" t="b">
        <v>1</v>
      </c>
      <c r="G143" t="s">
        <v>592</v>
      </c>
      <c r="H143" t="s">
        <v>1206</v>
      </c>
      <c r="I143">
        <v>1.32</v>
      </c>
      <c r="J143">
        <v>80.900000000000006</v>
      </c>
      <c r="K143">
        <v>3</v>
      </c>
      <c r="L143" t="b">
        <v>1</v>
      </c>
      <c r="M143">
        <v>12.73</v>
      </c>
      <c r="N143" s="365"/>
      <c r="O143" s="365"/>
      <c r="P143">
        <v>7.71</v>
      </c>
      <c r="Q143" s="365"/>
      <c r="R143" s="365"/>
      <c r="S143">
        <v>17.34</v>
      </c>
      <c r="T143">
        <v>47.15</v>
      </c>
      <c r="U143">
        <v>22.07</v>
      </c>
      <c r="W143" t="s">
        <v>589</v>
      </c>
      <c r="X143" s="147">
        <v>43067</v>
      </c>
    </row>
    <row r="144" spans="1:24" x14ac:dyDescent="0.25">
      <c r="A144" t="s">
        <v>789</v>
      </c>
      <c r="B144" t="s">
        <v>159</v>
      </c>
      <c r="C144" t="s">
        <v>868</v>
      </c>
      <c r="D144" t="s">
        <v>334</v>
      </c>
      <c r="E144">
        <v>3450</v>
      </c>
      <c r="F144" t="b">
        <v>1</v>
      </c>
      <c r="G144" t="s">
        <v>592</v>
      </c>
      <c r="H144" t="s">
        <v>1206</v>
      </c>
      <c r="I144">
        <v>1.32</v>
      </c>
      <c r="J144">
        <v>90.8</v>
      </c>
      <c r="K144">
        <v>3</v>
      </c>
      <c r="L144" t="b">
        <v>1</v>
      </c>
      <c r="M144">
        <v>70.45</v>
      </c>
      <c r="N144">
        <v>2222.35</v>
      </c>
      <c r="O144">
        <v>1.9</v>
      </c>
      <c r="P144">
        <v>42.29</v>
      </c>
      <c r="Q144">
        <v>1818.88</v>
      </c>
      <c r="R144">
        <v>1.4</v>
      </c>
      <c r="S144">
        <v>95.14</v>
      </c>
      <c r="T144">
        <v>2552.88</v>
      </c>
      <c r="U144">
        <v>2.2400000000000002</v>
      </c>
      <c r="W144" t="s">
        <v>589</v>
      </c>
      <c r="X144" s="147">
        <v>43067</v>
      </c>
    </row>
    <row r="145" spans="1:24" x14ac:dyDescent="0.25">
      <c r="A145" t="s">
        <v>789</v>
      </c>
      <c r="B145" t="s">
        <v>159</v>
      </c>
      <c r="C145" t="s">
        <v>869</v>
      </c>
      <c r="D145" t="s">
        <v>334</v>
      </c>
      <c r="E145">
        <v>450</v>
      </c>
      <c r="F145" t="b">
        <v>1</v>
      </c>
      <c r="G145" t="s">
        <v>592</v>
      </c>
      <c r="H145" t="s">
        <v>1206</v>
      </c>
      <c r="I145">
        <v>1.32</v>
      </c>
      <c r="J145">
        <v>80.900000000000006</v>
      </c>
      <c r="K145">
        <v>3</v>
      </c>
      <c r="L145" t="b">
        <v>1</v>
      </c>
      <c r="M145">
        <v>9.35</v>
      </c>
      <c r="N145" s="365"/>
      <c r="O145" s="365"/>
      <c r="P145">
        <v>5.63</v>
      </c>
      <c r="Q145" s="365"/>
      <c r="R145" s="365"/>
      <c r="S145">
        <v>12.64</v>
      </c>
      <c r="T145" s="365"/>
      <c r="U145" s="365"/>
      <c r="W145" t="s">
        <v>589</v>
      </c>
      <c r="X145" s="147">
        <v>43067</v>
      </c>
    </row>
    <row r="146" spans="1:24" x14ac:dyDescent="0.25">
      <c r="A146" t="s">
        <v>789</v>
      </c>
      <c r="B146" t="s">
        <v>159</v>
      </c>
      <c r="C146" t="s">
        <v>870</v>
      </c>
      <c r="D146" t="s">
        <v>334</v>
      </c>
      <c r="E146">
        <v>625</v>
      </c>
      <c r="F146" t="b">
        <v>1</v>
      </c>
      <c r="G146" t="s">
        <v>592</v>
      </c>
      <c r="H146" t="s">
        <v>1206</v>
      </c>
      <c r="I146">
        <v>1.32</v>
      </c>
      <c r="J146">
        <v>80.900000000000006</v>
      </c>
      <c r="K146">
        <v>3</v>
      </c>
      <c r="L146" t="b">
        <v>1</v>
      </c>
      <c r="M146">
        <v>12.73</v>
      </c>
      <c r="N146" s="365"/>
      <c r="O146" s="365"/>
      <c r="P146">
        <v>7.71</v>
      </c>
      <c r="Q146" s="365"/>
      <c r="R146" s="365"/>
      <c r="S146">
        <v>17.34</v>
      </c>
      <c r="T146">
        <v>47.15</v>
      </c>
      <c r="U146">
        <v>22.07</v>
      </c>
      <c r="W146" t="s">
        <v>589</v>
      </c>
      <c r="X146" s="147">
        <v>43067</v>
      </c>
    </row>
    <row r="147" spans="1:24" x14ac:dyDescent="0.25">
      <c r="A147" t="s">
        <v>789</v>
      </c>
      <c r="B147" t="s">
        <v>159</v>
      </c>
      <c r="C147" t="s">
        <v>871</v>
      </c>
      <c r="D147" t="s">
        <v>334</v>
      </c>
      <c r="E147">
        <v>3450</v>
      </c>
      <c r="F147" t="b">
        <v>1</v>
      </c>
      <c r="G147" t="s">
        <v>592</v>
      </c>
      <c r="H147" t="s">
        <v>1206</v>
      </c>
      <c r="I147">
        <v>1.32</v>
      </c>
      <c r="J147">
        <v>90.8</v>
      </c>
      <c r="K147">
        <v>3</v>
      </c>
      <c r="L147" t="b">
        <v>1</v>
      </c>
      <c r="M147">
        <v>70.45</v>
      </c>
      <c r="N147">
        <v>2222.35</v>
      </c>
      <c r="O147">
        <v>1.9</v>
      </c>
      <c r="P147">
        <v>42.29</v>
      </c>
      <c r="Q147">
        <v>1818.88</v>
      </c>
      <c r="R147">
        <v>1.4</v>
      </c>
      <c r="S147">
        <v>95.14</v>
      </c>
      <c r="T147">
        <v>2552.88</v>
      </c>
      <c r="U147">
        <v>2.2400000000000002</v>
      </c>
      <c r="W147" t="s">
        <v>589</v>
      </c>
      <c r="X147" s="147">
        <v>43067</v>
      </c>
    </row>
    <row r="148" spans="1:24" x14ac:dyDescent="0.25">
      <c r="A148" t="s">
        <v>789</v>
      </c>
      <c r="B148" t="s">
        <v>170</v>
      </c>
      <c r="C148" t="s">
        <v>880</v>
      </c>
      <c r="D148" t="s">
        <v>334</v>
      </c>
      <c r="E148">
        <v>300</v>
      </c>
      <c r="F148" t="b">
        <v>1</v>
      </c>
      <c r="G148" t="s">
        <v>592</v>
      </c>
      <c r="H148">
        <v>2.2000000000000002</v>
      </c>
      <c r="I148">
        <v>1.46</v>
      </c>
      <c r="J148">
        <v>30.2</v>
      </c>
      <c r="K148">
        <v>1.5</v>
      </c>
      <c r="L148" t="b">
        <v>1</v>
      </c>
      <c r="M148">
        <v>5.68</v>
      </c>
      <c r="N148" s="365"/>
      <c r="O148" s="365"/>
      <c r="P148">
        <v>3.57</v>
      </c>
      <c r="Q148" s="365"/>
      <c r="R148" s="365"/>
      <c r="S148">
        <v>7</v>
      </c>
      <c r="T148" s="365"/>
      <c r="U148" s="365"/>
      <c r="W148" t="s">
        <v>589</v>
      </c>
      <c r="X148" s="147">
        <v>43067</v>
      </c>
    </row>
    <row r="149" spans="1:24" x14ac:dyDescent="0.25">
      <c r="A149" t="s">
        <v>789</v>
      </c>
      <c r="B149" t="s">
        <v>170</v>
      </c>
      <c r="C149" t="s">
        <v>881</v>
      </c>
      <c r="D149" t="s">
        <v>334</v>
      </c>
      <c r="E149">
        <v>670</v>
      </c>
      <c r="F149" t="b">
        <v>1</v>
      </c>
      <c r="G149" t="s">
        <v>592</v>
      </c>
      <c r="H149">
        <v>2.2000000000000002</v>
      </c>
      <c r="I149">
        <v>1.46</v>
      </c>
      <c r="J149">
        <v>30.2</v>
      </c>
      <c r="K149">
        <v>1.5</v>
      </c>
      <c r="L149" t="b">
        <v>1</v>
      </c>
      <c r="M149">
        <v>12.17</v>
      </c>
      <c r="N149" s="365"/>
      <c r="O149" s="365"/>
      <c r="P149">
        <v>7.91</v>
      </c>
      <c r="Q149" s="365"/>
      <c r="R149" s="365"/>
      <c r="S149">
        <v>15.76</v>
      </c>
      <c r="T149">
        <v>76.52</v>
      </c>
      <c r="U149">
        <v>12.36</v>
      </c>
      <c r="W149" t="s">
        <v>589</v>
      </c>
      <c r="X149" s="147">
        <v>43067</v>
      </c>
    </row>
    <row r="150" spans="1:24" x14ac:dyDescent="0.25">
      <c r="A150" t="s">
        <v>789</v>
      </c>
      <c r="B150" t="s">
        <v>170</v>
      </c>
      <c r="C150" t="s">
        <v>882</v>
      </c>
      <c r="D150" t="s">
        <v>334</v>
      </c>
      <c r="E150">
        <v>3450</v>
      </c>
      <c r="F150" t="b">
        <v>1</v>
      </c>
      <c r="G150" t="s">
        <v>592</v>
      </c>
      <c r="H150">
        <v>2.2000000000000002</v>
      </c>
      <c r="I150">
        <v>1.46</v>
      </c>
      <c r="J150">
        <v>80.3</v>
      </c>
      <c r="K150">
        <v>1.5</v>
      </c>
      <c r="L150" t="b">
        <v>1</v>
      </c>
      <c r="M150">
        <v>64.739999999999995</v>
      </c>
      <c r="N150">
        <v>1957.59</v>
      </c>
      <c r="O150">
        <v>1.98</v>
      </c>
      <c r="P150">
        <v>40.74</v>
      </c>
      <c r="Q150">
        <v>1700.61</v>
      </c>
      <c r="R150">
        <v>1.44</v>
      </c>
      <c r="S150">
        <v>81.83</v>
      </c>
      <c r="T150">
        <v>2112.06</v>
      </c>
      <c r="U150">
        <v>2.3199999999999998</v>
      </c>
      <c r="W150" t="s">
        <v>589</v>
      </c>
      <c r="X150" s="147">
        <v>43067</v>
      </c>
    </row>
    <row r="151" spans="1:24" x14ac:dyDescent="0.25">
      <c r="A151" t="s">
        <v>789</v>
      </c>
      <c r="B151" t="s">
        <v>159</v>
      </c>
      <c r="C151" t="s">
        <v>883</v>
      </c>
      <c r="D151" t="s">
        <v>334</v>
      </c>
      <c r="E151">
        <v>600</v>
      </c>
      <c r="F151" t="b">
        <v>1</v>
      </c>
      <c r="G151" t="s">
        <v>592</v>
      </c>
      <c r="H151">
        <v>1.65</v>
      </c>
      <c r="I151">
        <v>1</v>
      </c>
      <c r="J151">
        <v>40.799999999999997</v>
      </c>
      <c r="K151">
        <v>1.65</v>
      </c>
      <c r="L151" t="b">
        <v>1</v>
      </c>
      <c r="M151">
        <v>10.1</v>
      </c>
      <c r="N151" s="365"/>
      <c r="O151" s="365"/>
      <c r="P151">
        <v>6.32</v>
      </c>
      <c r="Q151" s="365"/>
      <c r="R151" s="365"/>
      <c r="S151">
        <v>12.89</v>
      </c>
      <c r="T151" s="365"/>
      <c r="U151" s="365"/>
      <c r="W151" t="s">
        <v>589</v>
      </c>
      <c r="X151" s="147">
        <v>43067</v>
      </c>
    </row>
    <row r="152" spans="1:24" x14ac:dyDescent="0.25">
      <c r="A152" t="s">
        <v>789</v>
      </c>
      <c r="B152" t="s">
        <v>159</v>
      </c>
      <c r="C152" t="s">
        <v>884</v>
      </c>
      <c r="D152" t="s">
        <v>334</v>
      </c>
      <c r="E152">
        <v>600</v>
      </c>
      <c r="F152" t="b">
        <v>1</v>
      </c>
      <c r="G152" t="s">
        <v>592</v>
      </c>
      <c r="H152">
        <v>1.65</v>
      </c>
      <c r="I152">
        <v>1</v>
      </c>
      <c r="J152">
        <v>40.799999999999997</v>
      </c>
      <c r="K152">
        <v>1.65</v>
      </c>
      <c r="L152" t="b">
        <v>1</v>
      </c>
      <c r="M152">
        <v>10.1</v>
      </c>
      <c r="N152" s="365"/>
      <c r="O152" s="365"/>
      <c r="P152">
        <v>6.32</v>
      </c>
      <c r="Q152" s="365"/>
      <c r="R152" s="365"/>
      <c r="S152">
        <v>12.89</v>
      </c>
      <c r="T152" s="365"/>
      <c r="U152" s="365"/>
      <c r="W152" t="s">
        <v>589</v>
      </c>
      <c r="X152" s="147">
        <v>43067</v>
      </c>
    </row>
    <row r="153" spans="1:24" x14ac:dyDescent="0.25">
      <c r="A153" t="s">
        <v>789</v>
      </c>
      <c r="B153" t="s">
        <v>159</v>
      </c>
      <c r="C153" t="s">
        <v>885</v>
      </c>
      <c r="D153" t="s">
        <v>334</v>
      </c>
      <c r="E153">
        <v>3450</v>
      </c>
      <c r="F153" t="b">
        <v>1</v>
      </c>
      <c r="G153" t="s">
        <v>592</v>
      </c>
      <c r="H153">
        <v>1.65</v>
      </c>
      <c r="I153">
        <v>1</v>
      </c>
      <c r="J153">
        <v>82</v>
      </c>
      <c r="K153">
        <v>1.65</v>
      </c>
      <c r="L153" t="b">
        <v>1</v>
      </c>
      <c r="M153">
        <v>57.84</v>
      </c>
      <c r="N153">
        <v>1428.12</v>
      </c>
      <c r="O153">
        <v>2.4300000000000002</v>
      </c>
      <c r="P153">
        <v>36.380000000000003</v>
      </c>
      <c r="Q153">
        <v>1231.23</v>
      </c>
      <c r="R153">
        <v>1.77</v>
      </c>
      <c r="S153">
        <v>74.05</v>
      </c>
      <c r="T153">
        <v>1542.4</v>
      </c>
      <c r="U153">
        <v>2.88</v>
      </c>
      <c r="W153" t="s">
        <v>589</v>
      </c>
      <c r="X153" s="147">
        <v>43067</v>
      </c>
    </row>
    <row r="154" spans="1:24" x14ac:dyDescent="0.25">
      <c r="A154" t="s">
        <v>789</v>
      </c>
      <c r="B154" t="s">
        <v>159</v>
      </c>
      <c r="C154" t="s">
        <v>886</v>
      </c>
      <c r="D154" t="s">
        <v>334</v>
      </c>
      <c r="E154">
        <v>300</v>
      </c>
      <c r="F154" t="b">
        <v>1</v>
      </c>
      <c r="G154" t="s">
        <v>592</v>
      </c>
      <c r="H154">
        <v>2.2000000000000002</v>
      </c>
      <c r="I154">
        <v>1.46</v>
      </c>
      <c r="J154">
        <v>30.2</v>
      </c>
      <c r="K154">
        <v>1.5</v>
      </c>
      <c r="L154" t="b">
        <v>1</v>
      </c>
      <c r="M154">
        <v>5.68</v>
      </c>
      <c r="N154" s="365"/>
      <c r="O154" s="365"/>
      <c r="P154">
        <v>3.57</v>
      </c>
      <c r="Q154" s="365"/>
      <c r="R154" s="365"/>
      <c r="S154">
        <v>7</v>
      </c>
      <c r="T154" s="365"/>
      <c r="U154" s="365"/>
      <c r="W154" t="s">
        <v>589</v>
      </c>
      <c r="X154" s="147">
        <v>43067</v>
      </c>
    </row>
    <row r="155" spans="1:24" x14ac:dyDescent="0.25">
      <c r="A155" t="s">
        <v>789</v>
      </c>
      <c r="B155" t="s">
        <v>159</v>
      </c>
      <c r="C155" t="s">
        <v>887</v>
      </c>
      <c r="D155" t="s">
        <v>334</v>
      </c>
      <c r="E155">
        <v>670</v>
      </c>
      <c r="F155" t="b">
        <v>1</v>
      </c>
      <c r="G155" t="s">
        <v>592</v>
      </c>
      <c r="H155">
        <v>2.2000000000000002</v>
      </c>
      <c r="I155">
        <v>1.46</v>
      </c>
      <c r="J155">
        <v>30.2</v>
      </c>
      <c r="K155">
        <v>1.5</v>
      </c>
      <c r="L155" t="b">
        <v>1</v>
      </c>
      <c r="M155">
        <v>12.17</v>
      </c>
      <c r="N155" s="365"/>
      <c r="O155" s="365"/>
      <c r="P155">
        <v>7.91</v>
      </c>
      <c r="Q155" s="365"/>
      <c r="R155" s="365"/>
      <c r="S155">
        <v>15.76</v>
      </c>
      <c r="T155">
        <v>76.52</v>
      </c>
      <c r="U155">
        <v>12.36</v>
      </c>
      <c r="W155" t="s">
        <v>589</v>
      </c>
      <c r="X155" s="147">
        <v>43067</v>
      </c>
    </row>
    <row r="156" spans="1:24" x14ac:dyDescent="0.25">
      <c r="A156" t="s">
        <v>789</v>
      </c>
      <c r="B156" t="s">
        <v>159</v>
      </c>
      <c r="C156" t="s">
        <v>888</v>
      </c>
      <c r="D156" t="s">
        <v>334</v>
      </c>
      <c r="E156">
        <v>3450</v>
      </c>
      <c r="F156" t="b">
        <v>1</v>
      </c>
      <c r="G156" t="s">
        <v>592</v>
      </c>
      <c r="H156">
        <v>2.2000000000000002</v>
      </c>
      <c r="I156">
        <v>1.46</v>
      </c>
      <c r="J156">
        <v>80.3</v>
      </c>
      <c r="K156">
        <v>1.5</v>
      </c>
      <c r="L156" t="b">
        <v>1</v>
      </c>
      <c r="M156">
        <v>64.739999999999995</v>
      </c>
      <c r="N156">
        <v>1957.59</v>
      </c>
      <c r="O156">
        <v>1.98</v>
      </c>
      <c r="P156">
        <v>40.74</v>
      </c>
      <c r="Q156">
        <v>1700.61</v>
      </c>
      <c r="R156">
        <v>1.44</v>
      </c>
      <c r="S156">
        <v>81.83</v>
      </c>
      <c r="T156">
        <v>2112.06</v>
      </c>
      <c r="U156">
        <v>2.3199999999999998</v>
      </c>
      <c r="W156" t="s">
        <v>589</v>
      </c>
      <c r="X156" s="147">
        <v>43067</v>
      </c>
    </row>
    <row r="157" spans="1:24" x14ac:dyDescent="0.25">
      <c r="A157" t="s">
        <v>789</v>
      </c>
      <c r="B157" t="s">
        <v>159</v>
      </c>
      <c r="C157" t="s">
        <v>913</v>
      </c>
      <c r="D157" t="s">
        <v>334</v>
      </c>
      <c r="E157">
        <v>450</v>
      </c>
      <c r="F157" t="b">
        <v>1</v>
      </c>
      <c r="G157" t="s">
        <v>592</v>
      </c>
      <c r="H157" t="s">
        <v>1206</v>
      </c>
      <c r="I157">
        <v>1.32</v>
      </c>
      <c r="J157">
        <v>80.099999999999994</v>
      </c>
      <c r="K157">
        <v>3</v>
      </c>
      <c r="L157" t="b">
        <v>1</v>
      </c>
      <c r="M157">
        <v>9.69</v>
      </c>
      <c r="N157" s="365"/>
      <c r="O157" s="365"/>
      <c r="P157">
        <v>5.75</v>
      </c>
      <c r="Q157" s="365"/>
      <c r="R157" s="365"/>
      <c r="S157">
        <v>13.42</v>
      </c>
      <c r="T157" s="365"/>
      <c r="U157" s="365"/>
      <c r="W157" t="s">
        <v>589</v>
      </c>
      <c r="X157" s="147">
        <v>43067</v>
      </c>
    </row>
    <row r="158" spans="1:24" x14ac:dyDescent="0.25">
      <c r="A158" t="s">
        <v>789</v>
      </c>
      <c r="B158" t="s">
        <v>159</v>
      </c>
      <c r="C158" t="s">
        <v>914</v>
      </c>
      <c r="D158" t="s">
        <v>334</v>
      </c>
      <c r="E158">
        <v>750</v>
      </c>
      <c r="F158" t="b">
        <v>1</v>
      </c>
      <c r="G158" t="s">
        <v>592</v>
      </c>
      <c r="H158" t="s">
        <v>1206</v>
      </c>
      <c r="I158">
        <v>1.32</v>
      </c>
      <c r="J158">
        <v>80.099999999999994</v>
      </c>
      <c r="K158">
        <v>3</v>
      </c>
      <c r="L158" t="b">
        <v>1</v>
      </c>
      <c r="M158">
        <v>15.64</v>
      </c>
      <c r="N158">
        <v>75.36</v>
      </c>
      <c r="O158">
        <v>12.45</v>
      </c>
      <c r="P158">
        <v>9.4600000000000009</v>
      </c>
      <c r="Q158" s="365"/>
      <c r="R158" s="365"/>
      <c r="S158">
        <v>21.64</v>
      </c>
      <c r="T158">
        <v>79.400000000000006</v>
      </c>
      <c r="U158">
        <v>16.350000000000001</v>
      </c>
      <c r="W158" t="s">
        <v>589</v>
      </c>
      <c r="X158" s="147">
        <v>43067</v>
      </c>
    </row>
    <row r="159" spans="1:24" x14ac:dyDescent="0.25">
      <c r="A159" t="s">
        <v>789</v>
      </c>
      <c r="B159" t="s">
        <v>159</v>
      </c>
      <c r="C159" t="s">
        <v>915</v>
      </c>
      <c r="D159" t="s">
        <v>334</v>
      </c>
      <c r="E159">
        <v>3450</v>
      </c>
      <c r="F159" t="b">
        <v>1</v>
      </c>
      <c r="G159" t="s">
        <v>592</v>
      </c>
      <c r="H159" t="s">
        <v>1206</v>
      </c>
      <c r="I159">
        <v>1.32</v>
      </c>
      <c r="J159">
        <v>89.6</v>
      </c>
      <c r="K159">
        <v>3</v>
      </c>
      <c r="L159" t="b">
        <v>1</v>
      </c>
      <c r="M159">
        <v>70.97</v>
      </c>
      <c r="N159">
        <v>2242.34</v>
      </c>
      <c r="O159">
        <v>1.9</v>
      </c>
      <c r="P159">
        <v>42.14</v>
      </c>
      <c r="Q159">
        <v>1835.55</v>
      </c>
      <c r="R159">
        <v>1.38</v>
      </c>
      <c r="S159">
        <v>97.18</v>
      </c>
      <c r="T159">
        <v>2578.06</v>
      </c>
      <c r="U159">
        <v>2.2599999999999998</v>
      </c>
      <c r="W159" t="s">
        <v>589</v>
      </c>
      <c r="X159" s="147">
        <v>43067</v>
      </c>
    </row>
    <row r="160" spans="1:24" x14ac:dyDescent="0.25">
      <c r="A160" t="s">
        <v>789</v>
      </c>
      <c r="B160" t="s">
        <v>170</v>
      </c>
      <c r="C160" t="s">
        <v>934</v>
      </c>
      <c r="D160" t="s">
        <v>334</v>
      </c>
      <c r="E160">
        <v>450</v>
      </c>
      <c r="F160" t="b">
        <v>1</v>
      </c>
      <c r="G160" t="s">
        <v>592</v>
      </c>
      <c r="H160" t="s">
        <v>1206</v>
      </c>
      <c r="I160">
        <v>1.32</v>
      </c>
      <c r="J160">
        <v>80.900000000000006</v>
      </c>
      <c r="K160">
        <v>3</v>
      </c>
      <c r="L160" t="b">
        <v>1</v>
      </c>
      <c r="M160">
        <v>9.82</v>
      </c>
      <c r="N160" s="365"/>
      <c r="O160" s="365"/>
      <c r="P160">
        <v>5.86</v>
      </c>
      <c r="Q160" s="365"/>
      <c r="R160" s="365"/>
      <c r="S160">
        <v>13.18</v>
      </c>
      <c r="T160" s="365"/>
      <c r="U160" s="365"/>
      <c r="W160" t="s">
        <v>589</v>
      </c>
      <c r="X160" s="147">
        <v>43067</v>
      </c>
    </row>
    <row r="161" spans="1:24" x14ac:dyDescent="0.25">
      <c r="A161" t="s">
        <v>789</v>
      </c>
      <c r="B161" t="s">
        <v>170</v>
      </c>
      <c r="C161" t="s">
        <v>935</v>
      </c>
      <c r="D161" t="s">
        <v>334</v>
      </c>
      <c r="E161">
        <v>625</v>
      </c>
      <c r="F161" t="b">
        <v>1</v>
      </c>
      <c r="G161" t="s">
        <v>592</v>
      </c>
      <c r="H161" t="s">
        <v>1206</v>
      </c>
      <c r="I161">
        <v>1.32</v>
      </c>
      <c r="J161">
        <v>80.900000000000006</v>
      </c>
      <c r="K161">
        <v>3</v>
      </c>
      <c r="L161" t="b">
        <v>1</v>
      </c>
      <c r="M161">
        <v>13.31</v>
      </c>
      <c r="N161" s="365"/>
      <c r="O161" s="365"/>
      <c r="P161">
        <v>8.09</v>
      </c>
      <c r="Q161" s="365"/>
      <c r="R161" s="365"/>
      <c r="S161">
        <v>18.149999999999999</v>
      </c>
      <c r="T161">
        <v>47.02</v>
      </c>
      <c r="U161">
        <v>23.16</v>
      </c>
      <c r="W161" t="s">
        <v>589</v>
      </c>
      <c r="X161" s="147">
        <v>43067</v>
      </c>
    </row>
    <row r="162" spans="1:24" x14ac:dyDescent="0.25">
      <c r="A162" t="s">
        <v>789</v>
      </c>
      <c r="B162" t="s">
        <v>170</v>
      </c>
      <c r="C162" t="s">
        <v>936</v>
      </c>
      <c r="D162" t="s">
        <v>334</v>
      </c>
      <c r="E162">
        <v>3450</v>
      </c>
      <c r="F162" t="b">
        <v>1</v>
      </c>
      <c r="G162" t="s">
        <v>592</v>
      </c>
      <c r="H162" t="s">
        <v>1206</v>
      </c>
      <c r="I162">
        <v>1.32</v>
      </c>
      <c r="J162">
        <v>90.8</v>
      </c>
      <c r="K162">
        <v>3</v>
      </c>
      <c r="L162" t="b">
        <v>1</v>
      </c>
      <c r="M162">
        <v>72.56</v>
      </c>
      <c r="N162">
        <v>2409.5100000000002</v>
      </c>
      <c r="O162">
        <v>1.81</v>
      </c>
      <c r="P162">
        <v>43.47</v>
      </c>
      <c r="Q162">
        <v>1945</v>
      </c>
      <c r="R162">
        <v>1.34</v>
      </c>
      <c r="S162">
        <v>98.67</v>
      </c>
      <c r="T162">
        <v>2776.01</v>
      </c>
      <c r="U162">
        <v>2.13</v>
      </c>
      <c r="W162" t="s">
        <v>589</v>
      </c>
      <c r="X162" s="147">
        <v>43067</v>
      </c>
    </row>
    <row r="163" spans="1:24" x14ac:dyDescent="0.25">
      <c r="A163" t="s">
        <v>789</v>
      </c>
      <c r="B163" t="s">
        <v>170</v>
      </c>
      <c r="C163" t="s">
        <v>937</v>
      </c>
      <c r="D163" t="s">
        <v>334</v>
      </c>
      <c r="E163">
        <v>450</v>
      </c>
      <c r="F163" t="b">
        <v>1</v>
      </c>
      <c r="G163" t="s">
        <v>592</v>
      </c>
      <c r="H163" t="s">
        <v>1206</v>
      </c>
      <c r="I163">
        <v>1.32</v>
      </c>
      <c r="J163">
        <v>80.900000000000006</v>
      </c>
      <c r="K163">
        <v>3</v>
      </c>
      <c r="L163" t="b">
        <v>1</v>
      </c>
      <c r="M163">
        <v>9.82</v>
      </c>
      <c r="N163" s="365"/>
      <c r="O163" s="365"/>
      <c r="P163">
        <v>5.86</v>
      </c>
      <c r="Q163" s="365"/>
      <c r="R163" s="365"/>
      <c r="S163">
        <v>13.18</v>
      </c>
      <c r="T163" s="365"/>
      <c r="U163" s="365"/>
      <c r="W163" t="s">
        <v>589</v>
      </c>
      <c r="X163" s="147">
        <v>43067</v>
      </c>
    </row>
    <row r="164" spans="1:24" x14ac:dyDescent="0.25">
      <c r="A164" t="s">
        <v>789</v>
      </c>
      <c r="B164" t="s">
        <v>170</v>
      </c>
      <c r="C164" t="s">
        <v>938</v>
      </c>
      <c r="D164" t="s">
        <v>334</v>
      </c>
      <c r="E164">
        <v>625</v>
      </c>
      <c r="F164" t="b">
        <v>1</v>
      </c>
      <c r="G164" t="s">
        <v>592</v>
      </c>
      <c r="H164" t="s">
        <v>1206</v>
      </c>
      <c r="I164">
        <v>1.32</v>
      </c>
      <c r="J164">
        <v>80.900000000000006</v>
      </c>
      <c r="K164">
        <v>3</v>
      </c>
      <c r="L164" t="b">
        <v>1</v>
      </c>
      <c r="M164">
        <v>13.31</v>
      </c>
      <c r="N164" s="365"/>
      <c r="O164" s="365"/>
      <c r="P164">
        <v>8.09</v>
      </c>
      <c r="Q164" s="365"/>
      <c r="R164" s="365"/>
      <c r="S164">
        <v>18.149999999999999</v>
      </c>
      <c r="T164">
        <v>47.02</v>
      </c>
      <c r="U164">
        <v>23.16</v>
      </c>
      <c r="W164" t="s">
        <v>589</v>
      </c>
      <c r="X164" s="147">
        <v>43067</v>
      </c>
    </row>
    <row r="165" spans="1:24" x14ac:dyDescent="0.25">
      <c r="A165" t="s">
        <v>789</v>
      </c>
      <c r="B165" t="s">
        <v>170</v>
      </c>
      <c r="C165" t="s">
        <v>939</v>
      </c>
      <c r="D165" t="s">
        <v>334</v>
      </c>
      <c r="E165">
        <v>3450</v>
      </c>
      <c r="F165" t="b">
        <v>1</v>
      </c>
      <c r="G165" t="s">
        <v>592</v>
      </c>
      <c r="H165" t="s">
        <v>1206</v>
      </c>
      <c r="I165">
        <v>1.32</v>
      </c>
      <c r="J165">
        <v>90.8</v>
      </c>
      <c r="K165">
        <v>3</v>
      </c>
      <c r="L165" t="b">
        <v>1</v>
      </c>
      <c r="M165">
        <v>72.56</v>
      </c>
      <c r="N165">
        <v>2409.5100000000002</v>
      </c>
      <c r="O165">
        <v>1.81</v>
      </c>
      <c r="P165">
        <v>43.47</v>
      </c>
      <c r="Q165">
        <v>1945</v>
      </c>
      <c r="R165">
        <v>1.34</v>
      </c>
      <c r="S165">
        <v>98.67</v>
      </c>
      <c r="T165">
        <v>2776.01</v>
      </c>
      <c r="U165">
        <v>2.13</v>
      </c>
      <c r="W165" t="s">
        <v>589</v>
      </c>
      <c r="X165" s="147">
        <v>43067</v>
      </c>
    </row>
    <row r="166" spans="1:24" x14ac:dyDescent="0.25">
      <c r="A166" t="s">
        <v>789</v>
      </c>
      <c r="B166" t="s">
        <v>159</v>
      </c>
      <c r="C166" t="s">
        <v>940</v>
      </c>
      <c r="D166" t="s">
        <v>334</v>
      </c>
      <c r="E166">
        <v>1100</v>
      </c>
      <c r="F166" t="b">
        <v>1</v>
      </c>
      <c r="G166" t="s">
        <v>592</v>
      </c>
      <c r="H166" t="s">
        <v>1206</v>
      </c>
      <c r="I166">
        <v>1.32</v>
      </c>
      <c r="J166">
        <v>80.900000000000006</v>
      </c>
      <c r="K166">
        <v>3</v>
      </c>
      <c r="L166" t="b">
        <v>1</v>
      </c>
      <c r="M166">
        <v>23.73</v>
      </c>
      <c r="N166">
        <v>123.98</v>
      </c>
      <c r="O166">
        <v>11.48</v>
      </c>
      <c r="P166">
        <v>14.15</v>
      </c>
      <c r="Q166" s="365"/>
      <c r="R166" s="365"/>
      <c r="S166">
        <v>31.94</v>
      </c>
      <c r="T166">
        <v>135.18</v>
      </c>
      <c r="U166">
        <v>14.18</v>
      </c>
      <c r="W166" t="s">
        <v>589</v>
      </c>
      <c r="X166" s="147">
        <v>43067</v>
      </c>
    </row>
    <row r="167" spans="1:24" x14ac:dyDescent="0.25">
      <c r="A167" t="s">
        <v>789</v>
      </c>
      <c r="B167" t="s">
        <v>159</v>
      </c>
      <c r="C167" t="s">
        <v>941</v>
      </c>
      <c r="D167" t="s">
        <v>334</v>
      </c>
      <c r="E167">
        <v>1100</v>
      </c>
      <c r="F167" t="b">
        <v>1</v>
      </c>
      <c r="G167" t="s">
        <v>592</v>
      </c>
      <c r="H167" t="s">
        <v>1206</v>
      </c>
      <c r="I167">
        <v>1.32</v>
      </c>
      <c r="J167">
        <v>80.900000000000006</v>
      </c>
      <c r="K167">
        <v>3</v>
      </c>
      <c r="L167" t="b">
        <v>1</v>
      </c>
      <c r="M167">
        <v>23.73</v>
      </c>
      <c r="N167">
        <v>123.98</v>
      </c>
      <c r="O167">
        <v>11.48</v>
      </c>
      <c r="P167">
        <v>14.15</v>
      </c>
      <c r="Q167" s="365"/>
      <c r="R167" s="365"/>
      <c r="S167">
        <v>31.94</v>
      </c>
      <c r="T167">
        <v>135.18</v>
      </c>
      <c r="U167">
        <v>14.18</v>
      </c>
      <c r="W167" t="s">
        <v>589</v>
      </c>
      <c r="X167" s="147">
        <v>43067</v>
      </c>
    </row>
    <row r="168" spans="1:24" x14ac:dyDescent="0.25">
      <c r="A168" t="s">
        <v>789</v>
      </c>
      <c r="B168" t="s">
        <v>159</v>
      </c>
      <c r="C168" t="s">
        <v>942</v>
      </c>
      <c r="D168" t="s">
        <v>334</v>
      </c>
      <c r="E168">
        <v>3450</v>
      </c>
      <c r="F168" t="b">
        <v>1</v>
      </c>
      <c r="G168" t="s">
        <v>592</v>
      </c>
      <c r="H168" t="s">
        <v>1206</v>
      </c>
      <c r="I168">
        <v>1.32</v>
      </c>
      <c r="J168">
        <v>90.8</v>
      </c>
      <c r="K168">
        <v>3</v>
      </c>
      <c r="L168" t="b">
        <v>1</v>
      </c>
      <c r="M168">
        <v>72.56</v>
      </c>
      <c r="N168">
        <v>2409.5100000000002</v>
      </c>
      <c r="O168">
        <v>1.81</v>
      </c>
      <c r="P168">
        <v>43.47</v>
      </c>
      <c r="Q168">
        <v>1945</v>
      </c>
      <c r="R168">
        <v>1.34</v>
      </c>
      <c r="S168">
        <v>98.67</v>
      </c>
      <c r="T168">
        <v>2776.01</v>
      </c>
      <c r="U168">
        <v>2.13</v>
      </c>
      <c r="W168" t="s">
        <v>589</v>
      </c>
      <c r="X168" s="147">
        <v>43067</v>
      </c>
    </row>
    <row r="169" spans="1:24" x14ac:dyDescent="0.25">
      <c r="A169" t="s">
        <v>626</v>
      </c>
      <c r="B169" t="s">
        <v>627</v>
      </c>
      <c r="C169" t="s">
        <v>969</v>
      </c>
      <c r="D169" t="s">
        <v>334</v>
      </c>
      <c r="E169">
        <v>1500</v>
      </c>
      <c r="F169" t="b">
        <v>1</v>
      </c>
      <c r="G169" t="s">
        <v>592</v>
      </c>
      <c r="H169">
        <v>2.7</v>
      </c>
      <c r="I169">
        <v>1.35</v>
      </c>
      <c r="J169">
        <v>83</v>
      </c>
      <c r="K169">
        <v>2</v>
      </c>
      <c r="L169" t="b">
        <v>1</v>
      </c>
      <c r="M169">
        <v>30</v>
      </c>
      <c r="N169">
        <v>211</v>
      </c>
      <c r="O169">
        <v>8.5299999999999994</v>
      </c>
      <c r="P169">
        <v>18</v>
      </c>
      <c r="Q169">
        <v>181</v>
      </c>
      <c r="R169">
        <v>5.97</v>
      </c>
      <c r="S169">
        <v>41</v>
      </c>
      <c r="T169">
        <v>232</v>
      </c>
      <c r="U169">
        <v>10.6</v>
      </c>
      <c r="W169" t="s">
        <v>589</v>
      </c>
      <c r="X169" s="147">
        <v>40785</v>
      </c>
    </row>
    <row r="170" spans="1:24" x14ac:dyDescent="0.25">
      <c r="A170" t="s">
        <v>970</v>
      </c>
      <c r="B170" t="s">
        <v>970</v>
      </c>
      <c r="C170" t="s">
        <v>971</v>
      </c>
      <c r="D170" t="s">
        <v>334</v>
      </c>
      <c r="E170">
        <v>1725</v>
      </c>
      <c r="F170" t="b">
        <v>1</v>
      </c>
      <c r="G170" t="s">
        <v>592</v>
      </c>
      <c r="H170" t="s">
        <v>1205</v>
      </c>
      <c r="I170">
        <v>1</v>
      </c>
      <c r="J170">
        <v>86.2</v>
      </c>
      <c r="K170">
        <v>0.39</v>
      </c>
      <c r="L170" t="b">
        <v>1</v>
      </c>
      <c r="M170">
        <v>34</v>
      </c>
      <c r="N170">
        <v>302</v>
      </c>
      <c r="O170">
        <v>6.75</v>
      </c>
      <c r="P170">
        <v>21</v>
      </c>
      <c r="Q170">
        <v>279</v>
      </c>
      <c r="R170">
        <v>4.51</v>
      </c>
      <c r="S170">
        <v>45</v>
      </c>
      <c r="T170">
        <v>320</v>
      </c>
      <c r="U170">
        <v>8.43</v>
      </c>
      <c r="W170" t="s">
        <v>589</v>
      </c>
      <c r="X170" s="147">
        <v>40763</v>
      </c>
    </row>
    <row r="171" spans="1:24" x14ac:dyDescent="0.25">
      <c r="A171" t="s">
        <v>277</v>
      </c>
      <c r="B171" t="s">
        <v>590</v>
      </c>
      <c r="C171" t="s">
        <v>972</v>
      </c>
      <c r="D171" t="s">
        <v>334</v>
      </c>
      <c r="E171">
        <v>600</v>
      </c>
      <c r="F171" t="b">
        <v>1</v>
      </c>
      <c r="G171" t="s">
        <v>592</v>
      </c>
      <c r="H171" t="s">
        <v>1205</v>
      </c>
      <c r="I171">
        <v>1</v>
      </c>
      <c r="J171">
        <v>8</v>
      </c>
      <c r="K171">
        <v>0.01</v>
      </c>
      <c r="L171" t="b">
        <v>1</v>
      </c>
      <c r="M171">
        <v>10</v>
      </c>
      <c r="N171" s="365"/>
      <c r="O171" s="365"/>
      <c r="P171">
        <v>6</v>
      </c>
      <c r="Q171" s="365"/>
      <c r="R171" s="365"/>
      <c r="S171">
        <v>14</v>
      </c>
      <c r="T171" s="365"/>
      <c r="U171" s="365"/>
      <c r="W171" t="s">
        <v>589</v>
      </c>
      <c r="X171" s="147">
        <v>41786</v>
      </c>
    </row>
    <row r="172" spans="1:24" x14ac:dyDescent="0.25">
      <c r="A172" t="s">
        <v>970</v>
      </c>
      <c r="B172" t="s">
        <v>970</v>
      </c>
      <c r="C172" t="s">
        <v>978</v>
      </c>
      <c r="D172" t="s">
        <v>334</v>
      </c>
      <c r="E172">
        <v>3450</v>
      </c>
      <c r="F172" t="b">
        <v>1</v>
      </c>
      <c r="G172" t="s">
        <v>592</v>
      </c>
      <c r="H172">
        <v>1.65</v>
      </c>
      <c r="I172">
        <v>1</v>
      </c>
      <c r="J172">
        <v>84.9</v>
      </c>
      <c r="K172">
        <v>1.65</v>
      </c>
      <c r="L172" t="b">
        <v>1</v>
      </c>
      <c r="M172">
        <v>54</v>
      </c>
      <c r="N172">
        <v>1165</v>
      </c>
      <c r="O172">
        <v>2.78</v>
      </c>
      <c r="P172">
        <v>33</v>
      </c>
      <c r="Q172">
        <v>1034</v>
      </c>
      <c r="R172">
        <v>1.91</v>
      </c>
      <c r="S172">
        <v>72</v>
      </c>
      <c r="T172">
        <v>1247</v>
      </c>
      <c r="U172">
        <v>3.46</v>
      </c>
      <c r="W172" t="s">
        <v>589</v>
      </c>
      <c r="X172" s="147">
        <v>42199</v>
      </c>
    </row>
    <row r="173" spans="1:24" x14ac:dyDescent="0.25">
      <c r="A173" t="s">
        <v>626</v>
      </c>
      <c r="B173" t="s">
        <v>627</v>
      </c>
      <c r="C173" t="s">
        <v>979</v>
      </c>
      <c r="D173" t="s">
        <v>334</v>
      </c>
      <c r="E173">
        <v>1500</v>
      </c>
      <c r="F173" t="b">
        <v>1</v>
      </c>
      <c r="G173" t="s">
        <v>592</v>
      </c>
      <c r="H173">
        <v>2.7</v>
      </c>
      <c r="I173">
        <v>1.35</v>
      </c>
      <c r="J173">
        <v>83</v>
      </c>
      <c r="K173">
        <v>2</v>
      </c>
      <c r="L173" t="b">
        <v>1</v>
      </c>
      <c r="M173">
        <v>30</v>
      </c>
      <c r="N173">
        <v>211</v>
      </c>
      <c r="O173">
        <v>8.5299999999999994</v>
      </c>
      <c r="P173">
        <v>18</v>
      </c>
      <c r="Q173">
        <v>181</v>
      </c>
      <c r="R173">
        <v>5.97</v>
      </c>
      <c r="S173">
        <v>41</v>
      </c>
      <c r="T173">
        <v>232</v>
      </c>
      <c r="U173">
        <v>10.6</v>
      </c>
      <c r="W173" t="s">
        <v>589</v>
      </c>
      <c r="X173" s="147">
        <v>41555</v>
      </c>
    </row>
    <row r="174" spans="1:24" x14ac:dyDescent="0.25">
      <c r="A174" t="s">
        <v>277</v>
      </c>
      <c r="B174" t="s">
        <v>168</v>
      </c>
      <c r="C174" t="s">
        <v>981</v>
      </c>
      <c r="D174" t="s">
        <v>334</v>
      </c>
      <c r="E174">
        <v>3000</v>
      </c>
      <c r="F174" t="b">
        <v>1</v>
      </c>
      <c r="G174" t="s">
        <v>588</v>
      </c>
      <c r="H174">
        <v>1.5</v>
      </c>
      <c r="I174">
        <v>1</v>
      </c>
      <c r="J174">
        <v>81</v>
      </c>
      <c r="K174">
        <v>1.5</v>
      </c>
      <c r="L174" t="b">
        <v>1</v>
      </c>
      <c r="W174" t="s">
        <v>589</v>
      </c>
      <c r="X174" s="147">
        <v>42268</v>
      </c>
    </row>
    <row r="175" spans="1:24" x14ac:dyDescent="0.25">
      <c r="A175" t="s">
        <v>970</v>
      </c>
      <c r="B175" t="s">
        <v>970</v>
      </c>
      <c r="C175" t="s">
        <v>982</v>
      </c>
      <c r="D175" t="s">
        <v>334</v>
      </c>
      <c r="E175">
        <v>1000</v>
      </c>
      <c r="F175" t="b">
        <v>1</v>
      </c>
      <c r="G175" t="s">
        <v>592</v>
      </c>
      <c r="H175" t="s">
        <v>1205</v>
      </c>
      <c r="I175">
        <v>1</v>
      </c>
      <c r="J175">
        <v>77</v>
      </c>
      <c r="K175">
        <v>0.09</v>
      </c>
      <c r="L175" t="b">
        <v>1</v>
      </c>
      <c r="M175">
        <v>24</v>
      </c>
      <c r="N175">
        <v>87</v>
      </c>
      <c r="O175">
        <v>16.55</v>
      </c>
      <c r="P175">
        <v>12</v>
      </c>
      <c r="Q175" s="365"/>
      <c r="R175" s="365"/>
      <c r="S175">
        <v>32</v>
      </c>
      <c r="T175">
        <v>90</v>
      </c>
      <c r="U175">
        <v>21.33</v>
      </c>
      <c r="W175" t="s">
        <v>589</v>
      </c>
      <c r="X175" s="147">
        <v>40828</v>
      </c>
    </row>
    <row r="176" spans="1:24" x14ac:dyDescent="0.25">
      <c r="A176" t="s">
        <v>970</v>
      </c>
      <c r="B176" t="s">
        <v>970</v>
      </c>
      <c r="C176" t="s">
        <v>983</v>
      </c>
      <c r="D176" t="s">
        <v>334</v>
      </c>
      <c r="E176">
        <v>600</v>
      </c>
      <c r="F176" t="b">
        <v>1</v>
      </c>
      <c r="G176" t="s">
        <v>592</v>
      </c>
      <c r="H176">
        <v>2.7</v>
      </c>
      <c r="I176">
        <v>1</v>
      </c>
      <c r="J176">
        <v>81.7</v>
      </c>
      <c r="K176">
        <v>2.7</v>
      </c>
      <c r="L176" t="b">
        <v>1</v>
      </c>
      <c r="M176">
        <v>11</v>
      </c>
      <c r="N176" s="365"/>
      <c r="O176" s="365"/>
      <c r="P176">
        <v>7</v>
      </c>
      <c r="Q176" s="365"/>
      <c r="R176" s="365"/>
      <c r="S176">
        <v>15</v>
      </c>
      <c r="T176">
        <v>46</v>
      </c>
      <c r="U176">
        <v>19.559999999999999</v>
      </c>
      <c r="W176" t="s">
        <v>589</v>
      </c>
      <c r="X176" s="147">
        <v>42199</v>
      </c>
    </row>
    <row r="177" spans="1:24" x14ac:dyDescent="0.25">
      <c r="A177" t="s">
        <v>970</v>
      </c>
      <c r="B177" t="s">
        <v>985</v>
      </c>
      <c r="C177" t="s">
        <v>986</v>
      </c>
      <c r="D177" t="s">
        <v>334</v>
      </c>
      <c r="E177">
        <v>1100</v>
      </c>
      <c r="F177" t="b">
        <v>1</v>
      </c>
      <c r="G177" t="s">
        <v>592</v>
      </c>
      <c r="H177" t="s">
        <v>1205</v>
      </c>
      <c r="I177">
        <v>1</v>
      </c>
      <c r="J177">
        <v>55.2</v>
      </c>
      <c r="K177">
        <v>0.1</v>
      </c>
      <c r="L177" t="b">
        <v>1</v>
      </c>
      <c r="M177">
        <v>21</v>
      </c>
      <c r="N177">
        <v>101</v>
      </c>
      <c r="O177">
        <v>12.47</v>
      </c>
      <c r="P177">
        <v>13</v>
      </c>
      <c r="Q177" s="365"/>
      <c r="R177" s="365"/>
      <c r="S177">
        <v>28</v>
      </c>
      <c r="T177">
        <v>106</v>
      </c>
      <c r="U177">
        <v>15.84</v>
      </c>
      <c r="W177" t="s">
        <v>589</v>
      </c>
      <c r="X177" s="147">
        <v>41249</v>
      </c>
    </row>
    <row r="178" spans="1:24" x14ac:dyDescent="0.25">
      <c r="A178" t="s">
        <v>277</v>
      </c>
      <c r="B178" t="s">
        <v>606</v>
      </c>
      <c r="C178" t="s">
        <v>988</v>
      </c>
      <c r="D178" t="s">
        <v>334</v>
      </c>
      <c r="E178">
        <v>1500</v>
      </c>
      <c r="F178" t="b">
        <v>1</v>
      </c>
      <c r="G178" t="s">
        <v>592</v>
      </c>
      <c r="H178" t="s">
        <v>1205</v>
      </c>
      <c r="I178">
        <v>1</v>
      </c>
      <c r="J178">
        <v>59</v>
      </c>
      <c r="K178">
        <v>0.19</v>
      </c>
      <c r="L178" t="b">
        <v>1</v>
      </c>
      <c r="M178">
        <v>26</v>
      </c>
      <c r="N178">
        <v>183</v>
      </c>
      <c r="O178">
        <v>8.52</v>
      </c>
      <c r="P178">
        <v>17</v>
      </c>
      <c r="Q178">
        <v>163</v>
      </c>
      <c r="R178">
        <v>6.26</v>
      </c>
      <c r="S178">
        <v>33</v>
      </c>
      <c r="T178">
        <v>191</v>
      </c>
      <c r="U178">
        <v>10.37</v>
      </c>
      <c r="W178" t="s">
        <v>589</v>
      </c>
      <c r="X178" s="147">
        <v>41862</v>
      </c>
    </row>
    <row r="179" spans="1:24" x14ac:dyDescent="0.25">
      <c r="A179" t="s">
        <v>970</v>
      </c>
      <c r="B179" t="s">
        <v>985</v>
      </c>
      <c r="C179" t="s">
        <v>986</v>
      </c>
      <c r="D179" t="s">
        <v>334</v>
      </c>
      <c r="E179">
        <v>2100</v>
      </c>
      <c r="F179" t="b">
        <v>1</v>
      </c>
      <c r="G179" t="s">
        <v>592</v>
      </c>
      <c r="H179" t="s">
        <v>1205</v>
      </c>
      <c r="I179">
        <v>1</v>
      </c>
      <c r="J179">
        <v>76</v>
      </c>
      <c r="K179">
        <v>0.62</v>
      </c>
      <c r="L179" t="b">
        <v>1</v>
      </c>
      <c r="M179">
        <v>39</v>
      </c>
      <c r="N179">
        <v>463</v>
      </c>
      <c r="O179">
        <v>5.05</v>
      </c>
      <c r="P179">
        <v>24</v>
      </c>
      <c r="Q179">
        <v>440</v>
      </c>
      <c r="R179">
        <v>3.27</v>
      </c>
      <c r="S179">
        <v>53</v>
      </c>
      <c r="T179">
        <v>496</v>
      </c>
      <c r="U179">
        <v>6.41</v>
      </c>
      <c r="W179" t="s">
        <v>589</v>
      </c>
      <c r="X179" s="147">
        <v>41249</v>
      </c>
    </row>
    <row r="180" spans="1:24" x14ac:dyDescent="0.25">
      <c r="A180" t="s">
        <v>277</v>
      </c>
      <c r="B180" t="s">
        <v>991</v>
      </c>
      <c r="C180" t="s">
        <v>992</v>
      </c>
      <c r="D180" t="s">
        <v>334</v>
      </c>
      <c r="E180">
        <v>1000</v>
      </c>
      <c r="F180" t="b">
        <v>1</v>
      </c>
      <c r="G180" t="s">
        <v>592</v>
      </c>
      <c r="H180">
        <v>2.7</v>
      </c>
      <c r="I180">
        <v>1</v>
      </c>
      <c r="J180">
        <v>33</v>
      </c>
      <c r="K180">
        <v>2.7</v>
      </c>
      <c r="L180" t="b">
        <v>1</v>
      </c>
      <c r="M180">
        <v>20</v>
      </c>
      <c r="N180">
        <v>88</v>
      </c>
      <c r="O180">
        <v>13.64</v>
      </c>
      <c r="P180">
        <v>12</v>
      </c>
      <c r="Q180" s="365"/>
      <c r="R180" s="365"/>
      <c r="S180">
        <v>28</v>
      </c>
      <c r="T180">
        <v>96</v>
      </c>
      <c r="U180">
        <v>17.5</v>
      </c>
      <c r="W180" t="s">
        <v>589</v>
      </c>
      <c r="X180" s="147">
        <v>40463</v>
      </c>
    </row>
    <row r="181" spans="1:24" x14ac:dyDescent="0.25">
      <c r="A181" t="s">
        <v>277</v>
      </c>
      <c r="B181" t="s">
        <v>595</v>
      </c>
      <c r="C181" t="s">
        <v>994</v>
      </c>
      <c r="D181" t="s">
        <v>334</v>
      </c>
      <c r="E181">
        <v>600</v>
      </c>
      <c r="F181" t="b">
        <v>1</v>
      </c>
      <c r="G181" t="s">
        <v>592</v>
      </c>
      <c r="H181" t="s">
        <v>1205</v>
      </c>
      <c r="I181">
        <v>1</v>
      </c>
      <c r="J181">
        <v>41</v>
      </c>
      <c r="K181">
        <v>0.02</v>
      </c>
      <c r="L181" t="b">
        <v>1</v>
      </c>
      <c r="M181">
        <v>11</v>
      </c>
      <c r="N181" s="365"/>
      <c r="O181" s="365"/>
      <c r="P181">
        <v>7</v>
      </c>
      <c r="Q181" s="365"/>
      <c r="R181" s="365"/>
      <c r="S181">
        <v>14</v>
      </c>
      <c r="T181" s="365"/>
      <c r="U181" s="365"/>
      <c r="W181" t="s">
        <v>589</v>
      </c>
      <c r="X181" s="147">
        <v>41627</v>
      </c>
    </row>
    <row r="182" spans="1:24" x14ac:dyDescent="0.25">
      <c r="A182" t="s">
        <v>970</v>
      </c>
      <c r="B182" t="s">
        <v>970</v>
      </c>
      <c r="C182" t="s">
        <v>999</v>
      </c>
      <c r="D182" t="s">
        <v>334</v>
      </c>
      <c r="E182">
        <v>3450</v>
      </c>
      <c r="F182" t="b">
        <v>1</v>
      </c>
      <c r="G182" t="s">
        <v>592</v>
      </c>
      <c r="H182">
        <v>1.65</v>
      </c>
      <c r="I182">
        <v>1</v>
      </c>
      <c r="J182">
        <v>84.9</v>
      </c>
      <c r="K182">
        <v>1.65</v>
      </c>
      <c r="L182" t="b">
        <v>1</v>
      </c>
      <c r="M182">
        <v>60</v>
      </c>
      <c r="N182">
        <v>1539</v>
      </c>
      <c r="O182">
        <v>2.33</v>
      </c>
      <c r="P182">
        <v>38</v>
      </c>
      <c r="Q182">
        <v>1419</v>
      </c>
      <c r="R182">
        <v>1.6</v>
      </c>
      <c r="S182">
        <v>78</v>
      </c>
      <c r="T182">
        <v>1580</v>
      </c>
      <c r="U182">
        <v>2.96</v>
      </c>
      <c r="W182" t="s">
        <v>589</v>
      </c>
      <c r="X182" s="147">
        <v>42199</v>
      </c>
    </row>
    <row r="183" spans="1:24" x14ac:dyDescent="0.25">
      <c r="A183" t="s">
        <v>970</v>
      </c>
      <c r="B183" t="s">
        <v>970</v>
      </c>
      <c r="C183" t="s">
        <v>1002</v>
      </c>
      <c r="D183" t="s">
        <v>334</v>
      </c>
      <c r="E183">
        <v>600</v>
      </c>
      <c r="F183" t="b">
        <v>1</v>
      </c>
      <c r="G183" t="s">
        <v>592</v>
      </c>
      <c r="H183">
        <v>1.65</v>
      </c>
      <c r="I183">
        <v>1</v>
      </c>
      <c r="J183">
        <v>84.9</v>
      </c>
      <c r="K183">
        <v>1.65</v>
      </c>
      <c r="L183" t="b">
        <v>1</v>
      </c>
      <c r="M183">
        <v>11</v>
      </c>
      <c r="N183" s="365"/>
      <c r="O183" s="365"/>
      <c r="P183">
        <v>7</v>
      </c>
      <c r="Q183" s="365"/>
      <c r="R183" s="365"/>
      <c r="S183">
        <v>14</v>
      </c>
      <c r="T183" s="365"/>
      <c r="U183" s="365"/>
      <c r="W183" t="s">
        <v>589</v>
      </c>
      <c r="X183" s="147">
        <v>42199</v>
      </c>
    </row>
    <row r="184" spans="1:24" x14ac:dyDescent="0.25">
      <c r="A184" t="s">
        <v>586</v>
      </c>
      <c r="B184" t="s">
        <v>38</v>
      </c>
      <c r="C184" t="s">
        <v>1003</v>
      </c>
      <c r="D184" t="s">
        <v>334</v>
      </c>
      <c r="E184">
        <v>3450</v>
      </c>
      <c r="F184" t="b">
        <v>1</v>
      </c>
      <c r="G184" t="s">
        <v>588</v>
      </c>
      <c r="H184">
        <v>2.7</v>
      </c>
      <c r="I184">
        <v>1</v>
      </c>
      <c r="J184">
        <v>82</v>
      </c>
      <c r="K184">
        <v>2.7</v>
      </c>
      <c r="L184" t="b">
        <v>1</v>
      </c>
      <c r="W184" t="s">
        <v>589</v>
      </c>
      <c r="X184" s="147">
        <v>42258</v>
      </c>
    </row>
    <row r="185" spans="1:24" x14ac:dyDescent="0.25">
      <c r="A185" t="s">
        <v>277</v>
      </c>
      <c r="B185" t="s">
        <v>168</v>
      </c>
      <c r="C185" t="s">
        <v>1008</v>
      </c>
      <c r="D185" t="s">
        <v>334</v>
      </c>
      <c r="E185">
        <v>3000</v>
      </c>
      <c r="F185" t="b">
        <v>1</v>
      </c>
      <c r="G185" t="s">
        <v>588</v>
      </c>
      <c r="H185">
        <v>1.5</v>
      </c>
      <c r="I185">
        <v>1</v>
      </c>
      <c r="J185">
        <v>81</v>
      </c>
      <c r="K185">
        <v>1.5</v>
      </c>
      <c r="L185" t="b">
        <v>1</v>
      </c>
      <c r="W185" t="s">
        <v>589</v>
      </c>
      <c r="X185" s="147">
        <v>42268</v>
      </c>
    </row>
    <row r="186" spans="1:24" x14ac:dyDescent="0.25">
      <c r="A186" t="s">
        <v>277</v>
      </c>
      <c r="B186" t="s">
        <v>991</v>
      </c>
      <c r="C186" t="s">
        <v>1011</v>
      </c>
      <c r="D186" t="s">
        <v>334</v>
      </c>
      <c r="E186">
        <v>3450</v>
      </c>
      <c r="F186" t="b">
        <v>1</v>
      </c>
      <c r="G186" t="s">
        <v>592</v>
      </c>
      <c r="H186">
        <v>2.7</v>
      </c>
      <c r="I186">
        <v>1</v>
      </c>
      <c r="J186">
        <v>84.3</v>
      </c>
      <c r="K186">
        <v>2.7</v>
      </c>
      <c r="L186" t="b">
        <v>1</v>
      </c>
      <c r="M186">
        <v>71</v>
      </c>
      <c r="N186">
        <v>2005</v>
      </c>
      <c r="O186">
        <v>2.12</v>
      </c>
      <c r="P186">
        <v>42</v>
      </c>
      <c r="Q186">
        <v>1651</v>
      </c>
      <c r="R186">
        <v>1.53</v>
      </c>
      <c r="S186">
        <v>98</v>
      </c>
      <c r="T186">
        <v>2324</v>
      </c>
      <c r="U186">
        <v>2.5299999999999998</v>
      </c>
      <c r="W186" t="s">
        <v>589</v>
      </c>
      <c r="X186" s="147">
        <v>40463</v>
      </c>
    </row>
    <row r="187" spans="1:24" x14ac:dyDescent="0.25">
      <c r="A187" t="s">
        <v>626</v>
      </c>
      <c r="B187" t="s">
        <v>627</v>
      </c>
      <c r="C187" t="s">
        <v>1012</v>
      </c>
      <c r="D187" t="s">
        <v>334</v>
      </c>
      <c r="E187">
        <v>1730</v>
      </c>
      <c r="F187" t="b">
        <v>1</v>
      </c>
      <c r="G187" t="s">
        <v>592</v>
      </c>
      <c r="H187">
        <v>2.21</v>
      </c>
      <c r="I187">
        <v>1.47</v>
      </c>
      <c r="J187">
        <v>83</v>
      </c>
      <c r="K187">
        <v>1.5</v>
      </c>
      <c r="L187" t="b">
        <v>1</v>
      </c>
      <c r="M187">
        <v>33</v>
      </c>
      <c r="N187">
        <v>304</v>
      </c>
      <c r="O187">
        <v>6.51</v>
      </c>
      <c r="P187">
        <v>20</v>
      </c>
      <c r="Q187">
        <v>263</v>
      </c>
      <c r="R187">
        <v>4.5599999999999996</v>
      </c>
      <c r="S187">
        <v>45</v>
      </c>
      <c r="T187">
        <v>332</v>
      </c>
      <c r="U187">
        <v>8.1300000000000008</v>
      </c>
      <c r="W187" t="s">
        <v>589</v>
      </c>
      <c r="X187" s="147">
        <v>40785</v>
      </c>
    </row>
    <row r="188" spans="1:24" x14ac:dyDescent="0.25">
      <c r="A188" t="s">
        <v>970</v>
      </c>
      <c r="B188" t="s">
        <v>1013</v>
      </c>
      <c r="C188" t="s">
        <v>1014</v>
      </c>
      <c r="D188" t="s">
        <v>334</v>
      </c>
      <c r="E188">
        <v>600</v>
      </c>
      <c r="F188" t="b">
        <v>1</v>
      </c>
      <c r="G188" t="s">
        <v>592</v>
      </c>
      <c r="H188">
        <v>2.7</v>
      </c>
      <c r="I188">
        <v>1</v>
      </c>
      <c r="J188">
        <v>81.7</v>
      </c>
      <c r="K188">
        <v>2.7</v>
      </c>
      <c r="L188" t="b">
        <v>1</v>
      </c>
      <c r="M188">
        <v>11</v>
      </c>
      <c r="N188" s="365"/>
      <c r="O188" s="365"/>
      <c r="P188">
        <v>7</v>
      </c>
      <c r="Q188" s="365"/>
      <c r="R188" s="365"/>
      <c r="S188">
        <v>15</v>
      </c>
      <c r="T188">
        <v>46</v>
      </c>
      <c r="U188">
        <v>19.559999999999999</v>
      </c>
      <c r="W188" t="s">
        <v>589</v>
      </c>
      <c r="X188" s="147">
        <v>42199</v>
      </c>
    </row>
    <row r="189" spans="1:24" x14ac:dyDescent="0.25">
      <c r="A189" t="s">
        <v>277</v>
      </c>
      <c r="B189" t="s">
        <v>991</v>
      </c>
      <c r="C189" t="s">
        <v>1016</v>
      </c>
      <c r="D189" t="s">
        <v>334</v>
      </c>
      <c r="E189">
        <v>1000</v>
      </c>
      <c r="F189" t="b">
        <v>1</v>
      </c>
      <c r="G189" t="s">
        <v>592</v>
      </c>
      <c r="H189">
        <v>2.7</v>
      </c>
      <c r="I189">
        <v>1</v>
      </c>
      <c r="J189">
        <v>33</v>
      </c>
      <c r="K189">
        <v>2.7</v>
      </c>
      <c r="L189" t="b">
        <v>1</v>
      </c>
      <c r="M189">
        <v>20</v>
      </c>
      <c r="N189">
        <v>88</v>
      </c>
      <c r="O189">
        <v>13.64</v>
      </c>
      <c r="P189">
        <v>12</v>
      </c>
      <c r="Q189" s="365"/>
      <c r="R189" s="365"/>
      <c r="S189">
        <v>28</v>
      </c>
      <c r="T189">
        <v>96</v>
      </c>
      <c r="U189">
        <v>17.5</v>
      </c>
      <c r="W189" t="s">
        <v>589</v>
      </c>
      <c r="X189" s="147">
        <v>40463</v>
      </c>
    </row>
    <row r="190" spans="1:24" x14ac:dyDescent="0.25">
      <c r="A190" t="s">
        <v>970</v>
      </c>
      <c r="B190" t="s">
        <v>970</v>
      </c>
      <c r="C190" t="s">
        <v>1018</v>
      </c>
      <c r="D190" t="s">
        <v>334</v>
      </c>
      <c r="E190">
        <v>600</v>
      </c>
      <c r="F190" t="b">
        <v>1</v>
      </c>
      <c r="G190" t="s">
        <v>592</v>
      </c>
      <c r="H190">
        <v>1.65</v>
      </c>
      <c r="I190">
        <v>1</v>
      </c>
      <c r="J190">
        <v>84.9</v>
      </c>
      <c r="K190">
        <v>1.65</v>
      </c>
      <c r="L190" t="b">
        <v>1</v>
      </c>
      <c r="M190">
        <v>11</v>
      </c>
      <c r="N190" s="365"/>
      <c r="O190" s="365"/>
      <c r="P190">
        <v>7</v>
      </c>
      <c r="Q190" s="365"/>
      <c r="R190" s="365"/>
      <c r="S190">
        <v>14</v>
      </c>
      <c r="T190" s="365"/>
      <c r="U190" s="365"/>
      <c r="W190" t="s">
        <v>589</v>
      </c>
      <c r="X190" s="147">
        <v>42199</v>
      </c>
    </row>
    <row r="191" spans="1:24" x14ac:dyDescent="0.25">
      <c r="A191" t="s">
        <v>277</v>
      </c>
      <c r="B191" t="s">
        <v>590</v>
      </c>
      <c r="C191" t="s">
        <v>1019</v>
      </c>
      <c r="D191" t="s">
        <v>334</v>
      </c>
      <c r="E191">
        <v>1500</v>
      </c>
      <c r="F191" t="b">
        <v>1</v>
      </c>
      <c r="G191" t="s">
        <v>592</v>
      </c>
      <c r="H191" t="s">
        <v>1205</v>
      </c>
      <c r="I191">
        <v>1</v>
      </c>
      <c r="J191">
        <v>59</v>
      </c>
      <c r="K191">
        <v>0.19</v>
      </c>
      <c r="L191" t="b">
        <v>1</v>
      </c>
      <c r="M191">
        <v>26</v>
      </c>
      <c r="N191">
        <v>151</v>
      </c>
      <c r="O191">
        <v>10.33</v>
      </c>
      <c r="P191">
        <v>16</v>
      </c>
      <c r="Q191">
        <v>134</v>
      </c>
      <c r="R191">
        <v>7.16</v>
      </c>
      <c r="S191">
        <v>35</v>
      </c>
      <c r="T191">
        <v>163</v>
      </c>
      <c r="U191">
        <v>12.88</v>
      </c>
      <c r="W191" t="s">
        <v>589</v>
      </c>
      <c r="X191" s="147">
        <v>41862</v>
      </c>
    </row>
    <row r="192" spans="1:24" x14ac:dyDescent="0.25">
      <c r="A192" t="s">
        <v>970</v>
      </c>
      <c r="B192" t="s">
        <v>970</v>
      </c>
      <c r="C192" t="s">
        <v>1026</v>
      </c>
      <c r="D192" t="s">
        <v>334</v>
      </c>
      <c r="E192">
        <v>1725</v>
      </c>
      <c r="F192" t="b">
        <v>1</v>
      </c>
      <c r="G192" t="s">
        <v>592</v>
      </c>
      <c r="H192" t="s">
        <v>1205</v>
      </c>
      <c r="I192">
        <v>1.1499999999999999</v>
      </c>
      <c r="J192">
        <v>70.599999999999994</v>
      </c>
      <c r="K192">
        <v>0.44</v>
      </c>
      <c r="L192" t="b">
        <v>1</v>
      </c>
      <c r="M192">
        <v>38</v>
      </c>
      <c r="N192">
        <v>352</v>
      </c>
      <c r="O192">
        <v>6.47</v>
      </c>
      <c r="P192">
        <v>24</v>
      </c>
      <c r="Q192">
        <v>298</v>
      </c>
      <c r="R192">
        <v>4.83</v>
      </c>
      <c r="S192">
        <v>48</v>
      </c>
      <c r="T192">
        <v>379</v>
      </c>
      <c r="U192">
        <v>7.59</v>
      </c>
      <c r="W192" t="s">
        <v>589</v>
      </c>
      <c r="X192" s="147">
        <v>40758</v>
      </c>
    </row>
    <row r="193" spans="1:24" x14ac:dyDescent="0.25">
      <c r="A193" t="s">
        <v>970</v>
      </c>
      <c r="B193" t="s">
        <v>970</v>
      </c>
      <c r="C193" t="s">
        <v>1028</v>
      </c>
      <c r="D193" t="s">
        <v>334</v>
      </c>
      <c r="E193">
        <v>3450</v>
      </c>
      <c r="F193" t="b">
        <v>1</v>
      </c>
      <c r="G193" t="s">
        <v>592</v>
      </c>
      <c r="H193">
        <v>2.7</v>
      </c>
      <c r="I193">
        <v>1</v>
      </c>
      <c r="J193">
        <v>81.7</v>
      </c>
      <c r="K193">
        <v>2.7</v>
      </c>
      <c r="L193" t="b">
        <v>1</v>
      </c>
      <c r="M193">
        <v>63</v>
      </c>
      <c r="N193">
        <v>1823</v>
      </c>
      <c r="O193">
        <v>2.0699999999999998</v>
      </c>
      <c r="P193">
        <v>37</v>
      </c>
      <c r="Q193">
        <v>1571</v>
      </c>
      <c r="R193">
        <v>1.41</v>
      </c>
      <c r="S193">
        <v>85</v>
      </c>
      <c r="T193">
        <v>2027</v>
      </c>
      <c r="U193">
        <v>2.5099999999999998</v>
      </c>
      <c r="W193" t="s">
        <v>589</v>
      </c>
      <c r="X193" s="147">
        <v>42199</v>
      </c>
    </row>
    <row r="194" spans="1:24" x14ac:dyDescent="0.25">
      <c r="A194" t="s">
        <v>586</v>
      </c>
      <c r="B194" t="s">
        <v>38</v>
      </c>
      <c r="C194" t="s">
        <v>1030</v>
      </c>
      <c r="D194" t="s">
        <v>334</v>
      </c>
      <c r="E194">
        <v>3450</v>
      </c>
      <c r="F194" t="b">
        <v>1</v>
      </c>
      <c r="G194" t="s">
        <v>588</v>
      </c>
      <c r="H194">
        <v>1.65</v>
      </c>
      <c r="I194">
        <v>1</v>
      </c>
      <c r="J194">
        <v>82</v>
      </c>
      <c r="K194">
        <v>1.65</v>
      </c>
      <c r="L194" t="b">
        <v>1</v>
      </c>
      <c r="W194" t="s">
        <v>589</v>
      </c>
      <c r="X194" s="147">
        <v>42258</v>
      </c>
    </row>
    <row r="195" spans="1:24" x14ac:dyDescent="0.25">
      <c r="A195" t="s">
        <v>277</v>
      </c>
      <c r="B195" t="s">
        <v>975</v>
      </c>
      <c r="C195" t="s">
        <v>1032</v>
      </c>
      <c r="D195" t="s">
        <v>334</v>
      </c>
      <c r="E195">
        <v>3450</v>
      </c>
      <c r="F195" t="b">
        <v>1</v>
      </c>
      <c r="G195" t="s">
        <v>592</v>
      </c>
      <c r="H195">
        <v>1.85</v>
      </c>
      <c r="I195">
        <v>1</v>
      </c>
      <c r="J195">
        <v>83</v>
      </c>
      <c r="K195">
        <v>1.85</v>
      </c>
      <c r="L195" t="b">
        <v>1</v>
      </c>
      <c r="M195">
        <v>64</v>
      </c>
      <c r="N195">
        <v>1408</v>
      </c>
      <c r="O195">
        <v>2.72</v>
      </c>
      <c r="P195">
        <v>38</v>
      </c>
      <c r="Q195">
        <v>1128</v>
      </c>
      <c r="R195">
        <v>2.0099999999999998</v>
      </c>
      <c r="S195">
        <v>85</v>
      </c>
      <c r="T195">
        <v>1543</v>
      </c>
      <c r="U195">
        <v>3.31</v>
      </c>
      <c r="W195" t="s">
        <v>589</v>
      </c>
      <c r="X195" s="147">
        <v>42031</v>
      </c>
    </row>
    <row r="196" spans="1:24" x14ac:dyDescent="0.25">
      <c r="A196" t="s">
        <v>626</v>
      </c>
      <c r="B196" t="s">
        <v>627</v>
      </c>
      <c r="C196" t="s">
        <v>1035</v>
      </c>
      <c r="D196" t="s">
        <v>334</v>
      </c>
      <c r="E196">
        <v>3450</v>
      </c>
      <c r="F196" t="b">
        <v>1</v>
      </c>
      <c r="G196" t="s">
        <v>592</v>
      </c>
      <c r="H196">
        <v>2.7</v>
      </c>
      <c r="I196">
        <v>1</v>
      </c>
      <c r="J196">
        <v>87</v>
      </c>
      <c r="K196">
        <v>2.7</v>
      </c>
      <c r="L196" t="b">
        <v>1</v>
      </c>
      <c r="M196">
        <v>69</v>
      </c>
      <c r="N196">
        <v>1963</v>
      </c>
      <c r="O196">
        <v>2.12</v>
      </c>
      <c r="P196">
        <v>41</v>
      </c>
      <c r="Q196">
        <v>1604</v>
      </c>
      <c r="R196">
        <v>1.54</v>
      </c>
      <c r="S196">
        <v>94</v>
      </c>
      <c r="T196">
        <v>2200</v>
      </c>
      <c r="U196">
        <v>2.5499999999999998</v>
      </c>
      <c r="W196" t="s">
        <v>589</v>
      </c>
      <c r="X196" s="147">
        <v>42166</v>
      </c>
    </row>
    <row r="197" spans="1:24" x14ac:dyDescent="0.25">
      <c r="A197" t="s">
        <v>970</v>
      </c>
      <c r="B197" t="s">
        <v>970</v>
      </c>
      <c r="C197" t="s">
        <v>1036</v>
      </c>
      <c r="D197" t="s">
        <v>334</v>
      </c>
      <c r="E197">
        <v>3450</v>
      </c>
      <c r="F197" t="b">
        <v>1</v>
      </c>
      <c r="G197" t="s">
        <v>592</v>
      </c>
      <c r="H197" t="s">
        <v>1206</v>
      </c>
      <c r="I197">
        <v>1.1499999999999999</v>
      </c>
      <c r="J197">
        <v>76.8</v>
      </c>
      <c r="K197">
        <v>3</v>
      </c>
      <c r="L197" t="b">
        <v>1</v>
      </c>
      <c r="M197">
        <v>68</v>
      </c>
      <c r="N197">
        <v>2250</v>
      </c>
      <c r="O197">
        <v>1.81</v>
      </c>
      <c r="P197">
        <v>40</v>
      </c>
      <c r="Q197">
        <v>2125</v>
      </c>
      <c r="R197">
        <v>1.1200000000000001</v>
      </c>
      <c r="S197">
        <v>93</v>
      </c>
      <c r="T197">
        <v>2417</v>
      </c>
      <c r="U197">
        <v>2.2999999999999998</v>
      </c>
      <c r="W197" t="s">
        <v>589</v>
      </c>
      <c r="X197" s="147">
        <v>40757</v>
      </c>
    </row>
    <row r="198" spans="1:24" x14ac:dyDescent="0.25">
      <c r="A198" t="s">
        <v>970</v>
      </c>
      <c r="B198" t="s">
        <v>985</v>
      </c>
      <c r="C198" t="s">
        <v>986</v>
      </c>
      <c r="D198" t="s">
        <v>334</v>
      </c>
      <c r="E198">
        <v>2850</v>
      </c>
      <c r="F198" t="b">
        <v>1</v>
      </c>
      <c r="G198" t="s">
        <v>592</v>
      </c>
      <c r="H198">
        <v>1.5</v>
      </c>
      <c r="I198">
        <v>1</v>
      </c>
      <c r="J198">
        <v>80.5</v>
      </c>
      <c r="K198">
        <v>1.5</v>
      </c>
      <c r="L198" t="b">
        <v>1</v>
      </c>
      <c r="M198">
        <v>53</v>
      </c>
      <c r="N198">
        <v>1081</v>
      </c>
      <c r="O198">
        <v>2.94</v>
      </c>
      <c r="P198">
        <v>32</v>
      </c>
      <c r="Q198">
        <v>1018</v>
      </c>
      <c r="R198">
        <v>1.88</v>
      </c>
      <c r="S198">
        <v>73</v>
      </c>
      <c r="T198">
        <v>1164</v>
      </c>
      <c r="U198">
        <v>3.76</v>
      </c>
      <c r="W198" t="s">
        <v>589</v>
      </c>
      <c r="X198" s="147">
        <v>41249</v>
      </c>
    </row>
    <row r="199" spans="1:24" x14ac:dyDescent="0.25">
      <c r="A199" t="s">
        <v>970</v>
      </c>
      <c r="B199" t="s">
        <v>970</v>
      </c>
      <c r="C199" t="s">
        <v>1039</v>
      </c>
      <c r="D199" t="s">
        <v>334</v>
      </c>
      <c r="E199">
        <v>1035</v>
      </c>
      <c r="F199" t="b">
        <v>1</v>
      </c>
      <c r="G199" t="s">
        <v>592</v>
      </c>
      <c r="H199" t="s">
        <v>1205</v>
      </c>
      <c r="I199">
        <v>1.1499999999999999</v>
      </c>
      <c r="J199">
        <v>66</v>
      </c>
      <c r="K199">
        <v>0.09</v>
      </c>
      <c r="L199" t="b">
        <v>1</v>
      </c>
      <c r="M199">
        <v>23</v>
      </c>
      <c r="N199">
        <v>102</v>
      </c>
      <c r="O199">
        <v>13.52</v>
      </c>
      <c r="P199">
        <v>12</v>
      </c>
      <c r="Q199" s="365"/>
      <c r="R199" s="365"/>
      <c r="S199">
        <v>32</v>
      </c>
      <c r="T199">
        <v>111</v>
      </c>
      <c r="U199">
        <v>17.29</v>
      </c>
      <c r="W199" t="s">
        <v>589</v>
      </c>
      <c r="X199" s="147">
        <v>40820</v>
      </c>
    </row>
    <row r="200" spans="1:24" x14ac:dyDescent="0.25">
      <c r="A200" t="s">
        <v>277</v>
      </c>
      <c r="B200" t="s">
        <v>991</v>
      </c>
      <c r="C200" t="s">
        <v>1040</v>
      </c>
      <c r="D200" t="s">
        <v>334</v>
      </c>
      <c r="E200">
        <v>3450</v>
      </c>
      <c r="F200" t="b">
        <v>1</v>
      </c>
      <c r="G200" t="s">
        <v>592</v>
      </c>
      <c r="H200">
        <v>2.7</v>
      </c>
      <c r="I200">
        <v>1</v>
      </c>
      <c r="J200">
        <v>84.3</v>
      </c>
      <c r="K200">
        <v>2.7</v>
      </c>
      <c r="L200" t="b">
        <v>1</v>
      </c>
      <c r="M200">
        <v>71</v>
      </c>
      <c r="N200">
        <v>2005</v>
      </c>
      <c r="O200">
        <v>2.12</v>
      </c>
      <c r="P200">
        <v>42</v>
      </c>
      <c r="Q200">
        <v>1651</v>
      </c>
      <c r="R200">
        <v>1.53</v>
      </c>
      <c r="S200">
        <v>98</v>
      </c>
      <c r="T200">
        <v>2324</v>
      </c>
      <c r="U200">
        <v>2.5299999999999998</v>
      </c>
      <c r="W200" t="s">
        <v>589</v>
      </c>
      <c r="X200" s="147">
        <v>40463</v>
      </c>
    </row>
    <row r="201" spans="1:24" x14ac:dyDescent="0.25">
      <c r="A201" t="s">
        <v>277</v>
      </c>
      <c r="B201" t="s">
        <v>595</v>
      </c>
      <c r="C201" t="s">
        <v>1041</v>
      </c>
      <c r="D201" t="s">
        <v>334</v>
      </c>
      <c r="E201">
        <v>1725</v>
      </c>
      <c r="F201" t="b">
        <v>1</v>
      </c>
      <c r="G201" t="s">
        <v>592</v>
      </c>
      <c r="H201" t="s">
        <v>1205</v>
      </c>
      <c r="I201">
        <v>1</v>
      </c>
      <c r="J201">
        <v>73</v>
      </c>
      <c r="K201">
        <v>0.23</v>
      </c>
      <c r="L201" t="b">
        <v>1</v>
      </c>
      <c r="M201">
        <v>32</v>
      </c>
      <c r="N201">
        <v>194</v>
      </c>
      <c r="O201">
        <v>9.89</v>
      </c>
      <c r="P201">
        <v>19</v>
      </c>
      <c r="Q201">
        <v>165</v>
      </c>
      <c r="R201">
        <v>6.9</v>
      </c>
      <c r="S201">
        <v>41</v>
      </c>
      <c r="T201">
        <v>207</v>
      </c>
      <c r="U201">
        <v>11.88</v>
      </c>
      <c r="W201" t="s">
        <v>589</v>
      </c>
      <c r="X201" s="147">
        <v>41627</v>
      </c>
    </row>
    <row r="202" spans="1:24" x14ac:dyDescent="0.25">
      <c r="A202" t="s">
        <v>277</v>
      </c>
      <c r="B202" t="s">
        <v>606</v>
      </c>
      <c r="C202" t="s">
        <v>1042</v>
      </c>
      <c r="D202" t="s">
        <v>334</v>
      </c>
      <c r="E202">
        <v>600</v>
      </c>
      <c r="F202" t="b">
        <v>1</v>
      </c>
      <c r="G202" t="s">
        <v>592</v>
      </c>
      <c r="H202" t="s">
        <v>1205</v>
      </c>
      <c r="I202">
        <v>1</v>
      </c>
      <c r="J202">
        <v>8</v>
      </c>
      <c r="K202">
        <v>0.01</v>
      </c>
      <c r="L202" t="b">
        <v>1</v>
      </c>
      <c r="M202">
        <v>11</v>
      </c>
      <c r="N202" s="365"/>
      <c r="O202" s="365"/>
      <c r="P202">
        <v>7</v>
      </c>
      <c r="Q202" s="365"/>
      <c r="R202" s="365"/>
      <c r="S202">
        <v>14</v>
      </c>
      <c r="T202" s="365"/>
      <c r="U202" s="365"/>
      <c r="W202" t="s">
        <v>589</v>
      </c>
      <c r="X202" s="147">
        <v>41786</v>
      </c>
    </row>
    <row r="203" spans="1:24" x14ac:dyDescent="0.25">
      <c r="A203" t="s">
        <v>586</v>
      </c>
      <c r="B203" t="s">
        <v>38</v>
      </c>
      <c r="C203" t="s">
        <v>1044</v>
      </c>
      <c r="D203" t="s">
        <v>334</v>
      </c>
      <c r="E203">
        <v>3450</v>
      </c>
      <c r="F203" t="b">
        <v>1</v>
      </c>
      <c r="G203" t="s">
        <v>588</v>
      </c>
      <c r="H203">
        <v>1.65</v>
      </c>
      <c r="I203">
        <v>1</v>
      </c>
      <c r="J203">
        <v>82</v>
      </c>
      <c r="K203">
        <v>1.65</v>
      </c>
      <c r="L203" t="b">
        <v>1</v>
      </c>
      <c r="W203" t="s">
        <v>589</v>
      </c>
      <c r="X203" s="147">
        <v>42258</v>
      </c>
    </row>
    <row r="204" spans="1:24" x14ac:dyDescent="0.25">
      <c r="A204" t="s">
        <v>970</v>
      </c>
      <c r="B204" t="s">
        <v>970</v>
      </c>
      <c r="C204" t="s">
        <v>1048</v>
      </c>
      <c r="D204" t="s">
        <v>334</v>
      </c>
      <c r="E204">
        <v>1035</v>
      </c>
      <c r="F204" t="b">
        <v>1</v>
      </c>
      <c r="G204" t="s">
        <v>592</v>
      </c>
      <c r="H204">
        <v>2.4</v>
      </c>
      <c r="I204">
        <v>1.6</v>
      </c>
      <c r="J204">
        <v>82.2</v>
      </c>
      <c r="K204">
        <v>1.5</v>
      </c>
      <c r="L204" t="b">
        <v>1</v>
      </c>
      <c r="M204">
        <v>19</v>
      </c>
      <c r="N204">
        <v>100</v>
      </c>
      <c r="O204">
        <v>11.4</v>
      </c>
      <c r="P204">
        <v>12</v>
      </c>
      <c r="Q204" s="365"/>
      <c r="R204" s="365"/>
      <c r="S204">
        <v>26</v>
      </c>
      <c r="T204">
        <v>104</v>
      </c>
      <c r="U204">
        <v>15</v>
      </c>
      <c r="W204" t="s">
        <v>589</v>
      </c>
      <c r="X204" s="147">
        <v>42199</v>
      </c>
    </row>
    <row r="205" spans="1:24" x14ac:dyDescent="0.25">
      <c r="A205" t="s">
        <v>277</v>
      </c>
      <c r="B205" t="s">
        <v>300</v>
      </c>
      <c r="C205" t="s">
        <v>1049</v>
      </c>
      <c r="D205" t="s">
        <v>334</v>
      </c>
      <c r="F205" t="b">
        <v>1</v>
      </c>
      <c r="G205" t="s">
        <v>987</v>
      </c>
      <c r="I205">
        <v>1.35</v>
      </c>
      <c r="J205">
        <v>82</v>
      </c>
      <c r="K205">
        <v>2</v>
      </c>
      <c r="M205">
        <v>22</v>
      </c>
      <c r="N205">
        <v>179</v>
      </c>
      <c r="O205">
        <v>7.37</v>
      </c>
      <c r="P205">
        <v>13</v>
      </c>
      <c r="Q205" s="365"/>
      <c r="R205" s="365"/>
      <c r="W205" t="s">
        <v>589</v>
      </c>
      <c r="X205" s="147">
        <v>39577</v>
      </c>
    </row>
    <row r="206" spans="1:24" x14ac:dyDescent="0.25">
      <c r="A206" t="s">
        <v>277</v>
      </c>
      <c r="B206" t="s">
        <v>606</v>
      </c>
      <c r="C206" t="s">
        <v>1050</v>
      </c>
      <c r="D206" t="s">
        <v>334</v>
      </c>
      <c r="E206">
        <v>3000</v>
      </c>
      <c r="F206" t="b">
        <v>1</v>
      </c>
      <c r="G206" t="s">
        <v>592</v>
      </c>
      <c r="H206">
        <v>1.5</v>
      </c>
      <c r="I206">
        <v>1</v>
      </c>
      <c r="J206">
        <v>81</v>
      </c>
      <c r="K206">
        <v>1.5</v>
      </c>
      <c r="L206" t="b">
        <v>1</v>
      </c>
      <c r="M206">
        <v>55</v>
      </c>
      <c r="N206">
        <v>1259</v>
      </c>
      <c r="O206">
        <v>2.62</v>
      </c>
      <c r="P206">
        <v>35</v>
      </c>
      <c r="Q206">
        <v>1063</v>
      </c>
      <c r="R206">
        <v>1.98</v>
      </c>
      <c r="S206">
        <v>69</v>
      </c>
      <c r="T206">
        <v>1320</v>
      </c>
      <c r="U206">
        <v>3.14</v>
      </c>
      <c r="W206" t="s">
        <v>589</v>
      </c>
      <c r="X206" s="147">
        <v>41786</v>
      </c>
    </row>
    <row r="207" spans="1:24" x14ac:dyDescent="0.25">
      <c r="A207" t="s">
        <v>277</v>
      </c>
      <c r="B207" t="s">
        <v>595</v>
      </c>
      <c r="C207" t="s">
        <v>1051</v>
      </c>
      <c r="D207" t="s">
        <v>334</v>
      </c>
      <c r="E207">
        <v>3450</v>
      </c>
      <c r="F207" t="b">
        <v>1</v>
      </c>
      <c r="G207" t="s">
        <v>592</v>
      </c>
      <c r="H207">
        <v>1.85</v>
      </c>
      <c r="I207">
        <v>1</v>
      </c>
      <c r="J207">
        <v>83</v>
      </c>
      <c r="K207">
        <v>1.85</v>
      </c>
      <c r="L207" t="b">
        <v>1</v>
      </c>
      <c r="M207">
        <v>64</v>
      </c>
      <c r="N207">
        <v>1408</v>
      </c>
      <c r="O207">
        <v>2.72</v>
      </c>
      <c r="P207">
        <v>38</v>
      </c>
      <c r="Q207">
        <v>1128</v>
      </c>
      <c r="R207">
        <v>2.0099999999999998</v>
      </c>
      <c r="S207">
        <v>85</v>
      </c>
      <c r="T207">
        <v>1543</v>
      </c>
      <c r="U207">
        <v>3.31</v>
      </c>
      <c r="W207" t="s">
        <v>589</v>
      </c>
      <c r="X207" s="147">
        <v>41627</v>
      </c>
    </row>
    <row r="208" spans="1:24" x14ac:dyDescent="0.25">
      <c r="A208" t="s">
        <v>277</v>
      </c>
      <c r="B208" t="s">
        <v>606</v>
      </c>
      <c r="C208" t="s">
        <v>1052</v>
      </c>
      <c r="D208" t="s">
        <v>334</v>
      </c>
      <c r="E208">
        <v>600</v>
      </c>
      <c r="F208" t="b">
        <v>1</v>
      </c>
      <c r="G208" t="s">
        <v>592</v>
      </c>
      <c r="H208" t="s">
        <v>1205</v>
      </c>
      <c r="I208">
        <v>1</v>
      </c>
      <c r="J208">
        <v>62</v>
      </c>
      <c r="K208">
        <v>0.85</v>
      </c>
      <c r="L208" t="b">
        <v>1</v>
      </c>
      <c r="M208">
        <v>9</v>
      </c>
      <c r="N208" s="365"/>
      <c r="O208" s="365"/>
      <c r="P208">
        <v>6</v>
      </c>
      <c r="Q208" s="365"/>
      <c r="R208" s="365"/>
      <c r="S208">
        <v>11</v>
      </c>
      <c r="T208" s="365"/>
      <c r="U208" s="365"/>
      <c r="W208" t="s">
        <v>589</v>
      </c>
      <c r="X208" s="147">
        <v>42248</v>
      </c>
    </row>
    <row r="209" spans="1:24" x14ac:dyDescent="0.25">
      <c r="A209" t="s">
        <v>970</v>
      </c>
      <c r="B209" t="s">
        <v>985</v>
      </c>
      <c r="C209" t="s">
        <v>986</v>
      </c>
      <c r="D209" t="s">
        <v>334</v>
      </c>
      <c r="E209">
        <v>3450</v>
      </c>
      <c r="F209" t="b">
        <v>1</v>
      </c>
      <c r="G209" t="s">
        <v>592</v>
      </c>
      <c r="H209">
        <v>2.7</v>
      </c>
      <c r="I209">
        <v>1</v>
      </c>
      <c r="J209">
        <v>81.7</v>
      </c>
      <c r="K209">
        <v>2.7</v>
      </c>
      <c r="L209" t="b">
        <v>1</v>
      </c>
      <c r="M209">
        <v>65</v>
      </c>
      <c r="N209">
        <v>1864</v>
      </c>
      <c r="O209">
        <v>2.09</v>
      </c>
      <c r="P209">
        <v>39</v>
      </c>
      <c r="Q209">
        <v>1724</v>
      </c>
      <c r="R209">
        <v>1.35</v>
      </c>
      <c r="S209">
        <v>86</v>
      </c>
      <c r="T209">
        <v>1992</v>
      </c>
      <c r="U209">
        <v>2.59</v>
      </c>
      <c r="W209" t="s">
        <v>589</v>
      </c>
      <c r="X209" s="147">
        <v>41249</v>
      </c>
    </row>
    <row r="210" spans="1:24" x14ac:dyDescent="0.25">
      <c r="A210" t="s">
        <v>970</v>
      </c>
      <c r="B210" t="s">
        <v>970</v>
      </c>
      <c r="C210" t="s">
        <v>1055</v>
      </c>
      <c r="D210" t="s">
        <v>334</v>
      </c>
      <c r="E210">
        <v>3450</v>
      </c>
      <c r="F210" t="b">
        <v>1</v>
      </c>
      <c r="G210" t="s">
        <v>592</v>
      </c>
      <c r="H210">
        <v>2.4</v>
      </c>
      <c r="I210">
        <v>1.6</v>
      </c>
      <c r="J210">
        <v>82.2</v>
      </c>
      <c r="K210">
        <v>1.5</v>
      </c>
      <c r="L210" t="b">
        <v>1</v>
      </c>
      <c r="M210">
        <v>63</v>
      </c>
      <c r="N210">
        <v>1877</v>
      </c>
      <c r="O210">
        <v>2.0099999999999998</v>
      </c>
      <c r="P210">
        <v>38</v>
      </c>
      <c r="Q210">
        <v>1709</v>
      </c>
      <c r="R210">
        <v>1.33</v>
      </c>
      <c r="S210">
        <v>84</v>
      </c>
      <c r="T210">
        <v>2038</v>
      </c>
      <c r="U210">
        <v>2.4700000000000002</v>
      </c>
      <c r="W210" t="s">
        <v>589</v>
      </c>
      <c r="X210" s="147">
        <v>42199</v>
      </c>
    </row>
    <row r="211" spans="1:24" x14ac:dyDescent="0.25">
      <c r="A211" t="s">
        <v>277</v>
      </c>
      <c r="B211" t="s">
        <v>590</v>
      </c>
      <c r="C211" t="s">
        <v>1058</v>
      </c>
      <c r="D211" t="s">
        <v>334</v>
      </c>
      <c r="E211">
        <v>600</v>
      </c>
      <c r="F211" t="b">
        <v>1</v>
      </c>
      <c r="G211" t="s">
        <v>592</v>
      </c>
      <c r="H211" t="s">
        <v>1205</v>
      </c>
      <c r="I211">
        <v>1</v>
      </c>
      <c r="J211">
        <v>8</v>
      </c>
      <c r="K211">
        <v>0.01</v>
      </c>
      <c r="L211" t="b">
        <v>1</v>
      </c>
      <c r="M211">
        <v>10</v>
      </c>
      <c r="N211" s="365"/>
      <c r="O211" s="365"/>
      <c r="P211">
        <v>6</v>
      </c>
      <c r="Q211" s="365"/>
      <c r="R211" s="365"/>
      <c r="S211">
        <v>14</v>
      </c>
      <c r="T211" s="365"/>
      <c r="U211" s="365"/>
      <c r="W211" t="s">
        <v>589</v>
      </c>
      <c r="X211" s="147">
        <v>41807</v>
      </c>
    </row>
    <row r="212" spans="1:24" x14ac:dyDescent="0.25">
      <c r="A212" t="s">
        <v>626</v>
      </c>
      <c r="B212" t="s">
        <v>627</v>
      </c>
      <c r="C212" t="s">
        <v>1059</v>
      </c>
      <c r="D212" t="s">
        <v>334</v>
      </c>
      <c r="E212">
        <v>3450</v>
      </c>
      <c r="F212" t="b">
        <v>1</v>
      </c>
      <c r="G212" t="s">
        <v>592</v>
      </c>
      <c r="H212">
        <v>2</v>
      </c>
      <c r="I212">
        <v>1</v>
      </c>
      <c r="J212">
        <v>87</v>
      </c>
      <c r="K212">
        <v>2</v>
      </c>
      <c r="L212" t="b">
        <v>1</v>
      </c>
      <c r="M212">
        <v>66</v>
      </c>
      <c r="N212">
        <v>1907</v>
      </c>
      <c r="O212">
        <v>2.09</v>
      </c>
      <c r="P212">
        <v>40</v>
      </c>
      <c r="Q212">
        <v>1638</v>
      </c>
      <c r="R212">
        <v>1.47</v>
      </c>
      <c r="S212">
        <v>89</v>
      </c>
      <c r="T212">
        <v>2103</v>
      </c>
      <c r="U212">
        <v>2.54</v>
      </c>
      <c r="W212" t="s">
        <v>589</v>
      </c>
      <c r="X212" s="147">
        <v>40785</v>
      </c>
    </row>
    <row r="213" spans="1:24" x14ac:dyDescent="0.25">
      <c r="A213" t="s">
        <v>970</v>
      </c>
      <c r="B213" t="s">
        <v>970</v>
      </c>
      <c r="C213" t="s">
        <v>1063</v>
      </c>
      <c r="D213" t="s">
        <v>334</v>
      </c>
      <c r="E213">
        <v>1725</v>
      </c>
      <c r="F213" t="b">
        <v>1</v>
      </c>
      <c r="G213" t="s">
        <v>592</v>
      </c>
      <c r="H213">
        <v>1.25</v>
      </c>
      <c r="I213">
        <v>1.25</v>
      </c>
      <c r="J213">
        <v>80</v>
      </c>
      <c r="K213">
        <v>1</v>
      </c>
      <c r="L213" t="b">
        <v>1</v>
      </c>
      <c r="M213">
        <v>28</v>
      </c>
      <c r="N213">
        <v>191</v>
      </c>
      <c r="O213">
        <v>8.7899999999999991</v>
      </c>
      <c r="P213">
        <v>18</v>
      </c>
      <c r="Q213">
        <v>180</v>
      </c>
      <c r="R213">
        <v>6</v>
      </c>
      <c r="S213">
        <v>38</v>
      </c>
      <c r="T213">
        <v>195</v>
      </c>
      <c r="U213">
        <v>11.69</v>
      </c>
      <c r="W213" t="s">
        <v>589</v>
      </c>
      <c r="X213" s="147">
        <v>41058</v>
      </c>
    </row>
    <row r="214" spans="1:24" x14ac:dyDescent="0.25">
      <c r="A214" t="s">
        <v>277</v>
      </c>
      <c r="B214" t="s">
        <v>991</v>
      </c>
      <c r="C214" t="s">
        <v>1064</v>
      </c>
      <c r="D214" t="s">
        <v>334</v>
      </c>
      <c r="E214">
        <v>3450</v>
      </c>
      <c r="F214" t="b">
        <v>1</v>
      </c>
      <c r="G214" t="s">
        <v>592</v>
      </c>
      <c r="H214">
        <v>2.7</v>
      </c>
      <c r="I214">
        <v>1</v>
      </c>
      <c r="J214">
        <v>84.3</v>
      </c>
      <c r="K214">
        <v>2.7</v>
      </c>
      <c r="L214" t="b">
        <v>1</v>
      </c>
      <c r="M214">
        <v>71</v>
      </c>
      <c r="N214">
        <v>2005</v>
      </c>
      <c r="O214">
        <v>2.12</v>
      </c>
      <c r="P214">
        <v>42</v>
      </c>
      <c r="Q214">
        <v>1651</v>
      </c>
      <c r="R214">
        <v>1.53</v>
      </c>
      <c r="S214">
        <v>98</v>
      </c>
      <c r="T214">
        <v>2324</v>
      </c>
      <c r="U214">
        <v>2.5299999999999998</v>
      </c>
      <c r="W214" t="s">
        <v>589</v>
      </c>
      <c r="X214" s="147">
        <v>40463</v>
      </c>
    </row>
    <row r="215" spans="1:24" x14ac:dyDescent="0.25">
      <c r="A215" t="s">
        <v>277</v>
      </c>
      <c r="B215" t="s">
        <v>168</v>
      </c>
      <c r="C215" t="s">
        <v>1068</v>
      </c>
      <c r="D215" t="s">
        <v>334</v>
      </c>
      <c r="E215">
        <v>3450</v>
      </c>
      <c r="F215" t="b">
        <v>1</v>
      </c>
      <c r="G215" t="s">
        <v>588</v>
      </c>
      <c r="H215">
        <v>1.85</v>
      </c>
      <c r="I215">
        <v>1</v>
      </c>
      <c r="J215">
        <v>83</v>
      </c>
      <c r="K215">
        <v>1.85</v>
      </c>
      <c r="L215" t="b">
        <v>1</v>
      </c>
      <c r="W215" t="s">
        <v>589</v>
      </c>
      <c r="X215" s="147">
        <v>42268</v>
      </c>
    </row>
    <row r="216" spans="1:24" x14ac:dyDescent="0.25">
      <c r="A216" t="s">
        <v>626</v>
      </c>
      <c r="B216" t="s">
        <v>627</v>
      </c>
      <c r="C216" t="s">
        <v>1069</v>
      </c>
      <c r="D216" t="s">
        <v>334</v>
      </c>
      <c r="E216">
        <v>3450</v>
      </c>
      <c r="F216" t="b">
        <v>1</v>
      </c>
      <c r="G216" t="s">
        <v>592</v>
      </c>
      <c r="H216">
        <v>2.7</v>
      </c>
      <c r="I216">
        <v>1.35</v>
      </c>
      <c r="J216">
        <v>83</v>
      </c>
      <c r="K216">
        <v>2</v>
      </c>
      <c r="L216" t="b">
        <v>1</v>
      </c>
      <c r="M216">
        <v>69</v>
      </c>
      <c r="N216">
        <v>1933</v>
      </c>
      <c r="O216">
        <v>2.13</v>
      </c>
      <c r="P216">
        <v>41</v>
      </c>
      <c r="Q216">
        <v>1556</v>
      </c>
      <c r="R216">
        <v>1.58</v>
      </c>
      <c r="S216">
        <v>93</v>
      </c>
      <c r="T216">
        <v>2191</v>
      </c>
      <c r="U216">
        <v>2.54</v>
      </c>
      <c r="W216" t="s">
        <v>589</v>
      </c>
      <c r="X216" s="147">
        <v>41555</v>
      </c>
    </row>
    <row r="217" spans="1:24" x14ac:dyDescent="0.25">
      <c r="A217" t="s">
        <v>970</v>
      </c>
      <c r="B217" t="s">
        <v>970</v>
      </c>
      <c r="C217" t="s">
        <v>1070</v>
      </c>
      <c r="D217" t="s">
        <v>334</v>
      </c>
      <c r="E217">
        <v>600</v>
      </c>
      <c r="F217" t="b">
        <v>1</v>
      </c>
      <c r="G217" t="s">
        <v>592</v>
      </c>
      <c r="H217">
        <v>2.7</v>
      </c>
      <c r="I217">
        <v>1</v>
      </c>
      <c r="J217">
        <v>81.7</v>
      </c>
      <c r="K217">
        <v>2.7</v>
      </c>
      <c r="L217" t="b">
        <v>1</v>
      </c>
      <c r="M217">
        <v>11</v>
      </c>
      <c r="N217" s="365"/>
      <c r="O217" s="365"/>
      <c r="P217">
        <v>7</v>
      </c>
      <c r="Q217" s="365"/>
      <c r="R217" s="365"/>
      <c r="S217">
        <v>15</v>
      </c>
      <c r="T217">
        <v>46</v>
      </c>
      <c r="U217">
        <v>19.559999999999999</v>
      </c>
      <c r="W217" t="s">
        <v>589</v>
      </c>
      <c r="X217" s="147">
        <v>42199</v>
      </c>
    </row>
    <row r="218" spans="1:24" x14ac:dyDescent="0.25">
      <c r="A218" t="s">
        <v>970</v>
      </c>
      <c r="B218" t="s">
        <v>1013</v>
      </c>
      <c r="C218" t="s">
        <v>1073</v>
      </c>
      <c r="D218" t="s">
        <v>334</v>
      </c>
      <c r="E218">
        <v>3450</v>
      </c>
      <c r="F218" t="b">
        <v>1</v>
      </c>
      <c r="G218" t="s">
        <v>592</v>
      </c>
      <c r="H218">
        <v>2.7</v>
      </c>
      <c r="I218">
        <v>1</v>
      </c>
      <c r="J218">
        <v>81.7</v>
      </c>
      <c r="K218">
        <v>2.7</v>
      </c>
      <c r="L218" t="b">
        <v>1</v>
      </c>
      <c r="M218">
        <v>63</v>
      </c>
      <c r="N218">
        <v>1823</v>
      </c>
      <c r="O218">
        <v>2.0699999999999998</v>
      </c>
      <c r="P218">
        <v>37</v>
      </c>
      <c r="Q218">
        <v>1571</v>
      </c>
      <c r="R218">
        <v>1.41</v>
      </c>
      <c r="S218">
        <v>85</v>
      </c>
      <c r="T218">
        <v>2027</v>
      </c>
      <c r="U218">
        <v>2.5099999999999998</v>
      </c>
      <c r="W218" t="s">
        <v>589</v>
      </c>
      <c r="X218" s="147">
        <v>42199</v>
      </c>
    </row>
    <row r="219" spans="1:24" x14ac:dyDescent="0.25">
      <c r="A219" t="s">
        <v>970</v>
      </c>
      <c r="B219" t="s">
        <v>1013</v>
      </c>
      <c r="C219" t="s">
        <v>1074</v>
      </c>
      <c r="D219" t="s">
        <v>334</v>
      </c>
      <c r="E219">
        <v>3450</v>
      </c>
      <c r="F219" t="b">
        <v>1</v>
      </c>
      <c r="G219" t="s">
        <v>592</v>
      </c>
      <c r="H219">
        <v>1.65</v>
      </c>
      <c r="I219">
        <v>1</v>
      </c>
      <c r="J219">
        <v>84.9</v>
      </c>
      <c r="K219">
        <v>1.65</v>
      </c>
      <c r="L219" t="b">
        <v>1</v>
      </c>
      <c r="M219">
        <v>60</v>
      </c>
      <c r="N219">
        <v>1539</v>
      </c>
      <c r="O219">
        <v>2.33</v>
      </c>
      <c r="P219">
        <v>38</v>
      </c>
      <c r="Q219">
        <v>1419</v>
      </c>
      <c r="R219">
        <v>1.6</v>
      </c>
      <c r="S219">
        <v>78</v>
      </c>
      <c r="T219">
        <v>1580</v>
      </c>
      <c r="U219">
        <v>2.96</v>
      </c>
      <c r="W219" t="s">
        <v>589</v>
      </c>
      <c r="X219" s="147">
        <v>42199</v>
      </c>
    </row>
    <row r="220" spans="1:24" x14ac:dyDescent="0.25">
      <c r="A220" t="s">
        <v>970</v>
      </c>
      <c r="B220" t="s">
        <v>970</v>
      </c>
      <c r="C220" t="s">
        <v>1076</v>
      </c>
      <c r="D220" t="s">
        <v>334</v>
      </c>
      <c r="E220">
        <v>600</v>
      </c>
      <c r="F220" t="b">
        <v>1</v>
      </c>
      <c r="G220" t="s">
        <v>592</v>
      </c>
      <c r="H220">
        <v>2.7</v>
      </c>
      <c r="I220">
        <v>1</v>
      </c>
      <c r="J220">
        <v>81.7</v>
      </c>
      <c r="K220">
        <v>2.7</v>
      </c>
      <c r="L220" t="b">
        <v>1</v>
      </c>
      <c r="M220">
        <v>11</v>
      </c>
      <c r="N220" s="365"/>
      <c r="O220" s="365"/>
      <c r="P220">
        <v>7</v>
      </c>
      <c r="Q220" s="365"/>
      <c r="R220" s="365"/>
      <c r="S220">
        <v>15</v>
      </c>
      <c r="T220">
        <v>46</v>
      </c>
      <c r="U220">
        <v>19.559999999999999</v>
      </c>
      <c r="W220" t="s">
        <v>589</v>
      </c>
      <c r="X220" s="147">
        <v>42199</v>
      </c>
    </row>
    <row r="221" spans="1:24" x14ac:dyDescent="0.25">
      <c r="A221" t="s">
        <v>277</v>
      </c>
      <c r="B221" t="s">
        <v>991</v>
      </c>
      <c r="C221" t="s">
        <v>1078</v>
      </c>
      <c r="D221" t="s">
        <v>334</v>
      </c>
      <c r="E221">
        <v>1000</v>
      </c>
      <c r="F221" t="b">
        <v>1</v>
      </c>
      <c r="G221" t="s">
        <v>592</v>
      </c>
      <c r="H221">
        <v>2.7</v>
      </c>
      <c r="I221">
        <v>1</v>
      </c>
      <c r="J221">
        <v>33</v>
      </c>
      <c r="K221">
        <v>2.7</v>
      </c>
      <c r="L221" t="b">
        <v>1</v>
      </c>
      <c r="M221">
        <v>20</v>
      </c>
      <c r="N221">
        <v>88</v>
      </c>
      <c r="O221">
        <v>13.64</v>
      </c>
      <c r="P221">
        <v>12</v>
      </c>
      <c r="Q221" s="365"/>
      <c r="R221" s="365"/>
      <c r="S221">
        <v>28</v>
      </c>
      <c r="T221">
        <v>96</v>
      </c>
      <c r="U221">
        <v>17.5</v>
      </c>
      <c r="W221" t="s">
        <v>589</v>
      </c>
      <c r="X221" s="147">
        <v>40463</v>
      </c>
    </row>
    <row r="222" spans="1:24" x14ac:dyDescent="0.25">
      <c r="A222" t="s">
        <v>970</v>
      </c>
      <c r="B222" t="s">
        <v>1013</v>
      </c>
      <c r="C222" t="s">
        <v>1083</v>
      </c>
      <c r="D222" t="s">
        <v>334</v>
      </c>
      <c r="E222">
        <v>1035</v>
      </c>
      <c r="F222" t="b">
        <v>1</v>
      </c>
      <c r="G222" t="s">
        <v>592</v>
      </c>
      <c r="H222">
        <v>2.4</v>
      </c>
      <c r="I222">
        <v>1.6</v>
      </c>
      <c r="J222">
        <v>82.2</v>
      </c>
      <c r="K222">
        <v>1.5</v>
      </c>
      <c r="L222" t="b">
        <v>1</v>
      </c>
      <c r="M222">
        <v>19</v>
      </c>
      <c r="N222">
        <v>100</v>
      </c>
      <c r="O222">
        <v>11.4</v>
      </c>
      <c r="P222">
        <v>12</v>
      </c>
      <c r="Q222" s="365"/>
      <c r="R222" s="365"/>
      <c r="S222">
        <v>26</v>
      </c>
      <c r="T222">
        <v>104</v>
      </c>
      <c r="U222">
        <v>15</v>
      </c>
      <c r="W222" t="s">
        <v>589</v>
      </c>
      <c r="X222" s="147">
        <v>42199</v>
      </c>
    </row>
    <row r="223" spans="1:24" x14ac:dyDescent="0.25">
      <c r="A223" t="s">
        <v>277</v>
      </c>
      <c r="B223" t="s">
        <v>606</v>
      </c>
      <c r="C223" t="s">
        <v>1085</v>
      </c>
      <c r="D223" t="s">
        <v>334</v>
      </c>
      <c r="E223">
        <v>1725</v>
      </c>
      <c r="F223" t="b">
        <v>1</v>
      </c>
      <c r="G223" t="s">
        <v>592</v>
      </c>
      <c r="H223" t="s">
        <v>1205</v>
      </c>
      <c r="I223">
        <v>1</v>
      </c>
      <c r="J223">
        <v>59</v>
      </c>
      <c r="K223">
        <v>0.85</v>
      </c>
      <c r="L223" t="b">
        <v>1</v>
      </c>
      <c r="M223">
        <v>26</v>
      </c>
      <c r="N223">
        <v>156</v>
      </c>
      <c r="O223">
        <v>10</v>
      </c>
      <c r="P223">
        <v>16</v>
      </c>
      <c r="Q223">
        <v>137</v>
      </c>
      <c r="R223">
        <v>7.01</v>
      </c>
      <c r="S223">
        <v>33</v>
      </c>
      <c r="T223">
        <v>165</v>
      </c>
      <c r="U223">
        <v>12</v>
      </c>
      <c r="W223" t="s">
        <v>589</v>
      </c>
      <c r="X223" s="147">
        <v>42248</v>
      </c>
    </row>
    <row r="224" spans="1:24" x14ac:dyDescent="0.25">
      <c r="A224" t="s">
        <v>970</v>
      </c>
      <c r="B224" t="s">
        <v>985</v>
      </c>
      <c r="C224" t="s">
        <v>1086</v>
      </c>
      <c r="D224" t="s">
        <v>334</v>
      </c>
      <c r="E224">
        <v>1100</v>
      </c>
      <c r="F224" t="b">
        <v>1</v>
      </c>
      <c r="G224" t="s">
        <v>592</v>
      </c>
      <c r="H224" t="s">
        <v>1205</v>
      </c>
      <c r="I224">
        <v>1</v>
      </c>
      <c r="J224">
        <v>59.2</v>
      </c>
      <c r="K224">
        <v>0.05</v>
      </c>
      <c r="L224" t="b">
        <v>1</v>
      </c>
      <c r="M224">
        <v>22</v>
      </c>
      <c r="N224">
        <v>75</v>
      </c>
      <c r="O224">
        <v>17.600000000000001</v>
      </c>
      <c r="P224">
        <v>14</v>
      </c>
      <c r="Q224" s="365"/>
      <c r="R224" s="365"/>
      <c r="S224">
        <v>28</v>
      </c>
      <c r="T224">
        <v>76</v>
      </c>
      <c r="U224">
        <v>22.1</v>
      </c>
      <c r="W224" t="s">
        <v>589</v>
      </c>
      <c r="X224" s="147">
        <v>41239</v>
      </c>
    </row>
    <row r="225" spans="1:24" x14ac:dyDescent="0.25">
      <c r="A225" t="s">
        <v>970</v>
      </c>
      <c r="B225" t="s">
        <v>970</v>
      </c>
      <c r="C225" t="s">
        <v>1088</v>
      </c>
      <c r="D225" t="s">
        <v>334</v>
      </c>
      <c r="E225">
        <v>1035</v>
      </c>
      <c r="F225" t="b">
        <v>1</v>
      </c>
      <c r="G225" t="s">
        <v>592</v>
      </c>
      <c r="H225" t="s">
        <v>1205</v>
      </c>
      <c r="I225">
        <v>1.1499999999999999</v>
      </c>
      <c r="J225">
        <v>66</v>
      </c>
      <c r="K225">
        <v>0.09</v>
      </c>
      <c r="L225" t="b">
        <v>1</v>
      </c>
      <c r="M225">
        <v>23</v>
      </c>
      <c r="N225">
        <v>113</v>
      </c>
      <c r="O225">
        <v>12.21</v>
      </c>
      <c r="P225">
        <v>15</v>
      </c>
      <c r="Q225">
        <v>106</v>
      </c>
      <c r="R225">
        <v>8.49</v>
      </c>
      <c r="S225">
        <v>30</v>
      </c>
      <c r="T225">
        <v>116</v>
      </c>
      <c r="U225">
        <v>15.51</v>
      </c>
      <c r="W225" t="s">
        <v>589</v>
      </c>
      <c r="X225" s="147">
        <v>40820</v>
      </c>
    </row>
    <row r="226" spans="1:24" x14ac:dyDescent="0.25">
      <c r="A226" t="s">
        <v>586</v>
      </c>
      <c r="B226" t="s">
        <v>38</v>
      </c>
      <c r="C226" t="s">
        <v>1089</v>
      </c>
      <c r="D226" t="s">
        <v>334</v>
      </c>
      <c r="E226">
        <v>3450</v>
      </c>
      <c r="F226" t="b">
        <v>1</v>
      </c>
      <c r="G226" t="s">
        <v>588</v>
      </c>
      <c r="H226">
        <v>2.7</v>
      </c>
      <c r="I226">
        <v>1</v>
      </c>
      <c r="J226">
        <v>82</v>
      </c>
      <c r="K226">
        <v>2.7</v>
      </c>
      <c r="L226" t="b">
        <v>0</v>
      </c>
      <c r="W226" t="s">
        <v>589</v>
      </c>
      <c r="X226" s="147">
        <v>42258</v>
      </c>
    </row>
    <row r="227" spans="1:24" x14ac:dyDescent="0.25">
      <c r="A227" t="s">
        <v>970</v>
      </c>
      <c r="B227" t="s">
        <v>970</v>
      </c>
      <c r="C227" t="s">
        <v>1091</v>
      </c>
      <c r="D227" t="s">
        <v>334</v>
      </c>
      <c r="E227">
        <v>600</v>
      </c>
      <c r="F227" t="b">
        <v>1</v>
      </c>
      <c r="G227" t="s">
        <v>592</v>
      </c>
      <c r="H227">
        <v>1.65</v>
      </c>
      <c r="I227">
        <v>1</v>
      </c>
      <c r="J227">
        <v>84.9</v>
      </c>
      <c r="K227">
        <v>1.65</v>
      </c>
      <c r="L227" t="b">
        <v>1</v>
      </c>
      <c r="M227">
        <v>11</v>
      </c>
      <c r="N227" s="365"/>
      <c r="O227" s="365"/>
      <c r="P227">
        <v>7</v>
      </c>
      <c r="Q227" s="365"/>
      <c r="R227" s="365"/>
      <c r="S227">
        <v>14</v>
      </c>
      <c r="T227" s="365"/>
      <c r="U227" s="365"/>
      <c r="W227" t="s">
        <v>589</v>
      </c>
      <c r="X227" s="147">
        <v>42199</v>
      </c>
    </row>
    <row r="228" spans="1:24" x14ac:dyDescent="0.25">
      <c r="A228" t="s">
        <v>277</v>
      </c>
      <c r="B228" t="s">
        <v>975</v>
      </c>
      <c r="C228" t="s">
        <v>1095</v>
      </c>
      <c r="D228" t="s">
        <v>334</v>
      </c>
      <c r="E228">
        <v>600</v>
      </c>
      <c r="F228" t="b">
        <v>1</v>
      </c>
      <c r="G228" t="s">
        <v>592</v>
      </c>
      <c r="H228" t="s">
        <v>1205</v>
      </c>
      <c r="I228">
        <v>1</v>
      </c>
      <c r="J228">
        <v>41</v>
      </c>
      <c r="K228">
        <v>0.02</v>
      </c>
      <c r="L228" t="b">
        <v>1</v>
      </c>
      <c r="M228">
        <v>11</v>
      </c>
      <c r="N228" s="365"/>
      <c r="O228" s="365"/>
      <c r="P228">
        <v>7</v>
      </c>
      <c r="Q228" s="365"/>
      <c r="R228" s="365"/>
      <c r="S228">
        <v>14</v>
      </c>
      <c r="T228" s="365"/>
      <c r="U228" s="365"/>
      <c r="W228" t="s">
        <v>589</v>
      </c>
      <c r="X228" s="147">
        <v>42031</v>
      </c>
    </row>
    <row r="229" spans="1:24" x14ac:dyDescent="0.25">
      <c r="A229" t="s">
        <v>626</v>
      </c>
      <c r="B229" t="s">
        <v>169</v>
      </c>
      <c r="C229" t="s">
        <v>1059</v>
      </c>
      <c r="D229" t="s">
        <v>334</v>
      </c>
      <c r="E229">
        <v>3450</v>
      </c>
      <c r="F229" t="b">
        <v>1</v>
      </c>
      <c r="G229" t="s">
        <v>592</v>
      </c>
      <c r="H229">
        <v>2</v>
      </c>
      <c r="I229">
        <v>1</v>
      </c>
      <c r="J229">
        <v>87</v>
      </c>
      <c r="K229">
        <v>2</v>
      </c>
      <c r="L229" t="b">
        <v>1</v>
      </c>
      <c r="M229">
        <v>66</v>
      </c>
      <c r="N229">
        <v>1907</v>
      </c>
      <c r="O229">
        <v>2.09</v>
      </c>
      <c r="P229">
        <v>40</v>
      </c>
      <c r="Q229">
        <v>1638</v>
      </c>
      <c r="R229">
        <v>1.47</v>
      </c>
      <c r="S229">
        <v>89</v>
      </c>
      <c r="T229">
        <v>2103</v>
      </c>
      <c r="U229">
        <v>2.54</v>
      </c>
      <c r="W229" t="s">
        <v>589</v>
      </c>
      <c r="X229" s="147">
        <v>40766</v>
      </c>
    </row>
    <row r="230" spans="1:24" x14ac:dyDescent="0.25">
      <c r="A230" t="s">
        <v>277</v>
      </c>
      <c r="B230" t="s">
        <v>595</v>
      </c>
      <c r="C230" t="s">
        <v>1101</v>
      </c>
      <c r="D230" t="s">
        <v>334</v>
      </c>
      <c r="E230">
        <v>600</v>
      </c>
      <c r="F230" t="b">
        <v>1</v>
      </c>
      <c r="G230" t="s">
        <v>592</v>
      </c>
      <c r="H230" t="s">
        <v>1205</v>
      </c>
      <c r="I230">
        <v>1</v>
      </c>
      <c r="J230">
        <v>41</v>
      </c>
      <c r="K230">
        <v>0.02</v>
      </c>
      <c r="L230" t="b">
        <v>1</v>
      </c>
      <c r="M230">
        <v>11</v>
      </c>
      <c r="N230" s="365"/>
      <c r="O230" s="365"/>
      <c r="P230">
        <v>7</v>
      </c>
      <c r="Q230" s="365"/>
      <c r="R230" s="365"/>
      <c r="S230">
        <v>14</v>
      </c>
      <c r="T230" s="365"/>
      <c r="U230" s="365"/>
      <c r="W230" t="s">
        <v>589</v>
      </c>
      <c r="X230" s="147">
        <v>41627</v>
      </c>
    </row>
    <row r="231" spans="1:24" x14ac:dyDescent="0.25">
      <c r="A231" t="s">
        <v>970</v>
      </c>
      <c r="B231" t="s">
        <v>970</v>
      </c>
      <c r="C231" t="s">
        <v>1103</v>
      </c>
      <c r="D231" t="s">
        <v>334</v>
      </c>
      <c r="E231">
        <v>1000</v>
      </c>
      <c r="F231" t="b">
        <v>1</v>
      </c>
      <c r="G231" t="s">
        <v>592</v>
      </c>
      <c r="H231">
        <v>1.25</v>
      </c>
      <c r="I231">
        <v>1.25</v>
      </c>
      <c r="J231">
        <v>80</v>
      </c>
      <c r="K231">
        <v>1</v>
      </c>
      <c r="L231" t="b">
        <v>1</v>
      </c>
      <c r="M231">
        <v>16</v>
      </c>
      <c r="N231">
        <v>63</v>
      </c>
      <c r="O231">
        <v>15.23</v>
      </c>
      <c r="P231">
        <v>10</v>
      </c>
      <c r="Q231" s="365"/>
      <c r="R231" s="365"/>
      <c r="S231">
        <v>21</v>
      </c>
      <c r="T231">
        <v>64</v>
      </c>
      <c r="U231">
        <v>19.68</v>
      </c>
      <c r="W231" t="s">
        <v>589</v>
      </c>
      <c r="X231" s="147">
        <v>41058</v>
      </c>
    </row>
    <row r="232" spans="1:24" x14ac:dyDescent="0.25">
      <c r="A232" t="s">
        <v>626</v>
      </c>
      <c r="B232" t="s">
        <v>627</v>
      </c>
      <c r="C232" t="s">
        <v>1104</v>
      </c>
      <c r="D232" t="s">
        <v>334</v>
      </c>
      <c r="E232">
        <v>3450</v>
      </c>
      <c r="F232" t="b">
        <v>1</v>
      </c>
      <c r="G232" t="s">
        <v>592</v>
      </c>
      <c r="H232">
        <v>2.21</v>
      </c>
      <c r="I232">
        <v>1.47</v>
      </c>
      <c r="J232">
        <v>83</v>
      </c>
      <c r="K232">
        <v>1.5</v>
      </c>
      <c r="L232" t="b">
        <v>1</v>
      </c>
      <c r="M232">
        <v>67</v>
      </c>
      <c r="N232">
        <v>1729</v>
      </c>
      <c r="O232">
        <v>2.3199999999999998</v>
      </c>
      <c r="P232">
        <v>40</v>
      </c>
      <c r="Q232">
        <v>1395</v>
      </c>
      <c r="R232">
        <v>1.71</v>
      </c>
      <c r="S232">
        <v>90</v>
      </c>
      <c r="T232">
        <v>1966</v>
      </c>
      <c r="U232">
        <v>2.74</v>
      </c>
      <c r="W232" t="s">
        <v>589</v>
      </c>
      <c r="X232" s="147">
        <v>40785</v>
      </c>
    </row>
    <row r="233" spans="1:24" x14ac:dyDescent="0.25">
      <c r="A233" t="s">
        <v>970</v>
      </c>
      <c r="B233" t="s">
        <v>1013</v>
      </c>
      <c r="C233" t="s">
        <v>1110</v>
      </c>
      <c r="D233" t="s">
        <v>334</v>
      </c>
      <c r="E233">
        <v>1035</v>
      </c>
      <c r="F233" t="b">
        <v>1</v>
      </c>
      <c r="G233" t="s">
        <v>592</v>
      </c>
      <c r="H233" t="s">
        <v>1206</v>
      </c>
      <c r="I233">
        <v>1.1499999999999999</v>
      </c>
      <c r="J233">
        <v>76.8</v>
      </c>
      <c r="K233">
        <v>3</v>
      </c>
      <c r="L233" t="b">
        <v>1</v>
      </c>
      <c r="M233">
        <v>20</v>
      </c>
      <c r="N233">
        <v>106</v>
      </c>
      <c r="O233">
        <v>11.32</v>
      </c>
      <c r="P233">
        <v>12</v>
      </c>
      <c r="Q233" s="365"/>
      <c r="R233" s="365"/>
      <c r="S233">
        <v>27</v>
      </c>
      <c r="T233">
        <v>111</v>
      </c>
      <c r="U233">
        <v>14.59</v>
      </c>
      <c r="W233" t="s">
        <v>589</v>
      </c>
      <c r="X233" s="147">
        <v>42199</v>
      </c>
    </row>
    <row r="234" spans="1:24" x14ac:dyDescent="0.25">
      <c r="A234" t="s">
        <v>970</v>
      </c>
      <c r="B234" t="s">
        <v>970</v>
      </c>
      <c r="C234" t="s">
        <v>1112</v>
      </c>
      <c r="D234" t="s">
        <v>334</v>
      </c>
      <c r="E234">
        <v>3450</v>
      </c>
      <c r="F234" t="b">
        <v>1</v>
      </c>
      <c r="G234" t="s">
        <v>592</v>
      </c>
      <c r="H234">
        <v>2.4</v>
      </c>
      <c r="I234">
        <v>1.6</v>
      </c>
      <c r="J234">
        <v>82.2</v>
      </c>
      <c r="K234">
        <v>1.5</v>
      </c>
      <c r="L234" t="b">
        <v>1</v>
      </c>
      <c r="M234">
        <v>63</v>
      </c>
      <c r="N234">
        <v>1877</v>
      </c>
      <c r="O234">
        <v>2.0099999999999998</v>
      </c>
      <c r="P234">
        <v>38</v>
      </c>
      <c r="Q234">
        <v>1709</v>
      </c>
      <c r="R234">
        <v>1.33</v>
      </c>
      <c r="S234">
        <v>84</v>
      </c>
      <c r="T234">
        <v>2038</v>
      </c>
      <c r="U234">
        <v>2.4700000000000002</v>
      </c>
      <c r="W234" t="s">
        <v>589</v>
      </c>
      <c r="X234" s="147">
        <v>42199</v>
      </c>
    </row>
    <row r="235" spans="1:24" x14ac:dyDescent="0.25">
      <c r="A235" t="s">
        <v>970</v>
      </c>
      <c r="B235" t="s">
        <v>970</v>
      </c>
      <c r="C235" t="s">
        <v>1113</v>
      </c>
      <c r="D235" t="s">
        <v>334</v>
      </c>
      <c r="E235">
        <v>3450</v>
      </c>
      <c r="F235" t="b">
        <v>1</v>
      </c>
      <c r="G235" t="s">
        <v>592</v>
      </c>
      <c r="H235">
        <v>2.7</v>
      </c>
      <c r="I235">
        <v>1</v>
      </c>
      <c r="J235">
        <v>87.5</v>
      </c>
      <c r="K235">
        <v>2.7</v>
      </c>
      <c r="L235" t="b">
        <v>1</v>
      </c>
      <c r="M235">
        <v>65</v>
      </c>
      <c r="N235">
        <v>1903</v>
      </c>
      <c r="O235">
        <v>2.04</v>
      </c>
      <c r="P235">
        <v>39</v>
      </c>
      <c r="Q235">
        <v>1799</v>
      </c>
      <c r="R235">
        <v>1.3</v>
      </c>
      <c r="S235">
        <v>89</v>
      </c>
      <c r="T235">
        <v>2025</v>
      </c>
      <c r="U235">
        <v>2.63</v>
      </c>
      <c r="W235" t="s">
        <v>589</v>
      </c>
      <c r="X235" s="147">
        <v>40763</v>
      </c>
    </row>
    <row r="236" spans="1:24" x14ac:dyDescent="0.25">
      <c r="A236" t="s">
        <v>970</v>
      </c>
      <c r="B236" t="s">
        <v>985</v>
      </c>
      <c r="C236" t="s">
        <v>1086</v>
      </c>
      <c r="D236" t="s">
        <v>334</v>
      </c>
      <c r="E236">
        <v>2850</v>
      </c>
      <c r="F236" t="b">
        <v>1</v>
      </c>
      <c r="G236" t="s">
        <v>592</v>
      </c>
      <c r="H236">
        <v>1</v>
      </c>
      <c r="I236">
        <v>1</v>
      </c>
      <c r="J236">
        <v>84.5</v>
      </c>
      <c r="K236">
        <v>1</v>
      </c>
      <c r="L236" t="b">
        <v>1</v>
      </c>
      <c r="M236">
        <v>51</v>
      </c>
      <c r="N236">
        <v>876</v>
      </c>
      <c r="O236">
        <v>3.49</v>
      </c>
      <c r="P236">
        <v>32</v>
      </c>
      <c r="Q236">
        <v>811</v>
      </c>
      <c r="R236">
        <v>2.36</v>
      </c>
      <c r="S236">
        <v>66</v>
      </c>
      <c r="T236">
        <v>902</v>
      </c>
      <c r="U236">
        <v>4.3899999999999997</v>
      </c>
      <c r="W236" t="s">
        <v>589</v>
      </c>
      <c r="X236" s="147">
        <v>41239</v>
      </c>
    </row>
    <row r="237" spans="1:24" x14ac:dyDescent="0.25">
      <c r="A237" t="s">
        <v>970</v>
      </c>
      <c r="B237" t="s">
        <v>1013</v>
      </c>
      <c r="C237" t="s">
        <v>1116</v>
      </c>
      <c r="D237" t="s">
        <v>334</v>
      </c>
      <c r="E237">
        <v>3450</v>
      </c>
      <c r="F237" t="b">
        <v>1</v>
      </c>
      <c r="G237" t="s">
        <v>592</v>
      </c>
      <c r="H237">
        <v>2.4</v>
      </c>
      <c r="I237">
        <v>1.6</v>
      </c>
      <c r="J237">
        <v>82.2</v>
      </c>
      <c r="K237">
        <v>1.5</v>
      </c>
      <c r="L237" t="b">
        <v>1</v>
      </c>
      <c r="M237">
        <v>63</v>
      </c>
      <c r="N237">
        <v>1877</v>
      </c>
      <c r="O237">
        <v>2.0099999999999998</v>
      </c>
      <c r="P237">
        <v>38</v>
      </c>
      <c r="Q237">
        <v>1709</v>
      </c>
      <c r="R237">
        <v>1.33</v>
      </c>
      <c r="S237">
        <v>84</v>
      </c>
      <c r="T237">
        <v>2038</v>
      </c>
      <c r="U237">
        <v>2.4700000000000002</v>
      </c>
      <c r="W237" t="s">
        <v>589</v>
      </c>
      <c r="X237" s="147">
        <v>42199</v>
      </c>
    </row>
    <row r="238" spans="1:24" x14ac:dyDescent="0.25">
      <c r="A238" t="s">
        <v>277</v>
      </c>
      <c r="B238" t="s">
        <v>991</v>
      </c>
      <c r="C238" t="s">
        <v>1118</v>
      </c>
      <c r="D238" t="s">
        <v>334</v>
      </c>
      <c r="E238">
        <v>3450</v>
      </c>
      <c r="F238" t="b">
        <v>1</v>
      </c>
      <c r="G238" t="s">
        <v>592</v>
      </c>
      <c r="H238">
        <v>2.7</v>
      </c>
      <c r="I238">
        <v>1</v>
      </c>
      <c r="J238">
        <v>84.3</v>
      </c>
      <c r="K238">
        <v>2.7</v>
      </c>
      <c r="L238" t="b">
        <v>1</v>
      </c>
      <c r="M238">
        <v>71</v>
      </c>
      <c r="N238">
        <v>2005</v>
      </c>
      <c r="O238">
        <v>2.12</v>
      </c>
      <c r="P238">
        <v>42</v>
      </c>
      <c r="Q238">
        <v>1651</v>
      </c>
      <c r="R238">
        <v>1.53</v>
      </c>
      <c r="S238">
        <v>98</v>
      </c>
      <c r="T238">
        <v>2324</v>
      </c>
      <c r="U238">
        <v>2.5299999999999998</v>
      </c>
      <c r="W238" t="s">
        <v>589</v>
      </c>
      <c r="X238" s="147">
        <v>40463</v>
      </c>
    </row>
    <row r="239" spans="1:24" x14ac:dyDescent="0.25">
      <c r="A239" t="s">
        <v>970</v>
      </c>
      <c r="B239" t="s">
        <v>985</v>
      </c>
      <c r="C239" t="s">
        <v>1086</v>
      </c>
      <c r="D239" t="s">
        <v>334</v>
      </c>
      <c r="E239">
        <v>2100</v>
      </c>
      <c r="F239" t="b">
        <v>1</v>
      </c>
      <c r="G239" t="s">
        <v>592</v>
      </c>
      <c r="H239" t="s">
        <v>1205</v>
      </c>
      <c r="I239">
        <v>1</v>
      </c>
      <c r="J239">
        <v>81.3</v>
      </c>
      <c r="K239">
        <v>0.4</v>
      </c>
      <c r="L239" t="b">
        <v>1</v>
      </c>
      <c r="M239">
        <v>38</v>
      </c>
      <c r="N239">
        <v>372</v>
      </c>
      <c r="O239">
        <v>6.12</v>
      </c>
      <c r="P239">
        <v>24</v>
      </c>
      <c r="Q239">
        <v>351</v>
      </c>
      <c r="R239">
        <v>4.0999999999999996</v>
      </c>
      <c r="S239">
        <v>50</v>
      </c>
      <c r="T239">
        <v>383</v>
      </c>
      <c r="U239">
        <v>7.83</v>
      </c>
      <c r="W239" t="s">
        <v>589</v>
      </c>
      <c r="X239" s="147">
        <v>41239</v>
      </c>
    </row>
    <row r="240" spans="1:24" x14ac:dyDescent="0.25">
      <c r="A240" t="s">
        <v>277</v>
      </c>
      <c r="B240" t="s">
        <v>606</v>
      </c>
      <c r="C240" t="s">
        <v>1121</v>
      </c>
      <c r="D240" t="s">
        <v>334</v>
      </c>
      <c r="E240">
        <v>600</v>
      </c>
      <c r="F240" t="b">
        <v>1</v>
      </c>
      <c r="G240" t="s">
        <v>592</v>
      </c>
      <c r="H240" t="s">
        <v>1205</v>
      </c>
      <c r="I240">
        <v>1</v>
      </c>
      <c r="J240">
        <v>8</v>
      </c>
      <c r="K240">
        <v>0.01</v>
      </c>
      <c r="L240" t="b">
        <v>1</v>
      </c>
      <c r="M240">
        <v>11</v>
      </c>
      <c r="N240" s="365"/>
      <c r="O240" s="365"/>
      <c r="P240">
        <v>7</v>
      </c>
      <c r="Q240" s="365"/>
      <c r="R240" s="365"/>
      <c r="S240">
        <v>14</v>
      </c>
      <c r="T240" s="365"/>
      <c r="U240" s="365"/>
      <c r="W240" t="s">
        <v>589</v>
      </c>
      <c r="X240" s="147">
        <v>41786</v>
      </c>
    </row>
    <row r="241" spans="1:24" x14ac:dyDescent="0.25">
      <c r="A241" t="s">
        <v>970</v>
      </c>
      <c r="B241" t="s">
        <v>970</v>
      </c>
      <c r="C241" t="s">
        <v>1123</v>
      </c>
      <c r="D241" t="s">
        <v>334</v>
      </c>
      <c r="E241">
        <v>3450</v>
      </c>
      <c r="F241" t="b">
        <v>1</v>
      </c>
      <c r="G241" t="s">
        <v>592</v>
      </c>
      <c r="H241">
        <v>2.7</v>
      </c>
      <c r="I241">
        <v>1</v>
      </c>
      <c r="J241">
        <v>81.7</v>
      </c>
      <c r="K241">
        <v>2.7</v>
      </c>
      <c r="L241" t="b">
        <v>1</v>
      </c>
      <c r="M241">
        <v>63</v>
      </c>
      <c r="N241">
        <v>1823</v>
      </c>
      <c r="O241">
        <v>2.0699999999999998</v>
      </c>
      <c r="P241">
        <v>37</v>
      </c>
      <c r="Q241">
        <v>1571</v>
      </c>
      <c r="R241">
        <v>1.41</v>
      </c>
      <c r="S241">
        <v>85</v>
      </c>
      <c r="T241">
        <v>2027</v>
      </c>
      <c r="U241">
        <v>2.5099999999999998</v>
      </c>
      <c r="W241" t="s">
        <v>589</v>
      </c>
      <c r="X241" s="147">
        <v>42199</v>
      </c>
    </row>
    <row r="242" spans="1:24" x14ac:dyDescent="0.25">
      <c r="A242" t="s">
        <v>277</v>
      </c>
      <c r="B242" t="s">
        <v>590</v>
      </c>
      <c r="C242" t="s">
        <v>1124</v>
      </c>
      <c r="D242" t="s">
        <v>334</v>
      </c>
      <c r="E242">
        <v>3000</v>
      </c>
      <c r="F242" t="b">
        <v>1</v>
      </c>
      <c r="G242" t="s">
        <v>592</v>
      </c>
      <c r="H242">
        <v>1.5</v>
      </c>
      <c r="I242">
        <v>1</v>
      </c>
      <c r="J242">
        <v>81</v>
      </c>
      <c r="K242">
        <v>1.5</v>
      </c>
      <c r="L242" t="b">
        <v>1</v>
      </c>
      <c r="M242">
        <v>53</v>
      </c>
      <c r="N242">
        <v>960</v>
      </c>
      <c r="O242">
        <v>3.31</v>
      </c>
      <c r="P242">
        <v>32</v>
      </c>
      <c r="Q242">
        <v>801</v>
      </c>
      <c r="R242">
        <v>2.4</v>
      </c>
      <c r="S242">
        <v>70</v>
      </c>
      <c r="T242">
        <v>1049</v>
      </c>
      <c r="U242">
        <v>4</v>
      </c>
      <c r="W242" t="s">
        <v>589</v>
      </c>
      <c r="X242" s="147">
        <v>41807</v>
      </c>
    </row>
    <row r="243" spans="1:24" x14ac:dyDescent="0.25">
      <c r="A243" t="s">
        <v>970</v>
      </c>
      <c r="B243" t="s">
        <v>970</v>
      </c>
      <c r="C243" t="s">
        <v>1125</v>
      </c>
      <c r="D243" t="s">
        <v>334</v>
      </c>
      <c r="E243">
        <v>3450</v>
      </c>
      <c r="F243" t="b">
        <v>1</v>
      </c>
      <c r="G243" t="s">
        <v>592</v>
      </c>
      <c r="H243">
        <v>2.4</v>
      </c>
      <c r="I243">
        <v>1.6</v>
      </c>
      <c r="J243">
        <v>82.2</v>
      </c>
      <c r="K243">
        <v>1.5</v>
      </c>
      <c r="L243" t="b">
        <v>1</v>
      </c>
      <c r="M243">
        <v>63</v>
      </c>
      <c r="N243">
        <v>1877</v>
      </c>
      <c r="O243">
        <v>2.0099999999999998</v>
      </c>
      <c r="P243">
        <v>38</v>
      </c>
      <c r="Q243">
        <v>1709</v>
      </c>
      <c r="R243">
        <v>1.33</v>
      </c>
      <c r="S243">
        <v>84</v>
      </c>
      <c r="T243">
        <v>2038</v>
      </c>
      <c r="U243">
        <v>2.4700000000000002</v>
      </c>
      <c r="W243" t="s">
        <v>589</v>
      </c>
      <c r="X243" s="147">
        <v>42199</v>
      </c>
    </row>
    <row r="244" spans="1:24" x14ac:dyDescent="0.25">
      <c r="A244" t="s">
        <v>277</v>
      </c>
      <c r="B244" t="s">
        <v>595</v>
      </c>
      <c r="C244" t="s">
        <v>1126</v>
      </c>
      <c r="D244" t="s">
        <v>334</v>
      </c>
      <c r="E244">
        <v>600</v>
      </c>
      <c r="F244" t="b">
        <v>1</v>
      </c>
      <c r="G244" t="s">
        <v>592</v>
      </c>
      <c r="H244" t="s">
        <v>1205</v>
      </c>
      <c r="I244">
        <v>1</v>
      </c>
      <c r="J244">
        <v>41</v>
      </c>
      <c r="K244">
        <v>0.02</v>
      </c>
      <c r="L244" t="b">
        <v>1</v>
      </c>
      <c r="M244">
        <v>11</v>
      </c>
      <c r="N244" s="365"/>
      <c r="O244" s="365"/>
      <c r="P244">
        <v>7</v>
      </c>
      <c r="Q244" s="365"/>
      <c r="R244" s="365"/>
      <c r="S244">
        <v>14</v>
      </c>
      <c r="T244" s="365"/>
      <c r="U244" s="365"/>
      <c r="W244" t="s">
        <v>589</v>
      </c>
      <c r="X244" s="147">
        <v>41941</v>
      </c>
    </row>
    <row r="245" spans="1:24" x14ac:dyDescent="0.25">
      <c r="A245" t="s">
        <v>277</v>
      </c>
      <c r="B245" t="s">
        <v>590</v>
      </c>
      <c r="C245" t="s">
        <v>1127</v>
      </c>
      <c r="D245" t="s">
        <v>334</v>
      </c>
      <c r="E245">
        <v>1500</v>
      </c>
      <c r="F245" t="b">
        <v>1</v>
      </c>
      <c r="G245" t="s">
        <v>592</v>
      </c>
      <c r="H245" t="s">
        <v>1205</v>
      </c>
      <c r="I245">
        <v>1</v>
      </c>
      <c r="J245">
        <v>59</v>
      </c>
      <c r="K245">
        <v>0.19</v>
      </c>
      <c r="L245" t="b">
        <v>1</v>
      </c>
      <c r="M245">
        <v>26</v>
      </c>
      <c r="N245">
        <v>151</v>
      </c>
      <c r="O245">
        <v>10.33</v>
      </c>
      <c r="P245">
        <v>16</v>
      </c>
      <c r="Q245">
        <v>134</v>
      </c>
      <c r="R245">
        <v>7.16</v>
      </c>
      <c r="S245">
        <v>35</v>
      </c>
      <c r="T245">
        <v>163</v>
      </c>
      <c r="U245">
        <v>12.88</v>
      </c>
      <c r="W245" t="s">
        <v>589</v>
      </c>
      <c r="X245" s="147">
        <v>41862</v>
      </c>
    </row>
    <row r="246" spans="1:24" x14ac:dyDescent="0.25">
      <c r="A246" t="s">
        <v>970</v>
      </c>
      <c r="B246" t="s">
        <v>970</v>
      </c>
      <c r="C246" t="s">
        <v>1128</v>
      </c>
      <c r="D246" t="s">
        <v>334</v>
      </c>
      <c r="E246">
        <v>3450</v>
      </c>
      <c r="F246" t="b">
        <v>1</v>
      </c>
      <c r="G246" t="s">
        <v>592</v>
      </c>
      <c r="H246">
        <v>2.7</v>
      </c>
      <c r="I246">
        <v>1</v>
      </c>
      <c r="J246">
        <v>87.5</v>
      </c>
      <c r="K246">
        <v>2.7</v>
      </c>
      <c r="L246" t="b">
        <v>1</v>
      </c>
      <c r="M246">
        <v>65</v>
      </c>
      <c r="N246">
        <v>2019</v>
      </c>
      <c r="O246">
        <v>1.93</v>
      </c>
      <c r="P246">
        <v>40</v>
      </c>
      <c r="Q246">
        <v>1854</v>
      </c>
      <c r="R246">
        <v>1.29</v>
      </c>
      <c r="S246">
        <v>84</v>
      </c>
      <c r="T246">
        <v>2114</v>
      </c>
      <c r="U246">
        <v>2.38</v>
      </c>
      <c r="W246" t="s">
        <v>589</v>
      </c>
      <c r="X246" s="147">
        <v>40763</v>
      </c>
    </row>
    <row r="247" spans="1:24" x14ac:dyDescent="0.25">
      <c r="A247" t="s">
        <v>277</v>
      </c>
      <c r="B247" t="s">
        <v>595</v>
      </c>
      <c r="C247" t="s">
        <v>1130</v>
      </c>
      <c r="D247" t="s">
        <v>334</v>
      </c>
      <c r="E247">
        <v>3450</v>
      </c>
      <c r="F247" t="b">
        <v>1</v>
      </c>
      <c r="G247" t="s">
        <v>592</v>
      </c>
      <c r="H247">
        <v>1.85</v>
      </c>
      <c r="I247">
        <v>1</v>
      </c>
      <c r="J247">
        <v>83</v>
      </c>
      <c r="K247">
        <v>1.85</v>
      </c>
      <c r="L247" t="b">
        <v>1</v>
      </c>
      <c r="M247">
        <v>64</v>
      </c>
      <c r="N247">
        <v>1408</v>
      </c>
      <c r="O247">
        <v>2.72</v>
      </c>
      <c r="P247">
        <v>38</v>
      </c>
      <c r="Q247">
        <v>1128</v>
      </c>
      <c r="R247">
        <v>2.0099999999999998</v>
      </c>
      <c r="S247">
        <v>85</v>
      </c>
      <c r="T247">
        <v>1543</v>
      </c>
      <c r="U247">
        <v>3.31</v>
      </c>
      <c r="W247" t="s">
        <v>589</v>
      </c>
      <c r="X247" s="147">
        <v>41941</v>
      </c>
    </row>
    <row r="248" spans="1:24" x14ac:dyDescent="0.25">
      <c r="A248" t="s">
        <v>970</v>
      </c>
      <c r="B248" t="s">
        <v>970</v>
      </c>
      <c r="C248" t="s">
        <v>1131</v>
      </c>
      <c r="D248" t="s">
        <v>334</v>
      </c>
      <c r="E248">
        <v>3450</v>
      </c>
      <c r="F248" t="b">
        <v>1</v>
      </c>
      <c r="G248" t="s">
        <v>592</v>
      </c>
      <c r="H248">
        <v>1.65</v>
      </c>
      <c r="I248">
        <v>1</v>
      </c>
      <c r="J248">
        <v>84.9</v>
      </c>
      <c r="K248">
        <v>1.65</v>
      </c>
      <c r="L248" t="b">
        <v>1</v>
      </c>
      <c r="M248">
        <v>60</v>
      </c>
      <c r="N248">
        <v>1539</v>
      </c>
      <c r="O248">
        <v>2.33</v>
      </c>
      <c r="P248">
        <v>38</v>
      </c>
      <c r="Q248">
        <v>1419</v>
      </c>
      <c r="R248">
        <v>1.6</v>
      </c>
      <c r="S248">
        <v>78</v>
      </c>
      <c r="T248">
        <v>1580</v>
      </c>
      <c r="U248">
        <v>2.96</v>
      </c>
      <c r="W248" t="s">
        <v>589</v>
      </c>
      <c r="X248" s="147">
        <v>42199</v>
      </c>
    </row>
    <row r="249" spans="1:24" x14ac:dyDescent="0.25">
      <c r="A249" t="s">
        <v>277</v>
      </c>
      <c r="B249" t="s">
        <v>168</v>
      </c>
      <c r="C249" t="s">
        <v>1132</v>
      </c>
      <c r="D249" t="s">
        <v>334</v>
      </c>
      <c r="E249">
        <v>3450</v>
      </c>
      <c r="F249" t="b">
        <v>1</v>
      </c>
      <c r="G249" t="s">
        <v>588</v>
      </c>
      <c r="H249">
        <v>1.85</v>
      </c>
      <c r="I249">
        <v>1</v>
      </c>
      <c r="J249">
        <v>83</v>
      </c>
      <c r="K249">
        <v>1.85</v>
      </c>
      <c r="L249" t="b">
        <v>1</v>
      </c>
      <c r="W249" t="s">
        <v>589</v>
      </c>
      <c r="X249" s="147">
        <v>42268</v>
      </c>
    </row>
    <row r="250" spans="1:24" x14ac:dyDescent="0.25">
      <c r="A250" t="s">
        <v>277</v>
      </c>
      <c r="B250" t="s">
        <v>300</v>
      </c>
      <c r="C250" t="s">
        <v>1135</v>
      </c>
      <c r="D250" t="s">
        <v>334</v>
      </c>
      <c r="F250" t="b">
        <v>1</v>
      </c>
      <c r="G250" t="s">
        <v>987</v>
      </c>
      <c r="I250">
        <v>1.35</v>
      </c>
      <c r="J250">
        <v>58</v>
      </c>
      <c r="K250">
        <v>2</v>
      </c>
      <c r="M250">
        <v>73</v>
      </c>
      <c r="N250">
        <v>2246</v>
      </c>
      <c r="O250">
        <v>1.95</v>
      </c>
      <c r="P250">
        <v>44</v>
      </c>
      <c r="Q250">
        <v>1825</v>
      </c>
      <c r="R250">
        <v>1.45</v>
      </c>
      <c r="W250" t="s">
        <v>589</v>
      </c>
      <c r="X250" s="147">
        <v>39577</v>
      </c>
    </row>
    <row r="251" spans="1:24" x14ac:dyDescent="0.25">
      <c r="A251" t="s">
        <v>626</v>
      </c>
      <c r="B251" t="s">
        <v>627</v>
      </c>
      <c r="C251" t="s">
        <v>1136</v>
      </c>
      <c r="D251" t="s">
        <v>334</v>
      </c>
      <c r="E251">
        <v>3450</v>
      </c>
      <c r="F251" t="b">
        <v>1</v>
      </c>
      <c r="G251" t="s">
        <v>592</v>
      </c>
      <c r="H251">
        <v>2.7</v>
      </c>
      <c r="I251">
        <v>1.35</v>
      </c>
      <c r="J251">
        <v>83</v>
      </c>
      <c r="K251">
        <v>2</v>
      </c>
      <c r="L251" t="b">
        <v>1</v>
      </c>
      <c r="M251">
        <v>69</v>
      </c>
      <c r="N251">
        <v>1933</v>
      </c>
      <c r="O251">
        <v>2.13</v>
      </c>
      <c r="P251">
        <v>41</v>
      </c>
      <c r="Q251">
        <v>1556</v>
      </c>
      <c r="R251">
        <v>1.58</v>
      </c>
      <c r="S251">
        <v>93</v>
      </c>
      <c r="T251">
        <v>2191</v>
      </c>
      <c r="U251">
        <v>2.54</v>
      </c>
      <c r="W251" t="s">
        <v>589</v>
      </c>
      <c r="X251" s="147">
        <v>40785</v>
      </c>
    </row>
    <row r="252" spans="1:24" x14ac:dyDescent="0.25">
      <c r="A252" t="s">
        <v>277</v>
      </c>
      <c r="B252" t="s">
        <v>590</v>
      </c>
      <c r="C252" t="s">
        <v>1141</v>
      </c>
      <c r="D252" t="s">
        <v>334</v>
      </c>
      <c r="E252">
        <v>3000</v>
      </c>
      <c r="F252" t="b">
        <v>1</v>
      </c>
      <c r="G252" t="s">
        <v>592</v>
      </c>
      <c r="H252">
        <v>1.5</v>
      </c>
      <c r="I252">
        <v>1</v>
      </c>
      <c r="J252">
        <v>81</v>
      </c>
      <c r="K252">
        <v>1.5</v>
      </c>
      <c r="L252" t="b">
        <v>1</v>
      </c>
      <c r="M252">
        <v>53</v>
      </c>
      <c r="N252">
        <v>960</v>
      </c>
      <c r="O252">
        <v>3.31</v>
      </c>
      <c r="P252">
        <v>32</v>
      </c>
      <c r="Q252">
        <v>801</v>
      </c>
      <c r="R252">
        <v>2.4</v>
      </c>
      <c r="S252">
        <v>70</v>
      </c>
      <c r="T252">
        <v>1049</v>
      </c>
      <c r="U252">
        <v>4</v>
      </c>
      <c r="W252" t="s">
        <v>589</v>
      </c>
      <c r="X252" s="147">
        <v>41367</v>
      </c>
    </row>
    <row r="253" spans="1:24" x14ac:dyDescent="0.25">
      <c r="A253" t="s">
        <v>970</v>
      </c>
      <c r="B253" t="s">
        <v>1013</v>
      </c>
      <c r="C253" t="s">
        <v>1142</v>
      </c>
      <c r="D253" t="s">
        <v>334</v>
      </c>
      <c r="E253">
        <v>3450</v>
      </c>
      <c r="F253" t="b">
        <v>1</v>
      </c>
      <c r="G253" t="s">
        <v>592</v>
      </c>
      <c r="H253" t="s">
        <v>1206</v>
      </c>
      <c r="I253">
        <v>1.1499999999999999</v>
      </c>
      <c r="J253">
        <v>76.8</v>
      </c>
      <c r="K253">
        <v>3</v>
      </c>
      <c r="L253" t="b">
        <v>1</v>
      </c>
      <c r="M253">
        <v>66</v>
      </c>
      <c r="N253">
        <v>2115</v>
      </c>
      <c r="O253">
        <v>1.87</v>
      </c>
      <c r="P253">
        <v>39</v>
      </c>
      <c r="Q253">
        <v>1836</v>
      </c>
      <c r="R253">
        <v>1.27</v>
      </c>
      <c r="S253">
        <v>90</v>
      </c>
      <c r="T253">
        <v>2356</v>
      </c>
      <c r="U253">
        <v>2.29</v>
      </c>
      <c r="W253" t="s">
        <v>589</v>
      </c>
      <c r="X253" s="147">
        <v>42199</v>
      </c>
    </row>
    <row r="254" spans="1:24" x14ac:dyDescent="0.25">
      <c r="A254" t="s">
        <v>970</v>
      </c>
      <c r="B254" t="s">
        <v>970</v>
      </c>
      <c r="C254" t="s">
        <v>1143</v>
      </c>
      <c r="D254" t="s">
        <v>334</v>
      </c>
      <c r="E254">
        <v>3450</v>
      </c>
      <c r="F254" t="b">
        <v>1</v>
      </c>
      <c r="G254" t="s">
        <v>592</v>
      </c>
      <c r="H254">
        <v>2.7</v>
      </c>
      <c r="I254">
        <v>1</v>
      </c>
      <c r="J254">
        <v>81.7</v>
      </c>
      <c r="K254">
        <v>2.7</v>
      </c>
      <c r="L254" t="b">
        <v>1</v>
      </c>
      <c r="M254">
        <v>63</v>
      </c>
      <c r="N254">
        <v>1823</v>
      </c>
      <c r="O254">
        <v>2.0699999999999998</v>
      </c>
      <c r="P254">
        <v>37</v>
      </c>
      <c r="Q254">
        <v>1571</v>
      </c>
      <c r="R254">
        <v>1.41</v>
      </c>
      <c r="S254">
        <v>85</v>
      </c>
      <c r="T254">
        <v>2027</v>
      </c>
      <c r="U254">
        <v>2.5099999999999998</v>
      </c>
      <c r="W254" t="s">
        <v>589</v>
      </c>
      <c r="X254" s="147">
        <v>42199</v>
      </c>
    </row>
    <row r="255" spans="1:24" x14ac:dyDescent="0.25">
      <c r="A255" t="s">
        <v>277</v>
      </c>
      <c r="B255" t="s">
        <v>590</v>
      </c>
      <c r="C255" t="s">
        <v>1147</v>
      </c>
      <c r="D255" t="s">
        <v>334</v>
      </c>
      <c r="E255">
        <v>1500</v>
      </c>
      <c r="F255" t="b">
        <v>1</v>
      </c>
      <c r="G255" t="s">
        <v>592</v>
      </c>
      <c r="H255" t="s">
        <v>1205</v>
      </c>
      <c r="I255">
        <v>1</v>
      </c>
      <c r="J255">
        <v>59</v>
      </c>
      <c r="K255">
        <v>0.19</v>
      </c>
      <c r="L255" t="b">
        <v>1</v>
      </c>
      <c r="M255">
        <v>26</v>
      </c>
      <c r="N255">
        <v>151</v>
      </c>
      <c r="O255">
        <v>10.33</v>
      </c>
      <c r="P255">
        <v>16</v>
      </c>
      <c r="Q255">
        <v>134</v>
      </c>
      <c r="R255">
        <v>7.16</v>
      </c>
      <c r="S255">
        <v>35</v>
      </c>
      <c r="T255">
        <v>163</v>
      </c>
      <c r="U255">
        <v>12.88</v>
      </c>
      <c r="W255" t="s">
        <v>589</v>
      </c>
      <c r="X255" s="147">
        <v>41367</v>
      </c>
    </row>
    <row r="256" spans="1:24" x14ac:dyDescent="0.25">
      <c r="A256" t="s">
        <v>970</v>
      </c>
      <c r="B256" t="s">
        <v>970</v>
      </c>
      <c r="C256" t="s">
        <v>1149</v>
      </c>
      <c r="D256" t="s">
        <v>334</v>
      </c>
      <c r="E256">
        <v>1000</v>
      </c>
      <c r="F256" t="b">
        <v>1</v>
      </c>
      <c r="G256" t="s">
        <v>592</v>
      </c>
      <c r="H256" t="s">
        <v>1205</v>
      </c>
      <c r="I256">
        <v>1</v>
      </c>
      <c r="J256">
        <v>77</v>
      </c>
      <c r="K256">
        <v>0.09</v>
      </c>
      <c r="L256" t="b">
        <v>1</v>
      </c>
      <c r="M256">
        <v>22</v>
      </c>
      <c r="N256">
        <v>87</v>
      </c>
      <c r="O256">
        <v>15.17</v>
      </c>
      <c r="P256">
        <v>14</v>
      </c>
      <c r="Q256" s="365"/>
      <c r="R256" s="365"/>
      <c r="S256">
        <v>26</v>
      </c>
      <c r="T256">
        <v>90</v>
      </c>
      <c r="U256">
        <v>17.329999999999998</v>
      </c>
      <c r="W256" t="s">
        <v>589</v>
      </c>
      <c r="X256" s="147">
        <v>40828</v>
      </c>
    </row>
    <row r="257" spans="1:24" x14ac:dyDescent="0.25">
      <c r="A257" t="s">
        <v>277</v>
      </c>
      <c r="B257" t="s">
        <v>975</v>
      </c>
      <c r="C257" t="s">
        <v>1150</v>
      </c>
      <c r="D257" t="s">
        <v>334</v>
      </c>
      <c r="E257">
        <v>1725</v>
      </c>
      <c r="F257" t="b">
        <v>1</v>
      </c>
      <c r="G257" t="s">
        <v>592</v>
      </c>
      <c r="H257" t="s">
        <v>1205</v>
      </c>
      <c r="I257">
        <v>1</v>
      </c>
      <c r="J257">
        <v>73</v>
      </c>
      <c r="K257">
        <v>0.23</v>
      </c>
      <c r="L257" t="b">
        <v>1</v>
      </c>
      <c r="M257">
        <v>32</v>
      </c>
      <c r="N257">
        <v>194</v>
      </c>
      <c r="O257">
        <v>9.89</v>
      </c>
      <c r="P257">
        <v>19</v>
      </c>
      <c r="Q257">
        <v>165</v>
      </c>
      <c r="R257">
        <v>6.9</v>
      </c>
      <c r="S257">
        <v>41</v>
      </c>
      <c r="T257">
        <v>207</v>
      </c>
      <c r="U257">
        <v>11.88</v>
      </c>
      <c r="W257" t="s">
        <v>589</v>
      </c>
      <c r="X257" s="147">
        <v>42031</v>
      </c>
    </row>
    <row r="258" spans="1:24" x14ac:dyDescent="0.25">
      <c r="A258" t="s">
        <v>277</v>
      </c>
      <c r="B258" t="s">
        <v>590</v>
      </c>
      <c r="C258" t="s">
        <v>1152</v>
      </c>
      <c r="D258" t="s">
        <v>334</v>
      </c>
      <c r="E258">
        <v>600</v>
      </c>
      <c r="F258" t="b">
        <v>1</v>
      </c>
      <c r="G258" t="s">
        <v>592</v>
      </c>
      <c r="H258" t="s">
        <v>1205</v>
      </c>
      <c r="I258">
        <v>1</v>
      </c>
      <c r="J258">
        <v>8</v>
      </c>
      <c r="K258">
        <v>0.01</v>
      </c>
      <c r="L258" t="b">
        <v>1</v>
      </c>
      <c r="M258">
        <v>10</v>
      </c>
      <c r="N258" s="365"/>
      <c r="O258" s="365"/>
      <c r="P258">
        <v>6</v>
      </c>
      <c r="Q258" s="365"/>
      <c r="R258" s="365"/>
      <c r="S258">
        <v>14</v>
      </c>
      <c r="T258" s="365"/>
      <c r="U258" s="365"/>
      <c r="W258" t="s">
        <v>589</v>
      </c>
      <c r="X258" s="147">
        <v>41786</v>
      </c>
    </row>
    <row r="259" spans="1:24" x14ac:dyDescent="0.25">
      <c r="A259" t="s">
        <v>970</v>
      </c>
      <c r="B259" t="s">
        <v>970</v>
      </c>
      <c r="C259" t="s">
        <v>1153</v>
      </c>
      <c r="D259" t="s">
        <v>334</v>
      </c>
      <c r="E259">
        <v>1725</v>
      </c>
      <c r="F259" t="b">
        <v>1</v>
      </c>
      <c r="G259" t="s">
        <v>592</v>
      </c>
      <c r="H259" t="s">
        <v>1205</v>
      </c>
      <c r="I259">
        <v>1.1499999999999999</v>
      </c>
      <c r="J259">
        <v>70.599999999999994</v>
      </c>
      <c r="K259">
        <v>0.44</v>
      </c>
      <c r="L259" t="b">
        <v>1</v>
      </c>
      <c r="M259">
        <v>35</v>
      </c>
      <c r="N259">
        <v>338</v>
      </c>
      <c r="O259">
        <v>6.21</v>
      </c>
      <c r="P259">
        <v>22</v>
      </c>
      <c r="Q259">
        <v>308</v>
      </c>
      <c r="R259">
        <v>4.28</v>
      </c>
      <c r="S259">
        <v>48</v>
      </c>
      <c r="T259">
        <v>362</v>
      </c>
      <c r="U259">
        <v>7.95</v>
      </c>
      <c r="W259" t="s">
        <v>589</v>
      </c>
      <c r="X259" s="147">
        <v>40757</v>
      </c>
    </row>
    <row r="260" spans="1:24" x14ac:dyDescent="0.25">
      <c r="A260" t="s">
        <v>277</v>
      </c>
      <c r="B260" t="s">
        <v>606</v>
      </c>
      <c r="C260" t="s">
        <v>1156</v>
      </c>
      <c r="D260" t="s">
        <v>334</v>
      </c>
      <c r="E260">
        <v>3000</v>
      </c>
      <c r="F260" t="b">
        <v>1</v>
      </c>
      <c r="G260" t="s">
        <v>592</v>
      </c>
      <c r="H260">
        <v>1.5</v>
      </c>
      <c r="I260">
        <v>1</v>
      </c>
      <c r="J260">
        <v>81</v>
      </c>
      <c r="K260">
        <v>1.5</v>
      </c>
      <c r="L260" t="b">
        <v>1</v>
      </c>
      <c r="M260">
        <v>55</v>
      </c>
      <c r="N260">
        <v>1259</v>
      </c>
      <c r="O260">
        <v>2.62</v>
      </c>
      <c r="P260">
        <v>35</v>
      </c>
      <c r="Q260">
        <v>1063</v>
      </c>
      <c r="R260">
        <v>1.98</v>
      </c>
      <c r="S260">
        <v>69</v>
      </c>
      <c r="T260">
        <v>1320</v>
      </c>
      <c r="U260">
        <v>3.14</v>
      </c>
      <c r="W260" t="s">
        <v>589</v>
      </c>
      <c r="X260" s="147">
        <v>41786</v>
      </c>
    </row>
    <row r="261" spans="1:24" x14ac:dyDescent="0.25">
      <c r="A261" t="s">
        <v>277</v>
      </c>
      <c r="B261" t="s">
        <v>595</v>
      </c>
      <c r="C261" t="s">
        <v>1160</v>
      </c>
      <c r="D261" t="s">
        <v>334</v>
      </c>
      <c r="E261">
        <v>1725</v>
      </c>
      <c r="F261" t="b">
        <v>1</v>
      </c>
      <c r="G261" t="s">
        <v>592</v>
      </c>
      <c r="H261" t="s">
        <v>1205</v>
      </c>
      <c r="I261">
        <v>1</v>
      </c>
      <c r="J261">
        <v>73</v>
      </c>
      <c r="K261">
        <v>0.23</v>
      </c>
      <c r="L261" t="b">
        <v>1</v>
      </c>
      <c r="M261">
        <v>32</v>
      </c>
      <c r="N261">
        <v>194</v>
      </c>
      <c r="O261">
        <v>9.89</v>
      </c>
      <c r="P261">
        <v>19</v>
      </c>
      <c r="Q261">
        <v>165</v>
      </c>
      <c r="R261">
        <v>6.9</v>
      </c>
      <c r="S261">
        <v>41</v>
      </c>
      <c r="T261">
        <v>207</v>
      </c>
      <c r="U261">
        <v>11.88</v>
      </c>
      <c r="W261" t="s">
        <v>589</v>
      </c>
      <c r="X261" s="147">
        <v>41941</v>
      </c>
    </row>
    <row r="262" spans="1:24" x14ac:dyDescent="0.25">
      <c r="A262" t="s">
        <v>970</v>
      </c>
      <c r="B262" t="s">
        <v>970</v>
      </c>
      <c r="C262" t="s">
        <v>1161</v>
      </c>
      <c r="D262" t="s">
        <v>334</v>
      </c>
      <c r="E262">
        <v>3450</v>
      </c>
      <c r="F262" t="b">
        <v>1</v>
      </c>
      <c r="G262" t="s">
        <v>592</v>
      </c>
      <c r="H262" t="s">
        <v>1206</v>
      </c>
      <c r="I262">
        <v>1.1499999999999999</v>
      </c>
      <c r="J262">
        <v>76.8</v>
      </c>
      <c r="K262">
        <v>3</v>
      </c>
      <c r="L262" t="b">
        <v>1</v>
      </c>
      <c r="M262">
        <v>66</v>
      </c>
      <c r="N262">
        <v>2115</v>
      </c>
      <c r="O262">
        <v>1.87</v>
      </c>
      <c r="P262">
        <v>39</v>
      </c>
      <c r="Q262">
        <v>1836</v>
      </c>
      <c r="R262">
        <v>1.27</v>
      </c>
      <c r="S262">
        <v>90</v>
      </c>
      <c r="T262">
        <v>2356</v>
      </c>
      <c r="U262">
        <v>2.29</v>
      </c>
      <c r="W262" t="s">
        <v>589</v>
      </c>
      <c r="X262" s="147">
        <v>42199</v>
      </c>
    </row>
    <row r="263" spans="1:24" x14ac:dyDescent="0.25">
      <c r="A263" t="s">
        <v>970</v>
      </c>
      <c r="B263" t="s">
        <v>970</v>
      </c>
      <c r="C263" t="s">
        <v>1163</v>
      </c>
      <c r="D263" t="s">
        <v>334</v>
      </c>
      <c r="E263">
        <v>600</v>
      </c>
      <c r="F263" t="b">
        <v>1</v>
      </c>
      <c r="G263" t="s">
        <v>592</v>
      </c>
      <c r="H263">
        <v>1.65</v>
      </c>
      <c r="I263">
        <v>1</v>
      </c>
      <c r="J263">
        <v>84.9</v>
      </c>
      <c r="K263">
        <v>1.65</v>
      </c>
      <c r="L263" t="b">
        <v>1</v>
      </c>
      <c r="M263">
        <v>9</v>
      </c>
      <c r="N263" s="365"/>
      <c r="O263" s="365"/>
      <c r="P263">
        <v>6</v>
      </c>
      <c r="Q263" s="365"/>
      <c r="R263" s="365"/>
      <c r="S263">
        <v>12</v>
      </c>
      <c r="T263" s="365"/>
      <c r="U263" s="365"/>
      <c r="W263" t="s">
        <v>589</v>
      </c>
      <c r="X263" s="147">
        <v>42199</v>
      </c>
    </row>
    <row r="264" spans="1:24" x14ac:dyDescent="0.25">
      <c r="A264" t="s">
        <v>970</v>
      </c>
      <c r="B264" t="s">
        <v>970</v>
      </c>
      <c r="C264" t="s">
        <v>1164</v>
      </c>
      <c r="D264" t="s">
        <v>334</v>
      </c>
      <c r="E264">
        <v>2600</v>
      </c>
      <c r="F264" t="b">
        <v>1</v>
      </c>
      <c r="G264" t="s">
        <v>592</v>
      </c>
      <c r="H264">
        <v>1.25</v>
      </c>
      <c r="I264">
        <v>1.25</v>
      </c>
      <c r="J264">
        <v>80</v>
      </c>
      <c r="K264">
        <v>1</v>
      </c>
      <c r="L264" t="b">
        <v>1</v>
      </c>
      <c r="M264">
        <v>41</v>
      </c>
      <c r="N264">
        <v>529</v>
      </c>
      <c r="O264">
        <v>4.6500000000000004</v>
      </c>
      <c r="P264">
        <v>25</v>
      </c>
      <c r="Q264">
        <v>454</v>
      </c>
      <c r="R264">
        <v>3.3</v>
      </c>
      <c r="S264">
        <v>54</v>
      </c>
      <c r="T264">
        <v>552</v>
      </c>
      <c r="U264">
        <v>5.86</v>
      </c>
      <c r="W264" t="s">
        <v>589</v>
      </c>
      <c r="X264" s="147">
        <v>41058</v>
      </c>
    </row>
    <row r="265" spans="1:24" x14ac:dyDescent="0.25">
      <c r="A265" t="s">
        <v>970</v>
      </c>
      <c r="B265" t="s">
        <v>970</v>
      </c>
      <c r="C265" t="s">
        <v>1165</v>
      </c>
      <c r="D265" t="s">
        <v>334</v>
      </c>
      <c r="E265">
        <v>3450</v>
      </c>
      <c r="F265" t="b">
        <v>1</v>
      </c>
      <c r="G265" t="s">
        <v>592</v>
      </c>
      <c r="H265" t="s">
        <v>1206</v>
      </c>
      <c r="I265">
        <v>1.1499999999999999</v>
      </c>
      <c r="J265">
        <v>76.8</v>
      </c>
      <c r="K265">
        <v>3</v>
      </c>
      <c r="L265" t="b">
        <v>1</v>
      </c>
      <c r="M265">
        <v>73</v>
      </c>
      <c r="N265">
        <v>2202</v>
      </c>
      <c r="O265">
        <v>1.98</v>
      </c>
      <c r="P265">
        <v>45</v>
      </c>
      <c r="Q265">
        <v>1785</v>
      </c>
      <c r="R265">
        <v>1.51</v>
      </c>
      <c r="S265">
        <v>96</v>
      </c>
      <c r="T265">
        <v>2515</v>
      </c>
      <c r="U265">
        <v>2.29</v>
      </c>
      <c r="W265" t="s">
        <v>589</v>
      </c>
      <c r="X265" s="147">
        <v>40758</v>
      </c>
    </row>
    <row r="266" spans="1:24" x14ac:dyDescent="0.25">
      <c r="A266" t="s">
        <v>277</v>
      </c>
      <c r="B266" t="s">
        <v>606</v>
      </c>
      <c r="C266" t="s">
        <v>1167</v>
      </c>
      <c r="D266" t="s">
        <v>334</v>
      </c>
      <c r="E266">
        <v>3450</v>
      </c>
      <c r="F266" t="b">
        <v>1</v>
      </c>
      <c r="G266" t="s">
        <v>592</v>
      </c>
      <c r="H266" t="s">
        <v>1205</v>
      </c>
      <c r="I266">
        <v>1</v>
      </c>
      <c r="J266">
        <v>77</v>
      </c>
      <c r="K266">
        <v>0.85</v>
      </c>
      <c r="L266" t="b">
        <v>1</v>
      </c>
      <c r="M266">
        <v>48</v>
      </c>
      <c r="N266">
        <v>829</v>
      </c>
      <c r="O266">
        <v>3.47</v>
      </c>
      <c r="P266">
        <v>33</v>
      </c>
      <c r="Q266">
        <v>898</v>
      </c>
      <c r="R266">
        <v>2.2000000000000002</v>
      </c>
      <c r="S266">
        <v>58</v>
      </c>
      <c r="T266">
        <v>804</v>
      </c>
      <c r="U266">
        <v>4.33</v>
      </c>
      <c r="W266" t="s">
        <v>589</v>
      </c>
      <c r="X266" s="147">
        <v>42248</v>
      </c>
    </row>
    <row r="267" spans="1:24" x14ac:dyDescent="0.25">
      <c r="A267" t="s">
        <v>277</v>
      </c>
      <c r="B267" t="s">
        <v>606</v>
      </c>
      <c r="C267" t="s">
        <v>1170</v>
      </c>
      <c r="D267" t="s">
        <v>334</v>
      </c>
      <c r="E267">
        <v>1500</v>
      </c>
      <c r="F267" t="b">
        <v>1</v>
      </c>
      <c r="G267" t="s">
        <v>592</v>
      </c>
      <c r="H267" t="s">
        <v>1205</v>
      </c>
      <c r="I267">
        <v>1</v>
      </c>
      <c r="J267">
        <v>59</v>
      </c>
      <c r="K267">
        <v>0.19</v>
      </c>
      <c r="L267" t="b">
        <v>1</v>
      </c>
      <c r="M267">
        <v>26</v>
      </c>
      <c r="N267">
        <v>183</v>
      </c>
      <c r="O267">
        <v>8.52</v>
      </c>
      <c r="P267">
        <v>17</v>
      </c>
      <c r="Q267">
        <v>163</v>
      </c>
      <c r="R267">
        <v>6.26</v>
      </c>
      <c r="S267">
        <v>33</v>
      </c>
      <c r="T267">
        <v>191</v>
      </c>
      <c r="U267">
        <v>10.37</v>
      </c>
      <c r="W267" t="s">
        <v>589</v>
      </c>
      <c r="X267" s="147">
        <v>41367</v>
      </c>
    </row>
    <row r="268" spans="1:24" x14ac:dyDescent="0.25">
      <c r="A268" t="s">
        <v>277</v>
      </c>
      <c r="B268" t="s">
        <v>168</v>
      </c>
      <c r="C268" t="s">
        <v>1172</v>
      </c>
      <c r="D268" t="s">
        <v>334</v>
      </c>
      <c r="E268">
        <v>3000</v>
      </c>
      <c r="F268" t="b">
        <v>1</v>
      </c>
      <c r="G268" t="s">
        <v>588</v>
      </c>
      <c r="H268">
        <v>1.5</v>
      </c>
      <c r="I268">
        <v>1</v>
      </c>
      <c r="J268">
        <v>81</v>
      </c>
      <c r="K268">
        <v>1.5</v>
      </c>
      <c r="L268" t="b">
        <v>1</v>
      </c>
      <c r="W268" t="s">
        <v>589</v>
      </c>
      <c r="X268" s="147">
        <v>42268</v>
      </c>
    </row>
    <row r="269" spans="1:24" x14ac:dyDescent="0.25">
      <c r="A269" t="s">
        <v>277</v>
      </c>
      <c r="B269" t="s">
        <v>590</v>
      </c>
      <c r="C269" t="s">
        <v>1174</v>
      </c>
      <c r="D269" t="s">
        <v>334</v>
      </c>
      <c r="E269">
        <v>3000</v>
      </c>
      <c r="F269" t="b">
        <v>1</v>
      </c>
      <c r="G269" t="s">
        <v>592</v>
      </c>
      <c r="H269">
        <v>1.5</v>
      </c>
      <c r="I269">
        <v>1</v>
      </c>
      <c r="J269">
        <v>81</v>
      </c>
      <c r="K269">
        <v>1.5</v>
      </c>
      <c r="L269" t="b">
        <v>1</v>
      </c>
      <c r="M269">
        <v>53</v>
      </c>
      <c r="N269">
        <v>960</v>
      </c>
      <c r="O269">
        <v>3.31</v>
      </c>
      <c r="P269">
        <v>32</v>
      </c>
      <c r="Q269">
        <v>801</v>
      </c>
      <c r="R269">
        <v>2.4</v>
      </c>
      <c r="S269">
        <v>70</v>
      </c>
      <c r="T269">
        <v>1049</v>
      </c>
      <c r="U269">
        <v>4</v>
      </c>
      <c r="W269" t="s">
        <v>589</v>
      </c>
      <c r="X269" s="147">
        <v>41786</v>
      </c>
    </row>
    <row r="270" spans="1:24" x14ac:dyDescent="0.25">
      <c r="A270" t="s">
        <v>970</v>
      </c>
      <c r="B270" t="s">
        <v>970</v>
      </c>
      <c r="C270" t="s">
        <v>1175</v>
      </c>
      <c r="D270" t="s">
        <v>334</v>
      </c>
      <c r="E270">
        <v>1035</v>
      </c>
      <c r="F270" t="b">
        <v>1</v>
      </c>
      <c r="G270" t="s">
        <v>592</v>
      </c>
      <c r="H270">
        <v>2.4</v>
      </c>
      <c r="I270">
        <v>1.6</v>
      </c>
      <c r="J270">
        <v>82.2</v>
      </c>
      <c r="K270">
        <v>1.5</v>
      </c>
      <c r="L270" t="b">
        <v>1</v>
      </c>
      <c r="M270">
        <v>19</v>
      </c>
      <c r="N270">
        <v>100</v>
      </c>
      <c r="O270">
        <v>11.4</v>
      </c>
      <c r="P270">
        <v>12</v>
      </c>
      <c r="Q270" s="365"/>
      <c r="R270" s="365"/>
      <c r="S270">
        <v>26</v>
      </c>
      <c r="T270">
        <v>104</v>
      </c>
      <c r="U270">
        <v>15</v>
      </c>
      <c r="W270" t="s">
        <v>589</v>
      </c>
      <c r="X270" s="147">
        <v>42199</v>
      </c>
    </row>
    <row r="271" spans="1:24" x14ac:dyDescent="0.25">
      <c r="A271" t="s">
        <v>970</v>
      </c>
      <c r="B271" t="s">
        <v>970</v>
      </c>
      <c r="C271" t="s">
        <v>1176</v>
      </c>
      <c r="D271" t="s">
        <v>334</v>
      </c>
      <c r="E271">
        <v>1035</v>
      </c>
      <c r="F271" t="b">
        <v>1</v>
      </c>
      <c r="G271" t="s">
        <v>592</v>
      </c>
      <c r="H271">
        <v>2.4</v>
      </c>
      <c r="I271">
        <v>1.6</v>
      </c>
      <c r="J271">
        <v>82.2</v>
      </c>
      <c r="K271">
        <v>1.5</v>
      </c>
      <c r="L271" t="b">
        <v>1</v>
      </c>
      <c r="M271">
        <v>19</v>
      </c>
      <c r="N271">
        <v>100</v>
      </c>
      <c r="O271">
        <v>11.4</v>
      </c>
      <c r="P271">
        <v>12</v>
      </c>
      <c r="Q271" s="365"/>
      <c r="R271" s="365"/>
      <c r="S271">
        <v>26</v>
      </c>
      <c r="T271">
        <v>104</v>
      </c>
      <c r="U271">
        <v>15</v>
      </c>
      <c r="W271" t="s">
        <v>589</v>
      </c>
      <c r="X271" s="147">
        <v>42199</v>
      </c>
    </row>
    <row r="272" spans="1:24" x14ac:dyDescent="0.25">
      <c r="A272" t="s">
        <v>277</v>
      </c>
      <c r="B272" t="s">
        <v>991</v>
      </c>
      <c r="C272" t="s">
        <v>1177</v>
      </c>
      <c r="D272" t="s">
        <v>334</v>
      </c>
      <c r="E272">
        <v>1000</v>
      </c>
      <c r="F272" t="b">
        <v>1</v>
      </c>
      <c r="G272" t="s">
        <v>592</v>
      </c>
      <c r="H272">
        <v>2.7</v>
      </c>
      <c r="I272">
        <v>1</v>
      </c>
      <c r="J272">
        <v>33</v>
      </c>
      <c r="K272">
        <v>2.7</v>
      </c>
      <c r="L272" t="b">
        <v>1</v>
      </c>
      <c r="M272">
        <v>20</v>
      </c>
      <c r="N272">
        <v>88</v>
      </c>
      <c r="O272">
        <v>13.64</v>
      </c>
      <c r="P272">
        <v>12</v>
      </c>
      <c r="Q272" s="365"/>
      <c r="R272" s="365"/>
      <c r="S272">
        <v>28</v>
      </c>
      <c r="T272">
        <v>96</v>
      </c>
      <c r="U272">
        <v>17.5</v>
      </c>
      <c r="W272" t="s">
        <v>589</v>
      </c>
      <c r="X272" s="147">
        <v>40463</v>
      </c>
    </row>
    <row r="273" spans="1:24" x14ac:dyDescent="0.25">
      <c r="A273" t="s">
        <v>277</v>
      </c>
      <c r="B273" t="s">
        <v>168</v>
      </c>
      <c r="C273" t="s">
        <v>1178</v>
      </c>
      <c r="D273" t="s">
        <v>334</v>
      </c>
      <c r="E273">
        <v>3000</v>
      </c>
      <c r="F273" t="b">
        <v>1</v>
      </c>
      <c r="G273" t="s">
        <v>588</v>
      </c>
      <c r="H273">
        <v>1.5</v>
      </c>
      <c r="I273">
        <v>1</v>
      </c>
      <c r="J273">
        <v>81</v>
      </c>
      <c r="K273">
        <v>1.5</v>
      </c>
      <c r="L273" t="b">
        <v>1</v>
      </c>
      <c r="W273" t="s">
        <v>589</v>
      </c>
      <c r="X273" s="147">
        <v>42268</v>
      </c>
    </row>
    <row r="274" spans="1:24" x14ac:dyDescent="0.25">
      <c r="A274" t="s">
        <v>970</v>
      </c>
      <c r="B274" t="s">
        <v>970</v>
      </c>
      <c r="C274" t="s">
        <v>1179</v>
      </c>
      <c r="D274" t="s">
        <v>334</v>
      </c>
      <c r="E274">
        <v>3450</v>
      </c>
      <c r="F274" t="b">
        <v>1</v>
      </c>
      <c r="G274" t="s">
        <v>592</v>
      </c>
      <c r="H274">
        <v>1.65</v>
      </c>
      <c r="I274">
        <v>1</v>
      </c>
      <c r="J274">
        <v>84.9</v>
      </c>
      <c r="K274">
        <v>1.65</v>
      </c>
      <c r="L274" t="b">
        <v>1</v>
      </c>
      <c r="M274">
        <v>60</v>
      </c>
      <c r="N274">
        <v>1539</v>
      </c>
      <c r="O274">
        <v>2.33</v>
      </c>
      <c r="P274">
        <v>38</v>
      </c>
      <c r="Q274">
        <v>1419</v>
      </c>
      <c r="R274">
        <v>1.6</v>
      </c>
      <c r="S274">
        <v>78</v>
      </c>
      <c r="T274">
        <v>1580</v>
      </c>
      <c r="U274">
        <v>2.96</v>
      </c>
      <c r="W274" t="s">
        <v>589</v>
      </c>
      <c r="X274" s="147">
        <v>42199</v>
      </c>
    </row>
    <row r="275" spans="1:24" x14ac:dyDescent="0.25">
      <c r="A275" t="s">
        <v>970</v>
      </c>
      <c r="B275" t="s">
        <v>970</v>
      </c>
      <c r="C275" t="s">
        <v>1181</v>
      </c>
      <c r="D275" t="s">
        <v>334</v>
      </c>
      <c r="E275">
        <v>3450</v>
      </c>
      <c r="F275" t="b">
        <v>1</v>
      </c>
      <c r="G275" t="s">
        <v>592</v>
      </c>
      <c r="H275">
        <v>1.25</v>
      </c>
      <c r="I275">
        <v>1.25</v>
      </c>
      <c r="J275">
        <v>80</v>
      </c>
      <c r="K275">
        <v>1</v>
      </c>
      <c r="L275" t="b">
        <v>1</v>
      </c>
      <c r="M275">
        <v>54</v>
      </c>
      <c r="N275">
        <v>1149</v>
      </c>
      <c r="O275">
        <v>2.81</v>
      </c>
      <c r="P275">
        <v>34</v>
      </c>
      <c r="Q275">
        <v>1053</v>
      </c>
      <c r="R275">
        <v>1.93</v>
      </c>
      <c r="S275">
        <v>72</v>
      </c>
      <c r="T275">
        <v>1236</v>
      </c>
      <c r="U275">
        <v>3.49</v>
      </c>
      <c r="W275" t="s">
        <v>589</v>
      </c>
      <c r="X275" s="147">
        <v>41058</v>
      </c>
    </row>
    <row r="276" spans="1:24" x14ac:dyDescent="0.25">
      <c r="A276" t="s">
        <v>970</v>
      </c>
      <c r="B276" t="s">
        <v>985</v>
      </c>
      <c r="C276" t="s">
        <v>1086</v>
      </c>
      <c r="D276" t="s">
        <v>334</v>
      </c>
      <c r="E276">
        <v>3450</v>
      </c>
      <c r="F276" t="b">
        <v>1</v>
      </c>
      <c r="G276" t="s">
        <v>592</v>
      </c>
      <c r="H276">
        <v>1.65</v>
      </c>
      <c r="I276">
        <v>1</v>
      </c>
      <c r="J276">
        <v>84.9</v>
      </c>
      <c r="K276">
        <v>1.65</v>
      </c>
      <c r="L276" t="b">
        <v>1</v>
      </c>
      <c r="M276">
        <v>60</v>
      </c>
      <c r="N276">
        <v>1450</v>
      </c>
      <c r="O276">
        <v>2.48</v>
      </c>
      <c r="P276">
        <v>38</v>
      </c>
      <c r="Q276">
        <v>1415</v>
      </c>
      <c r="R276">
        <v>1.61</v>
      </c>
      <c r="S276">
        <v>77</v>
      </c>
      <c r="T276">
        <v>1490</v>
      </c>
      <c r="U276">
        <v>3.1</v>
      </c>
      <c r="W276" t="s">
        <v>589</v>
      </c>
      <c r="X276" s="147">
        <v>41239</v>
      </c>
    </row>
    <row r="277" spans="1:24" x14ac:dyDescent="0.25">
      <c r="A277" t="s">
        <v>970</v>
      </c>
      <c r="B277" t="s">
        <v>970</v>
      </c>
      <c r="C277" t="s">
        <v>1183</v>
      </c>
      <c r="D277" t="s">
        <v>334</v>
      </c>
      <c r="E277">
        <v>1725</v>
      </c>
      <c r="F277" t="b">
        <v>1</v>
      </c>
      <c r="G277" t="s">
        <v>592</v>
      </c>
      <c r="H277" t="s">
        <v>1205</v>
      </c>
      <c r="I277">
        <v>1</v>
      </c>
      <c r="J277">
        <v>86.2</v>
      </c>
      <c r="K277">
        <v>0.39</v>
      </c>
      <c r="L277" t="b">
        <v>1</v>
      </c>
      <c r="M277">
        <v>35</v>
      </c>
      <c r="N277">
        <v>295</v>
      </c>
      <c r="O277">
        <v>7.11</v>
      </c>
      <c r="P277">
        <v>22</v>
      </c>
      <c r="Q277">
        <v>257</v>
      </c>
      <c r="R277">
        <v>5.13</v>
      </c>
      <c r="S277">
        <v>45</v>
      </c>
      <c r="T277">
        <v>303</v>
      </c>
      <c r="U277">
        <v>8.91</v>
      </c>
      <c r="W277" t="s">
        <v>589</v>
      </c>
      <c r="X277" s="147">
        <v>40763</v>
      </c>
    </row>
    <row r="278" spans="1:24" x14ac:dyDescent="0.25">
      <c r="A278" t="s">
        <v>586</v>
      </c>
      <c r="B278" t="s">
        <v>38</v>
      </c>
      <c r="C278" t="s">
        <v>1184</v>
      </c>
      <c r="D278" t="s">
        <v>334</v>
      </c>
      <c r="E278">
        <v>3450</v>
      </c>
      <c r="F278" t="b">
        <v>1</v>
      </c>
      <c r="G278" t="s">
        <v>588</v>
      </c>
      <c r="H278">
        <v>2.7</v>
      </c>
      <c r="I278">
        <v>1</v>
      </c>
      <c r="J278">
        <v>82</v>
      </c>
      <c r="K278">
        <v>2.7</v>
      </c>
      <c r="L278" t="b">
        <v>1</v>
      </c>
      <c r="W278" t="s">
        <v>589</v>
      </c>
      <c r="X278" s="147">
        <v>42258</v>
      </c>
    </row>
    <row r="279" spans="1:24" x14ac:dyDescent="0.25">
      <c r="A279" t="s">
        <v>586</v>
      </c>
      <c r="B279" t="s">
        <v>38</v>
      </c>
      <c r="C279" t="s">
        <v>1185</v>
      </c>
      <c r="D279" t="s">
        <v>334</v>
      </c>
      <c r="E279">
        <v>3450</v>
      </c>
      <c r="F279" t="b">
        <v>1</v>
      </c>
      <c r="G279" t="s">
        <v>588</v>
      </c>
      <c r="H279">
        <v>2.7</v>
      </c>
      <c r="I279">
        <v>1</v>
      </c>
      <c r="J279">
        <v>82</v>
      </c>
      <c r="K279">
        <v>2.7</v>
      </c>
      <c r="L279" t="b">
        <v>0</v>
      </c>
      <c r="W279" t="s">
        <v>589</v>
      </c>
      <c r="X279" s="147">
        <v>42258</v>
      </c>
    </row>
    <row r="280" spans="1:24" x14ac:dyDescent="0.25">
      <c r="A280" t="s">
        <v>277</v>
      </c>
      <c r="B280" t="s">
        <v>595</v>
      </c>
      <c r="C280" t="s">
        <v>1188</v>
      </c>
      <c r="D280" t="s">
        <v>334</v>
      </c>
      <c r="E280">
        <v>3450</v>
      </c>
      <c r="F280" t="b">
        <v>1</v>
      </c>
      <c r="G280" t="s">
        <v>592</v>
      </c>
      <c r="H280">
        <v>1.85</v>
      </c>
      <c r="I280">
        <v>1</v>
      </c>
      <c r="J280">
        <v>83</v>
      </c>
      <c r="K280">
        <v>1.85</v>
      </c>
      <c r="L280" t="b">
        <v>1</v>
      </c>
      <c r="M280">
        <v>64</v>
      </c>
      <c r="N280">
        <v>1408</v>
      </c>
      <c r="O280">
        <v>2.72</v>
      </c>
      <c r="P280">
        <v>38</v>
      </c>
      <c r="Q280">
        <v>1128</v>
      </c>
      <c r="R280">
        <v>2.0099999999999998</v>
      </c>
      <c r="S280">
        <v>85</v>
      </c>
      <c r="T280">
        <v>1543</v>
      </c>
      <c r="U280">
        <v>3.31</v>
      </c>
      <c r="W280" t="s">
        <v>589</v>
      </c>
      <c r="X280" s="147">
        <v>41627</v>
      </c>
    </row>
    <row r="281" spans="1:24" x14ac:dyDescent="0.25">
      <c r="A281" t="s">
        <v>970</v>
      </c>
      <c r="B281" t="s">
        <v>1013</v>
      </c>
      <c r="C281" t="s">
        <v>1189</v>
      </c>
      <c r="D281" t="s">
        <v>334</v>
      </c>
      <c r="E281">
        <v>600</v>
      </c>
      <c r="F281" t="b">
        <v>1</v>
      </c>
      <c r="G281" t="s">
        <v>592</v>
      </c>
      <c r="H281">
        <v>1.65</v>
      </c>
      <c r="I281">
        <v>1</v>
      </c>
      <c r="J281">
        <v>84.9</v>
      </c>
      <c r="K281">
        <v>1.65</v>
      </c>
      <c r="L281" t="b">
        <v>1</v>
      </c>
      <c r="M281">
        <v>11</v>
      </c>
      <c r="N281" s="365"/>
      <c r="O281" s="365"/>
      <c r="P281">
        <v>7</v>
      </c>
      <c r="Q281" s="365"/>
      <c r="R281" s="365"/>
      <c r="S281">
        <v>14</v>
      </c>
      <c r="T281" s="365"/>
      <c r="U281" s="365"/>
      <c r="W281" t="s">
        <v>589</v>
      </c>
      <c r="X281" s="147">
        <v>42199</v>
      </c>
    </row>
    <row r="282" spans="1:24" x14ac:dyDescent="0.25">
      <c r="A282" t="s">
        <v>970</v>
      </c>
      <c r="B282" t="s">
        <v>970</v>
      </c>
      <c r="C282" t="s">
        <v>1192</v>
      </c>
      <c r="D282" t="s">
        <v>334</v>
      </c>
      <c r="E282">
        <v>1035</v>
      </c>
      <c r="F282" t="b">
        <v>1</v>
      </c>
      <c r="G282" t="s">
        <v>592</v>
      </c>
      <c r="H282" t="s">
        <v>1206</v>
      </c>
      <c r="I282">
        <v>1.1499999999999999</v>
      </c>
      <c r="J282">
        <v>76.8</v>
      </c>
      <c r="K282">
        <v>3</v>
      </c>
      <c r="L282" t="b">
        <v>1</v>
      </c>
      <c r="M282">
        <v>20</v>
      </c>
      <c r="N282">
        <v>106</v>
      </c>
      <c r="O282">
        <v>11.32</v>
      </c>
      <c r="P282">
        <v>12</v>
      </c>
      <c r="Q282" s="365"/>
      <c r="R282" s="365"/>
      <c r="S282">
        <v>27</v>
      </c>
      <c r="T282">
        <v>111</v>
      </c>
      <c r="U282">
        <v>14.59</v>
      </c>
      <c r="W282" t="s">
        <v>589</v>
      </c>
      <c r="X282" s="147">
        <v>42199</v>
      </c>
    </row>
    <row r="283" spans="1:24" x14ac:dyDescent="0.25">
      <c r="A283" t="s">
        <v>586</v>
      </c>
      <c r="B283" t="s">
        <v>38</v>
      </c>
      <c r="C283" t="s">
        <v>1194</v>
      </c>
      <c r="D283" t="s">
        <v>334</v>
      </c>
      <c r="E283">
        <v>3450</v>
      </c>
      <c r="F283" t="b">
        <v>1</v>
      </c>
      <c r="G283" t="s">
        <v>588</v>
      </c>
      <c r="H283">
        <v>1.65</v>
      </c>
      <c r="I283">
        <v>1</v>
      </c>
      <c r="J283">
        <v>82</v>
      </c>
      <c r="K283">
        <v>1.65</v>
      </c>
      <c r="L283" t="b">
        <v>1</v>
      </c>
      <c r="W283" t="s">
        <v>589</v>
      </c>
      <c r="X283" s="147">
        <v>42258</v>
      </c>
    </row>
    <row r="284" spans="1:24" x14ac:dyDescent="0.25">
      <c r="A284" t="s">
        <v>277</v>
      </c>
      <c r="B284" t="s">
        <v>595</v>
      </c>
      <c r="C284" t="s">
        <v>1195</v>
      </c>
      <c r="D284" t="s">
        <v>334</v>
      </c>
      <c r="E284">
        <v>1725</v>
      </c>
      <c r="F284" t="b">
        <v>1</v>
      </c>
      <c r="G284" t="s">
        <v>592</v>
      </c>
      <c r="H284" t="s">
        <v>1205</v>
      </c>
      <c r="I284">
        <v>1</v>
      </c>
      <c r="J284">
        <v>73</v>
      </c>
      <c r="K284">
        <v>0.23</v>
      </c>
      <c r="L284" t="b">
        <v>1</v>
      </c>
      <c r="M284">
        <v>32</v>
      </c>
      <c r="N284">
        <v>194</v>
      </c>
      <c r="O284">
        <v>9.89</v>
      </c>
      <c r="P284">
        <v>19</v>
      </c>
      <c r="Q284">
        <v>165</v>
      </c>
      <c r="R284">
        <v>6.9</v>
      </c>
      <c r="S284">
        <v>41</v>
      </c>
      <c r="T284">
        <v>207</v>
      </c>
      <c r="U284">
        <v>11.88</v>
      </c>
      <c r="W284" t="s">
        <v>589</v>
      </c>
      <c r="X284" s="147">
        <v>41627</v>
      </c>
    </row>
  </sheetData>
  <pageMargins left="0.7" right="0.7" top="0.75" bottom="0.75" header="0.3" footer="0.3"/>
  <pageSetup orientation="portrait" r:id="rId1"/>
  <drawing r:id="rId2"/>
  <tableParts count="1">
    <tablePart r:id="rId3"/>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84"/>
  <sheetViews>
    <sheetView topLeftCell="A4" workbookViewId="0"/>
  </sheetViews>
  <sheetFormatPr defaultRowHeight="13.2" x14ac:dyDescent="0.25"/>
  <cols>
    <col min="1" max="1" width="22.88671875" bestFit="1" customWidth="1"/>
    <col min="2" max="2" width="17.77734375" bestFit="1" customWidth="1"/>
    <col min="3" max="3" width="15.44140625" customWidth="1"/>
    <col min="4" max="4" width="15.6640625" customWidth="1"/>
    <col min="5" max="5" width="29.33203125" customWidth="1"/>
    <col min="6" max="6" width="24" customWidth="1"/>
    <col min="7" max="7" width="27.33203125" customWidth="1"/>
    <col min="8" max="8" width="19.109375" customWidth="1"/>
    <col min="9" max="9" width="18.6640625" customWidth="1"/>
    <col min="10" max="10" width="10.44140625" customWidth="1"/>
    <col min="11" max="11" width="25.21875" customWidth="1"/>
    <col min="12" max="12" width="18.44140625" customWidth="1"/>
    <col min="13" max="13" width="21.33203125" customWidth="1"/>
    <col min="14" max="14" width="22.33203125" customWidth="1"/>
    <col min="15" max="15" width="18.44140625" bestFit="1" customWidth="1"/>
    <col min="16" max="16" width="21.33203125" customWidth="1"/>
    <col min="17" max="17" width="22.33203125" customWidth="1"/>
    <col min="18" max="18" width="11.77734375" customWidth="1"/>
    <col min="19" max="19" width="11" customWidth="1"/>
    <col min="20" max="20" width="18.21875" customWidth="1"/>
    <col min="21" max="21" width="13.33203125" bestFit="1" customWidth="1"/>
    <col min="22" max="25" width="13.33203125" customWidth="1"/>
    <col min="26" max="26" width="24.21875" bestFit="1" customWidth="1"/>
    <col min="27" max="39" width="3.88671875" bestFit="1" customWidth="1"/>
    <col min="40" max="40" width="31.88671875" customWidth="1"/>
    <col min="41" max="41" width="12.33203125" bestFit="1" customWidth="1"/>
    <col min="42" max="42" width="12.6640625" customWidth="1"/>
    <col min="43" max="53" width="3.88671875" bestFit="1" customWidth="1"/>
    <col min="54" max="164" width="4.88671875" bestFit="1" customWidth="1"/>
    <col min="165" max="165" width="11.33203125" bestFit="1" customWidth="1"/>
  </cols>
  <sheetData>
    <row r="1" spans="1:24" x14ac:dyDescent="0.25">
      <c r="I1" s="264">
        <f>SUBTOTAL(101,I3:I110)</f>
        <v>1.0563888888888879</v>
      </c>
    </row>
    <row r="2" spans="1:24" ht="72" customHeight="1" x14ac:dyDescent="0.25">
      <c r="A2" t="s">
        <v>571</v>
      </c>
      <c r="B2" t="s">
        <v>572</v>
      </c>
      <c r="C2" t="s">
        <v>243</v>
      </c>
      <c r="D2" t="s">
        <v>573</v>
      </c>
      <c r="E2" t="s">
        <v>574</v>
      </c>
      <c r="F2" t="s">
        <v>575</v>
      </c>
      <c r="G2" t="s">
        <v>576</v>
      </c>
      <c r="H2" t="s">
        <v>577</v>
      </c>
      <c r="I2" t="s">
        <v>578</v>
      </c>
      <c r="J2" t="s">
        <v>248</v>
      </c>
      <c r="K2" t="s">
        <v>233</v>
      </c>
      <c r="L2" t="s">
        <v>579</v>
      </c>
      <c r="M2" t="s">
        <v>252</v>
      </c>
      <c r="N2" t="s">
        <v>229</v>
      </c>
      <c r="O2" t="s">
        <v>230</v>
      </c>
      <c r="P2" t="s">
        <v>253</v>
      </c>
      <c r="Q2" t="s">
        <v>231</v>
      </c>
      <c r="R2" t="s">
        <v>580</v>
      </c>
      <c r="S2" t="s">
        <v>581</v>
      </c>
      <c r="T2" t="s">
        <v>582</v>
      </c>
      <c r="U2" t="s">
        <v>583</v>
      </c>
      <c r="V2" t="s">
        <v>584</v>
      </c>
      <c r="W2" t="s">
        <v>585</v>
      </c>
      <c r="X2" t="s">
        <v>255</v>
      </c>
    </row>
    <row r="3" spans="1:24" x14ac:dyDescent="0.25">
      <c r="A3" t="s">
        <v>277</v>
      </c>
      <c r="B3" t="s">
        <v>590</v>
      </c>
      <c r="C3" t="s">
        <v>591</v>
      </c>
      <c r="D3" t="s">
        <v>334</v>
      </c>
      <c r="E3">
        <v>3450</v>
      </c>
      <c r="F3" t="b">
        <v>1</v>
      </c>
      <c r="G3" t="s">
        <v>592</v>
      </c>
      <c r="H3">
        <v>0.85</v>
      </c>
      <c r="I3">
        <v>1</v>
      </c>
      <c r="J3">
        <v>77</v>
      </c>
      <c r="K3">
        <v>0.85</v>
      </c>
      <c r="L3" t="b">
        <v>1</v>
      </c>
      <c r="M3">
        <v>50</v>
      </c>
      <c r="N3">
        <v>810</v>
      </c>
      <c r="O3">
        <v>3.7</v>
      </c>
      <c r="P3">
        <v>32</v>
      </c>
      <c r="Q3">
        <v>703</v>
      </c>
      <c r="R3">
        <v>2.73</v>
      </c>
      <c r="S3">
        <v>64</v>
      </c>
      <c r="T3">
        <v>839</v>
      </c>
      <c r="U3">
        <v>4.58</v>
      </c>
      <c r="W3" t="s">
        <v>589</v>
      </c>
      <c r="X3" s="147">
        <v>42313</v>
      </c>
    </row>
    <row r="4" spans="1:24" x14ac:dyDescent="0.25">
      <c r="A4" t="s">
        <v>277</v>
      </c>
      <c r="B4" t="s">
        <v>590</v>
      </c>
      <c r="C4" t="s">
        <v>593</v>
      </c>
      <c r="D4" t="s">
        <v>334</v>
      </c>
      <c r="E4">
        <v>1725</v>
      </c>
      <c r="F4" t="b">
        <v>1</v>
      </c>
      <c r="G4" t="s">
        <v>592</v>
      </c>
      <c r="H4">
        <v>0.85</v>
      </c>
      <c r="I4">
        <v>1</v>
      </c>
      <c r="J4">
        <v>59</v>
      </c>
      <c r="K4">
        <v>0.85</v>
      </c>
      <c r="L4" t="b">
        <v>1</v>
      </c>
      <c r="M4">
        <v>25</v>
      </c>
      <c r="N4">
        <v>115</v>
      </c>
      <c r="O4">
        <v>13.04</v>
      </c>
      <c r="P4">
        <v>16</v>
      </c>
      <c r="Q4">
        <v>112</v>
      </c>
      <c r="R4">
        <v>8.57</v>
      </c>
      <c r="S4">
        <v>32</v>
      </c>
      <c r="T4">
        <v>127</v>
      </c>
      <c r="U4">
        <v>15.12</v>
      </c>
      <c r="W4" t="s">
        <v>589</v>
      </c>
      <c r="X4" s="147">
        <v>42313</v>
      </c>
    </row>
    <row r="5" spans="1:24" x14ac:dyDescent="0.25">
      <c r="A5" t="s">
        <v>277</v>
      </c>
      <c r="B5" t="s">
        <v>590</v>
      </c>
      <c r="C5" t="s">
        <v>594</v>
      </c>
      <c r="D5" t="s">
        <v>334</v>
      </c>
      <c r="E5">
        <v>600</v>
      </c>
      <c r="F5" t="b">
        <v>1</v>
      </c>
      <c r="G5" t="s">
        <v>592</v>
      </c>
      <c r="H5">
        <v>0.85</v>
      </c>
      <c r="I5">
        <v>1</v>
      </c>
      <c r="J5">
        <v>62</v>
      </c>
      <c r="K5">
        <v>0.85</v>
      </c>
      <c r="L5" t="b">
        <v>1</v>
      </c>
      <c r="M5">
        <v>9</v>
      </c>
      <c r="N5">
        <v>21</v>
      </c>
      <c r="O5">
        <v>25.71</v>
      </c>
      <c r="P5">
        <v>6</v>
      </c>
      <c r="Q5">
        <v>20</v>
      </c>
      <c r="R5">
        <v>18</v>
      </c>
      <c r="S5">
        <v>11</v>
      </c>
      <c r="T5">
        <v>19</v>
      </c>
      <c r="U5">
        <v>34.74</v>
      </c>
      <c r="W5" t="s">
        <v>589</v>
      </c>
      <c r="X5" s="147">
        <v>42313</v>
      </c>
    </row>
    <row r="6" spans="1:24" x14ac:dyDescent="0.25">
      <c r="A6" t="s">
        <v>277</v>
      </c>
      <c r="B6" t="s">
        <v>595</v>
      </c>
      <c r="C6" t="s">
        <v>596</v>
      </c>
      <c r="D6" t="s">
        <v>334</v>
      </c>
      <c r="E6">
        <v>3450</v>
      </c>
      <c r="F6" t="b">
        <v>1</v>
      </c>
      <c r="G6" t="s">
        <v>592</v>
      </c>
      <c r="H6">
        <v>1.85</v>
      </c>
      <c r="I6">
        <v>1</v>
      </c>
      <c r="J6">
        <v>83</v>
      </c>
      <c r="K6">
        <v>1.85</v>
      </c>
      <c r="L6" t="b">
        <v>1</v>
      </c>
      <c r="M6">
        <v>64</v>
      </c>
      <c r="N6">
        <v>1408</v>
      </c>
      <c r="O6">
        <v>2.72</v>
      </c>
      <c r="P6">
        <v>38</v>
      </c>
      <c r="Q6">
        <v>1128</v>
      </c>
      <c r="R6">
        <v>2.0099999999999998</v>
      </c>
      <c r="S6">
        <v>85</v>
      </c>
      <c r="T6">
        <v>1543</v>
      </c>
      <c r="U6">
        <v>3.31</v>
      </c>
      <c r="W6" t="s">
        <v>589</v>
      </c>
      <c r="X6" s="147">
        <v>42313</v>
      </c>
    </row>
    <row r="7" spans="1:24" x14ac:dyDescent="0.25">
      <c r="A7" t="s">
        <v>277</v>
      </c>
      <c r="B7" t="s">
        <v>595</v>
      </c>
      <c r="C7" t="s">
        <v>597</v>
      </c>
      <c r="D7" t="s">
        <v>334</v>
      </c>
      <c r="E7">
        <v>1725</v>
      </c>
      <c r="F7" t="b">
        <v>1</v>
      </c>
      <c r="G7" t="s">
        <v>592</v>
      </c>
      <c r="H7">
        <v>0.23</v>
      </c>
      <c r="I7">
        <v>1</v>
      </c>
      <c r="J7">
        <v>73</v>
      </c>
      <c r="K7">
        <v>0.23</v>
      </c>
      <c r="L7" t="b">
        <v>1</v>
      </c>
      <c r="M7">
        <v>32</v>
      </c>
      <c r="N7">
        <v>194</v>
      </c>
      <c r="O7">
        <v>9.89</v>
      </c>
      <c r="P7">
        <v>19</v>
      </c>
      <c r="Q7">
        <v>165</v>
      </c>
      <c r="R7">
        <v>6.9</v>
      </c>
      <c r="S7">
        <v>41</v>
      </c>
      <c r="T7">
        <v>207</v>
      </c>
      <c r="U7">
        <v>11.88</v>
      </c>
      <c r="W7" t="s">
        <v>589</v>
      </c>
      <c r="X7" s="147">
        <v>42313</v>
      </c>
    </row>
    <row r="8" spans="1:24" x14ac:dyDescent="0.25">
      <c r="A8" t="s">
        <v>277</v>
      </c>
      <c r="B8" t="s">
        <v>595</v>
      </c>
      <c r="C8" t="s">
        <v>598</v>
      </c>
      <c r="D8" t="s">
        <v>334</v>
      </c>
      <c r="E8">
        <v>600</v>
      </c>
      <c r="F8" t="b">
        <v>1</v>
      </c>
      <c r="G8" t="s">
        <v>592</v>
      </c>
      <c r="H8">
        <v>0.02</v>
      </c>
      <c r="I8">
        <v>1</v>
      </c>
      <c r="J8">
        <v>41</v>
      </c>
      <c r="K8">
        <v>0.02</v>
      </c>
      <c r="L8" t="b">
        <v>1</v>
      </c>
      <c r="M8">
        <v>11</v>
      </c>
      <c r="N8">
        <v>22</v>
      </c>
      <c r="O8">
        <v>30</v>
      </c>
      <c r="P8">
        <v>7</v>
      </c>
      <c r="Q8">
        <v>21</v>
      </c>
      <c r="R8">
        <v>20</v>
      </c>
      <c r="S8">
        <v>14</v>
      </c>
      <c r="T8">
        <v>23</v>
      </c>
      <c r="U8">
        <v>36.520000000000003</v>
      </c>
      <c r="W8" t="s">
        <v>589</v>
      </c>
      <c r="X8" s="147">
        <v>42314</v>
      </c>
    </row>
    <row r="9" spans="1:24" x14ac:dyDescent="0.25">
      <c r="A9" t="s">
        <v>277</v>
      </c>
      <c r="B9" t="s">
        <v>168</v>
      </c>
      <c r="C9" t="s">
        <v>599</v>
      </c>
      <c r="D9" t="s">
        <v>334</v>
      </c>
      <c r="E9">
        <v>3450</v>
      </c>
      <c r="F9" t="b">
        <v>1</v>
      </c>
      <c r="G9" t="s">
        <v>588</v>
      </c>
      <c r="H9">
        <v>1.85</v>
      </c>
      <c r="I9">
        <v>1</v>
      </c>
      <c r="J9">
        <v>83</v>
      </c>
      <c r="K9">
        <v>1.85</v>
      </c>
      <c r="L9" t="b">
        <v>1</v>
      </c>
      <c r="W9" t="s">
        <v>589</v>
      </c>
      <c r="X9" s="147">
        <v>42367</v>
      </c>
    </row>
    <row r="10" spans="1:24" x14ac:dyDescent="0.25">
      <c r="A10" t="s">
        <v>277</v>
      </c>
      <c r="B10" t="s">
        <v>168</v>
      </c>
      <c r="C10" t="s">
        <v>600</v>
      </c>
      <c r="D10" t="s">
        <v>334</v>
      </c>
      <c r="E10">
        <v>3450</v>
      </c>
      <c r="F10" t="b">
        <v>1</v>
      </c>
      <c r="G10" t="s">
        <v>588</v>
      </c>
      <c r="H10">
        <v>0.85</v>
      </c>
      <c r="I10">
        <v>1</v>
      </c>
      <c r="J10">
        <v>77</v>
      </c>
      <c r="K10">
        <v>0.85</v>
      </c>
      <c r="L10" t="b">
        <v>1</v>
      </c>
      <c r="W10" t="s">
        <v>589</v>
      </c>
      <c r="X10" s="147">
        <v>42367</v>
      </c>
    </row>
    <row r="11" spans="1:24" x14ac:dyDescent="0.25">
      <c r="A11" t="s">
        <v>277</v>
      </c>
      <c r="B11" t="s">
        <v>168</v>
      </c>
      <c r="C11" t="s">
        <v>601</v>
      </c>
      <c r="D11" t="s">
        <v>334</v>
      </c>
      <c r="E11">
        <v>3450</v>
      </c>
      <c r="F11" t="b">
        <v>1</v>
      </c>
      <c r="G11" t="s">
        <v>588</v>
      </c>
      <c r="H11">
        <v>0.85</v>
      </c>
      <c r="I11">
        <v>1</v>
      </c>
      <c r="J11">
        <v>77</v>
      </c>
      <c r="K11">
        <v>0.85</v>
      </c>
      <c r="L11" t="b">
        <v>1</v>
      </c>
      <c r="W11" t="s">
        <v>589</v>
      </c>
      <c r="X11" s="147">
        <v>42367</v>
      </c>
    </row>
    <row r="12" spans="1:24" x14ac:dyDescent="0.25">
      <c r="A12" t="s">
        <v>277</v>
      </c>
      <c r="B12" t="s">
        <v>590</v>
      </c>
      <c r="C12" t="s">
        <v>602</v>
      </c>
      <c r="D12" t="s">
        <v>334</v>
      </c>
      <c r="E12">
        <v>3450</v>
      </c>
      <c r="F12" t="b">
        <v>1</v>
      </c>
      <c r="G12" t="s">
        <v>592</v>
      </c>
      <c r="H12">
        <v>1.65</v>
      </c>
      <c r="I12">
        <v>1</v>
      </c>
      <c r="J12">
        <v>83</v>
      </c>
      <c r="K12">
        <v>1.65</v>
      </c>
      <c r="L12" t="b">
        <v>1</v>
      </c>
      <c r="M12">
        <v>52</v>
      </c>
      <c r="N12">
        <v>938</v>
      </c>
      <c r="O12">
        <v>3.33</v>
      </c>
      <c r="P12">
        <v>33</v>
      </c>
      <c r="Q12">
        <v>837</v>
      </c>
      <c r="R12">
        <v>2.37</v>
      </c>
      <c r="S12">
        <v>66</v>
      </c>
      <c r="T12">
        <v>976</v>
      </c>
      <c r="U12">
        <v>4.0599999999999996</v>
      </c>
      <c r="W12" t="s">
        <v>589</v>
      </c>
      <c r="X12" s="147">
        <v>42410</v>
      </c>
    </row>
    <row r="13" spans="1:24" x14ac:dyDescent="0.25">
      <c r="A13" t="s">
        <v>277</v>
      </c>
      <c r="B13" t="s">
        <v>590</v>
      </c>
      <c r="C13" t="s">
        <v>603</v>
      </c>
      <c r="D13" t="s">
        <v>334</v>
      </c>
      <c r="E13">
        <v>1725</v>
      </c>
      <c r="F13" t="b">
        <v>1</v>
      </c>
      <c r="G13" t="s">
        <v>592</v>
      </c>
      <c r="H13">
        <v>1.65</v>
      </c>
      <c r="I13">
        <v>1</v>
      </c>
      <c r="J13">
        <v>73</v>
      </c>
      <c r="K13">
        <v>1.65</v>
      </c>
      <c r="L13" t="b">
        <v>1</v>
      </c>
      <c r="M13">
        <v>26</v>
      </c>
      <c r="N13">
        <v>148</v>
      </c>
      <c r="O13">
        <v>10.54</v>
      </c>
      <c r="P13">
        <v>16</v>
      </c>
      <c r="Q13">
        <v>137</v>
      </c>
      <c r="R13">
        <v>7.01</v>
      </c>
      <c r="S13">
        <v>33</v>
      </c>
      <c r="T13">
        <v>153</v>
      </c>
      <c r="U13">
        <v>12.94</v>
      </c>
      <c r="W13" t="s">
        <v>589</v>
      </c>
      <c r="X13" s="147">
        <v>42410</v>
      </c>
    </row>
    <row r="14" spans="1:24" x14ac:dyDescent="0.25">
      <c r="A14" t="s">
        <v>277</v>
      </c>
      <c r="B14" t="s">
        <v>590</v>
      </c>
      <c r="C14" t="s">
        <v>604</v>
      </c>
      <c r="D14" t="s">
        <v>334</v>
      </c>
      <c r="E14">
        <v>600</v>
      </c>
      <c r="F14" t="b">
        <v>1</v>
      </c>
      <c r="G14" t="s">
        <v>592</v>
      </c>
      <c r="H14">
        <v>1.65</v>
      </c>
      <c r="I14">
        <v>1</v>
      </c>
      <c r="J14">
        <v>41</v>
      </c>
      <c r="K14">
        <v>1.65</v>
      </c>
      <c r="L14" t="b">
        <v>1</v>
      </c>
      <c r="M14">
        <v>9</v>
      </c>
      <c r="N14">
        <v>29</v>
      </c>
      <c r="O14">
        <v>18.62</v>
      </c>
      <c r="P14">
        <v>6</v>
      </c>
      <c r="Q14">
        <v>29</v>
      </c>
      <c r="R14">
        <v>12.41</v>
      </c>
      <c r="S14">
        <v>12</v>
      </c>
      <c r="T14">
        <v>30</v>
      </c>
      <c r="U14">
        <v>24</v>
      </c>
      <c r="W14" t="s">
        <v>589</v>
      </c>
      <c r="X14" s="147">
        <v>42410</v>
      </c>
    </row>
    <row r="15" spans="1:24" x14ac:dyDescent="0.25">
      <c r="A15" t="s">
        <v>277</v>
      </c>
      <c r="B15" t="s">
        <v>168</v>
      </c>
      <c r="C15" t="s">
        <v>605</v>
      </c>
      <c r="D15" t="s">
        <v>334</v>
      </c>
      <c r="E15">
        <v>3450</v>
      </c>
      <c r="F15" t="b">
        <v>1</v>
      </c>
      <c r="G15" t="s">
        <v>588</v>
      </c>
      <c r="H15">
        <v>1.65</v>
      </c>
      <c r="I15">
        <v>1</v>
      </c>
      <c r="J15">
        <v>83</v>
      </c>
      <c r="K15">
        <v>1.65</v>
      </c>
      <c r="L15" t="b">
        <v>1</v>
      </c>
      <c r="W15" t="s">
        <v>589</v>
      </c>
      <c r="X15" s="147">
        <v>42410</v>
      </c>
    </row>
    <row r="16" spans="1:24" x14ac:dyDescent="0.25">
      <c r="A16" t="s">
        <v>277</v>
      </c>
      <c r="B16" t="s">
        <v>606</v>
      </c>
      <c r="C16" t="s">
        <v>607</v>
      </c>
      <c r="D16" t="s">
        <v>334</v>
      </c>
      <c r="E16">
        <v>1725</v>
      </c>
      <c r="F16" t="b">
        <v>1</v>
      </c>
      <c r="G16" t="s">
        <v>592</v>
      </c>
      <c r="H16">
        <v>1.65</v>
      </c>
      <c r="I16">
        <v>1</v>
      </c>
      <c r="J16">
        <v>73</v>
      </c>
      <c r="K16">
        <v>1.65</v>
      </c>
      <c r="L16" t="b">
        <v>1</v>
      </c>
      <c r="M16">
        <v>27</v>
      </c>
      <c r="N16">
        <v>166</v>
      </c>
      <c r="O16">
        <v>9.76</v>
      </c>
      <c r="P16">
        <v>17</v>
      </c>
      <c r="Q16">
        <v>144</v>
      </c>
      <c r="R16">
        <v>7.08</v>
      </c>
      <c r="S16">
        <v>35</v>
      </c>
      <c r="T16">
        <v>177</v>
      </c>
      <c r="U16">
        <v>11.86</v>
      </c>
      <c r="W16" t="s">
        <v>589</v>
      </c>
      <c r="X16" s="147">
        <v>42410</v>
      </c>
    </row>
    <row r="17" spans="1:24" x14ac:dyDescent="0.25">
      <c r="A17" t="s">
        <v>277</v>
      </c>
      <c r="B17" t="s">
        <v>606</v>
      </c>
      <c r="C17" t="s">
        <v>608</v>
      </c>
      <c r="D17" t="s">
        <v>334</v>
      </c>
      <c r="E17">
        <v>600</v>
      </c>
      <c r="F17" t="b">
        <v>1</v>
      </c>
      <c r="G17" t="s">
        <v>592</v>
      </c>
      <c r="H17">
        <v>1.65</v>
      </c>
      <c r="I17">
        <v>1</v>
      </c>
      <c r="J17">
        <v>41</v>
      </c>
      <c r="K17">
        <v>1.65</v>
      </c>
      <c r="L17" t="b">
        <v>1</v>
      </c>
      <c r="M17">
        <v>9</v>
      </c>
      <c r="N17">
        <v>22</v>
      </c>
      <c r="O17">
        <v>24.55</v>
      </c>
      <c r="P17">
        <v>6</v>
      </c>
      <c r="Q17">
        <v>20</v>
      </c>
      <c r="R17">
        <v>18</v>
      </c>
      <c r="S17">
        <v>11</v>
      </c>
      <c r="T17">
        <v>22</v>
      </c>
      <c r="U17">
        <v>30</v>
      </c>
      <c r="W17" t="s">
        <v>589</v>
      </c>
      <c r="X17" s="147">
        <v>42410</v>
      </c>
    </row>
    <row r="18" spans="1:24" x14ac:dyDescent="0.25">
      <c r="A18" t="s">
        <v>277</v>
      </c>
      <c r="B18" t="s">
        <v>168</v>
      </c>
      <c r="C18" t="s">
        <v>609</v>
      </c>
      <c r="D18" t="s">
        <v>334</v>
      </c>
      <c r="E18">
        <v>3450</v>
      </c>
      <c r="F18" t="b">
        <v>1</v>
      </c>
      <c r="G18" t="s">
        <v>588</v>
      </c>
      <c r="H18">
        <v>1.65</v>
      </c>
      <c r="I18">
        <v>1</v>
      </c>
      <c r="J18">
        <v>83</v>
      </c>
      <c r="K18">
        <v>1.65</v>
      </c>
      <c r="L18" t="b">
        <v>1</v>
      </c>
      <c r="W18" t="s">
        <v>589</v>
      </c>
      <c r="X18" s="147">
        <v>42410</v>
      </c>
    </row>
    <row r="19" spans="1:24" x14ac:dyDescent="0.25">
      <c r="A19" t="s">
        <v>277</v>
      </c>
      <c r="B19" t="s">
        <v>606</v>
      </c>
      <c r="C19" t="s">
        <v>610</v>
      </c>
      <c r="D19" t="s">
        <v>334</v>
      </c>
      <c r="E19">
        <v>3450</v>
      </c>
      <c r="F19" t="b">
        <v>1</v>
      </c>
      <c r="G19" t="s">
        <v>592</v>
      </c>
      <c r="H19">
        <v>1.65</v>
      </c>
      <c r="I19">
        <v>1</v>
      </c>
      <c r="J19">
        <v>83</v>
      </c>
      <c r="K19">
        <v>1.65</v>
      </c>
      <c r="L19" t="b">
        <v>1</v>
      </c>
      <c r="M19">
        <v>55</v>
      </c>
      <c r="N19">
        <v>1135</v>
      </c>
      <c r="O19">
        <v>2.91</v>
      </c>
      <c r="P19">
        <v>35</v>
      </c>
      <c r="Q19">
        <v>961</v>
      </c>
      <c r="R19">
        <v>2.19</v>
      </c>
      <c r="S19">
        <v>70</v>
      </c>
      <c r="T19">
        <v>1231</v>
      </c>
      <c r="U19">
        <v>3.41</v>
      </c>
      <c r="W19" t="s">
        <v>589</v>
      </c>
      <c r="X19" s="147">
        <v>42410</v>
      </c>
    </row>
    <row r="20" spans="1:24" x14ac:dyDescent="0.25">
      <c r="A20" t="s">
        <v>277</v>
      </c>
      <c r="B20" t="s">
        <v>611</v>
      </c>
      <c r="C20" t="s">
        <v>612</v>
      </c>
      <c r="D20" t="s">
        <v>334</v>
      </c>
      <c r="E20">
        <v>3450</v>
      </c>
      <c r="F20" t="b">
        <v>1</v>
      </c>
      <c r="G20" t="s">
        <v>592</v>
      </c>
      <c r="H20">
        <v>1.85</v>
      </c>
      <c r="I20">
        <v>1</v>
      </c>
      <c r="J20">
        <v>83</v>
      </c>
      <c r="K20">
        <v>1.85</v>
      </c>
      <c r="L20" t="b">
        <v>1</v>
      </c>
      <c r="M20">
        <v>64</v>
      </c>
      <c r="N20">
        <v>1408</v>
      </c>
      <c r="O20">
        <v>2.72</v>
      </c>
      <c r="P20">
        <v>38</v>
      </c>
      <c r="Q20">
        <v>1128</v>
      </c>
      <c r="R20">
        <v>2.0099999999999998</v>
      </c>
      <c r="S20">
        <v>85</v>
      </c>
      <c r="T20">
        <v>1543</v>
      </c>
      <c r="U20">
        <v>3.31</v>
      </c>
      <c r="W20" t="s">
        <v>589</v>
      </c>
      <c r="X20" s="147">
        <v>42410</v>
      </c>
    </row>
    <row r="21" spans="1:24" x14ac:dyDescent="0.25">
      <c r="A21" t="s">
        <v>277</v>
      </c>
      <c r="B21" t="s">
        <v>611</v>
      </c>
      <c r="C21" t="s">
        <v>613</v>
      </c>
      <c r="D21" t="s">
        <v>334</v>
      </c>
      <c r="E21">
        <v>1725</v>
      </c>
      <c r="F21" t="b">
        <v>1</v>
      </c>
      <c r="G21" t="s">
        <v>592</v>
      </c>
      <c r="H21">
        <v>1.85</v>
      </c>
      <c r="I21">
        <v>1</v>
      </c>
      <c r="J21">
        <v>73</v>
      </c>
      <c r="K21">
        <v>1.85</v>
      </c>
      <c r="L21" t="b">
        <v>1</v>
      </c>
      <c r="M21">
        <v>32</v>
      </c>
      <c r="N21">
        <v>194</v>
      </c>
      <c r="O21">
        <v>9.89</v>
      </c>
      <c r="P21">
        <v>19</v>
      </c>
      <c r="Q21">
        <v>165</v>
      </c>
      <c r="R21">
        <v>6.9</v>
      </c>
      <c r="S21">
        <v>41</v>
      </c>
      <c r="T21">
        <v>207</v>
      </c>
      <c r="U21">
        <v>11.88</v>
      </c>
      <c r="W21" t="s">
        <v>589</v>
      </c>
      <c r="X21" s="147">
        <v>42410</v>
      </c>
    </row>
    <row r="22" spans="1:24" x14ac:dyDescent="0.25">
      <c r="A22" t="s">
        <v>277</v>
      </c>
      <c r="B22" t="s">
        <v>611</v>
      </c>
      <c r="C22" t="s">
        <v>614</v>
      </c>
      <c r="D22" t="s">
        <v>334</v>
      </c>
      <c r="E22">
        <v>600</v>
      </c>
      <c r="F22" t="b">
        <v>1</v>
      </c>
      <c r="G22" t="s">
        <v>592</v>
      </c>
      <c r="H22">
        <v>1.85</v>
      </c>
      <c r="I22">
        <v>1</v>
      </c>
      <c r="J22">
        <v>41</v>
      </c>
      <c r="K22">
        <v>1.85</v>
      </c>
      <c r="L22" t="b">
        <v>1</v>
      </c>
      <c r="M22">
        <v>11</v>
      </c>
      <c r="N22">
        <v>22</v>
      </c>
      <c r="O22">
        <v>30</v>
      </c>
      <c r="P22">
        <v>7</v>
      </c>
      <c r="Q22">
        <v>21</v>
      </c>
      <c r="R22">
        <v>20</v>
      </c>
      <c r="S22">
        <v>14</v>
      </c>
      <c r="T22">
        <v>23</v>
      </c>
      <c r="U22">
        <v>36.520000000000003</v>
      </c>
      <c r="W22" t="s">
        <v>589</v>
      </c>
      <c r="X22" s="147">
        <v>42410</v>
      </c>
    </row>
    <row r="23" spans="1:24" x14ac:dyDescent="0.25">
      <c r="A23" t="s">
        <v>277</v>
      </c>
      <c r="B23" t="s">
        <v>606</v>
      </c>
      <c r="C23" t="s">
        <v>615</v>
      </c>
      <c r="D23" t="s">
        <v>334</v>
      </c>
      <c r="E23">
        <v>3000</v>
      </c>
      <c r="F23" t="b">
        <v>1</v>
      </c>
      <c r="G23" t="s">
        <v>592</v>
      </c>
      <c r="H23">
        <v>1.5</v>
      </c>
      <c r="I23">
        <v>1</v>
      </c>
      <c r="J23">
        <v>81</v>
      </c>
      <c r="K23">
        <v>1.5</v>
      </c>
      <c r="L23" t="b">
        <v>1</v>
      </c>
      <c r="M23">
        <v>55</v>
      </c>
      <c r="N23">
        <v>1259</v>
      </c>
      <c r="O23">
        <v>2.62</v>
      </c>
      <c r="P23">
        <v>35</v>
      </c>
      <c r="Q23">
        <v>1063</v>
      </c>
      <c r="R23">
        <v>1.98</v>
      </c>
      <c r="S23">
        <v>69</v>
      </c>
      <c r="T23">
        <v>1320</v>
      </c>
      <c r="U23">
        <v>3.14</v>
      </c>
      <c r="W23" t="s">
        <v>589</v>
      </c>
      <c r="X23" s="147">
        <v>42410</v>
      </c>
    </row>
    <row r="24" spans="1:24" x14ac:dyDescent="0.25">
      <c r="A24" t="s">
        <v>277</v>
      </c>
      <c r="B24" t="s">
        <v>606</v>
      </c>
      <c r="C24" t="s">
        <v>616</v>
      </c>
      <c r="D24" t="s">
        <v>334</v>
      </c>
      <c r="E24">
        <v>1500</v>
      </c>
      <c r="F24" t="b">
        <v>1</v>
      </c>
      <c r="G24" t="s">
        <v>592</v>
      </c>
      <c r="H24">
        <v>0.19</v>
      </c>
      <c r="I24">
        <v>1</v>
      </c>
      <c r="J24">
        <v>59</v>
      </c>
      <c r="K24">
        <v>0.19</v>
      </c>
      <c r="L24" t="b">
        <v>1</v>
      </c>
      <c r="M24">
        <v>26</v>
      </c>
      <c r="N24">
        <v>183</v>
      </c>
      <c r="O24">
        <v>8.52</v>
      </c>
      <c r="P24">
        <v>17</v>
      </c>
      <c r="Q24">
        <v>163</v>
      </c>
      <c r="R24">
        <v>6.26</v>
      </c>
      <c r="S24">
        <v>33</v>
      </c>
      <c r="T24">
        <v>191</v>
      </c>
      <c r="U24">
        <v>10.37</v>
      </c>
      <c r="W24" t="s">
        <v>589</v>
      </c>
      <c r="X24" s="147">
        <v>42410</v>
      </c>
    </row>
    <row r="25" spans="1:24" x14ac:dyDescent="0.25">
      <c r="A25" t="s">
        <v>277</v>
      </c>
      <c r="B25" t="s">
        <v>606</v>
      </c>
      <c r="C25" t="s">
        <v>617</v>
      </c>
      <c r="D25" t="s">
        <v>334</v>
      </c>
      <c r="E25">
        <v>600</v>
      </c>
      <c r="F25" t="b">
        <v>1</v>
      </c>
      <c r="G25" t="s">
        <v>592</v>
      </c>
      <c r="H25">
        <v>0.01</v>
      </c>
      <c r="I25">
        <v>1</v>
      </c>
      <c r="J25">
        <v>8</v>
      </c>
      <c r="K25">
        <v>0.01</v>
      </c>
      <c r="L25" t="b">
        <v>1</v>
      </c>
      <c r="M25">
        <v>11</v>
      </c>
      <c r="N25">
        <v>35</v>
      </c>
      <c r="O25">
        <v>18.86</v>
      </c>
      <c r="P25">
        <v>7</v>
      </c>
      <c r="Q25">
        <v>34</v>
      </c>
      <c r="R25">
        <v>12.35</v>
      </c>
      <c r="S25">
        <v>14</v>
      </c>
      <c r="T25">
        <v>36</v>
      </c>
      <c r="U25">
        <v>23.33</v>
      </c>
      <c r="W25" t="s">
        <v>589</v>
      </c>
      <c r="X25" s="147">
        <v>42410</v>
      </c>
    </row>
    <row r="26" spans="1:24" x14ac:dyDescent="0.25">
      <c r="A26" t="s">
        <v>277</v>
      </c>
      <c r="B26" t="s">
        <v>277</v>
      </c>
      <c r="C26" t="s">
        <v>618</v>
      </c>
      <c r="D26" t="s">
        <v>334</v>
      </c>
      <c r="E26">
        <v>3450</v>
      </c>
      <c r="F26" t="b">
        <v>1</v>
      </c>
      <c r="G26" t="s">
        <v>588</v>
      </c>
      <c r="H26">
        <v>2.7</v>
      </c>
      <c r="I26">
        <v>1</v>
      </c>
      <c r="J26">
        <v>84.3</v>
      </c>
      <c r="K26">
        <v>2.7</v>
      </c>
      <c r="L26" t="b">
        <v>1</v>
      </c>
      <c r="W26" t="s">
        <v>589</v>
      </c>
      <c r="X26" s="147">
        <v>42634</v>
      </c>
    </row>
    <row r="27" spans="1:24" x14ac:dyDescent="0.25">
      <c r="A27" t="s">
        <v>277</v>
      </c>
      <c r="B27" t="s">
        <v>277</v>
      </c>
      <c r="C27" t="s">
        <v>619</v>
      </c>
      <c r="D27" t="s">
        <v>334</v>
      </c>
      <c r="E27">
        <v>3450</v>
      </c>
      <c r="F27" t="b">
        <v>1</v>
      </c>
      <c r="G27" t="s">
        <v>588</v>
      </c>
      <c r="H27">
        <v>2.7</v>
      </c>
      <c r="I27">
        <v>1</v>
      </c>
      <c r="J27">
        <v>84.3</v>
      </c>
      <c r="K27">
        <v>2.7</v>
      </c>
      <c r="L27" t="b">
        <v>1</v>
      </c>
      <c r="W27" t="s">
        <v>589</v>
      </c>
      <c r="X27" s="147">
        <v>42634</v>
      </c>
    </row>
    <row r="28" spans="1:24" x14ac:dyDescent="0.25">
      <c r="A28" t="s">
        <v>277</v>
      </c>
      <c r="B28" t="s">
        <v>277</v>
      </c>
      <c r="C28" t="s">
        <v>620</v>
      </c>
      <c r="D28" t="s">
        <v>334</v>
      </c>
      <c r="E28">
        <v>600</v>
      </c>
      <c r="F28" t="b">
        <v>1</v>
      </c>
      <c r="G28" t="s">
        <v>592</v>
      </c>
      <c r="H28">
        <v>1.65</v>
      </c>
      <c r="I28">
        <v>1</v>
      </c>
      <c r="J28">
        <v>41</v>
      </c>
      <c r="K28">
        <v>1.65</v>
      </c>
      <c r="L28" t="b">
        <v>1</v>
      </c>
      <c r="M28">
        <v>9</v>
      </c>
      <c r="N28">
        <v>29</v>
      </c>
      <c r="O28">
        <v>18.62</v>
      </c>
      <c r="P28">
        <v>6</v>
      </c>
      <c r="Q28">
        <v>29</v>
      </c>
      <c r="R28">
        <v>12.41</v>
      </c>
      <c r="S28">
        <v>12</v>
      </c>
      <c r="T28">
        <v>30</v>
      </c>
      <c r="U28">
        <v>24</v>
      </c>
      <c r="W28" t="s">
        <v>589</v>
      </c>
      <c r="X28" s="147">
        <v>42636</v>
      </c>
    </row>
    <row r="29" spans="1:24" x14ac:dyDescent="0.25">
      <c r="A29" t="s">
        <v>277</v>
      </c>
      <c r="B29" t="s">
        <v>277</v>
      </c>
      <c r="C29" t="s">
        <v>621</v>
      </c>
      <c r="D29" t="s">
        <v>334</v>
      </c>
      <c r="E29">
        <v>3450</v>
      </c>
      <c r="F29" t="b">
        <v>1</v>
      </c>
      <c r="G29" t="s">
        <v>592</v>
      </c>
      <c r="H29">
        <v>1.65</v>
      </c>
      <c r="I29">
        <v>1</v>
      </c>
      <c r="J29">
        <v>83</v>
      </c>
      <c r="K29">
        <v>1.65</v>
      </c>
      <c r="L29" t="b">
        <v>1</v>
      </c>
      <c r="M29">
        <v>52</v>
      </c>
      <c r="N29">
        <v>938</v>
      </c>
      <c r="O29">
        <v>3.33</v>
      </c>
      <c r="P29">
        <v>33</v>
      </c>
      <c r="Q29">
        <v>837</v>
      </c>
      <c r="R29">
        <v>2.37</v>
      </c>
      <c r="S29">
        <v>66</v>
      </c>
      <c r="T29">
        <v>976</v>
      </c>
      <c r="U29">
        <v>4.0599999999999996</v>
      </c>
      <c r="W29" t="s">
        <v>589</v>
      </c>
      <c r="X29" s="147">
        <v>42636</v>
      </c>
    </row>
    <row r="30" spans="1:24" x14ac:dyDescent="0.25">
      <c r="A30" t="s">
        <v>277</v>
      </c>
      <c r="B30" t="s">
        <v>277</v>
      </c>
      <c r="C30" t="s">
        <v>622</v>
      </c>
      <c r="D30" t="s">
        <v>334</v>
      </c>
      <c r="E30">
        <v>1725</v>
      </c>
      <c r="F30" t="b">
        <v>1</v>
      </c>
      <c r="G30" t="s">
        <v>592</v>
      </c>
      <c r="H30">
        <v>1.65</v>
      </c>
      <c r="I30">
        <v>1</v>
      </c>
      <c r="J30">
        <v>73</v>
      </c>
      <c r="K30">
        <v>1.65</v>
      </c>
      <c r="L30" t="b">
        <v>1</v>
      </c>
      <c r="M30">
        <v>26</v>
      </c>
      <c r="N30">
        <v>148</v>
      </c>
      <c r="O30">
        <v>10.54</v>
      </c>
      <c r="P30">
        <v>16</v>
      </c>
      <c r="Q30">
        <v>137</v>
      </c>
      <c r="R30">
        <v>7.01</v>
      </c>
      <c r="S30">
        <v>33</v>
      </c>
      <c r="T30">
        <v>153</v>
      </c>
      <c r="U30">
        <v>12.94</v>
      </c>
      <c r="W30" t="s">
        <v>589</v>
      </c>
      <c r="X30" s="147">
        <v>42636</v>
      </c>
    </row>
    <row r="31" spans="1:24" x14ac:dyDescent="0.25">
      <c r="A31" t="s">
        <v>277</v>
      </c>
      <c r="B31" t="s">
        <v>277</v>
      </c>
      <c r="C31" t="s">
        <v>623</v>
      </c>
      <c r="D31" t="s">
        <v>334</v>
      </c>
      <c r="E31">
        <v>3450</v>
      </c>
      <c r="F31" t="b">
        <v>1</v>
      </c>
      <c r="G31" t="s">
        <v>592</v>
      </c>
      <c r="H31">
        <v>0.85</v>
      </c>
      <c r="I31">
        <v>1</v>
      </c>
      <c r="J31">
        <v>77</v>
      </c>
      <c r="K31">
        <v>0.85</v>
      </c>
      <c r="L31" t="b">
        <v>1</v>
      </c>
      <c r="M31">
        <v>50</v>
      </c>
      <c r="N31">
        <v>810</v>
      </c>
      <c r="O31">
        <v>3.7</v>
      </c>
      <c r="P31">
        <v>32</v>
      </c>
      <c r="Q31">
        <v>703</v>
      </c>
      <c r="R31">
        <v>2.73</v>
      </c>
      <c r="S31">
        <v>64</v>
      </c>
      <c r="T31">
        <v>839</v>
      </c>
      <c r="U31">
        <v>4.58</v>
      </c>
      <c r="W31" t="s">
        <v>589</v>
      </c>
      <c r="X31" s="147">
        <v>42636</v>
      </c>
    </row>
    <row r="32" spans="1:24" x14ac:dyDescent="0.25">
      <c r="A32" t="s">
        <v>277</v>
      </c>
      <c r="B32" t="s">
        <v>277</v>
      </c>
      <c r="C32" t="s">
        <v>624</v>
      </c>
      <c r="D32" t="s">
        <v>334</v>
      </c>
      <c r="E32">
        <v>600</v>
      </c>
      <c r="F32" t="b">
        <v>1</v>
      </c>
      <c r="G32" t="s">
        <v>592</v>
      </c>
      <c r="H32">
        <v>0.85</v>
      </c>
      <c r="I32">
        <v>1</v>
      </c>
      <c r="J32">
        <v>62</v>
      </c>
      <c r="K32">
        <v>0.85</v>
      </c>
      <c r="L32" t="b">
        <v>1</v>
      </c>
      <c r="M32">
        <v>9</v>
      </c>
      <c r="N32">
        <v>21</v>
      </c>
      <c r="O32">
        <v>25.71</v>
      </c>
      <c r="P32">
        <v>6</v>
      </c>
      <c r="Q32">
        <v>20</v>
      </c>
      <c r="R32">
        <v>18</v>
      </c>
      <c r="S32">
        <v>11</v>
      </c>
      <c r="T32">
        <v>19</v>
      </c>
      <c r="U32">
        <v>34.74</v>
      </c>
      <c r="W32" t="s">
        <v>589</v>
      </c>
      <c r="X32" s="147">
        <v>42636</v>
      </c>
    </row>
    <row r="33" spans="1:24" x14ac:dyDescent="0.25">
      <c r="A33" t="s">
        <v>277</v>
      </c>
      <c r="B33" t="s">
        <v>277</v>
      </c>
      <c r="C33" t="s">
        <v>625</v>
      </c>
      <c r="D33" t="s">
        <v>334</v>
      </c>
      <c r="E33">
        <v>1725</v>
      </c>
      <c r="F33" t="b">
        <v>1</v>
      </c>
      <c r="G33" t="s">
        <v>592</v>
      </c>
      <c r="H33">
        <v>0.85</v>
      </c>
      <c r="I33">
        <v>1</v>
      </c>
      <c r="J33">
        <v>59</v>
      </c>
      <c r="K33">
        <v>0.85</v>
      </c>
      <c r="L33" t="b">
        <v>1</v>
      </c>
      <c r="M33">
        <v>25</v>
      </c>
      <c r="N33">
        <v>115</v>
      </c>
      <c r="O33">
        <v>13.04</v>
      </c>
      <c r="P33">
        <v>16</v>
      </c>
      <c r="Q33">
        <v>112</v>
      </c>
      <c r="R33">
        <v>8.57</v>
      </c>
      <c r="S33">
        <v>32</v>
      </c>
      <c r="T33">
        <v>127</v>
      </c>
      <c r="U33">
        <v>15.12</v>
      </c>
      <c r="W33" t="s">
        <v>589</v>
      </c>
      <c r="X33" s="147">
        <v>42636</v>
      </c>
    </row>
    <row r="34" spans="1:24" x14ac:dyDescent="0.25">
      <c r="A34" t="s">
        <v>626</v>
      </c>
      <c r="B34" t="s">
        <v>627</v>
      </c>
      <c r="C34" t="s">
        <v>628</v>
      </c>
      <c r="D34" t="s">
        <v>334</v>
      </c>
      <c r="E34">
        <v>3450</v>
      </c>
      <c r="F34" t="b">
        <v>1</v>
      </c>
      <c r="G34" t="s">
        <v>592</v>
      </c>
      <c r="H34">
        <v>2.7</v>
      </c>
      <c r="I34">
        <v>1</v>
      </c>
      <c r="J34">
        <v>82</v>
      </c>
      <c r="K34">
        <v>2.7</v>
      </c>
      <c r="L34" t="b">
        <v>1</v>
      </c>
      <c r="M34">
        <v>69</v>
      </c>
      <c r="N34">
        <v>1958</v>
      </c>
      <c r="O34">
        <v>2.12</v>
      </c>
      <c r="P34">
        <v>41</v>
      </c>
      <c r="Q34">
        <v>1569</v>
      </c>
      <c r="R34">
        <v>1.57</v>
      </c>
      <c r="S34">
        <v>94</v>
      </c>
      <c r="T34">
        <v>2209</v>
      </c>
      <c r="U34">
        <v>2.5499999999999998</v>
      </c>
      <c r="W34" t="s">
        <v>589</v>
      </c>
      <c r="X34" s="147">
        <v>42653</v>
      </c>
    </row>
    <row r="35" spans="1:24" x14ac:dyDescent="0.25">
      <c r="A35" t="s">
        <v>626</v>
      </c>
      <c r="B35" t="s">
        <v>627</v>
      </c>
      <c r="C35" t="s">
        <v>629</v>
      </c>
      <c r="D35" t="s">
        <v>334</v>
      </c>
      <c r="E35">
        <v>3450</v>
      </c>
      <c r="F35" t="b">
        <v>1</v>
      </c>
      <c r="G35" t="s">
        <v>592</v>
      </c>
      <c r="H35">
        <v>2.7</v>
      </c>
      <c r="I35">
        <v>1</v>
      </c>
      <c r="J35">
        <v>82</v>
      </c>
      <c r="K35">
        <v>2.7</v>
      </c>
      <c r="L35" t="b">
        <v>1</v>
      </c>
      <c r="M35">
        <v>69</v>
      </c>
      <c r="N35">
        <v>1902</v>
      </c>
      <c r="O35">
        <v>2.19</v>
      </c>
      <c r="P35">
        <v>41</v>
      </c>
      <c r="Q35">
        <v>1542</v>
      </c>
      <c r="R35">
        <v>1.6</v>
      </c>
      <c r="S35">
        <v>94</v>
      </c>
      <c r="T35">
        <v>2135</v>
      </c>
      <c r="U35">
        <v>2.64</v>
      </c>
      <c r="W35" t="s">
        <v>589</v>
      </c>
      <c r="X35" s="147">
        <v>42653</v>
      </c>
    </row>
    <row r="36" spans="1:24" x14ac:dyDescent="0.25">
      <c r="A36" t="s">
        <v>626</v>
      </c>
      <c r="B36" t="s">
        <v>627</v>
      </c>
      <c r="C36" t="s">
        <v>630</v>
      </c>
      <c r="D36" t="s">
        <v>334</v>
      </c>
      <c r="E36">
        <v>3450</v>
      </c>
      <c r="F36" t="b">
        <v>1</v>
      </c>
      <c r="G36" t="s">
        <v>592</v>
      </c>
      <c r="H36">
        <v>2.2000000000000002</v>
      </c>
      <c r="I36">
        <v>1</v>
      </c>
      <c r="J36">
        <v>76</v>
      </c>
      <c r="K36">
        <v>2.2000000000000002</v>
      </c>
      <c r="L36" t="b">
        <v>1</v>
      </c>
      <c r="M36">
        <v>67</v>
      </c>
      <c r="N36">
        <v>1783</v>
      </c>
      <c r="O36">
        <v>2.25</v>
      </c>
      <c r="P36">
        <v>40</v>
      </c>
      <c r="Q36">
        <v>1452</v>
      </c>
      <c r="R36">
        <v>1.64</v>
      </c>
      <c r="S36">
        <v>91</v>
      </c>
      <c r="T36">
        <v>2002</v>
      </c>
      <c r="U36">
        <v>2.73</v>
      </c>
      <c r="W36" t="s">
        <v>589</v>
      </c>
      <c r="X36" s="147">
        <v>42653</v>
      </c>
    </row>
    <row r="37" spans="1:24" x14ac:dyDescent="0.25">
      <c r="A37" t="s">
        <v>626</v>
      </c>
      <c r="B37" t="s">
        <v>627</v>
      </c>
      <c r="C37" t="s">
        <v>631</v>
      </c>
      <c r="D37" t="s">
        <v>334</v>
      </c>
      <c r="E37">
        <v>3450</v>
      </c>
      <c r="F37" t="b">
        <v>1</v>
      </c>
      <c r="G37" t="s">
        <v>592</v>
      </c>
      <c r="H37">
        <v>1.65</v>
      </c>
      <c r="I37">
        <v>1</v>
      </c>
      <c r="J37">
        <v>83</v>
      </c>
      <c r="K37">
        <v>1.65</v>
      </c>
      <c r="L37" t="b">
        <v>1</v>
      </c>
      <c r="M37">
        <v>59</v>
      </c>
      <c r="N37">
        <v>1338</v>
      </c>
      <c r="O37">
        <v>2.65</v>
      </c>
      <c r="P37">
        <v>36</v>
      </c>
      <c r="Q37">
        <v>1175</v>
      </c>
      <c r="R37">
        <v>1.85</v>
      </c>
      <c r="S37">
        <v>78</v>
      </c>
      <c r="T37">
        <v>1425</v>
      </c>
      <c r="U37">
        <v>3.28</v>
      </c>
      <c r="W37" t="s">
        <v>589</v>
      </c>
      <c r="X37" s="147">
        <v>42653</v>
      </c>
    </row>
    <row r="38" spans="1:24" x14ac:dyDescent="0.25">
      <c r="A38" t="s">
        <v>626</v>
      </c>
      <c r="B38" t="s">
        <v>627</v>
      </c>
      <c r="C38" t="s">
        <v>632</v>
      </c>
      <c r="D38" t="s">
        <v>334</v>
      </c>
      <c r="E38">
        <v>3450</v>
      </c>
      <c r="F38" t="b">
        <v>1</v>
      </c>
      <c r="G38" t="s">
        <v>592</v>
      </c>
      <c r="H38">
        <v>1.65</v>
      </c>
      <c r="I38">
        <v>1</v>
      </c>
      <c r="J38">
        <v>83</v>
      </c>
      <c r="K38">
        <v>1.65</v>
      </c>
      <c r="L38" t="b">
        <v>1</v>
      </c>
      <c r="M38">
        <v>59</v>
      </c>
      <c r="N38">
        <v>1338</v>
      </c>
      <c r="O38">
        <v>2.65</v>
      </c>
      <c r="P38">
        <v>36</v>
      </c>
      <c r="Q38">
        <v>1175</v>
      </c>
      <c r="R38">
        <v>1.85</v>
      </c>
      <c r="S38">
        <v>78</v>
      </c>
      <c r="T38">
        <v>1425</v>
      </c>
      <c r="U38">
        <v>3.28</v>
      </c>
      <c r="W38" t="s">
        <v>589</v>
      </c>
      <c r="X38" s="147">
        <v>42653</v>
      </c>
    </row>
    <row r="39" spans="1:24" x14ac:dyDescent="0.25">
      <c r="A39" t="s">
        <v>626</v>
      </c>
      <c r="B39" t="s">
        <v>627</v>
      </c>
      <c r="C39" t="s">
        <v>633</v>
      </c>
      <c r="D39" t="s">
        <v>334</v>
      </c>
      <c r="E39">
        <v>3450</v>
      </c>
      <c r="F39" t="b">
        <v>1</v>
      </c>
      <c r="G39" t="s">
        <v>592</v>
      </c>
      <c r="H39">
        <v>2.7</v>
      </c>
      <c r="I39">
        <v>1</v>
      </c>
      <c r="J39">
        <v>82</v>
      </c>
      <c r="K39">
        <v>2.7</v>
      </c>
      <c r="L39" t="b">
        <v>1</v>
      </c>
      <c r="M39">
        <v>69</v>
      </c>
      <c r="N39">
        <v>1963</v>
      </c>
      <c r="O39">
        <v>2.12</v>
      </c>
      <c r="P39">
        <v>41</v>
      </c>
      <c r="Q39">
        <v>1604</v>
      </c>
      <c r="R39">
        <v>1.54</v>
      </c>
      <c r="S39">
        <v>94</v>
      </c>
      <c r="T39">
        <v>2200</v>
      </c>
      <c r="U39">
        <v>2.5499999999999998</v>
      </c>
      <c r="W39" t="s">
        <v>589</v>
      </c>
      <c r="X39" s="147">
        <v>42653</v>
      </c>
    </row>
    <row r="40" spans="1:24" x14ac:dyDescent="0.25">
      <c r="A40" t="s">
        <v>626</v>
      </c>
      <c r="B40" t="s">
        <v>627</v>
      </c>
      <c r="C40" t="s">
        <v>634</v>
      </c>
      <c r="D40" t="s">
        <v>334</v>
      </c>
      <c r="E40">
        <v>3450</v>
      </c>
      <c r="F40" t="b">
        <v>1</v>
      </c>
      <c r="G40" t="s">
        <v>592</v>
      </c>
      <c r="H40">
        <v>2.7</v>
      </c>
      <c r="I40">
        <v>1</v>
      </c>
      <c r="J40">
        <v>82</v>
      </c>
      <c r="K40">
        <v>2.7</v>
      </c>
      <c r="L40" t="b">
        <v>1</v>
      </c>
      <c r="M40">
        <v>69</v>
      </c>
      <c r="N40">
        <v>1963</v>
      </c>
      <c r="O40">
        <v>2.12</v>
      </c>
      <c r="P40">
        <v>41</v>
      </c>
      <c r="Q40">
        <v>1604</v>
      </c>
      <c r="R40">
        <v>1.54</v>
      </c>
      <c r="S40">
        <v>94</v>
      </c>
      <c r="T40">
        <v>2200</v>
      </c>
      <c r="U40">
        <v>2.5499999999999998</v>
      </c>
      <c r="W40" t="s">
        <v>589</v>
      </c>
      <c r="X40" s="147">
        <v>42653</v>
      </c>
    </row>
    <row r="41" spans="1:24" x14ac:dyDescent="0.25">
      <c r="A41" t="s">
        <v>626</v>
      </c>
      <c r="B41" t="s">
        <v>627</v>
      </c>
      <c r="C41" t="s">
        <v>635</v>
      </c>
      <c r="D41" t="s">
        <v>334</v>
      </c>
      <c r="E41">
        <v>3450</v>
      </c>
      <c r="F41" t="b">
        <v>1</v>
      </c>
      <c r="G41" t="s">
        <v>592</v>
      </c>
      <c r="H41">
        <v>1.65</v>
      </c>
      <c r="I41">
        <v>1.65</v>
      </c>
      <c r="J41">
        <v>82.5</v>
      </c>
      <c r="K41">
        <v>1</v>
      </c>
      <c r="L41" t="b">
        <v>1</v>
      </c>
      <c r="M41">
        <v>59</v>
      </c>
      <c r="N41">
        <v>1344</v>
      </c>
      <c r="O41">
        <v>2.63</v>
      </c>
      <c r="P41">
        <v>36</v>
      </c>
      <c r="Q41">
        <v>1180</v>
      </c>
      <c r="R41">
        <v>1.84</v>
      </c>
      <c r="S41">
        <v>78</v>
      </c>
      <c r="T41">
        <v>1434</v>
      </c>
      <c r="U41">
        <v>3.25</v>
      </c>
      <c r="W41" t="s">
        <v>589</v>
      </c>
      <c r="X41" s="147">
        <v>42656</v>
      </c>
    </row>
    <row r="42" spans="1:24" x14ac:dyDescent="0.25">
      <c r="A42" t="s">
        <v>277</v>
      </c>
      <c r="B42" t="s">
        <v>636</v>
      </c>
      <c r="C42" t="s">
        <v>637</v>
      </c>
      <c r="D42" t="s">
        <v>334</v>
      </c>
      <c r="E42">
        <v>600</v>
      </c>
      <c r="F42" t="b">
        <v>1</v>
      </c>
      <c r="G42" t="s">
        <v>592</v>
      </c>
      <c r="H42">
        <v>2.7</v>
      </c>
      <c r="I42">
        <v>1</v>
      </c>
      <c r="J42">
        <v>38</v>
      </c>
      <c r="K42">
        <v>2.7</v>
      </c>
      <c r="L42" t="b">
        <v>1</v>
      </c>
      <c r="M42">
        <v>14</v>
      </c>
      <c r="N42">
        <v>38</v>
      </c>
      <c r="O42">
        <v>22.11</v>
      </c>
      <c r="P42">
        <v>8</v>
      </c>
      <c r="Q42">
        <v>35</v>
      </c>
      <c r="R42">
        <v>13.71</v>
      </c>
      <c r="S42">
        <v>19</v>
      </c>
      <c r="T42">
        <v>36</v>
      </c>
      <c r="U42">
        <v>31.67</v>
      </c>
      <c r="W42" t="s">
        <v>589</v>
      </c>
      <c r="X42" s="147">
        <v>42670</v>
      </c>
    </row>
    <row r="43" spans="1:24" x14ac:dyDescent="0.25">
      <c r="A43" t="s">
        <v>277</v>
      </c>
      <c r="B43" t="s">
        <v>636</v>
      </c>
      <c r="C43" t="s">
        <v>638</v>
      </c>
      <c r="D43" t="s">
        <v>334</v>
      </c>
      <c r="E43">
        <v>3450</v>
      </c>
      <c r="F43" t="b">
        <v>1</v>
      </c>
      <c r="G43" t="s">
        <v>592</v>
      </c>
      <c r="H43">
        <v>2.7</v>
      </c>
      <c r="I43">
        <v>1</v>
      </c>
      <c r="J43">
        <v>84.3</v>
      </c>
      <c r="K43">
        <v>2.7</v>
      </c>
      <c r="L43" t="b">
        <v>1</v>
      </c>
      <c r="M43">
        <v>71</v>
      </c>
      <c r="N43">
        <v>2005</v>
      </c>
      <c r="O43">
        <v>2.12</v>
      </c>
      <c r="P43">
        <v>42</v>
      </c>
      <c r="Q43">
        <v>1651</v>
      </c>
      <c r="R43">
        <v>1.53</v>
      </c>
      <c r="S43">
        <v>98</v>
      </c>
      <c r="T43">
        <v>2324</v>
      </c>
      <c r="U43">
        <v>2.5299999999999998</v>
      </c>
      <c r="W43" t="s">
        <v>589</v>
      </c>
      <c r="X43" s="147">
        <v>42671</v>
      </c>
    </row>
    <row r="44" spans="1:24" x14ac:dyDescent="0.25">
      <c r="A44" t="s">
        <v>639</v>
      </c>
      <c r="B44" t="s">
        <v>38</v>
      </c>
      <c r="C44" t="s">
        <v>650</v>
      </c>
      <c r="D44" t="s">
        <v>334</v>
      </c>
      <c r="E44">
        <v>3450</v>
      </c>
      <c r="F44" t="b">
        <v>1</v>
      </c>
      <c r="G44" t="s">
        <v>588</v>
      </c>
      <c r="H44">
        <v>2.7</v>
      </c>
      <c r="I44">
        <v>1</v>
      </c>
      <c r="J44">
        <v>82</v>
      </c>
      <c r="K44">
        <v>2.7</v>
      </c>
      <c r="L44" t="b">
        <v>1</v>
      </c>
      <c r="W44" t="s">
        <v>589</v>
      </c>
      <c r="X44" s="147">
        <v>42859</v>
      </c>
    </row>
    <row r="45" spans="1:24" x14ac:dyDescent="0.25">
      <c r="A45" t="s">
        <v>639</v>
      </c>
      <c r="B45" t="s">
        <v>38</v>
      </c>
      <c r="C45" t="s">
        <v>651</v>
      </c>
      <c r="D45" t="s">
        <v>334</v>
      </c>
      <c r="E45">
        <v>1725</v>
      </c>
      <c r="F45" t="b">
        <v>1</v>
      </c>
      <c r="G45" t="s">
        <v>588</v>
      </c>
      <c r="H45">
        <v>0.34</v>
      </c>
      <c r="I45">
        <v>1</v>
      </c>
      <c r="J45">
        <v>72</v>
      </c>
      <c r="K45">
        <v>0.34</v>
      </c>
      <c r="L45" t="b">
        <v>1</v>
      </c>
      <c r="W45" t="s">
        <v>589</v>
      </c>
      <c r="X45" s="147">
        <v>42859</v>
      </c>
    </row>
    <row r="46" spans="1:24" x14ac:dyDescent="0.25">
      <c r="A46" t="s">
        <v>639</v>
      </c>
      <c r="B46" t="s">
        <v>38</v>
      </c>
      <c r="C46" t="s">
        <v>664</v>
      </c>
      <c r="D46" t="s">
        <v>334</v>
      </c>
      <c r="E46">
        <v>3450</v>
      </c>
      <c r="F46" t="b">
        <v>1</v>
      </c>
      <c r="G46" t="s">
        <v>588</v>
      </c>
      <c r="H46">
        <v>1.65</v>
      </c>
      <c r="I46">
        <v>1</v>
      </c>
      <c r="J46">
        <v>82</v>
      </c>
      <c r="K46">
        <v>1.65</v>
      </c>
      <c r="L46" t="b">
        <v>1</v>
      </c>
      <c r="W46" t="s">
        <v>589</v>
      </c>
      <c r="X46" s="147">
        <v>42859</v>
      </c>
    </row>
    <row r="47" spans="1:24" x14ac:dyDescent="0.25">
      <c r="A47" t="s">
        <v>639</v>
      </c>
      <c r="B47" t="s">
        <v>38</v>
      </c>
      <c r="C47" t="s">
        <v>665</v>
      </c>
      <c r="D47" t="s">
        <v>334</v>
      </c>
      <c r="E47">
        <v>1725</v>
      </c>
      <c r="F47" t="b">
        <v>1</v>
      </c>
      <c r="G47" t="s">
        <v>588</v>
      </c>
      <c r="H47">
        <v>0.21</v>
      </c>
      <c r="I47">
        <v>1</v>
      </c>
      <c r="J47">
        <v>72</v>
      </c>
      <c r="K47">
        <v>0.21</v>
      </c>
      <c r="L47" t="b">
        <v>1</v>
      </c>
      <c r="W47" t="s">
        <v>589</v>
      </c>
      <c r="X47" s="147">
        <v>42859</v>
      </c>
    </row>
    <row r="48" spans="1:24" x14ac:dyDescent="0.25">
      <c r="A48" t="s">
        <v>639</v>
      </c>
      <c r="B48" t="s">
        <v>38</v>
      </c>
      <c r="C48" t="s">
        <v>668</v>
      </c>
      <c r="D48" t="s">
        <v>334</v>
      </c>
      <c r="E48">
        <v>3450</v>
      </c>
      <c r="F48" t="b">
        <v>1</v>
      </c>
      <c r="G48" t="s">
        <v>588</v>
      </c>
      <c r="H48">
        <v>1.65</v>
      </c>
      <c r="I48">
        <v>1</v>
      </c>
      <c r="J48">
        <v>82</v>
      </c>
      <c r="K48">
        <v>1.65</v>
      </c>
      <c r="L48" t="b">
        <v>1</v>
      </c>
      <c r="W48" t="s">
        <v>589</v>
      </c>
      <c r="X48" s="147">
        <v>42859</v>
      </c>
    </row>
    <row r="49" spans="1:24" x14ac:dyDescent="0.25">
      <c r="A49" t="s">
        <v>639</v>
      </c>
      <c r="B49" t="s">
        <v>38</v>
      </c>
      <c r="C49" t="s">
        <v>669</v>
      </c>
      <c r="D49" t="s">
        <v>334</v>
      </c>
      <c r="E49">
        <v>1725</v>
      </c>
      <c r="F49" t="b">
        <v>1</v>
      </c>
      <c r="G49" t="s">
        <v>588</v>
      </c>
      <c r="H49">
        <v>0.21</v>
      </c>
      <c r="I49">
        <v>1</v>
      </c>
      <c r="J49">
        <v>72</v>
      </c>
      <c r="K49">
        <v>0.21</v>
      </c>
      <c r="L49" t="b">
        <v>1</v>
      </c>
      <c r="W49" t="s">
        <v>589</v>
      </c>
      <c r="X49" s="147">
        <v>42859</v>
      </c>
    </row>
    <row r="50" spans="1:24" x14ac:dyDescent="0.25">
      <c r="A50" t="s">
        <v>639</v>
      </c>
      <c r="B50" t="s">
        <v>38</v>
      </c>
      <c r="C50" t="s">
        <v>688</v>
      </c>
      <c r="D50" t="s">
        <v>334</v>
      </c>
      <c r="E50">
        <v>3450</v>
      </c>
      <c r="F50" t="b">
        <v>1</v>
      </c>
      <c r="G50" t="s">
        <v>588</v>
      </c>
      <c r="H50">
        <v>2.7</v>
      </c>
      <c r="I50">
        <v>1</v>
      </c>
      <c r="J50">
        <v>82</v>
      </c>
      <c r="K50">
        <v>2.7</v>
      </c>
      <c r="L50" t="b">
        <v>0</v>
      </c>
      <c r="W50" t="s">
        <v>589</v>
      </c>
      <c r="X50" s="147">
        <v>42859</v>
      </c>
    </row>
    <row r="51" spans="1:24" x14ac:dyDescent="0.25">
      <c r="A51" t="s">
        <v>639</v>
      </c>
      <c r="B51" t="s">
        <v>38</v>
      </c>
      <c r="C51" t="s">
        <v>689</v>
      </c>
      <c r="D51" t="s">
        <v>334</v>
      </c>
      <c r="E51">
        <v>1725</v>
      </c>
      <c r="F51" t="b">
        <v>1</v>
      </c>
      <c r="G51" t="s">
        <v>588</v>
      </c>
      <c r="H51">
        <v>0.34</v>
      </c>
      <c r="I51">
        <v>1</v>
      </c>
      <c r="J51">
        <v>72</v>
      </c>
      <c r="K51">
        <v>0.34</v>
      </c>
      <c r="L51" t="b">
        <v>0</v>
      </c>
      <c r="W51" t="s">
        <v>589</v>
      </c>
      <c r="X51" s="147">
        <v>42859</v>
      </c>
    </row>
    <row r="52" spans="1:24" x14ac:dyDescent="0.25">
      <c r="A52" t="s">
        <v>639</v>
      </c>
      <c r="B52" t="s">
        <v>38</v>
      </c>
      <c r="C52" t="s">
        <v>729</v>
      </c>
      <c r="D52" t="s">
        <v>334</v>
      </c>
      <c r="E52">
        <v>3450</v>
      </c>
      <c r="F52" t="b">
        <v>1</v>
      </c>
      <c r="G52" t="s">
        <v>588</v>
      </c>
      <c r="H52">
        <v>2.7</v>
      </c>
      <c r="I52">
        <v>1</v>
      </c>
      <c r="J52">
        <v>82</v>
      </c>
      <c r="K52">
        <v>2.7</v>
      </c>
      <c r="L52" t="b">
        <v>1</v>
      </c>
      <c r="W52" t="s">
        <v>589</v>
      </c>
      <c r="X52" s="147">
        <v>42859</v>
      </c>
    </row>
    <row r="53" spans="1:24" x14ac:dyDescent="0.25">
      <c r="A53" t="s">
        <v>639</v>
      </c>
      <c r="B53" t="s">
        <v>38</v>
      </c>
      <c r="C53" t="s">
        <v>730</v>
      </c>
      <c r="D53" t="s">
        <v>334</v>
      </c>
      <c r="E53">
        <v>1725</v>
      </c>
      <c r="F53" t="b">
        <v>1</v>
      </c>
      <c r="G53" t="s">
        <v>588</v>
      </c>
      <c r="H53">
        <v>0.34</v>
      </c>
      <c r="I53">
        <v>1</v>
      </c>
      <c r="J53">
        <v>72</v>
      </c>
      <c r="K53">
        <v>0.34</v>
      </c>
      <c r="L53" t="b">
        <v>1</v>
      </c>
      <c r="W53" t="s">
        <v>589</v>
      </c>
      <c r="X53" s="147">
        <v>42859</v>
      </c>
    </row>
    <row r="54" spans="1:24" x14ac:dyDescent="0.25">
      <c r="A54" t="s">
        <v>639</v>
      </c>
      <c r="B54" t="s">
        <v>38</v>
      </c>
      <c r="C54" t="s">
        <v>731</v>
      </c>
      <c r="D54" t="s">
        <v>334</v>
      </c>
      <c r="E54">
        <v>3450</v>
      </c>
      <c r="F54" t="b">
        <v>1</v>
      </c>
      <c r="G54" t="s">
        <v>588</v>
      </c>
      <c r="H54">
        <v>2.7</v>
      </c>
      <c r="I54">
        <v>1</v>
      </c>
      <c r="J54">
        <v>82</v>
      </c>
      <c r="K54">
        <v>2.7</v>
      </c>
      <c r="L54" t="b">
        <v>0</v>
      </c>
      <c r="W54" t="s">
        <v>589</v>
      </c>
      <c r="X54" s="147">
        <v>42859</v>
      </c>
    </row>
    <row r="55" spans="1:24" x14ac:dyDescent="0.25">
      <c r="A55" t="s">
        <v>639</v>
      </c>
      <c r="B55" t="s">
        <v>38</v>
      </c>
      <c r="C55" t="s">
        <v>732</v>
      </c>
      <c r="D55" t="s">
        <v>334</v>
      </c>
      <c r="E55">
        <v>1725</v>
      </c>
      <c r="F55" t="b">
        <v>1</v>
      </c>
      <c r="G55" t="s">
        <v>588</v>
      </c>
      <c r="H55">
        <v>0.34</v>
      </c>
      <c r="I55">
        <v>1</v>
      </c>
      <c r="J55">
        <v>72</v>
      </c>
      <c r="K55">
        <v>0.34</v>
      </c>
      <c r="L55" t="b">
        <v>0</v>
      </c>
      <c r="W55" t="s">
        <v>589</v>
      </c>
      <c r="X55" s="147">
        <v>42859</v>
      </c>
    </row>
    <row r="56" spans="1:24" x14ac:dyDescent="0.25">
      <c r="A56" t="s">
        <v>639</v>
      </c>
      <c r="B56" t="s">
        <v>38</v>
      </c>
      <c r="C56" t="s">
        <v>737</v>
      </c>
      <c r="D56" t="s">
        <v>334</v>
      </c>
      <c r="E56">
        <v>3450</v>
      </c>
      <c r="F56" t="b">
        <v>1</v>
      </c>
      <c r="G56" t="s">
        <v>588</v>
      </c>
      <c r="H56">
        <v>1.65</v>
      </c>
      <c r="I56">
        <v>1</v>
      </c>
      <c r="J56">
        <v>82</v>
      </c>
      <c r="K56">
        <v>1.65</v>
      </c>
      <c r="L56" t="b">
        <v>1</v>
      </c>
      <c r="W56" t="s">
        <v>589</v>
      </c>
      <c r="X56" s="147">
        <v>42859</v>
      </c>
    </row>
    <row r="57" spans="1:24" x14ac:dyDescent="0.25">
      <c r="A57" t="s">
        <v>639</v>
      </c>
      <c r="B57" t="s">
        <v>38</v>
      </c>
      <c r="C57" t="s">
        <v>738</v>
      </c>
      <c r="D57" t="s">
        <v>334</v>
      </c>
      <c r="E57">
        <v>1725</v>
      </c>
      <c r="F57" t="b">
        <v>1</v>
      </c>
      <c r="G57" t="s">
        <v>588</v>
      </c>
      <c r="H57">
        <v>0.21</v>
      </c>
      <c r="I57">
        <v>1</v>
      </c>
      <c r="J57">
        <v>72</v>
      </c>
      <c r="K57">
        <v>0.21</v>
      </c>
      <c r="L57" t="b">
        <v>1</v>
      </c>
      <c r="W57" t="s">
        <v>589</v>
      </c>
      <c r="X57" s="147">
        <v>42859</v>
      </c>
    </row>
    <row r="58" spans="1:24" x14ac:dyDescent="0.25">
      <c r="A58" t="s">
        <v>277</v>
      </c>
      <c r="B58" t="s">
        <v>168</v>
      </c>
      <c r="C58" t="s">
        <v>753</v>
      </c>
      <c r="D58" t="s">
        <v>334</v>
      </c>
      <c r="E58">
        <v>600</v>
      </c>
      <c r="F58" t="b">
        <v>1</v>
      </c>
      <c r="G58" t="s">
        <v>592</v>
      </c>
      <c r="H58">
        <v>2.7</v>
      </c>
      <c r="I58">
        <v>1</v>
      </c>
      <c r="J58">
        <v>38</v>
      </c>
      <c r="K58">
        <v>2.7</v>
      </c>
      <c r="L58" t="b">
        <v>1</v>
      </c>
      <c r="M58">
        <v>14</v>
      </c>
      <c r="N58">
        <v>38</v>
      </c>
      <c r="O58">
        <v>22.11</v>
      </c>
      <c r="P58">
        <v>8</v>
      </c>
      <c r="Q58">
        <v>35</v>
      </c>
      <c r="R58">
        <v>13.71</v>
      </c>
      <c r="S58">
        <v>19</v>
      </c>
      <c r="T58">
        <v>36</v>
      </c>
      <c r="U58">
        <v>31.67</v>
      </c>
      <c r="W58" t="s">
        <v>589</v>
      </c>
      <c r="X58" s="147">
        <v>43038</v>
      </c>
    </row>
    <row r="59" spans="1:24" x14ac:dyDescent="0.25">
      <c r="A59" t="s">
        <v>277</v>
      </c>
      <c r="B59" t="s">
        <v>168</v>
      </c>
      <c r="C59" t="s">
        <v>754</v>
      </c>
      <c r="D59" t="s">
        <v>334</v>
      </c>
      <c r="E59">
        <v>3450</v>
      </c>
      <c r="F59" t="b">
        <v>1</v>
      </c>
      <c r="G59" t="s">
        <v>592</v>
      </c>
      <c r="H59">
        <v>2.7</v>
      </c>
      <c r="I59">
        <v>1</v>
      </c>
      <c r="J59">
        <v>84.3</v>
      </c>
      <c r="K59">
        <v>2.7</v>
      </c>
      <c r="L59" t="b">
        <v>1</v>
      </c>
      <c r="M59">
        <v>71</v>
      </c>
      <c r="N59">
        <v>2005</v>
      </c>
      <c r="O59">
        <v>2.12</v>
      </c>
      <c r="P59">
        <v>42</v>
      </c>
      <c r="Q59">
        <v>1651</v>
      </c>
      <c r="R59">
        <v>1.53</v>
      </c>
      <c r="S59">
        <v>98</v>
      </c>
      <c r="T59">
        <v>2324</v>
      </c>
      <c r="U59">
        <v>2.5299999999999998</v>
      </c>
      <c r="W59" t="s">
        <v>589</v>
      </c>
      <c r="X59" s="147">
        <v>43038</v>
      </c>
    </row>
    <row r="60" spans="1:24" x14ac:dyDescent="0.25">
      <c r="A60" t="s">
        <v>277</v>
      </c>
      <c r="B60" t="s">
        <v>168</v>
      </c>
      <c r="C60" t="s">
        <v>755</v>
      </c>
      <c r="D60" t="s">
        <v>334</v>
      </c>
      <c r="E60">
        <v>600</v>
      </c>
      <c r="F60" t="b">
        <v>1</v>
      </c>
      <c r="G60" t="s">
        <v>592</v>
      </c>
      <c r="H60">
        <v>2.7</v>
      </c>
      <c r="I60">
        <v>1</v>
      </c>
      <c r="J60">
        <v>38</v>
      </c>
      <c r="K60">
        <v>2.7</v>
      </c>
      <c r="L60" t="b">
        <v>1</v>
      </c>
      <c r="M60">
        <v>14</v>
      </c>
      <c r="N60">
        <v>38</v>
      </c>
      <c r="O60">
        <v>22.11</v>
      </c>
      <c r="P60">
        <v>8</v>
      </c>
      <c r="Q60">
        <v>35</v>
      </c>
      <c r="R60">
        <v>13.71</v>
      </c>
      <c r="S60">
        <v>19</v>
      </c>
      <c r="T60">
        <v>36</v>
      </c>
      <c r="U60">
        <v>31.67</v>
      </c>
      <c r="W60" t="s">
        <v>589</v>
      </c>
      <c r="X60" s="147">
        <v>43038</v>
      </c>
    </row>
    <row r="61" spans="1:24" x14ac:dyDescent="0.25">
      <c r="A61" t="s">
        <v>277</v>
      </c>
      <c r="B61" t="s">
        <v>168</v>
      </c>
      <c r="C61" t="s">
        <v>756</v>
      </c>
      <c r="D61" t="s">
        <v>334</v>
      </c>
      <c r="E61">
        <v>3450</v>
      </c>
      <c r="F61" t="b">
        <v>1</v>
      </c>
      <c r="G61" t="s">
        <v>592</v>
      </c>
      <c r="H61">
        <v>2.7</v>
      </c>
      <c r="I61">
        <v>1</v>
      </c>
      <c r="J61">
        <v>84.3</v>
      </c>
      <c r="K61">
        <v>2.7</v>
      </c>
      <c r="L61" t="b">
        <v>1</v>
      </c>
      <c r="M61">
        <v>71</v>
      </c>
      <c r="N61">
        <v>2005</v>
      </c>
      <c r="O61">
        <v>2.12</v>
      </c>
      <c r="P61">
        <v>42</v>
      </c>
      <c r="Q61">
        <v>1651</v>
      </c>
      <c r="R61">
        <v>1.53</v>
      </c>
      <c r="S61">
        <v>98</v>
      </c>
      <c r="T61">
        <v>2324</v>
      </c>
      <c r="U61">
        <v>2.5299999999999998</v>
      </c>
      <c r="W61" t="s">
        <v>589</v>
      </c>
      <c r="X61" s="147">
        <v>43038</v>
      </c>
    </row>
    <row r="62" spans="1:24" x14ac:dyDescent="0.25">
      <c r="A62" t="s">
        <v>277</v>
      </c>
      <c r="B62" t="s">
        <v>168</v>
      </c>
      <c r="C62" t="s">
        <v>757</v>
      </c>
      <c r="D62" t="s">
        <v>334</v>
      </c>
      <c r="E62">
        <v>600</v>
      </c>
      <c r="F62" t="b">
        <v>1</v>
      </c>
      <c r="G62" t="s">
        <v>592</v>
      </c>
      <c r="H62">
        <v>2.7</v>
      </c>
      <c r="I62">
        <v>1</v>
      </c>
      <c r="J62">
        <v>38</v>
      </c>
      <c r="K62">
        <v>2.7</v>
      </c>
      <c r="L62" t="b">
        <v>1</v>
      </c>
      <c r="M62">
        <v>14</v>
      </c>
      <c r="N62">
        <v>38</v>
      </c>
      <c r="O62">
        <v>22.11</v>
      </c>
      <c r="P62">
        <v>8</v>
      </c>
      <c r="Q62">
        <v>35</v>
      </c>
      <c r="R62">
        <v>13.71</v>
      </c>
      <c r="S62">
        <v>19</v>
      </c>
      <c r="T62">
        <v>36</v>
      </c>
      <c r="U62">
        <v>31.67</v>
      </c>
      <c r="W62" t="s">
        <v>589</v>
      </c>
      <c r="X62" s="147">
        <v>43038</v>
      </c>
    </row>
    <row r="63" spans="1:24" x14ac:dyDescent="0.25">
      <c r="A63" t="s">
        <v>277</v>
      </c>
      <c r="B63" t="s">
        <v>168</v>
      </c>
      <c r="C63" t="s">
        <v>758</v>
      </c>
      <c r="D63" t="s">
        <v>334</v>
      </c>
      <c r="E63">
        <v>3450</v>
      </c>
      <c r="F63" t="b">
        <v>1</v>
      </c>
      <c r="G63" t="s">
        <v>592</v>
      </c>
      <c r="H63">
        <v>2.7</v>
      </c>
      <c r="I63">
        <v>1</v>
      </c>
      <c r="J63">
        <v>84.3</v>
      </c>
      <c r="K63">
        <v>2.7</v>
      </c>
      <c r="L63" t="b">
        <v>1</v>
      </c>
      <c r="M63">
        <v>71</v>
      </c>
      <c r="N63">
        <v>2005</v>
      </c>
      <c r="O63">
        <v>2.12</v>
      </c>
      <c r="P63">
        <v>42</v>
      </c>
      <c r="Q63">
        <v>1651</v>
      </c>
      <c r="R63">
        <v>1.53</v>
      </c>
      <c r="S63">
        <v>98</v>
      </c>
      <c r="T63">
        <v>2324</v>
      </c>
      <c r="U63">
        <v>2.5299999999999998</v>
      </c>
      <c r="W63" t="s">
        <v>589</v>
      </c>
      <c r="X63" s="147">
        <v>43038</v>
      </c>
    </row>
    <row r="64" spans="1:24" x14ac:dyDescent="0.25">
      <c r="A64" t="s">
        <v>277</v>
      </c>
      <c r="B64" t="s">
        <v>168</v>
      </c>
      <c r="C64" t="s">
        <v>759</v>
      </c>
      <c r="D64" t="s">
        <v>334</v>
      </c>
      <c r="E64">
        <v>600</v>
      </c>
      <c r="F64" t="b">
        <v>1</v>
      </c>
      <c r="G64" t="s">
        <v>592</v>
      </c>
      <c r="H64">
        <v>2.7</v>
      </c>
      <c r="I64">
        <v>1</v>
      </c>
      <c r="J64">
        <v>38</v>
      </c>
      <c r="K64">
        <v>2.7</v>
      </c>
      <c r="L64" t="b">
        <v>1</v>
      </c>
      <c r="M64">
        <v>14</v>
      </c>
      <c r="N64">
        <v>38</v>
      </c>
      <c r="O64">
        <v>22.11</v>
      </c>
      <c r="P64">
        <v>8</v>
      </c>
      <c r="Q64">
        <v>35</v>
      </c>
      <c r="R64">
        <v>13.71</v>
      </c>
      <c r="S64">
        <v>19</v>
      </c>
      <c r="T64">
        <v>36</v>
      </c>
      <c r="U64">
        <v>31.67</v>
      </c>
      <c r="W64" t="s">
        <v>589</v>
      </c>
      <c r="X64" s="147">
        <v>43038</v>
      </c>
    </row>
    <row r="65" spans="1:24" x14ac:dyDescent="0.25">
      <c r="A65" t="s">
        <v>277</v>
      </c>
      <c r="B65" t="s">
        <v>168</v>
      </c>
      <c r="C65" t="s">
        <v>760</v>
      </c>
      <c r="D65" t="s">
        <v>334</v>
      </c>
      <c r="E65">
        <v>3450</v>
      </c>
      <c r="F65" t="b">
        <v>1</v>
      </c>
      <c r="G65" t="s">
        <v>592</v>
      </c>
      <c r="H65">
        <v>2.7</v>
      </c>
      <c r="I65">
        <v>1</v>
      </c>
      <c r="J65">
        <v>84.3</v>
      </c>
      <c r="K65">
        <v>2.7</v>
      </c>
      <c r="L65" t="b">
        <v>1</v>
      </c>
      <c r="M65">
        <v>71</v>
      </c>
      <c r="N65">
        <v>2005</v>
      </c>
      <c r="O65">
        <v>2.12</v>
      </c>
      <c r="P65">
        <v>42</v>
      </c>
      <c r="Q65">
        <v>1651</v>
      </c>
      <c r="R65">
        <v>1.53</v>
      </c>
      <c r="S65">
        <v>98</v>
      </c>
      <c r="T65">
        <v>2324</v>
      </c>
      <c r="U65">
        <v>2.5299999999999998</v>
      </c>
      <c r="W65" t="s">
        <v>589</v>
      </c>
      <c r="X65" s="147">
        <v>43038</v>
      </c>
    </row>
    <row r="66" spans="1:24" x14ac:dyDescent="0.25">
      <c r="A66" t="s">
        <v>277</v>
      </c>
      <c r="B66" t="s">
        <v>168</v>
      </c>
      <c r="C66" t="s">
        <v>761</v>
      </c>
      <c r="D66" t="s">
        <v>334</v>
      </c>
      <c r="E66">
        <v>1000</v>
      </c>
      <c r="F66" t="b">
        <v>1</v>
      </c>
      <c r="G66" t="s">
        <v>592</v>
      </c>
      <c r="H66">
        <v>2.7</v>
      </c>
      <c r="I66">
        <v>1</v>
      </c>
      <c r="J66">
        <v>33</v>
      </c>
      <c r="K66">
        <v>2.7</v>
      </c>
      <c r="L66" t="b">
        <v>1</v>
      </c>
      <c r="M66">
        <v>20</v>
      </c>
      <c r="N66">
        <v>88</v>
      </c>
      <c r="O66">
        <v>13.64</v>
      </c>
      <c r="P66">
        <v>12</v>
      </c>
      <c r="Q66">
        <v>80</v>
      </c>
      <c r="R66">
        <v>9</v>
      </c>
      <c r="S66">
        <v>28</v>
      </c>
      <c r="T66">
        <v>96</v>
      </c>
      <c r="U66">
        <v>17.5</v>
      </c>
      <c r="W66" t="s">
        <v>589</v>
      </c>
      <c r="X66" s="147">
        <v>43038</v>
      </c>
    </row>
    <row r="67" spans="1:24" x14ac:dyDescent="0.25">
      <c r="A67" t="s">
        <v>277</v>
      </c>
      <c r="B67" t="s">
        <v>168</v>
      </c>
      <c r="C67" t="s">
        <v>762</v>
      </c>
      <c r="D67" t="s">
        <v>334</v>
      </c>
      <c r="E67">
        <v>3450</v>
      </c>
      <c r="F67" t="b">
        <v>1</v>
      </c>
      <c r="G67" t="s">
        <v>592</v>
      </c>
      <c r="H67">
        <v>2.7</v>
      </c>
      <c r="I67">
        <v>1</v>
      </c>
      <c r="J67">
        <v>84.3</v>
      </c>
      <c r="K67">
        <v>2.7</v>
      </c>
      <c r="L67" t="b">
        <v>1</v>
      </c>
      <c r="M67">
        <v>71</v>
      </c>
      <c r="N67">
        <v>2005</v>
      </c>
      <c r="O67">
        <v>2.12</v>
      </c>
      <c r="P67">
        <v>42</v>
      </c>
      <c r="Q67">
        <v>1651</v>
      </c>
      <c r="R67">
        <v>1.53</v>
      </c>
      <c r="S67">
        <v>98</v>
      </c>
      <c r="T67">
        <v>2324</v>
      </c>
      <c r="U67">
        <v>2.5299999999999998</v>
      </c>
      <c r="W67" t="s">
        <v>589</v>
      </c>
      <c r="X67" s="147">
        <v>43038</v>
      </c>
    </row>
    <row r="68" spans="1:24" x14ac:dyDescent="0.25">
      <c r="A68" t="s">
        <v>277</v>
      </c>
      <c r="B68" t="s">
        <v>168</v>
      </c>
      <c r="C68" t="s">
        <v>763</v>
      </c>
      <c r="D68" t="s">
        <v>334</v>
      </c>
      <c r="E68">
        <v>1000</v>
      </c>
      <c r="F68" t="b">
        <v>1</v>
      </c>
      <c r="G68" t="s">
        <v>592</v>
      </c>
      <c r="H68">
        <v>2.7</v>
      </c>
      <c r="I68">
        <v>1</v>
      </c>
      <c r="J68">
        <v>33</v>
      </c>
      <c r="K68">
        <v>2.7</v>
      </c>
      <c r="L68" t="b">
        <v>1</v>
      </c>
      <c r="M68">
        <v>20</v>
      </c>
      <c r="N68">
        <v>88</v>
      </c>
      <c r="O68">
        <v>13.64</v>
      </c>
      <c r="P68">
        <v>12</v>
      </c>
      <c r="Q68">
        <v>80</v>
      </c>
      <c r="R68">
        <v>9</v>
      </c>
      <c r="S68">
        <v>28</v>
      </c>
      <c r="T68">
        <v>96</v>
      </c>
      <c r="U68">
        <v>17.5</v>
      </c>
      <c r="W68" t="s">
        <v>589</v>
      </c>
      <c r="X68" s="147">
        <v>43038</v>
      </c>
    </row>
    <row r="69" spans="1:24" x14ac:dyDescent="0.25">
      <c r="A69" t="s">
        <v>277</v>
      </c>
      <c r="B69" t="s">
        <v>168</v>
      </c>
      <c r="C69" t="s">
        <v>764</v>
      </c>
      <c r="D69" t="s">
        <v>334</v>
      </c>
      <c r="E69">
        <v>3450</v>
      </c>
      <c r="F69" t="b">
        <v>1</v>
      </c>
      <c r="G69" t="s">
        <v>592</v>
      </c>
      <c r="H69">
        <v>2.7</v>
      </c>
      <c r="I69">
        <v>1</v>
      </c>
      <c r="J69">
        <v>84.3</v>
      </c>
      <c r="K69">
        <v>2.7</v>
      </c>
      <c r="L69" t="b">
        <v>1</v>
      </c>
      <c r="M69">
        <v>71</v>
      </c>
      <c r="N69">
        <v>2005</v>
      </c>
      <c r="O69">
        <v>2.12</v>
      </c>
      <c r="P69">
        <v>42</v>
      </c>
      <c r="Q69">
        <v>1651</v>
      </c>
      <c r="R69">
        <v>1.53</v>
      </c>
      <c r="S69">
        <v>98</v>
      </c>
      <c r="T69">
        <v>2324</v>
      </c>
      <c r="U69">
        <v>2.5299999999999998</v>
      </c>
      <c r="W69" t="s">
        <v>589</v>
      </c>
      <c r="X69" s="147">
        <v>43038</v>
      </c>
    </row>
    <row r="70" spans="1:24" x14ac:dyDescent="0.25">
      <c r="A70" t="s">
        <v>277</v>
      </c>
      <c r="B70" t="s">
        <v>168</v>
      </c>
      <c r="C70" t="s">
        <v>765</v>
      </c>
      <c r="D70" t="s">
        <v>334</v>
      </c>
      <c r="E70">
        <v>3450</v>
      </c>
      <c r="F70" t="b">
        <v>1</v>
      </c>
      <c r="G70" t="s">
        <v>592</v>
      </c>
      <c r="H70">
        <v>1.85</v>
      </c>
      <c r="I70">
        <v>1</v>
      </c>
      <c r="J70">
        <v>83</v>
      </c>
      <c r="K70">
        <v>1.85</v>
      </c>
      <c r="L70" t="b">
        <v>1</v>
      </c>
      <c r="M70">
        <v>64</v>
      </c>
      <c r="N70">
        <v>1408</v>
      </c>
      <c r="O70">
        <v>2.72</v>
      </c>
      <c r="P70">
        <v>38</v>
      </c>
      <c r="Q70">
        <v>1128</v>
      </c>
      <c r="R70">
        <v>2.0099999999999998</v>
      </c>
      <c r="S70">
        <v>85</v>
      </c>
      <c r="T70">
        <v>1543</v>
      </c>
      <c r="U70">
        <v>3.31</v>
      </c>
      <c r="W70" t="s">
        <v>589</v>
      </c>
      <c r="X70" s="147">
        <v>43038</v>
      </c>
    </row>
    <row r="71" spans="1:24" x14ac:dyDescent="0.25">
      <c r="A71" t="s">
        <v>277</v>
      </c>
      <c r="B71" t="s">
        <v>168</v>
      </c>
      <c r="C71" t="s">
        <v>766</v>
      </c>
      <c r="D71" t="s">
        <v>334</v>
      </c>
      <c r="E71">
        <v>1725</v>
      </c>
      <c r="F71" t="b">
        <v>1</v>
      </c>
      <c r="G71" t="s">
        <v>592</v>
      </c>
      <c r="H71">
        <v>1.85</v>
      </c>
      <c r="I71">
        <v>1</v>
      </c>
      <c r="J71">
        <v>73</v>
      </c>
      <c r="K71">
        <v>1.85</v>
      </c>
      <c r="L71" t="b">
        <v>1</v>
      </c>
      <c r="M71">
        <v>32</v>
      </c>
      <c r="N71">
        <v>194</v>
      </c>
      <c r="O71">
        <v>9.89</v>
      </c>
      <c r="P71">
        <v>19</v>
      </c>
      <c r="Q71">
        <v>165</v>
      </c>
      <c r="R71">
        <v>6.9</v>
      </c>
      <c r="S71">
        <v>41</v>
      </c>
      <c r="T71">
        <v>207</v>
      </c>
      <c r="U71">
        <v>11.88</v>
      </c>
      <c r="W71" t="s">
        <v>589</v>
      </c>
      <c r="X71" s="147">
        <v>43038</v>
      </c>
    </row>
    <row r="72" spans="1:24" x14ac:dyDescent="0.25">
      <c r="A72" t="s">
        <v>277</v>
      </c>
      <c r="B72" t="s">
        <v>168</v>
      </c>
      <c r="C72" t="s">
        <v>767</v>
      </c>
      <c r="D72" t="s">
        <v>334</v>
      </c>
      <c r="E72">
        <v>600</v>
      </c>
      <c r="F72" t="b">
        <v>1</v>
      </c>
      <c r="G72" t="s">
        <v>592</v>
      </c>
      <c r="H72">
        <v>1.85</v>
      </c>
      <c r="I72">
        <v>1</v>
      </c>
      <c r="J72">
        <v>41</v>
      </c>
      <c r="K72">
        <v>1.85</v>
      </c>
      <c r="L72" t="b">
        <v>1</v>
      </c>
      <c r="M72">
        <v>11</v>
      </c>
      <c r="N72">
        <v>22</v>
      </c>
      <c r="O72">
        <v>30</v>
      </c>
      <c r="P72">
        <v>7</v>
      </c>
      <c r="Q72">
        <v>21</v>
      </c>
      <c r="R72">
        <v>20</v>
      </c>
      <c r="S72">
        <v>14</v>
      </c>
      <c r="T72">
        <v>23</v>
      </c>
      <c r="U72">
        <v>36.520000000000003</v>
      </c>
      <c r="W72" t="s">
        <v>589</v>
      </c>
      <c r="X72" s="147">
        <v>43038</v>
      </c>
    </row>
    <row r="73" spans="1:24" x14ac:dyDescent="0.25">
      <c r="A73" t="s">
        <v>277</v>
      </c>
      <c r="B73" t="s">
        <v>168</v>
      </c>
      <c r="C73" t="s">
        <v>768</v>
      </c>
      <c r="D73" t="s">
        <v>334</v>
      </c>
      <c r="E73">
        <v>3450</v>
      </c>
      <c r="F73" t="b">
        <v>1</v>
      </c>
      <c r="G73" t="s">
        <v>592</v>
      </c>
      <c r="H73">
        <v>1.85</v>
      </c>
      <c r="I73">
        <v>1</v>
      </c>
      <c r="J73">
        <v>83</v>
      </c>
      <c r="K73">
        <v>1.85</v>
      </c>
      <c r="L73" t="b">
        <v>1</v>
      </c>
      <c r="M73">
        <v>64</v>
      </c>
      <c r="N73">
        <v>1408</v>
      </c>
      <c r="O73">
        <v>2.72</v>
      </c>
      <c r="P73">
        <v>38</v>
      </c>
      <c r="Q73">
        <v>1128</v>
      </c>
      <c r="R73">
        <v>2.0099999999999998</v>
      </c>
      <c r="S73">
        <v>85</v>
      </c>
      <c r="T73">
        <v>1543</v>
      </c>
      <c r="U73">
        <v>3.31</v>
      </c>
      <c r="W73" t="s">
        <v>589</v>
      </c>
      <c r="X73" s="147">
        <v>43038</v>
      </c>
    </row>
    <row r="74" spans="1:24" x14ac:dyDescent="0.25">
      <c r="A74" t="s">
        <v>277</v>
      </c>
      <c r="B74" t="s">
        <v>168</v>
      </c>
      <c r="C74" t="s">
        <v>769</v>
      </c>
      <c r="D74" t="s">
        <v>334</v>
      </c>
      <c r="E74">
        <v>1725</v>
      </c>
      <c r="F74" t="b">
        <v>1</v>
      </c>
      <c r="G74" t="s">
        <v>592</v>
      </c>
      <c r="H74">
        <v>1.85</v>
      </c>
      <c r="I74">
        <v>1</v>
      </c>
      <c r="J74">
        <v>73</v>
      </c>
      <c r="K74">
        <v>1.85</v>
      </c>
      <c r="L74" t="b">
        <v>1</v>
      </c>
      <c r="M74">
        <v>32</v>
      </c>
      <c r="N74">
        <v>194</v>
      </c>
      <c r="O74">
        <v>9.89</v>
      </c>
      <c r="P74">
        <v>19</v>
      </c>
      <c r="Q74">
        <v>165</v>
      </c>
      <c r="R74">
        <v>6.9</v>
      </c>
      <c r="S74">
        <v>41</v>
      </c>
      <c r="T74">
        <v>207</v>
      </c>
      <c r="U74">
        <v>11.88</v>
      </c>
      <c r="W74" t="s">
        <v>589</v>
      </c>
      <c r="X74" s="147">
        <v>43038</v>
      </c>
    </row>
    <row r="75" spans="1:24" x14ac:dyDescent="0.25">
      <c r="A75" t="s">
        <v>277</v>
      </c>
      <c r="B75" t="s">
        <v>168</v>
      </c>
      <c r="C75" t="s">
        <v>770</v>
      </c>
      <c r="D75" t="s">
        <v>334</v>
      </c>
      <c r="E75">
        <v>600</v>
      </c>
      <c r="F75" t="b">
        <v>1</v>
      </c>
      <c r="G75" t="s">
        <v>592</v>
      </c>
      <c r="H75">
        <v>1.85</v>
      </c>
      <c r="I75">
        <v>1</v>
      </c>
      <c r="J75">
        <v>41</v>
      </c>
      <c r="K75">
        <v>1.85</v>
      </c>
      <c r="L75" t="b">
        <v>1</v>
      </c>
      <c r="M75">
        <v>11</v>
      </c>
      <c r="N75">
        <v>22</v>
      </c>
      <c r="O75">
        <v>30</v>
      </c>
      <c r="P75">
        <v>7</v>
      </c>
      <c r="Q75">
        <v>21</v>
      </c>
      <c r="R75">
        <v>20</v>
      </c>
      <c r="S75">
        <v>14</v>
      </c>
      <c r="T75">
        <v>23</v>
      </c>
      <c r="U75">
        <v>36.520000000000003</v>
      </c>
      <c r="W75" t="s">
        <v>589</v>
      </c>
      <c r="X75" s="147">
        <v>43038</v>
      </c>
    </row>
    <row r="76" spans="1:24" x14ac:dyDescent="0.25">
      <c r="A76" t="s">
        <v>277</v>
      </c>
      <c r="B76" t="s">
        <v>168</v>
      </c>
      <c r="C76" t="s">
        <v>771</v>
      </c>
      <c r="D76" t="s">
        <v>334</v>
      </c>
      <c r="E76">
        <v>3450</v>
      </c>
      <c r="F76" t="b">
        <v>1</v>
      </c>
      <c r="G76" t="s">
        <v>592</v>
      </c>
      <c r="H76">
        <v>0.85</v>
      </c>
      <c r="I76">
        <v>1</v>
      </c>
      <c r="J76">
        <v>77</v>
      </c>
      <c r="K76">
        <v>0.85</v>
      </c>
      <c r="L76" t="b">
        <v>1</v>
      </c>
      <c r="M76">
        <v>48</v>
      </c>
      <c r="N76">
        <v>829</v>
      </c>
      <c r="O76">
        <v>3.47</v>
      </c>
      <c r="P76">
        <v>33</v>
      </c>
      <c r="Q76">
        <v>898</v>
      </c>
      <c r="R76">
        <v>2.2000000000000002</v>
      </c>
      <c r="S76">
        <v>58</v>
      </c>
      <c r="T76">
        <v>804</v>
      </c>
      <c r="U76">
        <v>4.33</v>
      </c>
      <c r="W76" t="s">
        <v>589</v>
      </c>
      <c r="X76" s="147">
        <v>43038</v>
      </c>
    </row>
    <row r="77" spans="1:24" x14ac:dyDescent="0.25">
      <c r="A77" t="s">
        <v>277</v>
      </c>
      <c r="B77" t="s">
        <v>168</v>
      </c>
      <c r="C77" t="s">
        <v>772</v>
      </c>
      <c r="D77" t="s">
        <v>334</v>
      </c>
      <c r="E77">
        <v>1725</v>
      </c>
      <c r="F77" t="b">
        <v>1</v>
      </c>
      <c r="G77" t="s">
        <v>592</v>
      </c>
      <c r="H77">
        <v>0.85</v>
      </c>
      <c r="I77">
        <v>1</v>
      </c>
      <c r="J77">
        <v>59</v>
      </c>
      <c r="K77">
        <v>0.85</v>
      </c>
      <c r="L77" t="b">
        <v>1</v>
      </c>
      <c r="M77">
        <v>26</v>
      </c>
      <c r="N77">
        <v>156</v>
      </c>
      <c r="O77">
        <v>10</v>
      </c>
      <c r="P77">
        <v>16</v>
      </c>
      <c r="Q77">
        <v>137</v>
      </c>
      <c r="R77">
        <v>7.01</v>
      </c>
      <c r="S77">
        <v>33</v>
      </c>
      <c r="T77">
        <v>165</v>
      </c>
      <c r="U77">
        <v>12</v>
      </c>
      <c r="W77" t="s">
        <v>589</v>
      </c>
      <c r="X77" s="147">
        <v>43038</v>
      </c>
    </row>
    <row r="78" spans="1:24" x14ac:dyDescent="0.25">
      <c r="A78" t="s">
        <v>277</v>
      </c>
      <c r="B78" t="s">
        <v>168</v>
      </c>
      <c r="C78" t="s">
        <v>773</v>
      </c>
      <c r="D78" t="s">
        <v>334</v>
      </c>
      <c r="E78">
        <v>600</v>
      </c>
      <c r="F78" t="b">
        <v>1</v>
      </c>
      <c r="G78" t="s">
        <v>592</v>
      </c>
      <c r="H78">
        <v>0.85</v>
      </c>
      <c r="I78">
        <v>1</v>
      </c>
      <c r="J78">
        <v>62</v>
      </c>
      <c r="K78">
        <v>0.85</v>
      </c>
      <c r="L78" t="b">
        <v>1</v>
      </c>
      <c r="M78">
        <v>9</v>
      </c>
      <c r="N78">
        <v>19</v>
      </c>
      <c r="O78">
        <v>28.42</v>
      </c>
      <c r="P78">
        <v>6</v>
      </c>
      <c r="Q78">
        <v>19</v>
      </c>
      <c r="R78">
        <v>18.95</v>
      </c>
      <c r="S78">
        <v>11</v>
      </c>
      <c r="T78">
        <v>20</v>
      </c>
      <c r="U78">
        <v>33</v>
      </c>
      <c r="W78" t="s">
        <v>589</v>
      </c>
      <c r="X78" s="147">
        <v>43038</v>
      </c>
    </row>
    <row r="79" spans="1:24" x14ac:dyDescent="0.25">
      <c r="A79" t="s">
        <v>277</v>
      </c>
      <c r="B79" t="s">
        <v>168</v>
      </c>
      <c r="C79" t="s">
        <v>774</v>
      </c>
      <c r="D79" t="s">
        <v>334</v>
      </c>
      <c r="E79">
        <v>3450</v>
      </c>
      <c r="F79" t="b">
        <v>1</v>
      </c>
      <c r="G79" t="s">
        <v>592</v>
      </c>
      <c r="H79">
        <v>0.85</v>
      </c>
      <c r="I79">
        <v>1</v>
      </c>
      <c r="J79">
        <v>77</v>
      </c>
      <c r="K79">
        <v>0.85</v>
      </c>
      <c r="L79" t="b">
        <v>1</v>
      </c>
      <c r="M79">
        <v>48</v>
      </c>
      <c r="N79">
        <v>829</v>
      </c>
      <c r="O79">
        <v>3.47</v>
      </c>
      <c r="P79">
        <v>33</v>
      </c>
      <c r="Q79">
        <v>898</v>
      </c>
      <c r="R79">
        <v>2.2000000000000002</v>
      </c>
      <c r="S79">
        <v>58</v>
      </c>
      <c r="T79">
        <v>804</v>
      </c>
      <c r="U79">
        <v>4.33</v>
      </c>
      <c r="W79" t="s">
        <v>589</v>
      </c>
      <c r="X79" s="147">
        <v>43038</v>
      </c>
    </row>
    <row r="80" spans="1:24" x14ac:dyDescent="0.25">
      <c r="A80" t="s">
        <v>277</v>
      </c>
      <c r="B80" t="s">
        <v>168</v>
      </c>
      <c r="C80" t="s">
        <v>775</v>
      </c>
      <c r="D80" t="s">
        <v>334</v>
      </c>
      <c r="E80">
        <v>1725</v>
      </c>
      <c r="F80" t="b">
        <v>1</v>
      </c>
      <c r="G80" t="s">
        <v>592</v>
      </c>
      <c r="H80">
        <v>0.85</v>
      </c>
      <c r="I80">
        <v>1</v>
      </c>
      <c r="J80">
        <v>59</v>
      </c>
      <c r="K80">
        <v>0.85</v>
      </c>
      <c r="L80" t="b">
        <v>1</v>
      </c>
      <c r="M80">
        <v>26</v>
      </c>
      <c r="N80">
        <v>156</v>
      </c>
      <c r="O80">
        <v>10</v>
      </c>
      <c r="P80">
        <v>16</v>
      </c>
      <c r="Q80">
        <v>137</v>
      </c>
      <c r="R80">
        <v>7.01</v>
      </c>
      <c r="S80">
        <v>33</v>
      </c>
      <c r="T80">
        <v>165</v>
      </c>
      <c r="U80">
        <v>12</v>
      </c>
      <c r="W80" t="s">
        <v>589</v>
      </c>
      <c r="X80" s="147">
        <v>43038</v>
      </c>
    </row>
    <row r="81" spans="1:24" x14ac:dyDescent="0.25">
      <c r="A81" t="s">
        <v>277</v>
      </c>
      <c r="B81" t="s">
        <v>168</v>
      </c>
      <c r="C81" t="s">
        <v>776</v>
      </c>
      <c r="D81" t="s">
        <v>334</v>
      </c>
      <c r="E81">
        <v>600</v>
      </c>
      <c r="F81" t="b">
        <v>1</v>
      </c>
      <c r="G81" t="s">
        <v>592</v>
      </c>
      <c r="H81">
        <v>0.85</v>
      </c>
      <c r="I81">
        <v>1</v>
      </c>
      <c r="J81">
        <v>62</v>
      </c>
      <c r="K81">
        <v>0.85</v>
      </c>
      <c r="L81" t="b">
        <v>1</v>
      </c>
      <c r="M81">
        <v>9</v>
      </c>
      <c r="N81">
        <v>19</v>
      </c>
      <c r="O81">
        <v>28.42</v>
      </c>
      <c r="P81">
        <v>6</v>
      </c>
      <c r="Q81">
        <v>19</v>
      </c>
      <c r="R81">
        <v>18.95</v>
      </c>
      <c r="S81">
        <v>11</v>
      </c>
      <c r="T81">
        <v>20</v>
      </c>
      <c r="U81">
        <v>33</v>
      </c>
      <c r="W81" t="s">
        <v>589</v>
      </c>
      <c r="X81" s="147">
        <v>43038</v>
      </c>
    </row>
    <row r="82" spans="1:24" x14ac:dyDescent="0.25">
      <c r="A82" t="s">
        <v>277</v>
      </c>
      <c r="B82" t="s">
        <v>168</v>
      </c>
      <c r="C82" t="s">
        <v>777</v>
      </c>
      <c r="D82" t="s">
        <v>334</v>
      </c>
      <c r="E82">
        <v>3450</v>
      </c>
      <c r="F82" t="b">
        <v>1</v>
      </c>
      <c r="G82" t="s">
        <v>592</v>
      </c>
      <c r="H82">
        <v>1.65</v>
      </c>
      <c r="I82">
        <v>1</v>
      </c>
      <c r="J82">
        <v>83</v>
      </c>
      <c r="K82">
        <v>1.65</v>
      </c>
      <c r="L82" t="b">
        <v>1</v>
      </c>
      <c r="M82">
        <v>55</v>
      </c>
      <c r="N82">
        <v>1135</v>
      </c>
      <c r="O82">
        <v>2.91</v>
      </c>
      <c r="P82">
        <v>35</v>
      </c>
      <c r="Q82">
        <v>961</v>
      </c>
      <c r="R82">
        <v>2.19</v>
      </c>
      <c r="S82">
        <v>70</v>
      </c>
      <c r="T82">
        <v>1231</v>
      </c>
      <c r="U82">
        <v>3.41</v>
      </c>
      <c r="W82" t="s">
        <v>589</v>
      </c>
      <c r="X82" s="147">
        <v>43038</v>
      </c>
    </row>
    <row r="83" spans="1:24" x14ac:dyDescent="0.25">
      <c r="A83" t="s">
        <v>277</v>
      </c>
      <c r="B83" t="s">
        <v>168</v>
      </c>
      <c r="C83" t="s">
        <v>778</v>
      </c>
      <c r="D83" t="s">
        <v>334</v>
      </c>
      <c r="E83">
        <v>1725</v>
      </c>
      <c r="F83" t="b">
        <v>1</v>
      </c>
      <c r="G83" t="s">
        <v>592</v>
      </c>
      <c r="H83">
        <v>1.65</v>
      </c>
      <c r="I83">
        <v>1</v>
      </c>
      <c r="J83">
        <v>73</v>
      </c>
      <c r="K83">
        <v>1.65</v>
      </c>
      <c r="L83" t="b">
        <v>1</v>
      </c>
      <c r="M83">
        <v>27</v>
      </c>
      <c r="N83">
        <v>166</v>
      </c>
      <c r="O83">
        <v>9.76</v>
      </c>
      <c r="P83">
        <v>17</v>
      </c>
      <c r="Q83">
        <v>144</v>
      </c>
      <c r="R83">
        <v>7.08</v>
      </c>
      <c r="S83">
        <v>35</v>
      </c>
      <c r="T83">
        <v>177</v>
      </c>
      <c r="U83">
        <v>11.86</v>
      </c>
      <c r="W83" t="s">
        <v>589</v>
      </c>
      <c r="X83" s="147">
        <v>43038</v>
      </c>
    </row>
    <row r="84" spans="1:24" x14ac:dyDescent="0.25">
      <c r="A84" t="s">
        <v>277</v>
      </c>
      <c r="B84" t="s">
        <v>168</v>
      </c>
      <c r="C84" t="s">
        <v>779</v>
      </c>
      <c r="D84" t="s">
        <v>334</v>
      </c>
      <c r="E84">
        <v>600</v>
      </c>
      <c r="F84" t="b">
        <v>1</v>
      </c>
      <c r="G84" t="s">
        <v>592</v>
      </c>
      <c r="H84">
        <v>1.65</v>
      </c>
      <c r="I84">
        <v>1</v>
      </c>
      <c r="J84">
        <v>41</v>
      </c>
      <c r="K84">
        <v>1.65</v>
      </c>
      <c r="L84" t="b">
        <v>1</v>
      </c>
      <c r="M84">
        <v>9</v>
      </c>
      <c r="N84">
        <v>22</v>
      </c>
      <c r="O84">
        <v>24.55</v>
      </c>
      <c r="P84">
        <v>8</v>
      </c>
      <c r="Q84">
        <v>20</v>
      </c>
      <c r="R84">
        <v>18</v>
      </c>
      <c r="S84">
        <v>11</v>
      </c>
      <c r="T84">
        <v>22</v>
      </c>
      <c r="U84">
        <v>30</v>
      </c>
      <c r="W84" t="s">
        <v>589</v>
      </c>
      <c r="X84" s="147">
        <v>43038</v>
      </c>
    </row>
    <row r="85" spans="1:24" x14ac:dyDescent="0.25">
      <c r="A85" t="s">
        <v>277</v>
      </c>
      <c r="B85" t="s">
        <v>168</v>
      </c>
      <c r="C85" t="s">
        <v>780</v>
      </c>
      <c r="D85" t="s">
        <v>334</v>
      </c>
      <c r="E85">
        <v>3450</v>
      </c>
      <c r="F85" t="b">
        <v>1</v>
      </c>
      <c r="G85" t="s">
        <v>592</v>
      </c>
      <c r="H85">
        <v>1.65</v>
      </c>
      <c r="I85">
        <v>1</v>
      </c>
      <c r="J85">
        <v>83</v>
      </c>
      <c r="K85">
        <v>1.65</v>
      </c>
      <c r="L85" t="b">
        <v>1</v>
      </c>
      <c r="M85">
        <v>55</v>
      </c>
      <c r="N85">
        <v>1135</v>
      </c>
      <c r="O85">
        <v>2.91</v>
      </c>
      <c r="P85">
        <v>35</v>
      </c>
      <c r="Q85">
        <v>961</v>
      </c>
      <c r="R85">
        <v>2.19</v>
      </c>
      <c r="S85">
        <v>70</v>
      </c>
      <c r="T85">
        <v>1231</v>
      </c>
      <c r="U85">
        <v>3.41</v>
      </c>
      <c r="W85" t="s">
        <v>589</v>
      </c>
      <c r="X85" s="147">
        <v>43038</v>
      </c>
    </row>
    <row r="86" spans="1:24" x14ac:dyDescent="0.25">
      <c r="A86" t="s">
        <v>277</v>
      </c>
      <c r="B86" t="s">
        <v>168</v>
      </c>
      <c r="C86" t="s">
        <v>781</v>
      </c>
      <c r="D86" t="s">
        <v>334</v>
      </c>
      <c r="E86">
        <v>1725</v>
      </c>
      <c r="F86" t="b">
        <v>1</v>
      </c>
      <c r="G86" t="s">
        <v>592</v>
      </c>
      <c r="H86">
        <v>1.65</v>
      </c>
      <c r="I86">
        <v>1</v>
      </c>
      <c r="J86">
        <v>73</v>
      </c>
      <c r="K86">
        <v>1.65</v>
      </c>
      <c r="L86" t="b">
        <v>1</v>
      </c>
      <c r="M86">
        <v>27</v>
      </c>
      <c r="N86">
        <v>166</v>
      </c>
      <c r="O86">
        <v>9.76</v>
      </c>
      <c r="P86">
        <v>17</v>
      </c>
      <c r="Q86">
        <v>144</v>
      </c>
      <c r="R86">
        <v>7.08</v>
      </c>
      <c r="S86">
        <v>35</v>
      </c>
      <c r="T86">
        <v>177</v>
      </c>
      <c r="U86">
        <v>11.86</v>
      </c>
      <c r="W86" t="s">
        <v>589</v>
      </c>
      <c r="X86" s="147">
        <v>43038</v>
      </c>
    </row>
    <row r="87" spans="1:24" x14ac:dyDescent="0.25">
      <c r="A87" t="s">
        <v>277</v>
      </c>
      <c r="B87" t="s">
        <v>168</v>
      </c>
      <c r="C87" t="s">
        <v>782</v>
      </c>
      <c r="D87" t="s">
        <v>334</v>
      </c>
      <c r="E87">
        <v>600</v>
      </c>
      <c r="F87" t="b">
        <v>1</v>
      </c>
      <c r="G87" t="s">
        <v>592</v>
      </c>
      <c r="H87">
        <v>1.65</v>
      </c>
      <c r="I87">
        <v>1</v>
      </c>
      <c r="J87">
        <v>41</v>
      </c>
      <c r="K87">
        <v>1.65</v>
      </c>
      <c r="L87" t="b">
        <v>1</v>
      </c>
      <c r="M87">
        <v>9</v>
      </c>
      <c r="N87">
        <v>22</v>
      </c>
      <c r="O87">
        <v>24.55</v>
      </c>
      <c r="P87">
        <v>8</v>
      </c>
      <c r="Q87">
        <v>20</v>
      </c>
      <c r="R87">
        <v>18</v>
      </c>
      <c r="S87">
        <v>11</v>
      </c>
      <c r="T87">
        <v>22</v>
      </c>
      <c r="U87">
        <v>30</v>
      </c>
      <c r="W87" t="s">
        <v>589</v>
      </c>
      <c r="X87" s="147">
        <v>43038</v>
      </c>
    </row>
    <row r="88" spans="1:24" x14ac:dyDescent="0.25">
      <c r="A88" t="s">
        <v>277</v>
      </c>
      <c r="B88" t="s">
        <v>168</v>
      </c>
      <c r="C88" t="s">
        <v>783</v>
      </c>
      <c r="D88" t="s">
        <v>334</v>
      </c>
      <c r="E88">
        <v>3450</v>
      </c>
      <c r="F88" t="b">
        <v>1</v>
      </c>
      <c r="G88" t="s">
        <v>592</v>
      </c>
      <c r="H88">
        <v>0.85</v>
      </c>
      <c r="I88">
        <v>1</v>
      </c>
      <c r="J88">
        <v>77</v>
      </c>
      <c r="K88">
        <v>0.85</v>
      </c>
      <c r="L88" t="b">
        <v>1</v>
      </c>
      <c r="M88">
        <v>50</v>
      </c>
      <c r="N88">
        <v>810</v>
      </c>
      <c r="O88">
        <v>3.7</v>
      </c>
      <c r="P88">
        <v>32</v>
      </c>
      <c r="Q88">
        <v>703</v>
      </c>
      <c r="R88">
        <v>2.73</v>
      </c>
      <c r="S88">
        <v>64</v>
      </c>
      <c r="T88">
        <v>839</v>
      </c>
      <c r="U88">
        <v>4.58</v>
      </c>
      <c r="W88" t="s">
        <v>589</v>
      </c>
      <c r="X88" s="147">
        <v>43038</v>
      </c>
    </row>
    <row r="89" spans="1:24" x14ac:dyDescent="0.25">
      <c r="A89" t="s">
        <v>277</v>
      </c>
      <c r="B89" t="s">
        <v>168</v>
      </c>
      <c r="C89" t="s">
        <v>784</v>
      </c>
      <c r="D89" t="s">
        <v>334</v>
      </c>
      <c r="E89">
        <v>1725</v>
      </c>
      <c r="F89" t="b">
        <v>1</v>
      </c>
      <c r="G89" t="s">
        <v>592</v>
      </c>
      <c r="H89">
        <v>0.85</v>
      </c>
      <c r="I89">
        <v>1</v>
      </c>
      <c r="J89">
        <v>59</v>
      </c>
      <c r="K89">
        <v>0.85</v>
      </c>
      <c r="L89" t="b">
        <v>1</v>
      </c>
      <c r="M89">
        <v>25</v>
      </c>
      <c r="N89">
        <v>115</v>
      </c>
      <c r="O89">
        <v>13.04</v>
      </c>
      <c r="P89">
        <v>16</v>
      </c>
      <c r="Q89">
        <v>112</v>
      </c>
      <c r="R89">
        <v>8.57</v>
      </c>
      <c r="S89">
        <v>32</v>
      </c>
      <c r="T89">
        <v>127</v>
      </c>
      <c r="U89">
        <v>15.12</v>
      </c>
      <c r="W89" t="s">
        <v>589</v>
      </c>
      <c r="X89" s="147">
        <v>43038</v>
      </c>
    </row>
    <row r="90" spans="1:24" x14ac:dyDescent="0.25">
      <c r="A90" t="s">
        <v>277</v>
      </c>
      <c r="B90" t="s">
        <v>168</v>
      </c>
      <c r="C90" t="s">
        <v>785</v>
      </c>
      <c r="D90" t="s">
        <v>334</v>
      </c>
      <c r="E90">
        <v>600</v>
      </c>
      <c r="F90" t="b">
        <v>1</v>
      </c>
      <c r="G90" t="s">
        <v>592</v>
      </c>
      <c r="H90">
        <v>0.85</v>
      </c>
      <c r="I90">
        <v>1</v>
      </c>
      <c r="J90">
        <v>62</v>
      </c>
      <c r="K90">
        <v>0.85</v>
      </c>
      <c r="L90" t="b">
        <v>1</v>
      </c>
      <c r="M90">
        <v>9</v>
      </c>
      <c r="N90">
        <v>21</v>
      </c>
      <c r="O90">
        <v>25.71</v>
      </c>
      <c r="P90">
        <v>6</v>
      </c>
      <c r="Q90">
        <v>20</v>
      </c>
      <c r="R90">
        <v>18</v>
      </c>
      <c r="S90">
        <v>11</v>
      </c>
      <c r="T90">
        <v>19</v>
      </c>
      <c r="U90">
        <v>34.74</v>
      </c>
      <c r="W90" t="s">
        <v>589</v>
      </c>
      <c r="X90" s="147">
        <v>43038</v>
      </c>
    </row>
    <row r="91" spans="1:24" x14ac:dyDescent="0.25">
      <c r="A91" t="s">
        <v>277</v>
      </c>
      <c r="B91" t="s">
        <v>168</v>
      </c>
      <c r="C91" t="s">
        <v>786</v>
      </c>
      <c r="D91" t="s">
        <v>334</v>
      </c>
      <c r="E91">
        <v>3450</v>
      </c>
      <c r="F91" t="b">
        <v>1</v>
      </c>
      <c r="G91" t="s">
        <v>592</v>
      </c>
      <c r="H91">
        <v>1.65</v>
      </c>
      <c r="I91">
        <v>1</v>
      </c>
      <c r="J91">
        <v>83</v>
      </c>
      <c r="K91">
        <v>1.65</v>
      </c>
      <c r="L91" t="b">
        <v>1</v>
      </c>
      <c r="M91">
        <v>52</v>
      </c>
      <c r="N91">
        <v>938</v>
      </c>
      <c r="O91">
        <v>3.33</v>
      </c>
      <c r="P91">
        <v>33</v>
      </c>
      <c r="Q91">
        <v>837</v>
      </c>
      <c r="R91">
        <v>2.37</v>
      </c>
      <c r="S91">
        <v>66</v>
      </c>
      <c r="T91">
        <v>976</v>
      </c>
      <c r="U91">
        <v>4.0599999999999996</v>
      </c>
      <c r="W91" t="s">
        <v>589</v>
      </c>
      <c r="X91" s="147">
        <v>43038</v>
      </c>
    </row>
    <row r="92" spans="1:24" x14ac:dyDescent="0.25">
      <c r="A92" t="s">
        <v>277</v>
      </c>
      <c r="B92" t="s">
        <v>168</v>
      </c>
      <c r="C92" t="s">
        <v>787</v>
      </c>
      <c r="D92" t="s">
        <v>334</v>
      </c>
      <c r="E92">
        <v>1725</v>
      </c>
      <c r="F92" t="b">
        <v>1</v>
      </c>
      <c r="G92" t="s">
        <v>592</v>
      </c>
      <c r="H92">
        <v>1.65</v>
      </c>
      <c r="I92">
        <v>1</v>
      </c>
      <c r="J92">
        <v>73</v>
      </c>
      <c r="K92">
        <v>1.65</v>
      </c>
      <c r="L92" t="b">
        <v>1</v>
      </c>
      <c r="M92">
        <v>26</v>
      </c>
      <c r="N92">
        <v>148</v>
      </c>
      <c r="O92">
        <v>10.54</v>
      </c>
      <c r="P92">
        <v>16</v>
      </c>
      <c r="Q92">
        <v>137</v>
      </c>
      <c r="R92">
        <v>7.01</v>
      </c>
      <c r="S92">
        <v>33</v>
      </c>
      <c r="T92">
        <v>153</v>
      </c>
      <c r="U92">
        <v>12.94</v>
      </c>
      <c r="W92" t="s">
        <v>589</v>
      </c>
      <c r="X92" s="147">
        <v>43038</v>
      </c>
    </row>
    <row r="93" spans="1:24" x14ac:dyDescent="0.25">
      <c r="A93" t="s">
        <v>277</v>
      </c>
      <c r="B93" t="s">
        <v>168</v>
      </c>
      <c r="C93" t="s">
        <v>788</v>
      </c>
      <c r="D93" t="s">
        <v>334</v>
      </c>
      <c r="E93">
        <v>600</v>
      </c>
      <c r="F93" t="b">
        <v>1</v>
      </c>
      <c r="G93" t="s">
        <v>592</v>
      </c>
      <c r="H93">
        <v>1.65</v>
      </c>
      <c r="I93">
        <v>1</v>
      </c>
      <c r="J93">
        <v>41</v>
      </c>
      <c r="K93">
        <v>1.65</v>
      </c>
      <c r="L93" t="b">
        <v>1</v>
      </c>
      <c r="M93">
        <v>9</v>
      </c>
      <c r="N93">
        <v>29</v>
      </c>
      <c r="O93">
        <v>18.62</v>
      </c>
      <c r="P93">
        <v>6</v>
      </c>
      <c r="Q93">
        <v>29</v>
      </c>
      <c r="R93">
        <v>12.41</v>
      </c>
      <c r="S93">
        <v>12</v>
      </c>
      <c r="T93">
        <v>30</v>
      </c>
      <c r="U93">
        <v>24</v>
      </c>
      <c r="W93" t="s">
        <v>589</v>
      </c>
      <c r="X93" s="147">
        <v>43038</v>
      </c>
    </row>
    <row r="94" spans="1:24" x14ac:dyDescent="0.25">
      <c r="A94" t="s">
        <v>789</v>
      </c>
      <c r="B94" t="s">
        <v>170</v>
      </c>
      <c r="C94" t="s">
        <v>790</v>
      </c>
      <c r="D94" t="s">
        <v>334</v>
      </c>
      <c r="E94">
        <v>400</v>
      </c>
      <c r="F94" t="b">
        <v>1</v>
      </c>
      <c r="G94" t="s">
        <v>592</v>
      </c>
      <c r="H94">
        <v>3.95</v>
      </c>
      <c r="I94">
        <v>1.32</v>
      </c>
      <c r="J94">
        <v>80.099999999999994</v>
      </c>
      <c r="K94">
        <v>3</v>
      </c>
      <c r="L94" t="b">
        <v>1</v>
      </c>
      <c r="M94">
        <v>9.15</v>
      </c>
      <c r="N94">
        <v>83.58</v>
      </c>
      <c r="O94">
        <v>6.57</v>
      </c>
      <c r="P94">
        <v>5.31</v>
      </c>
      <c r="Q94">
        <v>78.790000000000006</v>
      </c>
      <c r="R94">
        <v>4.04</v>
      </c>
      <c r="S94">
        <v>12.12</v>
      </c>
      <c r="T94">
        <v>81.77</v>
      </c>
      <c r="U94">
        <v>8.89</v>
      </c>
      <c r="W94" t="s">
        <v>589</v>
      </c>
      <c r="X94" s="147">
        <v>43067</v>
      </c>
    </row>
    <row r="95" spans="1:24" x14ac:dyDescent="0.25">
      <c r="A95" t="s">
        <v>789</v>
      </c>
      <c r="B95" t="s">
        <v>170</v>
      </c>
      <c r="C95" t="s">
        <v>791</v>
      </c>
      <c r="D95" t="s">
        <v>334</v>
      </c>
      <c r="E95">
        <v>775</v>
      </c>
      <c r="F95" t="b">
        <v>1</v>
      </c>
      <c r="G95" t="s">
        <v>592</v>
      </c>
      <c r="H95">
        <v>3.95</v>
      </c>
      <c r="I95">
        <v>1.32</v>
      </c>
      <c r="J95">
        <v>80.099999999999994</v>
      </c>
      <c r="K95">
        <v>3</v>
      </c>
      <c r="L95" t="b">
        <v>1</v>
      </c>
      <c r="M95">
        <v>16.739999999999998</v>
      </c>
      <c r="N95">
        <v>87.86</v>
      </c>
      <c r="O95">
        <v>11.43</v>
      </c>
      <c r="P95">
        <v>9.8800000000000008</v>
      </c>
      <c r="Q95">
        <v>84.24</v>
      </c>
      <c r="R95">
        <v>7.04</v>
      </c>
      <c r="S95">
        <v>22.36</v>
      </c>
      <c r="T95">
        <v>92.39</v>
      </c>
      <c r="U95">
        <v>14.52</v>
      </c>
      <c r="W95" t="s">
        <v>589</v>
      </c>
      <c r="X95" s="147">
        <v>43067</v>
      </c>
    </row>
    <row r="96" spans="1:24" x14ac:dyDescent="0.25">
      <c r="A96" t="s">
        <v>789</v>
      </c>
      <c r="B96" t="s">
        <v>170</v>
      </c>
      <c r="C96" t="s">
        <v>792</v>
      </c>
      <c r="D96" t="s">
        <v>334</v>
      </c>
      <c r="E96">
        <v>3450</v>
      </c>
      <c r="F96" t="b">
        <v>1</v>
      </c>
      <c r="G96" t="s">
        <v>592</v>
      </c>
      <c r="H96">
        <v>3.95</v>
      </c>
      <c r="I96">
        <v>1.32</v>
      </c>
      <c r="J96">
        <v>89.6</v>
      </c>
      <c r="K96">
        <v>3</v>
      </c>
      <c r="L96" t="b">
        <v>1</v>
      </c>
      <c r="M96">
        <v>73.75</v>
      </c>
      <c r="N96">
        <v>2459.11</v>
      </c>
      <c r="O96">
        <v>1.8</v>
      </c>
      <c r="P96">
        <v>43.97</v>
      </c>
      <c r="Q96">
        <v>1991.94</v>
      </c>
      <c r="R96">
        <v>1.32</v>
      </c>
      <c r="S96">
        <v>100.21</v>
      </c>
      <c r="T96">
        <v>2826.86</v>
      </c>
      <c r="U96">
        <v>2.13</v>
      </c>
      <c r="W96" t="s">
        <v>589</v>
      </c>
      <c r="X96" s="147">
        <v>43067</v>
      </c>
    </row>
    <row r="97" spans="1:24" x14ac:dyDescent="0.25">
      <c r="A97" t="s">
        <v>789</v>
      </c>
      <c r="B97" t="s">
        <v>170</v>
      </c>
      <c r="C97" t="s">
        <v>793</v>
      </c>
      <c r="D97" t="s">
        <v>334</v>
      </c>
      <c r="E97">
        <v>450</v>
      </c>
      <c r="F97" t="b">
        <v>1</v>
      </c>
      <c r="G97" t="s">
        <v>592</v>
      </c>
      <c r="H97">
        <v>3.95</v>
      </c>
      <c r="I97">
        <v>1.32</v>
      </c>
      <c r="J97">
        <v>80.099999999999994</v>
      </c>
      <c r="K97">
        <v>3</v>
      </c>
      <c r="L97" t="b">
        <v>1</v>
      </c>
      <c r="M97">
        <v>9.9</v>
      </c>
      <c r="N97">
        <v>101.39</v>
      </c>
      <c r="O97">
        <v>5.86</v>
      </c>
      <c r="P97">
        <v>6.03</v>
      </c>
      <c r="Q97">
        <v>101.22</v>
      </c>
      <c r="R97">
        <v>3.57</v>
      </c>
      <c r="S97">
        <v>13.56</v>
      </c>
      <c r="T97">
        <v>102.39</v>
      </c>
      <c r="U97">
        <v>7.95</v>
      </c>
      <c r="W97" t="s">
        <v>589</v>
      </c>
      <c r="X97" s="147">
        <v>43067</v>
      </c>
    </row>
    <row r="98" spans="1:24" x14ac:dyDescent="0.25">
      <c r="A98" t="s">
        <v>789</v>
      </c>
      <c r="B98" t="s">
        <v>170</v>
      </c>
      <c r="C98" t="s">
        <v>794</v>
      </c>
      <c r="D98" t="s">
        <v>334</v>
      </c>
      <c r="E98">
        <v>775</v>
      </c>
      <c r="F98" t="b">
        <v>1</v>
      </c>
      <c r="G98" t="s">
        <v>592</v>
      </c>
      <c r="H98">
        <v>3.95</v>
      </c>
      <c r="I98">
        <v>1.32</v>
      </c>
      <c r="J98">
        <v>80.099999999999994</v>
      </c>
      <c r="K98">
        <v>3</v>
      </c>
      <c r="L98" t="b">
        <v>1</v>
      </c>
      <c r="M98">
        <v>16.739999999999998</v>
      </c>
      <c r="N98">
        <v>87.86</v>
      </c>
      <c r="O98">
        <v>11.43</v>
      </c>
      <c r="P98">
        <v>9.8800000000000008</v>
      </c>
      <c r="Q98">
        <v>84.24</v>
      </c>
      <c r="R98">
        <v>7.04</v>
      </c>
      <c r="S98">
        <v>22.36</v>
      </c>
      <c r="T98">
        <v>92.39</v>
      </c>
      <c r="U98">
        <v>14.52</v>
      </c>
      <c r="W98" t="s">
        <v>589</v>
      </c>
      <c r="X98" s="147">
        <v>43067</v>
      </c>
    </row>
    <row r="99" spans="1:24" x14ac:dyDescent="0.25">
      <c r="A99" t="s">
        <v>789</v>
      </c>
      <c r="B99" t="s">
        <v>170</v>
      </c>
      <c r="C99" t="s">
        <v>795</v>
      </c>
      <c r="D99" t="s">
        <v>334</v>
      </c>
      <c r="E99">
        <v>3450</v>
      </c>
      <c r="F99" t="b">
        <v>1</v>
      </c>
      <c r="G99" t="s">
        <v>592</v>
      </c>
      <c r="H99">
        <v>3.95</v>
      </c>
      <c r="I99">
        <v>1.32</v>
      </c>
      <c r="J99">
        <v>89.6</v>
      </c>
      <c r="K99">
        <v>3</v>
      </c>
      <c r="L99" t="b">
        <v>1</v>
      </c>
      <c r="M99">
        <v>73.75</v>
      </c>
      <c r="N99">
        <v>2459.11</v>
      </c>
      <c r="O99">
        <v>1.8</v>
      </c>
      <c r="P99">
        <v>43.97</v>
      </c>
      <c r="Q99">
        <v>1991.94</v>
      </c>
      <c r="R99">
        <v>1.32</v>
      </c>
      <c r="S99">
        <v>100.21</v>
      </c>
      <c r="T99">
        <v>2826.86</v>
      </c>
      <c r="U99">
        <v>2.13</v>
      </c>
      <c r="W99" t="s">
        <v>589</v>
      </c>
      <c r="X99" s="147">
        <v>43067</v>
      </c>
    </row>
    <row r="100" spans="1:24" x14ac:dyDescent="0.25">
      <c r="A100" t="s">
        <v>789</v>
      </c>
      <c r="B100" t="s">
        <v>170</v>
      </c>
      <c r="C100" t="s">
        <v>796</v>
      </c>
      <c r="D100" t="s">
        <v>334</v>
      </c>
      <c r="E100">
        <v>450</v>
      </c>
      <c r="F100" t="b">
        <v>1</v>
      </c>
      <c r="G100" t="s">
        <v>592</v>
      </c>
      <c r="H100">
        <v>3.95</v>
      </c>
      <c r="I100">
        <v>1.32</v>
      </c>
      <c r="J100">
        <v>80.900000000000006</v>
      </c>
      <c r="K100">
        <v>3</v>
      </c>
      <c r="L100" t="b">
        <v>1</v>
      </c>
      <c r="M100">
        <v>9.82</v>
      </c>
      <c r="N100">
        <v>59.37</v>
      </c>
      <c r="O100">
        <v>9.92</v>
      </c>
      <c r="P100">
        <v>5.86</v>
      </c>
      <c r="Q100">
        <v>58.42</v>
      </c>
      <c r="R100">
        <v>6.02</v>
      </c>
      <c r="S100">
        <v>13.18</v>
      </c>
      <c r="T100">
        <v>60.04</v>
      </c>
      <c r="U100">
        <v>13.17</v>
      </c>
      <c r="W100" t="s">
        <v>589</v>
      </c>
      <c r="X100" s="147">
        <v>43067</v>
      </c>
    </row>
    <row r="101" spans="1:24" x14ac:dyDescent="0.25">
      <c r="A101" t="s">
        <v>789</v>
      </c>
      <c r="B101" t="s">
        <v>170</v>
      </c>
      <c r="C101" t="s">
        <v>797</v>
      </c>
      <c r="D101" t="s">
        <v>334</v>
      </c>
      <c r="E101">
        <v>625</v>
      </c>
      <c r="F101" t="b">
        <v>1</v>
      </c>
      <c r="G101" t="s">
        <v>592</v>
      </c>
      <c r="H101">
        <v>3.95</v>
      </c>
      <c r="I101">
        <v>1.32</v>
      </c>
      <c r="J101">
        <v>80.900000000000006</v>
      </c>
      <c r="K101">
        <v>3</v>
      </c>
      <c r="L101" t="b">
        <v>1</v>
      </c>
      <c r="M101">
        <v>13.31</v>
      </c>
      <c r="N101">
        <v>45.22</v>
      </c>
      <c r="O101">
        <v>17.66</v>
      </c>
      <c r="P101">
        <v>8.09</v>
      </c>
      <c r="Q101">
        <v>42.89</v>
      </c>
      <c r="R101">
        <v>11.32</v>
      </c>
      <c r="S101">
        <v>18.149999999999999</v>
      </c>
      <c r="T101">
        <v>47.02</v>
      </c>
      <c r="U101">
        <v>23.16</v>
      </c>
      <c r="W101" t="s">
        <v>589</v>
      </c>
      <c r="X101" s="147">
        <v>43067</v>
      </c>
    </row>
    <row r="102" spans="1:24" x14ac:dyDescent="0.25">
      <c r="A102" t="s">
        <v>789</v>
      </c>
      <c r="B102" t="s">
        <v>170</v>
      </c>
      <c r="C102" t="s">
        <v>798</v>
      </c>
      <c r="D102" t="s">
        <v>334</v>
      </c>
      <c r="E102">
        <v>3450</v>
      </c>
      <c r="F102" t="b">
        <v>1</v>
      </c>
      <c r="G102" t="s">
        <v>592</v>
      </c>
      <c r="H102">
        <v>3.95</v>
      </c>
      <c r="I102">
        <v>1.32</v>
      </c>
      <c r="J102">
        <v>90.8</v>
      </c>
      <c r="K102">
        <v>3</v>
      </c>
      <c r="L102" t="b">
        <v>1</v>
      </c>
      <c r="M102">
        <v>72.56</v>
      </c>
      <c r="N102">
        <v>2409.5100000000002</v>
      </c>
      <c r="O102">
        <v>1.81</v>
      </c>
      <c r="P102">
        <v>43.47</v>
      </c>
      <c r="Q102">
        <v>1945</v>
      </c>
      <c r="R102">
        <v>1.34</v>
      </c>
      <c r="S102">
        <v>98.67</v>
      </c>
      <c r="T102">
        <v>2776.01</v>
      </c>
      <c r="U102">
        <v>2.13</v>
      </c>
      <c r="W102" t="s">
        <v>589</v>
      </c>
      <c r="X102" s="147">
        <v>43067</v>
      </c>
    </row>
    <row r="103" spans="1:24" x14ac:dyDescent="0.25">
      <c r="A103" t="s">
        <v>789</v>
      </c>
      <c r="B103" t="s">
        <v>170</v>
      </c>
      <c r="C103" t="s">
        <v>799</v>
      </c>
      <c r="D103" t="s">
        <v>334</v>
      </c>
      <c r="E103">
        <v>450</v>
      </c>
      <c r="F103" t="b">
        <v>1</v>
      </c>
      <c r="G103" t="s">
        <v>592</v>
      </c>
      <c r="H103">
        <v>3.95</v>
      </c>
      <c r="I103">
        <v>1.32</v>
      </c>
      <c r="J103">
        <v>80.900000000000006</v>
      </c>
      <c r="K103">
        <v>3</v>
      </c>
      <c r="L103" t="b">
        <v>1</v>
      </c>
      <c r="M103">
        <v>9.82</v>
      </c>
      <c r="N103">
        <v>59.37</v>
      </c>
      <c r="O103">
        <v>9.92</v>
      </c>
      <c r="P103">
        <v>5.86</v>
      </c>
      <c r="Q103">
        <v>58.42</v>
      </c>
      <c r="R103">
        <v>6.02</v>
      </c>
      <c r="S103">
        <v>13.18</v>
      </c>
      <c r="T103">
        <v>60.04</v>
      </c>
      <c r="U103">
        <v>13.17</v>
      </c>
      <c r="W103" t="s">
        <v>589</v>
      </c>
      <c r="X103" s="147">
        <v>43067</v>
      </c>
    </row>
    <row r="104" spans="1:24" x14ac:dyDescent="0.25">
      <c r="A104" t="s">
        <v>789</v>
      </c>
      <c r="B104" t="s">
        <v>170</v>
      </c>
      <c r="C104" t="s">
        <v>800</v>
      </c>
      <c r="D104" t="s">
        <v>334</v>
      </c>
      <c r="E104">
        <v>625</v>
      </c>
      <c r="F104" t="b">
        <v>1</v>
      </c>
      <c r="G104" t="s">
        <v>592</v>
      </c>
      <c r="H104">
        <v>3.95</v>
      </c>
      <c r="I104">
        <v>1.32</v>
      </c>
      <c r="J104">
        <v>80.900000000000006</v>
      </c>
      <c r="K104">
        <v>3</v>
      </c>
      <c r="L104" t="b">
        <v>1</v>
      </c>
      <c r="M104">
        <v>13.31</v>
      </c>
      <c r="N104">
        <v>45.22</v>
      </c>
      <c r="O104">
        <v>17.66</v>
      </c>
      <c r="P104">
        <v>8.09</v>
      </c>
      <c r="Q104">
        <v>42.89</v>
      </c>
      <c r="R104">
        <v>11.32</v>
      </c>
      <c r="S104">
        <v>18.149999999999999</v>
      </c>
      <c r="T104">
        <v>47.02</v>
      </c>
      <c r="U104">
        <v>23.16</v>
      </c>
      <c r="W104" t="s">
        <v>589</v>
      </c>
      <c r="X104" s="147">
        <v>43067</v>
      </c>
    </row>
    <row r="105" spans="1:24" x14ac:dyDescent="0.25">
      <c r="A105" t="s">
        <v>789</v>
      </c>
      <c r="B105" t="s">
        <v>170</v>
      </c>
      <c r="C105" t="s">
        <v>801</v>
      </c>
      <c r="D105" t="s">
        <v>334</v>
      </c>
      <c r="E105">
        <v>3450</v>
      </c>
      <c r="F105" t="b">
        <v>1</v>
      </c>
      <c r="G105" t="s">
        <v>592</v>
      </c>
      <c r="H105">
        <v>3.95</v>
      </c>
      <c r="I105">
        <v>1.32</v>
      </c>
      <c r="J105">
        <v>90.8</v>
      </c>
      <c r="K105">
        <v>3</v>
      </c>
      <c r="L105" t="b">
        <v>1</v>
      </c>
      <c r="M105">
        <v>72.56</v>
      </c>
      <c r="N105">
        <v>2409.5100000000002</v>
      </c>
      <c r="O105">
        <v>1.81</v>
      </c>
      <c r="P105">
        <v>43.47</v>
      </c>
      <c r="Q105">
        <v>1945</v>
      </c>
      <c r="R105">
        <v>1.34</v>
      </c>
      <c r="S105">
        <v>98.67</v>
      </c>
      <c r="T105">
        <v>2776.01</v>
      </c>
      <c r="U105">
        <v>2.13</v>
      </c>
      <c r="W105" t="s">
        <v>589</v>
      </c>
      <c r="X105" s="147">
        <v>43067</v>
      </c>
    </row>
    <row r="106" spans="1:24" x14ac:dyDescent="0.25">
      <c r="A106" t="s">
        <v>789</v>
      </c>
      <c r="B106" t="s">
        <v>170</v>
      </c>
      <c r="C106" t="s">
        <v>802</v>
      </c>
      <c r="D106" t="s">
        <v>334</v>
      </c>
      <c r="E106">
        <v>450</v>
      </c>
      <c r="F106" t="b">
        <v>1</v>
      </c>
      <c r="G106" t="s">
        <v>592</v>
      </c>
      <c r="H106">
        <v>3.95</v>
      </c>
      <c r="I106">
        <v>1.32</v>
      </c>
      <c r="J106">
        <v>80.900000000000006</v>
      </c>
      <c r="K106">
        <v>3</v>
      </c>
      <c r="L106" t="b">
        <v>1</v>
      </c>
      <c r="M106">
        <v>9.82</v>
      </c>
      <c r="N106">
        <v>59.37</v>
      </c>
      <c r="O106">
        <v>9.92</v>
      </c>
      <c r="P106">
        <v>5.86</v>
      </c>
      <c r="Q106">
        <v>58.42</v>
      </c>
      <c r="R106">
        <v>6.02</v>
      </c>
      <c r="S106">
        <v>13.18</v>
      </c>
      <c r="T106">
        <v>60.04</v>
      </c>
      <c r="U106">
        <v>13.17</v>
      </c>
      <c r="W106" t="s">
        <v>589</v>
      </c>
      <c r="X106" s="147">
        <v>43067</v>
      </c>
    </row>
    <row r="107" spans="1:24" x14ac:dyDescent="0.25">
      <c r="A107" t="s">
        <v>789</v>
      </c>
      <c r="B107" t="s">
        <v>170</v>
      </c>
      <c r="C107" t="s">
        <v>803</v>
      </c>
      <c r="D107" t="s">
        <v>334</v>
      </c>
      <c r="E107">
        <v>625</v>
      </c>
      <c r="F107" t="b">
        <v>1</v>
      </c>
      <c r="G107" t="s">
        <v>592</v>
      </c>
      <c r="H107">
        <v>3.95</v>
      </c>
      <c r="I107">
        <v>1.32</v>
      </c>
      <c r="J107">
        <v>80.900000000000006</v>
      </c>
      <c r="K107">
        <v>3</v>
      </c>
      <c r="L107" t="b">
        <v>1</v>
      </c>
      <c r="M107">
        <v>13.31</v>
      </c>
      <c r="N107">
        <v>45.22</v>
      </c>
      <c r="O107">
        <v>17.66</v>
      </c>
      <c r="P107">
        <v>8.09</v>
      </c>
      <c r="Q107">
        <v>42.89</v>
      </c>
      <c r="R107">
        <v>11.32</v>
      </c>
      <c r="S107">
        <v>18.149999999999999</v>
      </c>
      <c r="T107">
        <v>47.02</v>
      </c>
      <c r="U107">
        <v>23.16</v>
      </c>
      <c r="W107" t="s">
        <v>589</v>
      </c>
      <c r="X107" s="147">
        <v>43067</v>
      </c>
    </row>
    <row r="108" spans="1:24" x14ac:dyDescent="0.25">
      <c r="A108" t="s">
        <v>789</v>
      </c>
      <c r="B108" t="s">
        <v>170</v>
      </c>
      <c r="C108" t="s">
        <v>804</v>
      </c>
      <c r="D108" t="s">
        <v>334</v>
      </c>
      <c r="E108">
        <v>3450</v>
      </c>
      <c r="F108" t="b">
        <v>1</v>
      </c>
      <c r="G108" t="s">
        <v>592</v>
      </c>
      <c r="H108">
        <v>3.95</v>
      </c>
      <c r="I108">
        <v>1.32</v>
      </c>
      <c r="J108">
        <v>90.8</v>
      </c>
      <c r="K108">
        <v>3</v>
      </c>
      <c r="L108" t="b">
        <v>1</v>
      </c>
      <c r="M108">
        <v>72.56</v>
      </c>
      <c r="N108">
        <v>2409.5100000000002</v>
      </c>
      <c r="O108">
        <v>1.81</v>
      </c>
      <c r="P108">
        <v>43.47</v>
      </c>
      <c r="Q108">
        <v>1945</v>
      </c>
      <c r="R108">
        <v>1.34</v>
      </c>
      <c r="S108">
        <v>98.67</v>
      </c>
      <c r="T108">
        <v>2776.01</v>
      </c>
      <c r="U108">
        <v>2.13</v>
      </c>
      <c r="W108" t="s">
        <v>589</v>
      </c>
      <c r="X108" s="147">
        <v>43067</v>
      </c>
    </row>
    <row r="109" spans="1:24" x14ac:dyDescent="0.25">
      <c r="A109" t="s">
        <v>789</v>
      </c>
      <c r="B109" t="s">
        <v>170</v>
      </c>
      <c r="C109" t="s">
        <v>805</v>
      </c>
      <c r="D109" t="s">
        <v>334</v>
      </c>
      <c r="E109">
        <v>1100</v>
      </c>
      <c r="F109" t="b">
        <v>1</v>
      </c>
      <c r="G109" t="s">
        <v>592</v>
      </c>
      <c r="H109">
        <v>3.95</v>
      </c>
      <c r="I109">
        <v>1.32</v>
      </c>
      <c r="J109">
        <v>80.900000000000006</v>
      </c>
      <c r="K109">
        <v>3</v>
      </c>
      <c r="L109" t="b">
        <v>1</v>
      </c>
      <c r="M109">
        <v>23.73</v>
      </c>
      <c r="N109">
        <v>123.98</v>
      </c>
      <c r="O109">
        <v>11.48</v>
      </c>
      <c r="P109">
        <v>14.15</v>
      </c>
      <c r="Q109">
        <v>108.93</v>
      </c>
      <c r="R109">
        <v>7.79</v>
      </c>
      <c r="S109">
        <v>31.94</v>
      </c>
      <c r="T109">
        <v>135.18</v>
      </c>
      <c r="U109">
        <v>14.18</v>
      </c>
      <c r="W109" t="s">
        <v>589</v>
      </c>
      <c r="X109" s="147">
        <v>43067</v>
      </c>
    </row>
    <row r="110" spans="1:24" x14ac:dyDescent="0.25">
      <c r="A110" t="s">
        <v>789</v>
      </c>
      <c r="B110" t="s">
        <v>170</v>
      </c>
      <c r="C110" t="s">
        <v>806</v>
      </c>
      <c r="D110" t="s">
        <v>334</v>
      </c>
      <c r="E110">
        <v>1100</v>
      </c>
      <c r="F110" t="b">
        <v>1</v>
      </c>
      <c r="G110" t="s">
        <v>592</v>
      </c>
      <c r="H110">
        <v>3.95</v>
      </c>
      <c r="I110">
        <v>1.32</v>
      </c>
      <c r="J110">
        <v>80.900000000000006</v>
      </c>
      <c r="K110">
        <v>3</v>
      </c>
      <c r="L110" t="b">
        <v>1</v>
      </c>
      <c r="M110">
        <v>23.73</v>
      </c>
      <c r="N110">
        <v>123.98</v>
      </c>
      <c r="O110">
        <v>11.48</v>
      </c>
      <c r="P110">
        <v>14.15</v>
      </c>
      <c r="Q110">
        <v>108.93</v>
      </c>
      <c r="R110">
        <v>7.79</v>
      </c>
      <c r="S110">
        <v>31.94</v>
      </c>
      <c r="T110">
        <v>135.18</v>
      </c>
      <c r="U110">
        <v>14.18</v>
      </c>
      <c r="W110" t="s">
        <v>589</v>
      </c>
      <c r="X110" s="147">
        <v>43067</v>
      </c>
    </row>
    <row r="111" spans="1:24" x14ac:dyDescent="0.25">
      <c r="A111" t="s">
        <v>789</v>
      </c>
      <c r="B111" t="s">
        <v>170</v>
      </c>
      <c r="C111" t="s">
        <v>807</v>
      </c>
      <c r="D111" t="s">
        <v>334</v>
      </c>
      <c r="E111">
        <v>3450</v>
      </c>
      <c r="F111" t="b">
        <v>1</v>
      </c>
      <c r="G111" t="s">
        <v>592</v>
      </c>
      <c r="H111">
        <v>3.95</v>
      </c>
      <c r="I111">
        <v>1.32</v>
      </c>
      <c r="J111">
        <v>90.8</v>
      </c>
      <c r="K111">
        <v>3</v>
      </c>
      <c r="L111" t="b">
        <v>1</v>
      </c>
      <c r="M111">
        <v>72.56</v>
      </c>
      <c r="N111">
        <v>2409.5100000000002</v>
      </c>
      <c r="O111">
        <v>1.81</v>
      </c>
      <c r="P111">
        <v>43.47</v>
      </c>
      <c r="Q111">
        <v>1945</v>
      </c>
      <c r="R111">
        <v>1.34</v>
      </c>
      <c r="S111">
        <v>98.67</v>
      </c>
      <c r="T111">
        <v>2776.01</v>
      </c>
      <c r="U111">
        <v>2.13</v>
      </c>
      <c r="W111" t="s">
        <v>589</v>
      </c>
      <c r="X111" s="147">
        <v>43067</v>
      </c>
    </row>
    <row r="112" spans="1:24" x14ac:dyDescent="0.25">
      <c r="A112" t="s">
        <v>789</v>
      </c>
      <c r="B112" t="s">
        <v>170</v>
      </c>
      <c r="C112" t="s">
        <v>808</v>
      </c>
      <c r="D112" t="s">
        <v>334</v>
      </c>
      <c r="E112">
        <v>450</v>
      </c>
      <c r="F112" t="b">
        <v>1</v>
      </c>
      <c r="G112" t="s">
        <v>592</v>
      </c>
      <c r="H112">
        <v>3.95</v>
      </c>
      <c r="I112">
        <v>3.95</v>
      </c>
      <c r="J112">
        <v>80.900000000000006</v>
      </c>
      <c r="K112">
        <v>1</v>
      </c>
      <c r="L112" t="b">
        <v>1</v>
      </c>
      <c r="M112">
        <v>8.57</v>
      </c>
      <c r="N112">
        <v>61.41</v>
      </c>
      <c r="O112">
        <v>8.3699999999999992</v>
      </c>
      <c r="P112">
        <v>5.32</v>
      </c>
      <c r="Q112">
        <v>60.87</v>
      </c>
      <c r="R112">
        <v>5.24</v>
      </c>
      <c r="S112">
        <v>10.68</v>
      </c>
      <c r="T112">
        <v>61.59</v>
      </c>
      <c r="U112">
        <v>10.4</v>
      </c>
      <c r="W112" t="s">
        <v>589</v>
      </c>
      <c r="X112" s="147">
        <v>43067</v>
      </c>
    </row>
    <row r="113" spans="1:24" x14ac:dyDescent="0.25">
      <c r="A113" t="s">
        <v>789</v>
      </c>
      <c r="B113" t="s">
        <v>170</v>
      </c>
      <c r="C113" t="s">
        <v>809</v>
      </c>
      <c r="D113" t="s">
        <v>334</v>
      </c>
      <c r="E113">
        <v>625</v>
      </c>
      <c r="F113" t="b">
        <v>1</v>
      </c>
      <c r="G113" t="s">
        <v>592</v>
      </c>
      <c r="H113">
        <v>3.95</v>
      </c>
      <c r="I113">
        <v>3.95</v>
      </c>
      <c r="J113">
        <v>80.900000000000006</v>
      </c>
      <c r="K113">
        <v>1</v>
      </c>
      <c r="L113" t="b">
        <v>1</v>
      </c>
      <c r="M113">
        <v>11.71</v>
      </c>
      <c r="N113">
        <v>42.61</v>
      </c>
      <c r="O113">
        <v>16.489999999999998</v>
      </c>
      <c r="P113">
        <v>7.34</v>
      </c>
      <c r="Q113">
        <v>41.36</v>
      </c>
      <c r="R113">
        <v>10.65</v>
      </c>
      <c r="S113">
        <v>14.84</v>
      </c>
      <c r="T113">
        <v>43.11</v>
      </c>
      <c r="U113">
        <v>20.65</v>
      </c>
      <c r="W113" t="s">
        <v>589</v>
      </c>
      <c r="X113" s="147">
        <v>43067</v>
      </c>
    </row>
    <row r="114" spans="1:24" x14ac:dyDescent="0.25">
      <c r="A114" t="s">
        <v>789</v>
      </c>
      <c r="B114" t="s">
        <v>170</v>
      </c>
      <c r="C114" t="s">
        <v>810</v>
      </c>
      <c r="D114" t="s">
        <v>334</v>
      </c>
      <c r="E114">
        <v>3450</v>
      </c>
      <c r="F114" t="b">
        <v>1</v>
      </c>
      <c r="G114" t="s">
        <v>592</v>
      </c>
      <c r="H114">
        <v>3.95</v>
      </c>
      <c r="I114">
        <v>3.95</v>
      </c>
      <c r="J114">
        <v>90.8</v>
      </c>
      <c r="K114">
        <v>1</v>
      </c>
      <c r="L114" t="b">
        <v>1</v>
      </c>
      <c r="M114">
        <v>64.08</v>
      </c>
      <c r="N114">
        <v>1611.02</v>
      </c>
      <c r="O114">
        <v>2.39</v>
      </c>
      <c r="P114">
        <v>40.18</v>
      </c>
      <c r="Q114">
        <v>1379.66</v>
      </c>
      <c r="R114">
        <v>1.75</v>
      </c>
      <c r="S114">
        <v>81.760000000000005</v>
      </c>
      <c r="T114">
        <v>1709.83</v>
      </c>
      <c r="U114">
        <v>2.87</v>
      </c>
      <c r="W114" t="s">
        <v>589</v>
      </c>
      <c r="X114" s="147">
        <v>43067</v>
      </c>
    </row>
    <row r="115" spans="1:24" x14ac:dyDescent="0.25">
      <c r="A115" t="s">
        <v>789</v>
      </c>
      <c r="B115" t="s">
        <v>170</v>
      </c>
      <c r="C115" t="s">
        <v>811</v>
      </c>
      <c r="D115" t="s">
        <v>334</v>
      </c>
      <c r="E115">
        <v>450</v>
      </c>
      <c r="F115" t="b">
        <v>1</v>
      </c>
      <c r="G115" t="s">
        <v>592</v>
      </c>
      <c r="H115">
        <v>3.95</v>
      </c>
      <c r="I115">
        <v>1.98</v>
      </c>
      <c r="J115">
        <v>80.900000000000006</v>
      </c>
      <c r="K115">
        <v>2</v>
      </c>
      <c r="L115" t="b">
        <v>1</v>
      </c>
      <c r="M115">
        <v>9.23</v>
      </c>
      <c r="N115">
        <v>61.41</v>
      </c>
      <c r="O115">
        <v>9.02</v>
      </c>
      <c r="P115">
        <v>5.54</v>
      </c>
      <c r="Q115">
        <v>60.62</v>
      </c>
      <c r="R115">
        <v>5.48</v>
      </c>
      <c r="S115">
        <v>12.33</v>
      </c>
      <c r="T115">
        <v>61.94</v>
      </c>
      <c r="U115">
        <v>11.94</v>
      </c>
      <c r="W115" t="s">
        <v>589</v>
      </c>
      <c r="X115" s="147">
        <v>43067</v>
      </c>
    </row>
    <row r="116" spans="1:24" x14ac:dyDescent="0.25">
      <c r="A116" t="s">
        <v>789</v>
      </c>
      <c r="B116" t="s">
        <v>170</v>
      </c>
      <c r="C116" t="s">
        <v>812</v>
      </c>
      <c r="D116" t="s">
        <v>334</v>
      </c>
      <c r="E116">
        <v>625</v>
      </c>
      <c r="F116" t="b">
        <v>1</v>
      </c>
      <c r="G116" t="s">
        <v>592</v>
      </c>
      <c r="H116">
        <v>3.95</v>
      </c>
      <c r="I116">
        <v>1.98</v>
      </c>
      <c r="J116">
        <v>80.900000000000006</v>
      </c>
      <c r="K116">
        <v>2</v>
      </c>
      <c r="L116" t="b">
        <v>1</v>
      </c>
      <c r="M116">
        <v>12.79</v>
      </c>
      <c r="N116">
        <v>43.91</v>
      </c>
      <c r="O116">
        <v>17.48</v>
      </c>
      <c r="P116">
        <v>7.63</v>
      </c>
      <c r="Q116">
        <v>41.82</v>
      </c>
      <c r="R116">
        <v>10.95</v>
      </c>
      <c r="S116">
        <v>17.09</v>
      </c>
      <c r="T116">
        <v>45.31</v>
      </c>
      <c r="U116">
        <v>22.63</v>
      </c>
      <c r="W116" t="s">
        <v>589</v>
      </c>
      <c r="X116" s="147">
        <v>43067</v>
      </c>
    </row>
    <row r="117" spans="1:24" x14ac:dyDescent="0.25">
      <c r="A117" t="s">
        <v>789</v>
      </c>
      <c r="B117" t="s">
        <v>170</v>
      </c>
      <c r="C117" t="s">
        <v>813</v>
      </c>
      <c r="D117" t="s">
        <v>334</v>
      </c>
      <c r="E117">
        <v>3450</v>
      </c>
      <c r="F117" t="b">
        <v>1</v>
      </c>
      <c r="G117" t="s">
        <v>592</v>
      </c>
      <c r="H117">
        <v>3.95</v>
      </c>
      <c r="I117">
        <v>1.98</v>
      </c>
      <c r="J117">
        <v>90.8</v>
      </c>
      <c r="K117">
        <v>2</v>
      </c>
      <c r="L117" t="b">
        <v>1</v>
      </c>
      <c r="M117">
        <v>68.34</v>
      </c>
      <c r="N117">
        <v>2002.73</v>
      </c>
      <c r="O117">
        <v>2.0499999999999998</v>
      </c>
      <c r="P117">
        <v>41.45</v>
      </c>
      <c r="Q117">
        <v>1682.56</v>
      </c>
      <c r="R117">
        <v>1.48</v>
      </c>
      <c r="S117">
        <v>92.22</v>
      </c>
      <c r="T117">
        <v>2267.0300000000002</v>
      </c>
      <c r="U117">
        <v>2.44</v>
      </c>
      <c r="W117" t="s">
        <v>589</v>
      </c>
      <c r="X117" s="147">
        <v>43067</v>
      </c>
    </row>
    <row r="118" spans="1:24" x14ac:dyDescent="0.25">
      <c r="A118" t="s">
        <v>789</v>
      </c>
      <c r="B118" t="s">
        <v>170</v>
      </c>
      <c r="C118" t="s">
        <v>820</v>
      </c>
      <c r="D118" t="s">
        <v>334</v>
      </c>
      <c r="E118">
        <v>450</v>
      </c>
      <c r="F118" t="b">
        <v>1</v>
      </c>
      <c r="G118" t="s">
        <v>592</v>
      </c>
      <c r="H118">
        <v>3.95</v>
      </c>
      <c r="I118">
        <v>1.32</v>
      </c>
      <c r="J118">
        <v>80.900000000000006</v>
      </c>
      <c r="K118">
        <v>3</v>
      </c>
      <c r="L118" t="b">
        <v>1</v>
      </c>
      <c r="M118">
        <v>9.2200000000000006</v>
      </c>
      <c r="N118">
        <v>57.64</v>
      </c>
      <c r="O118">
        <v>9.6</v>
      </c>
      <c r="P118">
        <v>5.55</v>
      </c>
      <c r="Q118">
        <v>56.82</v>
      </c>
      <c r="R118">
        <v>5.86</v>
      </c>
      <c r="S118">
        <v>12.58</v>
      </c>
      <c r="T118">
        <v>58.37</v>
      </c>
      <c r="U118">
        <v>12.93</v>
      </c>
      <c r="W118" t="s">
        <v>589</v>
      </c>
      <c r="X118" s="147">
        <v>43067</v>
      </c>
    </row>
    <row r="119" spans="1:24" x14ac:dyDescent="0.25">
      <c r="A119" t="s">
        <v>789</v>
      </c>
      <c r="B119" t="s">
        <v>170</v>
      </c>
      <c r="C119" t="s">
        <v>821</v>
      </c>
      <c r="D119" t="s">
        <v>334</v>
      </c>
      <c r="E119">
        <v>625</v>
      </c>
      <c r="F119" t="b">
        <v>1</v>
      </c>
      <c r="G119" t="s">
        <v>592</v>
      </c>
      <c r="H119">
        <v>3.95</v>
      </c>
      <c r="I119">
        <v>1.32</v>
      </c>
      <c r="J119">
        <v>80.900000000000006</v>
      </c>
      <c r="K119">
        <v>3</v>
      </c>
      <c r="L119" t="b">
        <v>1</v>
      </c>
      <c r="M119">
        <v>13.05</v>
      </c>
      <c r="N119">
        <v>42.25</v>
      </c>
      <c r="O119">
        <v>18.53</v>
      </c>
      <c r="P119">
        <v>7.84</v>
      </c>
      <c r="Q119">
        <v>40.130000000000003</v>
      </c>
      <c r="R119">
        <v>11.72</v>
      </c>
      <c r="S119">
        <v>17.88</v>
      </c>
      <c r="T119">
        <v>43.67</v>
      </c>
      <c r="U119">
        <v>24.57</v>
      </c>
      <c r="W119" t="s">
        <v>589</v>
      </c>
      <c r="X119" s="147">
        <v>43067</v>
      </c>
    </row>
    <row r="120" spans="1:24" x14ac:dyDescent="0.25">
      <c r="A120" t="s">
        <v>789</v>
      </c>
      <c r="B120" t="s">
        <v>170</v>
      </c>
      <c r="C120" t="s">
        <v>822</v>
      </c>
      <c r="D120" t="s">
        <v>334</v>
      </c>
      <c r="E120">
        <v>3450</v>
      </c>
      <c r="F120" t="b">
        <v>1</v>
      </c>
      <c r="G120" t="s">
        <v>592</v>
      </c>
      <c r="H120">
        <v>3.95</v>
      </c>
      <c r="I120">
        <v>1.32</v>
      </c>
      <c r="J120">
        <v>90.8</v>
      </c>
      <c r="K120">
        <v>3</v>
      </c>
      <c r="L120" t="b">
        <v>1</v>
      </c>
      <c r="M120">
        <v>74.17</v>
      </c>
      <c r="N120">
        <v>2544.81</v>
      </c>
      <c r="O120">
        <v>1.75</v>
      </c>
      <c r="P120">
        <v>44.01</v>
      </c>
      <c r="Q120">
        <v>2138.1999999999998</v>
      </c>
      <c r="R120">
        <v>1.23</v>
      </c>
      <c r="S120">
        <v>100.94</v>
      </c>
      <c r="T120">
        <v>2837.4</v>
      </c>
      <c r="U120">
        <v>2.13</v>
      </c>
      <c r="W120" t="s">
        <v>589</v>
      </c>
      <c r="X120" s="147">
        <v>43067</v>
      </c>
    </row>
    <row r="121" spans="1:24" x14ac:dyDescent="0.25">
      <c r="A121" t="s">
        <v>789</v>
      </c>
      <c r="B121" t="s">
        <v>170</v>
      </c>
      <c r="C121" t="s">
        <v>823</v>
      </c>
      <c r="D121" t="s">
        <v>334</v>
      </c>
      <c r="E121">
        <v>450</v>
      </c>
      <c r="F121" t="b">
        <v>1</v>
      </c>
      <c r="G121" t="s">
        <v>592</v>
      </c>
      <c r="H121">
        <v>3.95</v>
      </c>
      <c r="I121">
        <v>1.32</v>
      </c>
      <c r="J121">
        <v>80.900000000000006</v>
      </c>
      <c r="K121">
        <v>3</v>
      </c>
      <c r="L121" t="b">
        <v>1</v>
      </c>
      <c r="M121">
        <v>9.2200000000000006</v>
      </c>
      <c r="N121">
        <v>57.64</v>
      </c>
      <c r="O121">
        <v>9.6</v>
      </c>
      <c r="P121">
        <v>5.55</v>
      </c>
      <c r="Q121">
        <v>56.82</v>
      </c>
      <c r="R121">
        <v>5.86</v>
      </c>
      <c r="S121">
        <v>12.58</v>
      </c>
      <c r="T121">
        <v>58.37</v>
      </c>
      <c r="U121">
        <v>12.93</v>
      </c>
      <c r="W121" t="s">
        <v>589</v>
      </c>
      <c r="X121" s="147">
        <v>43067</v>
      </c>
    </row>
    <row r="122" spans="1:24" x14ac:dyDescent="0.25">
      <c r="A122" t="s">
        <v>789</v>
      </c>
      <c r="B122" t="s">
        <v>170</v>
      </c>
      <c r="C122" t="s">
        <v>824</v>
      </c>
      <c r="D122" t="s">
        <v>334</v>
      </c>
      <c r="E122">
        <v>625</v>
      </c>
      <c r="F122" t="b">
        <v>1</v>
      </c>
      <c r="G122" t="s">
        <v>592</v>
      </c>
      <c r="H122">
        <v>3.95</v>
      </c>
      <c r="I122">
        <v>1.32</v>
      </c>
      <c r="J122">
        <v>80.900000000000006</v>
      </c>
      <c r="K122">
        <v>3</v>
      </c>
      <c r="L122" t="b">
        <v>1</v>
      </c>
      <c r="M122">
        <v>13.05</v>
      </c>
      <c r="N122">
        <v>42.25</v>
      </c>
      <c r="O122">
        <v>18.53</v>
      </c>
      <c r="P122">
        <v>7.84</v>
      </c>
      <c r="Q122">
        <v>40.130000000000003</v>
      </c>
      <c r="R122">
        <v>11.72</v>
      </c>
      <c r="S122">
        <v>17.88</v>
      </c>
      <c r="T122">
        <v>43.67</v>
      </c>
      <c r="U122">
        <v>24.57</v>
      </c>
      <c r="W122" t="s">
        <v>589</v>
      </c>
      <c r="X122" s="147">
        <v>43067</v>
      </c>
    </row>
    <row r="123" spans="1:24" x14ac:dyDescent="0.25">
      <c r="A123" t="s">
        <v>789</v>
      </c>
      <c r="B123" t="s">
        <v>170</v>
      </c>
      <c r="C123" t="s">
        <v>825</v>
      </c>
      <c r="D123" t="s">
        <v>334</v>
      </c>
      <c r="E123">
        <v>3450</v>
      </c>
      <c r="F123" t="b">
        <v>1</v>
      </c>
      <c r="G123" t="s">
        <v>592</v>
      </c>
      <c r="H123">
        <v>3.95</v>
      </c>
      <c r="I123">
        <v>1.32</v>
      </c>
      <c r="J123">
        <v>90.8</v>
      </c>
      <c r="K123">
        <v>3</v>
      </c>
      <c r="L123" t="b">
        <v>1</v>
      </c>
      <c r="M123">
        <v>74.17</v>
      </c>
      <c r="N123">
        <v>2544.81</v>
      </c>
      <c r="O123">
        <v>1.75</v>
      </c>
      <c r="P123">
        <v>44.01</v>
      </c>
      <c r="Q123">
        <v>2138.1999999999998</v>
      </c>
      <c r="R123">
        <v>1.23</v>
      </c>
      <c r="S123">
        <v>100.94</v>
      </c>
      <c r="T123">
        <v>2837.4</v>
      </c>
      <c r="U123">
        <v>2.13</v>
      </c>
      <c r="W123" t="s">
        <v>589</v>
      </c>
      <c r="X123" s="147">
        <v>43067</v>
      </c>
    </row>
    <row r="124" spans="1:24" x14ac:dyDescent="0.25">
      <c r="A124" t="s">
        <v>789</v>
      </c>
      <c r="B124" t="s">
        <v>170</v>
      </c>
      <c r="C124" t="s">
        <v>826</v>
      </c>
      <c r="D124" t="s">
        <v>334</v>
      </c>
      <c r="E124">
        <v>1100</v>
      </c>
      <c r="F124" t="b">
        <v>1</v>
      </c>
      <c r="G124" t="s">
        <v>592</v>
      </c>
      <c r="H124">
        <v>3.95</v>
      </c>
      <c r="I124">
        <v>1.32</v>
      </c>
      <c r="J124">
        <v>85</v>
      </c>
      <c r="K124">
        <v>3</v>
      </c>
      <c r="L124" t="b">
        <v>1</v>
      </c>
      <c r="M124">
        <v>24.02</v>
      </c>
      <c r="N124">
        <v>128.5</v>
      </c>
      <c r="O124">
        <v>11.22</v>
      </c>
      <c r="P124">
        <v>14.44</v>
      </c>
      <c r="Q124">
        <v>116.48</v>
      </c>
      <c r="R124">
        <v>7.44</v>
      </c>
      <c r="S124">
        <v>32.68</v>
      </c>
      <c r="T124">
        <v>136.99</v>
      </c>
      <c r="U124">
        <v>14.31</v>
      </c>
      <c r="W124" t="s">
        <v>589</v>
      </c>
      <c r="X124" s="147">
        <v>43067</v>
      </c>
    </row>
    <row r="125" spans="1:24" x14ac:dyDescent="0.25">
      <c r="A125" t="s">
        <v>789</v>
      </c>
      <c r="B125" t="s">
        <v>170</v>
      </c>
      <c r="C125" t="s">
        <v>827</v>
      </c>
      <c r="D125" t="s">
        <v>334</v>
      </c>
      <c r="E125">
        <v>1100</v>
      </c>
      <c r="F125" t="b">
        <v>1</v>
      </c>
      <c r="G125" t="s">
        <v>592</v>
      </c>
      <c r="H125">
        <v>3.95</v>
      </c>
      <c r="I125">
        <v>1.32</v>
      </c>
      <c r="J125">
        <v>85</v>
      </c>
      <c r="K125">
        <v>3</v>
      </c>
      <c r="L125" t="b">
        <v>1</v>
      </c>
      <c r="M125">
        <v>24.02</v>
      </c>
      <c r="N125">
        <v>128.5</v>
      </c>
      <c r="O125">
        <v>11.22</v>
      </c>
      <c r="P125">
        <v>14.44</v>
      </c>
      <c r="Q125">
        <v>116.48</v>
      </c>
      <c r="R125">
        <v>7.44</v>
      </c>
      <c r="S125">
        <v>32.68</v>
      </c>
      <c r="T125">
        <v>136.99</v>
      </c>
      <c r="U125">
        <v>14.31</v>
      </c>
      <c r="W125" t="s">
        <v>589</v>
      </c>
      <c r="X125" s="147">
        <v>43067</v>
      </c>
    </row>
    <row r="126" spans="1:24" x14ac:dyDescent="0.25">
      <c r="A126" t="s">
        <v>789</v>
      </c>
      <c r="B126" t="s">
        <v>170</v>
      </c>
      <c r="C126" t="s">
        <v>828</v>
      </c>
      <c r="D126" t="s">
        <v>334</v>
      </c>
      <c r="E126">
        <v>3450</v>
      </c>
      <c r="F126" t="b">
        <v>1</v>
      </c>
      <c r="G126" t="s">
        <v>592</v>
      </c>
      <c r="H126">
        <v>3.95</v>
      </c>
      <c r="I126">
        <v>1.32</v>
      </c>
      <c r="J126">
        <v>89.6</v>
      </c>
      <c r="K126">
        <v>3</v>
      </c>
      <c r="L126" t="b">
        <v>1</v>
      </c>
      <c r="M126">
        <v>74.17</v>
      </c>
      <c r="N126">
        <v>2544.81</v>
      </c>
      <c r="O126">
        <v>1.75</v>
      </c>
      <c r="P126">
        <v>44.01</v>
      </c>
      <c r="Q126">
        <v>2138.1999999999998</v>
      </c>
      <c r="R126">
        <v>1.23</v>
      </c>
      <c r="S126">
        <v>100.94</v>
      </c>
      <c r="T126">
        <v>2837.4</v>
      </c>
      <c r="U126">
        <v>2.13</v>
      </c>
      <c r="W126" t="s">
        <v>589</v>
      </c>
      <c r="X126" s="147">
        <v>43067</v>
      </c>
    </row>
    <row r="127" spans="1:24" x14ac:dyDescent="0.25">
      <c r="A127" t="s">
        <v>789</v>
      </c>
      <c r="B127" t="s">
        <v>159</v>
      </c>
      <c r="C127" t="s">
        <v>835</v>
      </c>
      <c r="D127" t="s">
        <v>334</v>
      </c>
      <c r="E127">
        <v>450</v>
      </c>
      <c r="F127" t="b">
        <v>1</v>
      </c>
      <c r="G127" t="s">
        <v>592</v>
      </c>
      <c r="H127">
        <v>3.95</v>
      </c>
      <c r="I127">
        <v>1.32</v>
      </c>
      <c r="J127">
        <v>80.900000000000006</v>
      </c>
      <c r="K127">
        <v>3</v>
      </c>
      <c r="L127" t="b">
        <v>1</v>
      </c>
      <c r="M127">
        <v>9.2200000000000006</v>
      </c>
      <c r="N127">
        <v>57.64</v>
      </c>
      <c r="O127">
        <v>9.6</v>
      </c>
      <c r="P127">
        <v>5.55</v>
      </c>
      <c r="Q127">
        <v>56.82</v>
      </c>
      <c r="R127">
        <v>5.86</v>
      </c>
      <c r="S127">
        <v>12.58</v>
      </c>
      <c r="T127">
        <v>58.37</v>
      </c>
      <c r="U127">
        <v>12.93</v>
      </c>
      <c r="W127" t="s">
        <v>589</v>
      </c>
      <c r="X127" s="147">
        <v>43067</v>
      </c>
    </row>
    <row r="128" spans="1:24" x14ac:dyDescent="0.25">
      <c r="A128" t="s">
        <v>789</v>
      </c>
      <c r="B128" t="s">
        <v>159</v>
      </c>
      <c r="C128" t="s">
        <v>836</v>
      </c>
      <c r="D128" t="s">
        <v>334</v>
      </c>
      <c r="E128">
        <v>625</v>
      </c>
      <c r="F128" t="b">
        <v>1</v>
      </c>
      <c r="G128" t="s">
        <v>592</v>
      </c>
      <c r="H128">
        <v>3.95</v>
      </c>
      <c r="I128">
        <v>1.32</v>
      </c>
      <c r="J128">
        <v>80.900000000000006</v>
      </c>
      <c r="K128">
        <v>3</v>
      </c>
      <c r="L128" t="b">
        <v>1</v>
      </c>
      <c r="M128">
        <v>13.05</v>
      </c>
      <c r="N128">
        <v>42.25</v>
      </c>
      <c r="O128">
        <v>18.53</v>
      </c>
      <c r="P128">
        <v>7.84</v>
      </c>
      <c r="Q128">
        <v>40.130000000000003</v>
      </c>
      <c r="R128">
        <v>11.72</v>
      </c>
      <c r="S128">
        <v>17.88</v>
      </c>
      <c r="T128">
        <v>43.67</v>
      </c>
      <c r="U128">
        <v>24.57</v>
      </c>
      <c r="W128" t="s">
        <v>589</v>
      </c>
      <c r="X128" s="147">
        <v>43067</v>
      </c>
    </row>
    <row r="129" spans="1:24" x14ac:dyDescent="0.25">
      <c r="A129" t="s">
        <v>789</v>
      </c>
      <c r="B129" t="s">
        <v>159</v>
      </c>
      <c r="C129" t="s">
        <v>837</v>
      </c>
      <c r="D129" t="s">
        <v>334</v>
      </c>
      <c r="E129">
        <v>3450</v>
      </c>
      <c r="F129" t="b">
        <v>1</v>
      </c>
      <c r="G129" t="s">
        <v>592</v>
      </c>
      <c r="H129">
        <v>3.95</v>
      </c>
      <c r="I129">
        <v>1.32</v>
      </c>
      <c r="J129">
        <v>90.8</v>
      </c>
      <c r="K129">
        <v>3</v>
      </c>
      <c r="L129" t="b">
        <v>1</v>
      </c>
      <c r="M129">
        <v>74.17</v>
      </c>
      <c r="N129">
        <v>2544.81</v>
      </c>
      <c r="O129">
        <v>1.75</v>
      </c>
      <c r="P129">
        <v>44.01</v>
      </c>
      <c r="Q129">
        <v>2138.1999999999998</v>
      </c>
      <c r="R129">
        <v>1.23</v>
      </c>
      <c r="S129">
        <v>100.94</v>
      </c>
      <c r="T129">
        <v>2837.4</v>
      </c>
      <c r="U129">
        <v>2.13</v>
      </c>
      <c r="W129" t="s">
        <v>589</v>
      </c>
      <c r="X129" s="147">
        <v>43067</v>
      </c>
    </row>
    <row r="130" spans="1:24" x14ac:dyDescent="0.25">
      <c r="A130" t="s">
        <v>789</v>
      </c>
      <c r="B130" t="s">
        <v>159</v>
      </c>
      <c r="C130" t="s">
        <v>838</v>
      </c>
      <c r="D130" t="s">
        <v>334</v>
      </c>
      <c r="E130">
        <v>450</v>
      </c>
      <c r="F130" t="b">
        <v>1</v>
      </c>
      <c r="G130" t="s">
        <v>592</v>
      </c>
      <c r="H130">
        <v>3.95</v>
      </c>
      <c r="I130">
        <v>1.32</v>
      </c>
      <c r="J130">
        <v>80.900000000000006</v>
      </c>
      <c r="K130">
        <v>3</v>
      </c>
      <c r="L130" t="b">
        <v>1</v>
      </c>
      <c r="M130">
        <v>9.2200000000000006</v>
      </c>
      <c r="N130">
        <v>57.64</v>
      </c>
      <c r="O130">
        <v>9.6</v>
      </c>
      <c r="P130">
        <v>5.55</v>
      </c>
      <c r="Q130">
        <v>56.82</v>
      </c>
      <c r="R130">
        <v>5.86</v>
      </c>
      <c r="S130">
        <v>12.58</v>
      </c>
      <c r="T130">
        <v>58.37</v>
      </c>
      <c r="U130">
        <v>12.93</v>
      </c>
      <c r="W130" t="s">
        <v>589</v>
      </c>
      <c r="X130" s="147">
        <v>43067</v>
      </c>
    </row>
    <row r="131" spans="1:24" x14ac:dyDescent="0.25">
      <c r="A131" t="s">
        <v>789</v>
      </c>
      <c r="B131" t="s">
        <v>159</v>
      </c>
      <c r="C131" t="s">
        <v>839</v>
      </c>
      <c r="D131" t="s">
        <v>334</v>
      </c>
      <c r="E131">
        <v>625</v>
      </c>
      <c r="F131" t="b">
        <v>1</v>
      </c>
      <c r="G131" t="s">
        <v>592</v>
      </c>
      <c r="H131">
        <v>3.95</v>
      </c>
      <c r="I131">
        <v>1.32</v>
      </c>
      <c r="J131">
        <v>80.900000000000006</v>
      </c>
      <c r="K131">
        <v>3</v>
      </c>
      <c r="L131" t="b">
        <v>1</v>
      </c>
      <c r="M131">
        <v>13.05</v>
      </c>
      <c r="N131">
        <v>42.25</v>
      </c>
      <c r="O131">
        <v>18.53</v>
      </c>
      <c r="P131">
        <v>7.84</v>
      </c>
      <c r="Q131">
        <v>40.130000000000003</v>
      </c>
      <c r="R131">
        <v>11.72</v>
      </c>
      <c r="S131">
        <v>17.88</v>
      </c>
      <c r="T131">
        <v>43.67</v>
      </c>
      <c r="U131">
        <v>24.57</v>
      </c>
      <c r="W131" t="s">
        <v>589</v>
      </c>
      <c r="X131" s="147">
        <v>43067</v>
      </c>
    </row>
    <row r="132" spans="1:24" x14ac:dyDescent="0.25">
      <c r="A132" t="s">
        <v>789</v>
      </c>
      <c r="B132" t="s">
        <v>159</v>
      </c>
      <c r="C132" t="s">
        <v>840</v>
      </c>
      <c r="D132" t="s">
        <v>334</v>
      </c>
      <c r="E132">
        <v>3450</v>
      </c>
      <c r="F132" t="b">
        <v>1</v>
      </c>
      <c r="G132" t="s">
        <v>592</v>
      </c>
      <c r="H132">
        <v>3.95</v>
      </c>
      <c r="I132">
        <v>1.32</v>
      </c>
      <c r="J132">
        <v>90.8</v>
      </c>
      <c r="K132">
        <v>3</v>
      </c>
      <c r="L132" t="b">
        <v>1</v>
      </c>
      <c r="M132">
        <v>74.17</v>
      </c>
      <c r="N132">
        <v>2544.81</v>
      </c>
      <c r="O132">
        <v>1.75</v>
      </c>
      <c r="P132">
        <v>44.01</v>
      </c>
      <c r="Q132">
        <v>2138.1999999999998</v>
      </c>
      <c r="R132">
        <v>1.23</v>
      </c>
      <c r="S132">
        <v>100.94</v>
      </c>
      <c r="T132">
        <v>2837.4</v>
      </c>
      <c r="U132">
        <v>2.13</v>
      </c>
      <c r="W132" t="s">
        <v>589</v>
      </c>
      <c r="X132" s="147">
        <v>43067</v>
      </c>
    </row>
    <row r="133" spans="1:24" x14ac:dyDescent="0.25">
      <c r="A133" t="s">
        <v>789</v>
      </c>
      <c r="B133" t="s">
        <v>159</v>
      </c>
      <c r="C133" t="s">
        <v>841</v>
      </c>
      <c r="D133" t="s">
        <v>334</v>
      </c>
      <c r="E133">
        <v>1100</v>
      </c>
      <c r="F133" t="b">
        <v>1</v>
      </c>
      <c r="G133" t="s">
        <v>592</v>
      </c>
      <c r="H133">
        <v>3.95</v>
      </c>
      <c r="I133">
        <v>1.32</v>
      </c>
      <c r="J133">
        <v>85</v>
      </c>
      <c r="K133">
        <v>3</v>
      </c>
      <c r="L133" t="b">
        <v>1</v>
      </c>
      <c r="M133">
        <v>24.02</v>
      </c>
      <c r="N133">
        <v>128.5</v>
      </c>
      <c r="O133">
        <v>11.22</v>
      </c>
      <c r="P133">
        <v>14.44</v>
      </c>
      <c r="Q133">
        <v>116.48</v>
      </c>
      <c r="R133">
        <v>7.44</v>
      </c>
      <c r="S133">
        <v>32.68</v>
      </c>
      <c r="T133">
        <v>136.99</v>
      </c>
      <c r="U133">
        <v>14.31</v>
      </c>
      <c r="W133" t="s">
        <v>589</v>
      </c>
      <c r="X133" s="147">
        <v>43067</v>
      </c>
    </row>
    <row r="134" spans="1:24" x14ac:dyDescent="0.25">
      <c r="A134" t="s">
        <v>789</v>
      </c>
      <c r="B134" t="s">
        <v>159</v>
      </c>
      <c r="C134" t="s">
        <v>842</v>
      </c>
      <c r="D134" t="s">
        <v>334</v>
      </c>
      <c r="E134">
        <v>1100</v>
      </c>
      <c r="F134" t="b">
        <v>1</v>
      </c>
      <c r="G134" t="s">
        <v>592</v>
      </c>
      <c r="H134">
        <v>3.95</v>
      </c>
      <c r="I134">
        <v>1.32</v>
      </c>
      <c r="J134">
        <v>85</v>
      </c>
      <c r="K134">
        <v>3</v>
      </c>
      <c r="L134" t="b">
        <v>1</v>
      </c>
      <c r="M134">
        <v>24.02</v>
      </c>
      <c r="N134">
        <v>128.5</v>
      </c>
      <c r="O134">
        <v>11.22</v>
      </c>
      <c r="P134">
        <v>14.44</v>
      </c>
      <c r="Q134">
        <v>116.48</v>
      </c>
      <c r="R134">
        <v>7.44</v>
      </c>
      <c r="S134">
        <v>32.68</v>
      </c>
      <c r="T134">
        <v>136.99</v>
      </c>
      <c r="U134">
        <v>14.31</v>
      </c>
      <c r="W134" t="s">
        <v>589</v>
      </c>
      <c r="X134" s="147">
        <v>43067</v>
      </c>
    </row>
    <row r="135" spans="1:24" x14ac:dyDescent="0.25">
      <c r="A135" t="s">
        <v>789</v>
      </c>
      <c r="B135" t="s">
        <v>159</v>
      </c>
      <c r="C135" t="s">
        <v>843</v>
      </c>
      <c r="D135" t="s">
        <v>334</v>
      </c>
      <c r="E135">
        <v>3450</v>
      </c>
      <c r="F135" t="b">
        <v>1</v>
      </c>
      <c r="G135" t="s">
        <v>592</v>
      </c>
      <c r="H135">
        <v>3.95</v>
      </c>
      <c r="I135">
        <v>1.32</v>
      </c>
      <c r="J135">
        <v>89.6</v>
      </c>
      <c r="K135">
        <v>3</v>
      </c>
      <c r="L135" t="b">
        <v>1</v>
      </c>
      <c r="M135">
        <v>74.17</v>
      </c>
      <c r="N135">
        <v>2544.81</v>
      </c>
      <c r="O135">
        <v>1.75</v>
      </c>
      <c r="P135">
        <v>44.01</v>
      </c>
      <c r="Q135">
        <v>2138.1999999999998</v>
      </c>
      <c r="R135">
        <v>1.23</v>
      </c>
      <c r="S135">
        <v>100.94</v>
      </c>
      <c r="T135">
        <v>2837.4</v>
      </c>
      <c r="U135">
        <v>2.13</v>
      </c>
      <c r="W135" t="s">
        <v>589</v>
      </c>
      <c r="X135" s="147">
        <v>43067</v>
      </c>
    </row>
    <row r="136" spans="1:24" x14ac:dyDescent="0.25">
      <c r="A136" t="s">
        <v>789</v>
      </c>
      <c r="B136" t="s">
        <v>159</v>
      </c>
      <c r="C136" t="s">
        <v>860</v>
      </c>
      <c r="D136" t="s">
        <v>334</v>
      </c>
      <c r="E136">
        <v>450</v>
      </c>
      <c r="F136" t="b">
        <v>1</v>
      </c>
      <c r="G136" t="s">
        <v>592</v>
      </c>
      <c r="H136">
        <v>3.95</v>
      </c>
      <c r="I136">
        <v>1.32</v>
      </c>
      <c r="J136">
        <v>80.900000000000006</v>
      </c>
      <c r="K136">
        <v>3</v>
      </c>
      <c r="L136" t="b">
        <v>1</v>
      </c>
      <c r="M136">
        <v>9.35</v>
      </c>
      <c r="N136">
        <v>62.5</v>
      </c>
      <c r="O136">
        <v>8.98</v>
      </c>
      <c r="P136">
        <v>5.63</v>
      </c>
      <c r="Q136">
        <v>61.58</v>
      </c>
      <c r="R136">
        <v>5.49</v>
      </c>
      <c r="S136">
        <v>12.64</v>
      </c>
      <c r="T136">
        <v>63.18</v>
      </c>
      <c r="U136">
        <v>12</v>
      </c>
      <c r="W136" t="s">
        <v>589</v>
      </c>
      <c r="X136" s="147">
        <v>43067</v>
      </c>
    </row>
    <row r="137" spans="1:24" x14ac:dyDescent="0.25">
      <c r="A137" t="s">
        <v>789</v>
      </c>
      <c r="B137" t="s">
        <v>159</v>
      </c>
      <c r="C137" t="s">
        <v>861</v>
      </c>
      <c r="D137" t="s">
        <v>334</v>
      </c>
      <c r="E137">
        <v>625</v>
      </c>
      <c r="F137" t="b">
        <v>1</v>
      </c>
      <c r="G137" t="s">
        <v>592</v>
      </c>
      <c r="H137">
        <v>3.95</v>
      </c>
      <c r="I137">
        <v>1.32</v>
      </c>
      <c r="J137">
        <v>80.900000000000006</v>
      </c>
      <c r="K137">
        <v>3</v>
      </c>
      <c r="L137" t="b">
        <v>1</v>
      </c>
      <c r="M137">
        <v>12.73</v>
      </c>
      <c r="N137">
        <v>45.43</v>
      </c>
      <c r="O137">
        <v>16.809999999999999</v>
      </c>
      <c r="P137">
        <v>7.71</v>
      </c>
      <c r="Q137">
        <v>43.15</v>
      </c>
      <c r="R137">
        <v>10.72</v>
      </c>
      <c r="S137">
        <v>17.34</v>
      </c>
      <c r="T137">
        <v>47.15</v>
      </c>
      <c r="U137">
        <v>22.07</v>
      </c>
      <c r="W137" t="s">
        <v>589</v>
      </c>
      <c r="X137" s="147">
        <v>43067</v>
      </c>
    </row>
    <row r="138" spans="1:24" x14ac:dyDescent="0.25">
      <c r="A138" t="s">
        <v>789</v>
      </c>
      <c r="B138" t="s">
        <v>159</v>
      </c>
      <c r="C138" t="s">
        <v>862</v>
      </c>
      <c r="D138" t="s">
        <v>334</v>
      </c>
      <c r="E138">
        <v>3450</v>
      </c>
      <c r="F138" t="b">
        <v>1</v>
      </c>
      <c r="G138" t="s">
        <v>592</v>
      </c>
      <c r="H138">
        <v>3.95</v>
      </c>
      <c r="I138">
        <v>1.32</v>
      </c>
      <c r="J138">
        <v>90.8</v>
      </c>
      <c r="K138">
        <v>3</v>
      </c>
      <c r="L138" t="b">
        <v>1</v>
      </c>
      <c r="M138">
        <v>70.45</v>
      </c>
      <c r="N138">
        <v>2222.35</v>
      </c>
      <c r="O138">
        <v>1.9</v>
      </c>
      <c r="P138">
        <v>42.29</v>
      </c>
      <c r="Q138">
        <v>1818.88</v>
      </c>
      <c r="R138">
        <v>1.4</v>
      </c>
      <c r="S138">
        <v>95.14</v>
      </c>
      <c r="T138">
        <v>2552.88</v>
      </c>
      <c r="U138">
        <v>2.2400000000000002</v>
      </c>
      <c r="W138" t="s">
        <v>589</v>
      </c>
      <c r="X138" s="147">
        <v>43067</v>
      </c>
    </row>
    <row r="139" spans="1:24" x14ac:dyDescent="0.25">
      <c r="A139" t="s">
        <v>789</v>
      </c>
      <c r="B139" t="s">
        <v>159</v>
      </c>
      <c r="C139" t="s">
        <v>863</v>
      </c>
      <c r="D139" t="s">
        <v>334</v>
      </c>
      <c r="E139">
        <v>1100</v>
      </c>
      <c r="F139" t="b">
        <v>1</v>
      </c>
      <c r="G139" t="s">
        <v>592</v>
      </c>
      <c r="H139">
        <v>3.95</v>
      </c>
      <c r="I139">
        <v>1.32</v>
      </c>
      <c r="J139">
        <v>80.900000000000006</v>
      </c>
      <c r="K139">
        <v>3</v>
      </c>
      <c r="L139" t="b">
        <v>1</v>
      </c>
      <c r="M139">
        <v>23.73</v>
      </c>
      <c r="N139">
        <v>123.98</v>
      </c>
      <c r="O139">
        <v>11.48</v>
      </c>
      <c r="P139">
        <v>14.15</v>
      </c>
      <c r="Q139">
        <v>108.93</v>
      </c>
      <c r="R139">
        <v>7.79</v>
      </c>
      <c r="S139">
        <v>31.94</v>
      </c>
      <c r="T139">
        <v>135.18</v>
      </c>
      <c r="U139">
        <v>14.18</v>
      </c>
      <c r="W139" t="s">
        <v>589</v>
      </c>
      <c r="X139" s="147">
        <v>43067</v>
      </c>
    </row>
    <row r="140" spans="1:24" x14ac:dyDescent="0.25">
      <c r="A140" t="s">
        <v>789</v>
      </c>
      <c r="B140" t="s">
        <v>159</v>
      </c>
      <c r="C140" t="s">
        <v>864</v>
      </c>
      <c r="D140" t="s">
        <v>334</v>
      </c>
      <c r="E140">
        <v>1100</v>
      </c>
      <c r="F140" t="b">
        <v>1</v>
      </c>
      <c r="G140" t="s">
        <v>592</v>
      </c>
      <c r="H140">
        <v>3.95</v>
      </c>
      <c r="I140">
        <v>1.32</v>
      </c>
      <c r="J140">
        <v>80.900000000000006</v>
      </c>
      <c r="K140">
        <v>3</v>
      </c>
      <c r="L140" t="b">
        <v>1</v>
      </c>
      <c r="M140">
        <v>23.73</v>
      </c>
      <c r="N140">
        <v>123.98</v>
      </c>
      <c r="O140">
        <v>11.48</v>
      </c>
      <c r="P140">
        <v>14.15</v>
      </c>
      <c r="Q140">
        <v>108.93</v>
      </c>
      <c r="R140">
        <v>7.79</v>
      </c>
      <c r="S140">
        <v>31.94</v>
      </c>
      <c r="T140">
        <v>135.18</v>
      </c>
      <c r="U140">
        <v>14.18</v>
      </c>
      <c r="W140" t="s">
        <v>589</v>
      </c>
      <c r="X140" s="147">
        <v>43067</v>
      </c>
    </row>
    <row r="141" spans="1:24" x14ac:dyDescent="0.25">
      <c r="A141" t="s">
        <v>789</v>
      </c>
      <c r="B141" t="s">
        <v>159</v>
      </c>
      <c r="C141" t="s">
        <v>865</v>
      </c>
      <c r="D141" t="s">
        <v>334</v>
      </c>
      <c r="E141">
        <v>3450</v>
      </c>
      <c r="F141" t="b">
        <v>1</v>
      </c>
      <c r="G141" t="s">
        <v>592</v>
      </c>
      <c r="H141">
        <v>3.95</v>
      </c>
      <c r="I141">
        <v>1.32</v>
      </c>
      <c r="J141">
        <v>90.8</v>
      </c>
      <c r="K141">
        <v>3</v>
      </c>
      <c r="L141" t="b">
        <v>1</v>
      </c>
      <c r="M141">
        <v>72.56</v>
      </c>
      <c r="N141">
        <v>2409.5100000000002</v>
      </c>
      <c r="O141">
        <v>1.81</v>
      </c>
      <c r="P141">
        <v>43.47</v>
      </c>
      <c r="Q141">
        <v>1945</v>
      </c>
      <c r="R141">
        <v>1.34</v>
      </c>
      <c r="S141">
        <v>98.67</v>
      </c>
      <c r="T141">
        <v>2776.01</v>
      </c>
      <c r="U141">
        <v>2.13</v>
      </c>
      <c r="W141" t="s">
        <v>589</v>
      </c>
      <c r="X141" s="147">
        <v>43067</v>
      </c>
    </row>
    <row r="142" spans="1:24" x14ac:dyDescent="0.25">
      <c r="A142" t="s">
        <v>789</v>
      </c>
      <c r="B142" t="s">
        <v>159</v>
      </c>
      <c r="C142" t="s">
        <v>866</v>
      </c>
      <c r="D142" t="s">
        <v>334</v>
      </c>
      <c r="E142">
        <v>450</v>
      </c>
      <c r="F142" t="b">
        <v>1</v>
      </c>
      <c r="G142" t="s">
        <v>592</v>
      </c>
      <c r="H142">
        <v>3.95</v>
      </c>
      <c r="I142">
        <v>1.32</v>
      </c>
      <c r="J142">
        <v>80.900000000000006</v>
      </c>
      <c r="K142">
        <v>3</v>
      </c>
      <c r="L142" t="b">
        <v>1</v>
      </c>
      <c r="M142">
        <v>9.35</v>
      </c>
      <c r="N142">
        <v>62.5</v>
      </c>
      <c r="O142">
        <v>8.98</v>
      </c>
      <c r="P142">
        <v>5.63</v>
      </c>
      <c r="Q142">
        <v>61.58</v>
      </c>
      <c r="R142">
        <v>5.49</v>
      </c>
      <c r="S142">
        <v>12.64</v>
      </c>
      <c r="T142">
        <v>63.18</v>
      </c>
      <c r="U142">
        <v>12</v>
      </c>
      <c r="W142" t="s">
        <v>589</v>
      </c>
      <c r="X142" s="147">
        <v>43067</v>
      </c>
    </row>
    <row r="143" spans="1:24" x14ac:dyDescent="0.25">
      <c r="A143" t="s">
        <v>789</v>
      </c>
      <c r="B143" t="s">
        <v>159</v>
      </c>
      <c r="C143" t="s">
        <v>867</v>
      </c>
      <c r="D143" t="s">
        <v>334</v>
      </c>
      <c r="E143">
        <v>625</v>
      </c>
      <c r="F143" t="b">
        <v>1</v>
      </c>
      <c r="G143" t="s">
        <v>592</v>
      </c>
      <c r="H143">
        <v>3.95</v>
      </c>
      <c r="I143">
        <v>1.32</v>
      </c>
      <c r="J143">
        <v>80.900000000000006</v>
      </c>
      <c r="K143">
        <v>3</v>
      </c>
      <c r="L143" t="b">
        <v>1</v>
      </c>
      <c r="M143">
        <v>12.73</v>
      </c>
      <c r="N143">
        <v>45.43</v>
      </c>
      <c r="O143">
        <v>16.809999999999999</v>
      </c>
      <c r="P143">
        <v>7.71</v>
      </c>
      <c r="Q143">
        <v>43.15</v>
      </c>
      <c r="R143">
        <v>10.72</v>
      </c>
      <c r="S143">
        <v>17.34</v>
      </c>
      <c r="T143">
        <v>47.15</v>
      </c>
      <c r="U143">
        <v>22.07</v>
      </c>
      <c r="W143" t="s">
        <v>589</v>
      </c>
      <c r="X143" s="147">
        <v>43067</v>
      </c>
    </row>
    <row r="144" spans="1:24" x14ac:dyDescent="0.25">
      <c r="A144" t="s">
        <v>789</v>
      </c>
      <c r="B144" t="s">
        <v>159</v>
      </c>
      <c r="C144" t="s">
        <v>868</v>
      </c>
      <c r="D144" t="s">
        <v>334</v>
      </c>
      <c r="E144">
        <v>3450</v>
      </c>
      <c r="F144" t="b">
        <v>1</v>
      </c>
      <c r="G144" t="s">
        <v>592</v>
      </c>
      <c r="H144">
        <v>3.95</v>
      </c>
      <c r="I144">
        <v>1.32</v>
      </c>
      <c r="J144">
        <v>90.8</v>
      </c>
      <c r="K144">
        <v>3</v>
      </c>
      <c r="L144" t="b">
        <v>1</v>
      </c>
      <c r="M144">
        <v>70.45</v>
      </c>
      <c r="N144">
        <v>2222.35</v>
      </c>
      <c r="O144">
        <v>1.9</v>
      </c>
      <c r="P144">
        <v>42.29</v>
      </c>
      <c r="Q144">
        <v>1818.88</v>
      </c>
      <c r="R144">
        <v>1.4</v>
      </c>
      <c r="S144">
        <v>95.14</v>
      </c>
      <c r="T144">
        <v>2552.88</v>
      </c>
      <c r="U144">
        <v>2.2400000000000002</v>
      </c>
      <c r="W144" t="s">
        <v>589</v>
      </c>
      <c r="X144" s="147">
        <v>43067</v>
      </c>
    </row>
    <row r="145" spans="1:24" x14ac:dyDescent="0.25">
      <c r="A145" t="s">
        <v>789</v>
      </c>
      <c r="B145" t="s">
        <v>159</v>
      </c>
      <c r="C145" t="s">
        <v>869</v>
      </c>
      <c r="D145" t="s">
        <v>334</v>
      </c>
      <c r="E145">
        <v>450</v>
      </c>
      <c r="F145" t="b">
        <v>1</v>
      </c>
      <c r="G145" t="s">
        <v>592</v>
      </c>
      <c r="H145">
        <v>3.95</v>
      </c>
      <c r="I145">
        <v>1.32</v>
      </c>
      <c r="J145">
        <v>80.900000000000006</v>
      </c>
      <c r="K145">
        <v>3</v>
      </c>
      <c r="L145" t="b">
        <v>1</v>
      </c>
      <c r="M145">
        <v>9.35</v>
      </c>
      <c r="N145">
        <v>62.5</v>
      </c>
      <c r="O145">
        <v>8.98</v>
      </c>
      <c r="P145">
        <v>5.63</v>
      </c>
      <c r="Q145">
        <v>61.58</v>
      </c>
      <c r="R145">
        <v>5.49</v>
      </c>
      <c r="S145">
        <v>12.64</v>
      </c>
      <c r="T145">
        <v>63.18</v>
      </c>
      <c r="U145">
        <v>12</v>
      </c>
      <c r="W145" t="s">
        <v>589</v>
      </c>
      <c r="X145" s="147">
        <v>43067</v>
      </c>
    </row>
    <row r="146" spans="1:24" x14ac:dyDescent="0.25">
      <c r="A146" t="s">
        <v>789</v>
      </c>
      <c r="B146" t="s">
        <v>159</v>
      </c>
      <c r="C146" t="s">
        <v>870</v>
      </c>
      <c r="D146" t="s">
        <v>334</v>
      </c>
      <c r="E146">
        <v>625</v>
      </c>
      <c r="F146" t="b">
        <v>1</v>
      </c>
      <c r="G146" t="s">
        <v>592</v>
      </c>
      <c r="H146">
        <v>3.95</v>
      </c>
      <c r="I146">
        <v>1.32</v>
      </c>
      <c r="J146">
        <v>80.900000000000006</v>
      </c>
      <c r="K146">
        <v>3</v>
      </c>
      <c r="L146" t="b">
        <v>1</v>
      </c>
      <c r="M146">
        <v>12.73</v>
      </c>
      <c r="N146">
        <v>45.43</v>
      </c>
      <c r="O146">
        <v>16.809999999999999</v>
      </c>
      <c r="P146">
        <v>7.71</v>
      </c>
      <c r="Q146">
        <v>43.15</v>
      </c>
      <c r="R146">
        <v>10.72</v>
      </c>
      <c r="S146">
        <v>17.34</v>
      </c>
      <c r="T146">
        <v>47.15</v>
      </c>
      <c r="U146">
        <v>22.07</v>
      </c>
      <c r="W146" t="s">
        <v>589</v>
      </c>
      <c r="X146" s="147">
        <v>43067</v>
      </c>
    </row>
    <row r="147" spans="1:24" x14ac:dyDescent="0.25">
      <c r="A147" t="s">
        <v>789</v>
      </c>
      <c r="B147" t="s">
        <v>159</v>
      </c>
      <c r="C147" t="s">
        <v>871</v>
      </c>
      <c r="D147" t="s">
        <v>334</v>
      </c>
      <c r="E147">
        <v>3450</v>
      </c>
      <c r="F147" t="b">
        <v>1</v>
      </c>
      <c r="G147" t="s">
        <v>592</v>
      </c>
      <c r="H147">
        <v>3.95</v>
      </c>
      <c r="I147">
        <v>1.32</v>
      </c>
      <c r="J147">
        <v>90.8</v>
      </c>
      <c r="K147">
        <v>3</v>
      </c>
      <c r="L147" t="b">
        <v>1</v>
      </c>
      <c r="M147">
        <v>70.45</v>
      </c>
      <c r="N147">
        <v>2222.35</v>
      </c>
      <c r="O147">
        <v>1.9</v>
      </c>
      <c r="P147">
        <v>42.29</v>
      </c>
      <c r="Q147">
        <v>1818.88</v>
      </c>
      <c r="R147">
        <v>1.4</v>
      </c>
      <c r="S147">
        <v>95.14</v>
      </c>
      <c r="T147">
        <v>2552.88</v>
      </c>
      <c r="U147">
        <v>2.2400000000000002</v>
      </c>
      <c r="W147" t="s">
        <v>589</v>
      </c>
      <c r="X147" s="147">
        <v>43067</v>
      </c>
    </row>
    <row r="148" spans="1:24" x14ac:dyDescent="0.25">
      <c r="A148" t="s">
        <v>789</v>
      </c>
      <c r="B148" t="s">
        <v>170</v>
      </c>
      <c r="C148" t="s">
        <v>880</v>
      </c>
      <c r="D148" t="s">
        <v>334</v>
      </c>
      <c r="E148">
        <v>300</v>
      </c>
      <c r="F148" t="b">
        <v>1</v>
      </c>
      <c r="G148" t="s">
        <v>592</v>
      </c>
      <c r="H148">
        <v>2.2000000000000002</v>
      </c>
      <c r="I148">
        <v>1.46</v>
      </c>
      <c r="J148">
        <v>30.2</v>
      </c>
      <c r="K148">
        <v>1.5</v>
      </c>
      <c r="L148" t="b">
        <v>1</v>
      </c>
      <c r="M148">
        <v>5.68</v>
      </c>
      <c r="N148">
        <v>54.81</v>
      </c>
      <c r="O148">
        <v>6.22</v>
      </c>
      <c r="P148">
        <v>3.57</v>
      </c>
      <c r="Q148">
        <v>54.31</v>
      </c>
      <c r="R148">
        <v>3.94</v>
      </c>
      <c r="S148">
        <v>7</v>
      </c>
      <c r="T148">
        <v>54.94</v>
      </c>
      <c r="U148">
        <v>7.64</v>
      </c>
      <c r="W148" t="s">
        <v>589</v>
      </c>
      <c r="X148" s="147">
        <v>43067</v>
      </c>
    </row>
    <row r="149" spans="1:24" x14ac:dyDescent="0.25">
      <c r="A149" t="s">
        <v>789</v>
      </c>
      <c r="B149" t="s">
        <v>170</v>
      </c>
      <c r="C149" t="s">
        <v>881</v>
      </c>
      <c r="D149" t="s">
        <v>334</v>
      </c>
      <c r="E149">
        <v>670</v>
      </c>
      <c r="F149" t="b">
        <v>1</v>
      </c>
      <c r="G149" t="s">
        <v>592</v>
      </c>
      <c r="H149">
        <v>2.2000000000000002</v>
      </c>
      <c r="I149">
        <v>1.46</v>
      </c>
      <c r="J149">
        <v>30.2</v>
      </c>
      <c r="K149">
        <v>1.5</v>
      </c>
      <c r="L149" t="b">
        <v>1</v>
      </c>
      <c r="M149">
        <v>12.17</v>
      </c>
      <c r="N149">
        <v>76.41</v>
      </c>
      <c r="O149">
        <v>9.56</v>
      </c>
      <c r="P149">
        <v>7.91</v>
      </c>
      <c r="Q149">
        <v>74.22</v>
      </c>
      <c r="R149">
        <v>6.39</v>
      </c>
      <c r="S149">
        <v>15.76</v>
      </c>
      <c r="T149">
        <v>76.52</v>
      </c>
      <c r="U149">
        <v>12.36</v>
      </c>
      <c r="W149" t="s">
        <v>589</v>
      </c>
      <c r="X149" s="147">
        <v>43067</v>
      </c>
    </row>
    <row r="150" spans="1:24" x14ac:dyDescent="0.25">
      <c r="A150" t="s">
        <v>789</v>
      </c>
      <c r="B150" t="s">
        <v>170</v>
      </c>
      <c r="C150" t="s">
        <v>882</v>
      </c>
      <c r="D150" t="s">
        <v>334</v>
      </c>
      <c r="E150">
        <v>3450</v>
      </c>
      <c r="F150" t="b">
        <v>1</v>
      </c>
      <c r="G150" t="s">
        <v>592</v>
      </c>
      <c r="H150">
        <v>2.2000000000000002</v>
      </c>
      <c r="I150">
        <v>1.46</v>
      </c>
      <c r="J150">
        <v>80.3</v>
      </c>
      <c r="K150">
        <v>1.5</v>
      </c>
      <c r="L150" t="b">
        <v>1</v>
      </c>
      <c r="M150">
        <v>64.739999999999995</v>
      </c>
      <c r="N150">
        <v>1957.59</v>
      </c>
      <c r="O150">
        <v>1.98</v>
      </c>
      <c r="P150">
        <v>40.74</v>
      </c>
      <c r="Q150">
        <v>1700.61</v>
      </c>
      <c r="R150">
        <v>1.44</v>
      </c>
      <c r="S150">
        <v>81.83</v>
      </c>
      <c r="T150">
        <v>2112.06</v>
      </c>
      <c r="U150">
        <v>2.3199999999999998</v>
      </c>
      <c r="W150" t="s">
        <v>589</v>
      </c>
      <c r="X150" s="147">
        <v>43067</v>
      </c>
    </row>
    <row r="151" spans="1:24" x14ac:dyDescent="0.25">
      <c r="A151" t="s">
        <v>789</v>
      </c>
      <c r="B151" t="s">
        <v>159</v>
      </c>
      <c r="C151" t="s">
        <v>883</v>
      </c>
      <c r="D151" t="s">
        <v>334</v>
      </c>
      <c r="E151">
        <v>600</v>
      </c>
      <c r="F151" t="b">
        <v>1</v>
      </c>
      <c r="G151" t="s">
        <v>592</v>
      </c>
      <c r="H151">
        <v>1.65</v>
      </c>
      <c r="I151">
        <v>1</v>
      </c>
      <c r="J151">
        <v>40.799999999999997</v>
      </c>
      <c r="K151">
        <v>1.65</v>
      </c>
      <c r="L151" t="b">
        <v>1</v>
      </c>
      <c r="M151">
        <v>10.1</v>
      </c>
      <c r="N151">
        <v>20.87</v>
      </c>
      <c r="O151">
        <v>29.04</v>
      </c>
      <c r="P151">
        <v>6.32</v>
      </c>
      <c r="Q151">
        <v>20</v>
      </c>
      <c r="R151">
        <v>18.96</v>
      </c>
      <c r="S151">
        <v>12.89</v>
      </c>
      <c r="T151">
        <v>21.49</v>
      </c>
      <c r="U151">
        <v>35.99</v>
      </c>
      <c r="W151" t="s">
        <v>589</v>
      </c>
      <c r="X151" s="147">
        <v>43067</v>
      </c>
    </row>
    <row r="152" spans="1:24" x14ac:dyDescent="0.25">
      <c r="A152" t="s">
        <v>789</v>
      </c>
      <c r="B152" t="s">
        <v>159</v>
      </c>
      <c r="C152" t="s">
        <v>884</v>
      </c>
      <c r="D152" t="s">
        <v>334</v>
      </c>
      <c r="E152">
        <v>600</v>
      </c>
      <c r="F152" t="b">
        <v>1</v>
      </c>
      <c r="G152" t="s">
        <v>592</v>
      </c>
      <c r="H152">
        <v>1.65</v>
      </c>
      <c r="I152">
        <v>1</v>
      </c>
      <c r="J152">
        <v>40.799999999999997</v>
      </c>
      <c r="K152">
        <v>1.65</v>
      </c>
      <c r="L152" t="b">
        <v>1</v>
      </c>
      <c r="M152">
        <v>10.1</v>
      </c>
      <c r="N152">
        <v>20.87</v>
      </c>
      <c r="O152">
        <v>29.04</v>
      </c>
      <c r="P152">
        <v>6.32</v>
      </c>
      <c r="Q152">
        <v>20</v>
      </c>
      <c r="R152">
        <v>18.96</v>
      </c>
      <c r="S152">
        <v>12.89</v>
      </c>
      <c r="T152">
        <v>21.49</v>
      </c>
      <c r="U152">
        <v>35.99</v>
      </c>
      <c r="W152" t="s">
        <v>589</v>
      </c>
      <c r="X152" s="147">
        <v>43067</v>
      </c>
    </row>
    <row r="153" spans="1:24" x14ac:dyDescent="0.25">
      <c r="A153" t="s">
        <v>789</v>
      </c>
      <c r="B153" t="s">
        <v>159</v>
      </c>
      <c r="C153" t="s">
        <v>885</v>
      </c>
      <c r="D153" t="s">
        <v>334</v>
      </c>
      <c r="E153">
        <v>3450</v>
      </c>
      <c r="F153" t="b">
        <v>1</v>
      </c>
      <c r="G153" t="s">
        <v>592</v>
      </c>
      <c r="H153">
        <v>1.65</v>
      </c>
      <c r="I153">
        <v>1</v>
      </c>
      <c r="J153">
        <v>82</v>
      </c>
      <c r="K153">
        <v>1.65</v>
      </c>
      <c r="L153" t="b">
        <v>1</v>
      </c>
      <c r="M153">
        <v>57.84</v>
      </c>
      <c r="N153">
        <v>1428.12</v>
      </c>
      <c r="O153">
        <v>2.4300000000000002</v>
      </c>
      <c r="P153">
        <v>36.380000000000003</v>
      </c>
      <c r="Q153">
        <v>1231.23</v>
      </c>
      <c r="R153">
        <v>1.77</v>
      </c>
      <c r="S153">
        <v>74.05</v>
      </c>
      <c r="T153">
        <v>1542.4</v>
      </c>
      <c r="U153">
        <v>2.88</v>
      </c>
      <c r="W153" t="s">
        <v>589</v>
      </c>
      <c r="X153" s="147">
        <v>43067</v>
      </c>
    </row>
    <row r="154" spans="1:24" x14ac:dyDescent="0.25">
      <c r="A154" t="s">
        <v>789</v>
      </c>
      <c r="B154" t="s">
        <v>159</v>
      </c>
      <c r="C154" t="s">
        <v>886</v>
      </c>
      <c r="D154" t="s">
        <v>334</v>
      </c>
      <c r="E154">
        <v>300</v>
      </c>
      <c r="F154" t="b">
        <v>1</v>
      </c>
      <c r="G154" t="s">
        <v>592</v>
      </c>
      <c r="H154">
        <v>2.2000000000000002</v>
      </c>
      <c r="I154">
        <v>1.46</v>
      </c>
      <c r="J154">
        <v>30.2</v>
      </c>
      <c r="K154">
        <v>1.5</v>
      </c>
      <c r="L154" t="b">
        <v>1</v>
      </c>
      <c r="M154">
        <v>5.68</v>
      </c>
      <c r="N154">
        <v>54.81</v>
      </c>
      <c r="O154">
        <v>6.22</v>
      </c>
      <c r="P154">
        <v>3.57</v>
      </c>
      <c r="Q154">
        <v>54.31</v>
      </c>
      <c r="R154">
        <v>3.94</v>
      </c>
      <c r="S154">
        <v>7</v>
      </c>
      <c r="T154">
        <v>54.94</v>
      </c>
      <c r="U154">
        <v>7.64</v>
      </c>
      <c r="W154" t="s">
        <v>589</v>
      </c>
      <c r="X154" s="147">
        <v>43067</v>
      </c>
    </row>
    <row r="155" spans="1:24" x14ac:dyDescent="0.25">
      <c r="A155" t="s">
        <v>789</v>
      </c>
      <c r="B155" t="s">
        <v>159</v>
      </c>
      <c r="C155" t="s">
        <v>887</v>
      </c>
      <c r="D155" t="s">
        <v>334</v>
      </c>
      <c r="E155">
        <v>670</v>
      </c>
      <c r="F155" t="b">
        <v>1</v>
      </c>
      <c r="G155" t="s">
        <v>592</v>
      </c>
      <c r="H155">
        <v>2.2000000000000002</v>
      </c>
      <c r="I155">
        <v>1.46</v>
      </c>
      <c r="J155">
        <v>30.2</v>
      </c>
      <c r="K155">
        <v>1.5</v>
      </c>
      <c r="L155" t="b">
        <v>1</v>
      </c>
      <c r="M155">
        <v>12.17</v>
      </c>
      <c r="N155">
        <v>76.41</v>
      </c>
      <c r="O155">
        <v>9.56</v>
      </c>
      <c r="P155">
        <v>7.91</v>
      </c>
      <c r="Q155">
        <v>74.22</v>
      </c>
      <c r="R155">
        <v>6.39</v>
      </c>
      <c r="S155">
        <v>15.76</v>
      </c>
      <c r="T155">
        <v>76.52</v>
      </c>
      <c r="U155">
        <v>12.36</v>
      </c>
      <c r="W155" t="s">
        <v>589</v>
      </c>
      <c r="X155" s="147">
        <v>43067</v>
      </c>
    </row>
    <row r="156" spans="1:24" x14ac:dyDescent="0.25">
      <c r="A156" t="s">
        <v>789</v>
      </c>
      <c r="B156" t="s">
        <v>159</v>
      </c>
      <c r="C156" t="s">
        <v>888</v>
      </c>
      <c r="D156" t="s">
        <v>334</v>
      </c>
      <c r="E156">
        <v>3450</v>
      </c>
      <c r="F156" t="b">
        <v>1</v>
      </c>
      <c r="G156" t="s">
        <v>592</v>
      </c>
      <c r="H156">
        <v>2.2000000000000002</v>
      </c>
      <c r="I156">
        <v>1.46</v>
      </c>
      <c r="J156">
        <v>80.3</v>
      </c>
      <c r="K156">
        <v>1.5</v>
      </c>
      <c r="L156" t="b">
        <v>1</v>
      </c>
      <c r="M156">
        <v>64.739999999999995</v>
      </c>
      <c r="N156">
        <v>1957.59</v>
      </c>
      <c r="O156">
        <v>1.98</v>
      </c>
      <c r="P156">
        <v>40.74</v>
      </c>
      <c r="Q156">
        <v>1700.61</v>
      </c>
      <c r="R156">
        <v>1.44</v>
      </c>
      <c r="S156">
        <v>81.83</v>
      </c>
      <c r="T156">
        <v>2112.06</v>
      </c>
      <c r="U156">
        <v>2.3199999999999998</v>
      </c>
      <c r="W156" t="s">
        <v>589</v>
      </c>
      <c r="X156" s="147">
        <v>43067</v>
      </c>
    </row>
    <row r="157" spans="1:24" x14ac:dyDescent="0.25">
      <c r="A157" t="s">
        <v>789</v>
      </c>
      <c r="B157" t="s">
        <v>159</v>
      </c>
      <c r="C157" t="s">
        <v>913</v>
      </c>
      <c r="D157" t="s">
        <v>334</v>
      </c>
      <c r="E157">
        <v>450</v>
      </c>
      <c r="F157" t="b">
        <v>1</v>
      </c>
      <c r="G157" t="s">
        <v>592</v>
      </c>
      <c r="H157">
        <v>3.95</v>
      </c>
      <c r="I157">
        <v>1.32</v>
      </c>
      <c r="J157">
        <v>80.099999999999994</v>
      </c>
      <c r="K157">
        <v>3</v>
      </c>
      <c r="L157" t="b">
        <v>1</v>
      </c>
      <c r="M157">
        <v>9.69</v>
      </c>
      <c r="N157">
        <v>61.24</v>
      </c>
      <c r="O157">
        <v>9.49</v>
      </c>
      <c r="P157">
        <v>5.75</v>
      </c>
      <c r="Q157">
        <v>60.91</v>
      </c>
      <c r="R157">
        <v>5.66</v>
      </c>
      <c r="S157">
        <v>13.42</v>
      </c>
      <c r="T157">
        <v>61.36</v>
      </c>
      <c r="U157">
        <v>13.12</v>
      </c>
      <c r="W157" t="s">
        <v>589</v>
      </c>
      <c r="X157" s="147">
        <v>43067</v>
      </c>
    </row>
    <row r="158" spans="1:24" x14ac:dyDescent="0.25">
      <c r="A158" t="s">
        <v>789</v>
      </c>
      <c r="B158" t="s">
        <v>159</v>
      </c>
      <c r="C158" t="s">
        <v>914</v>
      </c>
      <c r="D158" t="s">
        <v>334</v>
      </c>
      <c r="E158">
        <v>750</v>
      </c>
      <c r="F158" t="b">
        <v>1</v>
      </c>
      <c r="G158" t="s">
        <v>592</v>
      </c>
      <c r="H158">
        <v>3.95</v>
      </c>
      <c r="I158">
        <v>1.32</v>
      </c>
      <c r="J158">
        <v>80.099999999999994</v>
      </c>
      <c r="K158">
        <v>3</v>
      </c>
      <c r="L158" t="b">
        <v>1</v>
      </c>
      <c r="M158">
        <v>15.64</v>
      </c>
      <c r="N158">
        <v>75.36</v>
      </c>
      <c r="O158">
        <v>12.45</v>
      </c>
      <c r="P158">
        <v>9.4600000000000009</v>
      </c>
      <c r="Q158">
        <v>73.56</v>
      </c>
      <c r="R158">
        <v>7.72</v>
      </c>
      <c r="S158">
        <v>21.64</v>
      </c>
      <c r="T158">
        <v>79.400000000000006</v>
      </c>
      <c r="U158">
        <v>16.350000000000001</v>
      </c>
      <c r="W158" t="s">
        <v>589</v>
      </c>
      <c r="X158" s="147">
        <v>43067</v>
      </c>
    </row>
    <row r="159" spans="1:24" x14ac:dyDescent="0.25">
      <c r="A159" t="s">
        <v>789</v>
      </c>
      <c r="B159" t="s">
        <v>159</v>
      </c>
      <c r="C159" t="s">
        <v>915</v>
      </c>
      <c r="D159" t="s">
        <v>334</v>
      </c>
      <c r="E159">
        <v>3450</v>
      </c>
      <c r="F159" t="b">
        <v>1</v>
      </c>
      <c r="G159" t="s">
        <v>592</v>
      </c>
      <c r="H159">
        <v>3.95</v>
      </c>
      <c r="I159">
        <v>1.32</v>
      </c>
      <c r="J159">
        <v>89.6</v>
      </c>
      <c r="K159">
        <v>3</v>
      </c>
      <c r="L159" t="b">
        <v>1</v>
      </c>
      <c r="M159">
        <v>70.97</v>
      </c>
      <c r="N159">
        <v>2242.34</v>
      </c>
      <c r="O159">
        <v>1.9</v>
      </c>
      <c r="P159">
        <v>42.14</v>
      </c>
      <c r="Q159">
        <v>1835.55</v>
      </c>
      <c r="R159">
        <v>1.38</v>
      </c>
      <c r="S159">
        <v>97.18</v>
      </c>
      <c r="T159">
        <v>2578.06</v>
      </c>
      <c r="U159">
        <v>2.2599999999999998</v>
      </c>
      <c r="W159" t="s">
        <v>589</v>
      </c>
      <c r="X159" s="147">
        <v>43067</v>
      </c>
    </row>
    <row r="160" spans="1:24" x14ac:dyDescent="0.25">
      <c r="A160" t="s">
        <v>789</v>
      </c>
      <c r="B160" t="s">
        <v>170</v>
      </c>
      <c r="C160" t="s">
        <v>934</v>
      </c>
      <c r="D160" t="s">
        <v>334</v>
      </c>
      <c r="E160">
        <v>450</v>
      </c>
      <c r="F160" t="b">
        <v>1</v>
      </c>
      <c r="G160" t="s">
        <v>592</v>
      </c>
      <c r="H160">
        <v>3.95</v>
      </c>
      <c r="I160">
        <v>1.32</v>
      </c>
      <c r="J160">
        <v>80.900000000000006</v>
      </c>
      <c r="K160">
        <v>3</v>
      </c>
      <c r="L160" t="b">
        <v>1</v>
      </c>
      <c r="M160">
        <v>9.82</v>
      </c>
      <c r="N160">
        <v>59.37</v>
      </c>
      <c r="O160">
        <v>9.92</v>
      </c>
      <c r="P160">
        <v>5.86</v>
      </c>
      <c r="Q160">
        <v>58.42</v>
      </c>
      <c r="R160">
        <v>6.02</v>
      </c>
      <c r="S160">
        <v>13.18</v>
      </c>
      <c r="T160">
        <v>60.04</v>
      </c>
      <c r="U160">
        <v>13.17</v>
      </c>
      <c r="W160" t="s">
        <v>589</v>
      </c>
      <c r="X160" s="147">
        <v>43067</v>
      </c>
    </row>
    <row r="161" spans="1:24" x14ac:dyDescent="0.25">
      <c r="A161" t="s">
        <v>789</v>
      </c>
      <c r="B161" t="s">
        <v>170</v>
      </c>
      <c r="C161" t="s">
        <v>935</v>
      </c>
      <c r="D161" t="s">
        <v>334</v>
      </c>
      <c r="E161">
        <v>625</v>
      </c>
      <c r="F161" t="b">
        <v>1</v>
      </c>
      <c r="G161" t="s">
        <v>592</v>
      </c>
      <c r="H161">
        <v>3.95</v>
      </c>
      <c r="I161">
        <v>1.32</v>
      </c>
      <c r="J161">
        <v>80.900000000000006</v>
      </c>
      <c r="K161">
        <v>3</v>
      </c>
      <c r="L161" t="b">
        <v>1</v>
      </c>
      <c r="M161">
        <v>13.31</v>
      </c>
      <c r="N161">
        <v>45.22</v>
      </c>
      <c r="O161">
        <v>17.66</v>
      </c>
      <c r="P161">
        <v>8.09</v>
      </c>
      <c r="Q161">
        <v>42.89</v>
      </c>
      <c r="R161">
        <v>11.32</v>
      </c>
      <c r="S161">
        <v>18.149999999999999</v>
      </c>
      <c r="T161">
        <v>47.02</v>
      </c>
      <c r="U161">
        <v>23.16</v>
      </c>
      <c r="W161" t="s">
        <v>589</v>
      </c>
      <c r="X161" s="147">
        <v>43067</v>
      </c>
    </row>
    <row r="162" spans="1:24" x14ac:dyDescent="0.25">
      <c r="A162" t="s">
        <v>789</v>
      </c>
      <c r="B162" t="s">
        <v>170</v>
      </c>
      <c r="C162" t="s">
        <v>936</v>
      </c>
      <c r="D162" t="s">
        <v>334</v>
      </c>
      <c r="E162">
        <v>3450</v>
      </c>
      <c r="F162" t="b">
        <v>1</v>
      </c>
      <c r="G162" t="s">
        <v>592</v>
      </c>
      <c r="H162">
        <v>3.95</v>
      </c>
      <c r="I162">
        <v>1.32</v>
      </c>
      <c r="J162">
        <v>90.8</v>
      </c>
      <c r="K162">
        <v>3</v>
      </c>
      <c r="L162" t="b">
        <v>1</v>
      </c>
      <c r="M162">
        <v>72.56</v>
      </c>
      <c r="N162">
        <v>2409.5100000000002</v>
      </c>
      <c r="O162">
        <v>1.81</v>
      </c>
      <c r="P162">
        <v>43.47</v>
      </c>
      <c r="Q162">
        <v>1945</v>
      </c>
      <c r="R162">
        <v>1.34</v>
      </c>
      <c r="S162">
        <v>98.67</v>
      </c>
      <c r="T162">
        <v>2776.01</v>
      </c>
      <c r="U162">
        <v>2.13</v>
      </c>
      <c r="W162" t="s">
        <v>589</v>
      </c>
      <c r="X162" s="147">
        <v>43067</v>
      </c>
    </row>
    <row r="163" spans="1:24" x14ac:dyDescent="0.25">
      <c r="A163" t="s">
        <v>789</v>
      </c>
      <c r="B163" t="s">
        <v>170</v>
      </c>
      <c r="C163" t="s">
        <v>937</v>
      </c>
      <c r="D163" t="s">
        <v>334</v>
      </c>
      <c r="E163">
        <v>450</v>
      </c>
      <c r="F163" t="b">
        <v>1</v>
      </c>
      <c r="G163" t="s">
        <v>592</v>
      </c>
      <c r="H163">
        <v>3.95</v>
      </c>
      <c r="I163">
        <v>1.32</v>
      </c>
      <c r="J163">
        <v>80.900000000000006</v>
      </c>
      <c r="K163">
        <v>3</v>
      </c>
      <c r="L163" t="b">
        <v>1</v>
      </c>
      <c r="M163">
        <v>9.82</v>
      </c>
      <c r="N163">
        <v>59.37</v>
      </c>
      <c r="O163">
        <v>9.92</v>
      </c>
      <c r="P163">
        <v>5.86</v>
      </c>
      <c r="Q163">
        <v>58.42</v>
      </c>
      <c r="R163">
        <v>6.02</v>
      </c>
      <c r="S163">
        <v>13.18</v>
      </c>
      <c r="T163">
        <v>60.04</v>
      </c>
      <c r="U163">
        <v>13.17</v>
      </c>
      <c r="W163" t="s">
        <v>589</v>
      </c>
      <c r="X163" s="147">
        <v>43067</v>
      </c>
    </row>
    <row r="164" spans="1:24" x14ac:dyDescent="0.25">
      <c r="A164" t="s">
        <v>789</v>
      </c>
      <c r="B164" t="s">
        <v>170</v>
      </c>
      <c r="C164" t="s">
        <v>938</v>
      </c>
      <c r="D164" t="s">
        <v>334</v>
      </c>
      <c r="E164">
        <v>625</v>
      </c>
      <c r="F164" t="b">
        <v>1</v>
      </c>
      <c r="G164" t="s">
        <v>592</v>
      </c>
      <c r="H164">
        <v>3.95</v>
      </c>
      <c r="I164">
        <v>1.32</v>
      </c>
      <c r="J164">
        <v>80.900000000000006</v>
      </c>
      <c r="K164">
        <v>3</v>
      </c>
      <c r="L164" t="b">
        <v>1</v>
      </c>
      <c r="M164">
        <v>13.31</v>
      </c>
      <c r="N164">
        <v>45.22</v>
      </c>
      <c r="O164">
        <v>17.66</v>
      </c>
      <c r="P164">
        <v>8.09</v>
      </c>
      <c r="Q164">
        <v>42.89</v>
      </c>
      <c r="R164">
        <v>11.32</v>
      </c>
      <c r="S164">
        <v>18.149999999999999</v>
      </c>
      <c r="T164">
        <v>47.02</v>
      </c>
      <c r="U164">
        <v>23.16</v>
      </c>
      <c r="W164" t="s">
        <v>589</v>
      </c>
      <c r="X164" s="147">
        <v>43067</v>
      </c>
    </row>
    <row r="165" spans="1:24" x14ac:dyDescent="0.25">
      <c r="A165" t="s">
        <v>789</v>
      </c>
      <c r="B165" t="s">
        <v>170</v>
      </c>
      <c r="C165" t="s">
        <v>939</v>
      </c>
      <c r="D165" t="s">
        <v>334</v>
      </c>
      <c r="E165">
        <v>3450</v>
      </c>
      <c r="F165" t="b">
        <v>1</v>
      </c>
      <c r="G165" t="s">
        <v>592</v>
      </c>
      <c r="H165">
        <v>3.95</v>
      </c>
      <c r="I165">
        <v>1.32</v>
      </c>
      <c r="J165">
        <v>90.8</v>
      </c>
      <c r="K165">
        <v>3</v>
      </c>
      <c r="L165" t="b">
        <v>1</v>
      </c>
      <c r="M165">
        <v>72.56</v>
      </c>
      <c r="N165">
        <v>2409.5100000000002</v>
      </c>
      <c r="O165">
        <v>1.81</v>
      </c>
      <c r="P165">
        <v>43.47</v>
      </c>
      <c r="Q165">
        <v>1945</v>
      </c>
      <c r="R165">
        <v>1.34</v>
      </c>
      <c r="S165">
        <v>98.67</v>
      </c>
      <c r="T165">
        <v>2776.01</v>
      </c>
      <c r="U165">
        <v>2.13</v>
      </c>
      <c r="W165" t="s">
        <v>589</v>
      </c>
      <c r="X165" s="147">
        <v>43067</v>
      </c>
    </row>
    <row r="166" spans="1:24" x14ac:dyDescent="0.25">
      <c r="A166" t="s">
        <v>789</v>
      </c>
      <c r="B166" t="s">
        <v>159</v>
      </c>
      <c r="C166" t="s">
        <v>940</v>
      </c>
      <c r="D166" t="s">
        <v>334</v>
      </c>
      <c r="E166">
        <v>1100</v>
      </c>
      <c r="F166" t="b">
        <v>1</v>
      </c>
      <c r="G166" t="s">
        <v>592</v>
      </c>
      <c r="H166">
        <v>3.95</v>
      </c>
      <c r="I166">
        <v>1.32</v>
      </c>
      <c r="J166">
        <v>80.900000000000006</v>
      </c>
      <c r="K166">
        <v>3</v>
      </c>
      <c r="L166" t="b">
        <v>1</v>
      </c>
      <c r="M166">
        <v>23.73</v>
      </c>
      <c r="N166">
        <v>123.98</v>
      </c>
      <c r="O166">
        <v>11.48</v>
      </c>
      <c r="P166">
        <v>14.15</v>
      </c>
      <c r="Q166">
        <v>108.93</v>
      </c>
      <c r="R166">
        <v>7.79</v>
      </c>
      <c r="S166">
        <v>31.94</v>
      </c>
      <c r="T166">
        <v>135.18</v>
      </c>
      <c r="U166">
        <v>14.18</v>
      </c>
      <c r="W166" t="s">
        <v>589</v>
      </c>
      <c r="X166" s="147">
        <v>43067</v>
      </c>
    </row>
    <row r="167" spans="1:24" x14ac:dyDescent="0.25">
      <c r="A167" t="s">
        <v>789</v>
      </c>
      <c r="B167" t="s">
        <v>159</v>
      </c>
      <c r="C167" t="s">
        <v>941</v>
      </c>
      <c r="D167" t="s">
        <v>334</v>
      </c>
      <c r="E167">
        <v>1100</v>
      </c>
      <c r="F167" t="b">
        <v>1</v>
      </c>
      <c r="G167" t="s">
        <v>592</v>
      </c>
      <c r="H167">
        <v>3.95</v>
      </c>
      <c r="I167">
        <v>1.32</v>
      </c>
      <c r="J167">
        <v>80.900000000000006</v>
      </c>
      <c r="K167">
        <v>3</v>
      </c>
      <c r="L167" t="b">
        <v>1</v>
      </c>
      <c r="M167">
        <v>23.73</v>
      </c>
      <c r="N167">
        <v>123.98</v>
      </c>
      <c r="O167">
        <v>11.48</v>
      </c>
      <c r="P167">
        <v>14.15</v>
      </c>
      <c r="Q167">
        <v>108.93</v>
      </c>
      <c r="R167">
        <v>7.79</v>
      </c>
      <c r="S167">
        <v>31.94</v>
      </c>
      <c r="T167">
        <v>135.18</v>
      </c>
      <c r="U167">
        <v>14.18</v>
      </c>
      <c r="W167" t="s">
        <v>589</v>
      </c>
      <c r="X167" s="147">
        <v>43067</v>
      </c>
    </row>
    <row r="168" spans="1:24" x14ac:dyDescent="0.25">
      <c r="A168" t="s">
        <v>789</v>
      </c>
      <c r="B168" t="s">
        <v>159</v>
      </c>
      <c r="C168" t="s">
        <v>942</v>
      </c>
      <c r="D168" t="s">
        <v>334</v>
      </c>
      <c r="E168">
        <v>3450</v>
      </c>
      <c r="F168" t="b">
        <v>1</v>
      </c>
      <c r="G168" t="s">
        <v>592</v>
      </c>
      <c r="H168">
        <v>3.95</v>
      </c>
      <c r="I168">
        <v>1.32</v>
      </c>
      <c r="J168">
        <v>90.8</v>
      </c>
      <c r="K168">
        <v>3</v>
      </c>
      <c r="L168" t="b">
        <v>1</v>
      </c>
      <c r="M168">
        <v>72.56</v>
      </c>
      <c r="N168">
        <v>2409.5100000000002</v>
      </c>
      <c r="O168">
        <v>1.81</v>
      </c>
      <c r="P168">
        <v>43.47</v>
      </c>
      <c r="Q168">
        <v>1945</v>
      </c>
      <c r="R168">
        <v>1.34</v>
      </c>
      <c r="S168">
        <v>98.67</v>
      </c>
      <c r="T168">
        <v>2776.01</v>
      </c>
      <c r="U168">
        <v>2.13</v>
      </c>
      <c r="W168" t="s">
        <v>589</v>
      </c>
      <c r="X168" s="147">
        <v>43067</v>
      </c>
    </row>
    <row r="169" spans="1:24" x14ac:dyDescent="0.25">
      <c r="A169" t="s">
        <v>626</v>
      </c>
      <c r="B169" t="s">
        <v>627</v>
      </c>
      <c r="C169" t="s">
        <v>969</v>
      </c>
      <c r="D169" t="s">
        <v>334</v>
      </c>
      <c r="E169">
        <v>1500</v>
      </c>
      <c r="F169" t="b">
        <v>1</v>
      </c>
      <c r="G169" t="s">
        <v>592</v>
      </c>
      <c r="H169">
        <v>2.7</v>
      </c>
      <c r="I169">
        <v>1.35</v>
      </c>
      <c r="J169">
        <v>83</v>
      </c>
      <c r="K169">
        <v>2</v>
      </c>
      <c r="L169" t="b">
        <v>1</v>
      </c>
      <c r="M169">
        <v>30</v>
      </c>
      <c r="N169">
        <v>211</v>
      </c>
      <c r="O169">
        <v>8.5299999999999994</v>
      </c>
      <c r="P169">
        <v>18</v>
      </c>
      <c r="Q169">
        <v>181</v>
      </c>
      <c r="R169">
        <v>5.97</v>
      </c>
      <c r="S169">
        <v>41</v>
      </c>
      <c r="T169">
        <v>232</v>
      </c>
      <c r="U169">
        <v>10.6</v>
      </c>
      <c r="W169" t="s">
        <v>589</v>
      </c>
      <c r="X169" s="147">
        <v>40785</v>
      </c>
    </row>
    <row r="170" spans="1:24" x14ac:dyDescent="0.25">
      <c r="A170" t="s">
        <v>970</v>
      </c>
      <c r="B170" t="s">
        <v>970</v>
      </c>
      <c r="C170" t="s">
        <v>971</v>
      </c>
      <c r="D170" t="s">
        <v>334</v>
      </c>
      <c r="E170">
        <v>1725</v>
      </c>
      <c r="F170" t="b">
        <v>1</v>
      </c>
      <c r="G170" t="s">
        <v>592</v>
      </c>
      <c r="H170">
        <v>0.39</v>
      </c>
      <c r="I170">
        <v>1</v>
      </c>
      <c r="J170">
        <v>86.2</v>
      </c>
      <c r="K170">
        <v>0.39</v>
      </c>
      <c r="L170" t="b">
        <v>1</v>
      </c>
      <c r="M170">
        <v>34</v>
      </c>
      <c r="N170">
        <v>302</v>
      </c>
      <c r="O170">
        <v>6.75</v>
      </c>
      <c r="P170">
        <v>21</v>
      </c>
      <c r="Q170">
        <v>279</v>
      </c>
      <c r="R170">
        <v>4.51</v>
      </c>
      <c r="S170">
        <v>45</v>
      </c>
      <c r="T170">
        <v>320</v>
      </c>
      <c r="U170">
        <v>8.43</v>
      </c>
      <c r="W170" t="s">
        <v>589</v>
      </c>
      <c r="X170" s="147">
        <v>40763</v>
      </c>
    </row>
    <row r="171" spans="1:24" x14ac:dyDescent="0.25">
      <c r="A171" t="s">
        <v>277</v>
      </c>
      <c r="B171" t="s">
        <v>590</v>
      </c>
      <c r="C171" t="s">
        <v>972</v>
      </c>
      <c r="D171" t="s">
        <v>334</v>
      </c>
      <c r="E171">
        <v>600</v>
      </c>
      <c r="F171" t="b">
        <v>1</v>
      </c>
      <c r="G171" t="s">
        <v>592</v>
      </c>
      <c r="H171">
        <v>0.01</v>
      </c>
      <c r="I171">
        <v>1</v>
      </c>
      <c r="J171">
        <v>8</v>
      </c>
      <c r="K171">
        <v>0.01</v>
      </c>
      <c r="L171" t="b">
        <v>1</v>
      </c>
      <c r="M171">
        <v>10</v>
      </c>
      <c r="N171">
        <v>34</v>
      </c>
      <c r="O171">
        <v>17.649999999999999</v>
      </c>
      <c r="P171">
        <v>6</v>
      </c>
      <c r="Q171">
        <v>33</v>
      </c>
      <c r="R171">
        <v>10.91</v>
      </c>
      <c r="S171">
        <v>14</v>
      </c>
      <c r="T171">
        <v>36</v>
      </c>
      <c r="U171">
        <v>23.33</v>
      </c>
      <c r="W171" t="s">
        <v>589</v>
      </c>
      <c r="X171" s="147">
        <v>41786</v>
      </c>
    </row>
    <row r="172" spans="1:24" x14ac:dyDescent="0.25">
      <c r="A172" t="s">
        <v>970</v>
      </c>
      <c r="B172" t="s">
        <v>970</v>
      </c>
      <c r="C172" t="s">
        <v>978</v>
      </c>
      <c r="D172" t="s">
        <v>334</v>
      </c>
      <c r="E172">
        <v>3450</v>
      </c>
      <c r="F172" t="b">
        <v>1</v>
      </c>
      <c r="G172" t="s">
        <v>592</v>
      </c>
      <c r="H172">
        <v>1.65</v>
      </c>
      <c r="I172">
        <v>1</v>
      </c>
      <c r="J172">
        <v>84.9</v>
      </c>
      <c r="K172">
        <v>1.65</v>
      </c>
      <c r="L172" t="b">
        <v>1</v>
      </c>
      <c r="M172">
        <v>54</v>
      </c>
      <c r="N172">
        <v>1165</v>
      </c>
      <c r="O172">
        <v>2.78</v>
      </c>
      <c r="P172">
        <v>33</v>
      </c>
      <c r="Q172">
        <v>1034</v>
      </c>
      <c r="R172">
        <v>1.91</v>
      </c>
      <c r="S172">
        <v>72</v>
      </c>
      <c r="T172">
        <v>1247</v>
      </c>
      <c r="U172">
        <v>3.46</v>
      </c>
      <c r="W172" t="s">
        <v>589</v>
      </c>
      <c r="X172" s="147">
        <v>42199</v>
      </c>
    </row>
    <row r="173" spans="1:24" x14ac:dyDescent="0.25">
      <c r="A173" t="s">
        <v>626</v>
      </c>
      <c r="B173" t="s">
        <v>627</v>
      </c>
      <c r="C173" t="s">
        <v>979</v>
      </c>
      <c r="D173" t="s">
        <v>334</v>
      </c>
      <c r="E173">
        <v>1500</v>
      </c>
      <c r="F173" t="b">
        <v>1</v>
      </c>
      <c r="G173" t="s">
        <v>592</v>
      </c>
      <c r="H173">
        <v>2.7</v>
      </c>
      <c r="I173">
        <v>1.35</v>
      </c>
      <c r="J173">
        <v>83</v>
      </c>
      <c r="K173">
        <v>2</v>
      </c>
      <c r="L173" t="b">
        <v>1</v>
      </c>
      <c r="M173">
        <v>30</v>
      </c>
      <c r="N173">
        <v>211</v>
      </c>
      <c r="O173">
        <v>8.5299999999999994</v>
      </c>
      <c r="P173">
        <v>18</v>
      </c>
      <c r="Q173">
        <v>181</v>
      </c>
      <c r="R173">
        <v>5.97</v>
      </c>
      <c r="S173">
        <v>41</v>
      </c>
      <c r="T173">
        <v>232</v>
      </c>
      <c r="U173">
        <v>10.6</v>
      </c>
      <c r="W173" t="s">
        <v>589</v>
      </c>
      <c r="X173" s="147">
        <v>41555</v>
      </c>
    </row>
    <row r="174" spans="1:24" x14ac:dyDescent="0.25">
      <c r="A174" t="s">
        <v>277</v>
      </c>
      <c r="B174" t="s">
        <v>168</v>
      </c>
      <c r="C174" t="s">
        <v>981</v>
      </c>
      <c r="D174" t="s">
        <v>334</v>
      </c>
      <c r="E174">
        <v>3000</v>
      </c>
      <c r="F174" t="b">
        <v>1</v>
      </c>
      <c r="G174" t="s">
        <v>588</v>
      </c>
      <c r="H174">
        <v>1.5</v>
      </c>
      <c r="I174">
        <v>1</v>
      </c>
      <c r="J174">
        <v>81</v>
      </c>
      <c r="K174">
        <v>1.5</v>
      </c>
      <c r="L174" t="b">
        <v>1</v>
      </c>
      <c r="W174" t="s">
        <v>589</v>
      </c>
      <c r="X174" s="147">
        <v>42268</v>
      </c>
    </row>
    <row r="175" spans="1:24" x14ac:dyDescent="0.25">
      <c r="A175" t="s">
        <v>970</v>
      </c>
      <c r="B175" t="s">
        <v>970</v>
      </c>
      <c r="C175" t="s">
        <v>982</v>
      </c>
      <c r="D175" t="s">
        <v>334</v>
      </c>
      <c r="E175">
        <v>1000</v>
      </c>
      <c r="F175" t="b">
        <v>1</v>
      </c>
      <c r="G175" t="s">
        <v>592</v>
      </c>
      <c r="H175">
        <v>0.09</v>
      </c>
      <c r="I175">
        <v>1</v>
      </c>
      <c r="J175">
        <v>77</v>
      </c>
      <c r="K175">
        <v>0.09</v>
      </c>
      <c r="L175" t="b">
        <v>1</v>
      </c>
      <c r="M175">
        <v>24</v>
      </c>
      <c r="N175">
        <v>87</v>
      </c>
      <c r="O175">
        <v>16.55</v>
      </c>
      <c r="P175">
        <v>12</v>
      </c>
      <c r="Q175">
        <v>82</v>
      </c>
      <c r="R175">
        <v>8.7799999999999994</v>
      </c>
      <c r="S175">
        <v>32</v>
      </c>
      <c r="T175">
        <v>90</v>
      </c>
      <c r="U175">
        <v>21.33</v>
      </c>
      <c r="W175" t="s">
        <v>589</v>
      </c>
      <c r="X175" s="147">
        <v>40828</v>
      </c>
    </row>
    <row r="176" spans="1:24" x14ac:dyDescent="0.25">
      <c r="A176" t="s">
        <v>970</v>
      </c>
      <c r="B176" t="s">
        <v>970</v>
      </c>
      <c r="C176" t="s">
        <v>983</v>
      </c>
      <c r="D176" t="s">
        <v>334</v>
      </c>
      <c r="E176">
        <v>600</v>
      </c>
      <c r="F176" t="b">
        <v>1</v>
      </c>
      <c r="G176" t="s">
        <v>592</v>
      </c>
      <c r="H176">
        <v>2.7</v>
      </c>
      <c r="I176">
        <v>1</v>
      </c>
      <c r="J176">
        <v>81.7</v>
      </c>
      <c r="K176">
        <v>2.7</v>
      </c>
      <c r="L176" t="b">
        <v>1</v>
      </c>
      <c r="M176">
        <v>11</v>
      </c>
      <c r="N176">
        <v>44</v>
      </c>
      <c r="O176">
        <v>15</v>
      </c>
      <c r="P176">
        <v>7</v>
      </c>
      <c r="Q176">
        <v>43</v>
      </c>
      <c r="R176">
        <v>9.76</v>
      </c>
      <c r="S176">
        <v>15</v>
      </c>
      <c r="T176">
        <v>46</v>
      </c>
      <c r="U176">
        <v>19.559999999999999</v>
      </c>
      <c r="W176" t="s">
        <v>589</v>
      </c>
      <c r="X176" s="147">
        <v>42199</v>
      </c>
    </row>
    <row r="177" spans="1:24" x14ac:dyDescent="0.25">
      <c r="A177" t="s">
        <v>970</v>
      </c>
      <c r="B177" t="s">
        <v>985</v>
      </c>
      <c r="C177" t="s">
        <v>986</v>
      </c>
      <c r="D177" t="s">
        <v>334</v>
      </c>
      <c r="E177">
        <v>1100</v>
      </c>
      <c r="F177" t="b">
        <v>1</v>
      </c>
      <c r="G177" t="s">
        <v>592</v>
      </c>
      <c r="H177">
        <v>0.1</v>
      </c>
      <c r="I177">
        <v>1</v>
      </c>
      <c r="J177">
        <v>55.2</v>
      </c>
      <c r="K177">
        <v>0.1</v>
      </c>
      <c r="L177" t="b">
        <v>1</v>
      </c>
      <c r="M177">
        <v>21</v>
      </c>
      <c r="N177">
        <v>101</v>
      </c>
      <c r="O177">
        <v>12.47</v>
      </c>
      <c r="P177">
        <v>13</v>
      </c>
      <c r="Q177">
        <v>96</v>
      </c>
      <c r="R177">
        <v>8.1199999999999992</v>
      </c>
      <c r="S177">
        <v>28</v>
      </c>
      <c r="T177">
        <v>106</v>
      </c>
      <c r="U177">
        <v>15.84</v>
      </c>
      <c r="W177" t="s">
        <v>589</v>
      </c>
      <c r="X177" s="147">
        <v>41249</v>
      </c>
    </row>
    <row r="178" spans="1:24" x14ac:dyDescent="0.25">
      <c r="A178" t="s">
        <v>277</v>
      </c>
      <c r="B178" t="s">
        <v>606</v>
      </c>
      <c r="C178" t="s">
        <v>988</v>
      </c>
      <c r="D178" t="s">
        <v>334</v>
      </c>
      <c r="E178">
        <v>1500</v>
      </c>
      <c r="F178" t="b">
        <v>1</v>
      </c>
      <c r="G178" t="s">
        <v>592</v>
      </c>
      <c r="H178">
        <v>0.19</v>
      </c>
      <c r="I178">
        <v>1</v>
      </c>
      <c r="J178">
        <v>59</v>
      </c>
      <c r="K178">
        <v>0.19</v>
      </c>
      <c r="L178" t="b">
        <v>1</v>
      </c>
      <c r="M178">
        <v>26</v>
      </c>
      <c r="N178">
        <v>183</v>
      </c>
      <c r="O178">
        <v>8.52</v>
      </c>
      <c r="P178">
        <v>17</v>
      </c>
      <c r="Q178">
        <v>163</v>
      </c>
      <c r="R178">
        <v>6.26</v>
      </c>
      <c r="S178">
        <v>33</v>
      </c>
      <c r="T178">
        <v>191</v>
      </c>
      <c r="U178">
        <v>10.37</v>
      </c>
      <c r="W178" t="s">
        <v>589</v>
      </c>
      <c r="X178" s="147">
        <v>41862</v>
      </c>
    </row>
    <row r="179" spans="1:24" x14ac:dyDescent="0.25">
      <c r="A179" t="s">
        <v>970</v>
      </c>
      <c r="B179" t="s">
        <v>985</v>
      </c>
      <c r="C179" t="s">
        <v>986</v>
      </c>
      <c r="D179" t="s">
        <v>334</v>
      </c>
      <c r="E179">
        <v>2100</v>
      </c>
      <c r="F179" t="b">
        <v>1</v>
      </c>
      <c r="G179" t="s">
        <v>592</v>
      </c>
      <c r="H179">
        <v>0.62</v>
      </c>
      <c r="I179">
        <v>1</v>
      </c>
      <c r="J179">
        <v>76</v>
      </c>
      <c r="K179">
        <v>0.62</v>
      </c>
      <c r="L179" t="b">
        <v>1</v>
      </c>
      <c r="M179">
        <v>39</v>
      </c>
      <c r="N179">
        <v>463</v>
      </c>
      <c r="O179">
        <v>5.05</v>
      </c>
      <c r="P179">
        <v>24</v>
      </c>
      <c r="Q179">
        <v>440</v>
      </c>
      <c r="R179">
        <v>3.27</v>
      </c>
      <c r="S179">
        <v>53</v>
      </c>
      <c r="T179">
        <v>496</v>
      </c>
      <c r="U179">
        <v>6.41</v>
      </c>
      <c r="W179" t="s">
        <v>589</v>
      </c>
      <c r="X179" s="147">
        <v>41249</v>
      </c>
    </row>
    <row r="180" spans="1:24" x14ac:dyDescent="0.25">
      <c r="A180" t="s">
        <v>277</v>
      </c>
      <c r="B180" t="s">
        <v>991</v>
      </c>
      <c r="C180" t="s">
        <v>992</v>
      </c>
      <c r="D180" t="s">
        <v>334</v>
      </c>
      <c r="E180">
        <v>1000</v>
      </c>
      <c r="F180" t="b">
        <v>1</v>
      </c>
      <c r="G180" t="s">
        <v>592</v>
      </c>
      <c r="H180">
        <v>2.7</v>
      </c>
      <c r="I180">
        <v>1</v>
      </c>
      <c r="J180">
        <v>33</v>
      </c>
      <c r="K180">
        <v>2.7</v>
      </c>
      <c r="L180" t="b">
        <v>1</v>
      </c>
      <c r="M180">
        <v>20</v>
      </c>
      <c r="N180">
        <v>88</v>
      </c>
      <c r="O180">
        <v>13.64</v>
      </c>
      <c r="P180">
        <v>12</v>
      </c>
      <c r="Q180">
        <v>80</v>
      </c>
      <c r="R180">
        <v>9</v>
      </c>
      <c r="S180">
        <v>28</v>
      </c>
      <c r="T180">
        <v>96</v>
      </c>
      <c r="U180">
        <v>17.5</v>
      </c>
      <c r="W180" t="s">
        <v>589</v>
      </c>
      <c r="X180" s="147">
        <v>40463</v>
      </c>
    </row>
    <row r="181" spans="1:24" x14ac:dyDescent="0.25">
      <c r="A181" t="s">
        <v>277</v>
      </c>
      <c r="B181" t="s">
        <v>595</v>
      </c>
      <c r="C181" t="s">
        <v>994</v>
      </c>
      <c r="D181" t="s">
        <v>334</v>
      </c>
      <c r="E181">
        <v>600</v>
      </c>
      <c r="F181" t="b">
        <v>1</v>
      </c>
      <c r="G181" t="s">
        <v>592</v>
      </c>
      <c r="H181">
        <v>0.02</v>
      </c>
      <c r="I181">
        <v>1</v>
      </c>
      <c r="J181">
        <v>41</v>
      </c>
      <c r="K181">
        <v>0.02</v>
      </c>
      <c r="L181" t="b">
        <v>1</v>
      </c>
      <c r="M181">
        <v>11</v>
      </c>
      <c r="N181">
        <v>22</v>
      </c>
      <c r="O181">
        <v>30</v>
      </c>
      <c r="P181">
        <v>7</v>
      </c>
      <c r="Q181">
        <v>21</v>
      </c>
      <c r="R181">
        <v>20</v>
      </c>
      <c r="S181">
        <v>14</v>
      </c>
      <c r="T181">
        <v>23</v>
      </c>
      <c r="U181">
        <v>36.520000000000003</v>
      </c>
      <c r="W181" t="s">
        <v>589</v>
      </c>
      <c r="X181" s="147">
        <v>41627</v>
      </c>
    </row>
    <row r="182" spans="1:24" x14ac:dyDescent="0.25">
      <c r="A182" t="s">
        <v>970</v>
      </c>
      <c r="B182" t="s">
        <v>970</v>
      </c>
      <c r="C182" t="s">
        <v>999</v>
      </c>
      <c r="D182" t="s">
        <v>334</v>
      </c>
      <c r="E182">
        <v>3450</v>
      </c>
      <c r="F182" t="b">
        <v>1</v>
      </c>
      <c r="G182" t="s">
        <v>592</v>
      </c>
      <c r="H182">
        <v>1.65</v>
      </c>
      <c r="I182">
        <v>1</v>
      </c>
      <c r="J182">
        <v>84.9</v>
      </c>
      <c r="K182">
        <v>1.65</v>
      </c>
      <c r="L182" t="b">
        <v>1</v>
      </c>
      <c r="M182">
        <v>60</v>
      </c>
      <c r="N182">
        <v>1539</v>
      </c>
      <c r="O182">
        <v>2.33</v>
      </c>
      <c r="P182">
        <v>38</v>
      </c>
      <c r="Q182">
        <v>1419</v>
      </c>
      <c r="R182">
        <v>1.6</v>
      </c>
      <c r="S182">
        <v>78</v>
      </c>
      <c r="T182">
        <v>1580</v>
      </c>
      <c r="U182">
        <v>2.96</v>
      </c>
      <c r="W182" t="s">
        <v>589</v>
      </c>
      <c r="X182" s="147">
        <v>42199</v>
      </c>
    </row>
    <row r="183" spans="1:24" x14ac:dyDescent="0.25">
      <c r="A183" t="s">
        <v>970</v>
      </c>
      <c r="B183" t="s">
        <v>970</v>
      </c>
      <c r="C183" t="s">
        <v>1002</v>
      </c>
      <c r="D183" t="s">
        <v>334</v>
      </c>
      <c r="E183">
        <v>600</v>
      </c>
      <c r="F183" t="b">
        <v>1</v>
      </c>
      <c r="G183" t="s">
        <v>592</v>
      </c>
      <c r="H183">
        <v>1.65</v>
      </c>
      <c r="I183">
        <v>1</v>
      </c>
      <c r="J183">
        <v>84.9</v>
      </c>
      <c r="K183">
        <v>1.65</v>
      </c>
      <c r="L183" t="b">
        <v>1</v>
      </c>
      <c r="M183">
        <v>11</v>
      </c>
      <c r="N183">
        <v>24</v>
      </c>
      <c r="O183">
        <v>27.5</v>
      </c>
      <c r="P183">
        <v>7</v>
      </c>
      <c r="Q183">
        <v>23</v>
      </c>
      <c r="R183">
        <v>18.260000000000002</v>
      </c>
      <c r="S183">
        <v>14</v>
      </c>
      <c r="T183">
        <v>24</v>
      </c>
      <c r="U183">
        <v>35</v>
      </c>
      <c r="W183" t="s">
        <v>589</v>
      </c>
      <c r="X183" s="147">
        <v>42199</v>
      </c>
    </row>
    <row r="184" spans="1:24" x14ac:dyDescent="0.25">
      <c r="A184" t="s">
        <v>586</v>
      </c>
      <c r="B184" t="s">
        <v>38</v>
      </c>
      <c r="C184" t="s">
        <v>1003</v>
      </c>
      <c r="D184" t="s">
        <v>334</v>
      </c>
      <c r="E184">
        <v>3450</v>
      </c>
      <c r="F184" t="b">
        <v>1</v>
      </c>
      <c r="G184" t="s">
        <v>588</v>
      </c>
      <c r="H184">
        <v>2.7</v>
      </c>
      <c r="I184">
        <v>1</v>
      </c>
      <c r="J184">
        <v>82</v>
      </c>
      <c r="K184">
        <v>2.7</v>
      </c>
      <c r="L184" t="b">
        <v>1</v>
      </c>
      <c r="W184" t="s">
        <v>589</v>
      </c>
      <c r="X184" s="147">
        <v>42258</v>
      </c>
    </row>
    <row r="185" spans="1:24" x14ac:dyDescent="0.25">
      <c r="A185" t="s">
        <v>277</v>
      </c>
      <c r="B185" t="s">
        <v>168</v>
      </c>
      <c r="C185" t="s">
        <v>1008</v>
      </c>
      <c r="D185" t="s">
        <v>334</v>
      </c>
      <c r="E185">
        <v>3000</v>
      </c>
      <c r="F185" t="b">
        <v>1</v>
      </c>
      <c r="G185" t="s">
        <v>588</v>
      </c>
      <c r="H185">
        <v>1.5</v>
      </c>
      <c r="I185">
        <v>1</v>
      </c>
      <c r="J185">
        <v>81</v>
      </c>
      <c r="K185">
        <v>1.5</v>
      </c>
      <c r="L185" t="b">
        <v>1</v>
      </c>
      <c r="W185" t="s">
        <v>589</v>
      </c>
      <c r="X185" s="147">
        <v>42268</v>
      </c>
    </row>
    <row r="186" spans="1:24" x14ac:dyDescent="0.25">
      <c r="A186" t="s">
        <v>277</v>
      </c>
      <c r="B186" t="s">
        <v>991</v>
      </c>
      <c r="C186" t="s">
        <v>1011</v>
      </c>
      <c r="D186" t="s">
        <v>334</v>
      </c>
      <c r="E186">
        <v>3450</v>
      </c>
      <c r="F186" t="b">
        <v>1</v>
      </c>
      <c r="G186" t="s">
        <v>592</v>
      </c>
      <c r="H186">
        <v>2.7</v>
      </c>
      <c r="I186">
        <v>1</v>
      </c>
      <c r="J186">
        <v>84.3</v>
      </c>
      <c r="K186">
        <v>2.7</v>
      </c>
      <c r="L186" t="b">
        <v>1</v>
      </c>
      <c r="M186">
        <v>71</v>
      </c>
      <c r="N186">
        <v>2005</v>
      </c>
      <c r="O186">
        <v>2.12</v>
      </c>
      <c r="P186">
        <v>42</v>
      </c>
      <c r="Q186">
        <v>1651</v>
      </c>
      <c r="R186">
        <v>1.53</v>
      </c>
      <c r="S186">
        <v>98</v>
      </c>
      <c r="T186">
        <v>2324</v>
      </c>
      <c r="U186">
        <v>2.5299999999999998</v>
      </c>
      <c r="W186" t="s">
        <v>589</v>
      </c>
      <c r="X186" s="147">
        <v>40463</v>
      </c>
    </row>
    <row r="187" spans="1:24" x14ac:dyDescent="0.25">
      <c r="A187" t="s">
        <v>626</v>
      </c>
      <c r="B187" t="s">
        <v>627</v>
      </c>
      <c r="C187" t="s">
        <v>1012</v>
      </c>
      <c r="D187" t="s">
        <v>334</v>
      </c>
      <c r="E187">
        <v>1730</v>
      </c>
      <c r="F187" t="b">
        <v>1</v>
      </c>
      <c r="G187" t="s">
        <v>592</v>
      </c>
      <c r="H187">
        <v>2.21</v>
      </c>
      <c r="I187">
        <v>1.47</v>
      </c>
      <c r="J187">
        <v>83</v>
      </c>
      <c r="K187">
        <v>1.5</v>
      </c>
      <c r="L187" t="b">
        <v>1</v>
      </c>
      <c r="M187">
        <v>33</v>
      </c>
      <c r="N187">
        <v>304</v>
      </c>
      <c r="O187">
        <v>6.51</v>
      </c>
      <c r="P187">
        <v>20</v>
      </c>
      <c r="Q187">
        <v>263</v>
      </c>
      <c r="R187">
        <v>4.5599999999999996</v>
      </c>
      <c r="S187">
        <v>45</v>
      </c>
      <c r="T187">
        <v>332</v>
      </c>
      <c r="U187">
        <v>8.1300000000000008</v>
      </c>
      <c r="W187" t="s">
        <v>589</v>
      </c>
      <c r="X187" s="147">
        <v>40785</v>
      </c>
    </row>
    <row r="188" spans="1:24" x14ac:dyDescent="0.25">
      <c r="A188" t="s">
        <v>970</v>
      </c>
      <c r="B188" t="s">
        <v>1013</v>
      </c>
      <c r="C188" t="s">
        <v>1014</v>
      </c>
      <c r="D188" t="s">
        <v>334</v>
      </c>
      <c r="E188">
        <v>600</v>
      </c>
      <c r="F188" t="b">
        <v>1</v>
      </c>
      <c r="G188" t="s">
        <v>592</v>
      </c>
      <c r="H188">
        <v>2.7</v>
      </c>
      <c r="I188">
        <v>1</v>
      </c>
      <c r="J188">
        <v>81.7</v>
      </c>
      <c r="K188">
        <v>2.7</v>
      </c>
      <c r="L188" t="b">
        <v>1</v>
      </c>
      <c r="M188">
        <v>11</v>
      </c>
      <c r="N188">
        <v>44</v>
      </c>
      <c r="O188">
        <v>15</v>
      </c>
      <c r="P188">
        <v>7</v>
      </c>
      <c r="Q188">
        <v>43</v>
      </c>
      <c r="R188">
        <v>9.76</v>
      </c>
      <c r="S188">
        <v>15</v>
      </c>
      <c r="T188">
        <v>46</v>
      </c>
      <c r="U188">
        <v>19.559999999999999</v>
      </c>
      <c r="W188" t="s">
        <v>589</v>
      </c>
      <c r="X188" s="147">
        <v>42199</v>
      </c>
    </row>
    <row r="189" spans="1:24" x14ac:dyDescent="0.25">
      <c r="A189" t="s">
        <v>277</v>
      </c>
      <c r="B189" t="s">
        <v>991</v>
      </c>
      <c r="C189" t="s">
        <v>1016</v>
      </c>
      <c r="D189" t="s">
        <v>334</v>
      </c>
      <c r="E189">
        <v>1000</v>
      </c>
      <c r="F189" t="b">
        <v>1</v>
      </c>
      <c r="G189" t="s">
        <v>592</v>
      </c>
      <c r="H189">
        <v>2.7</v>
      </c>
      <c r="I189">
        <v>1</v>
      </c>
      <c r="J189">
        <v>33</v>
      </c>
      <c r="K189">
        <v>2.7</v>
      </c>
      <c r="L189" t="b">
        <v>1</v>
      </c>
      <c r="M189">
        <v>20</v>
      </c>
      <c r="N189">
        <v>88</v>
      </c>
      <c r="O189">
        <v>13.64</v>
      </c>
      <c r="P189">
        <v>12</v>
      </c>
      <c r="Q189">
        <v>80</v>
      </c>
      <c r="R189">
        <v>9</v>
      </c>
      <c r="S189">
        <v>28</v>
      </c>
      <c r="T189">
        <v>96</v>
      </c>
      <c r="U189">
        <v>17.5</v>
      </c>
      <c r="W189" t="s">
        <v>589</v>
      </c>
      <c r="X189" s="147">
        <v>40463</v>
      </c>
    </row>
    <row r="190" spans="1:24" x14ac:dyDescent="0.25">
      <c r="A190" t="s">
        <v>970</v>
      </c>
      <c r="B190" t="s">
        <v>970</v>
      </c>
      <c r="C190" t="s">
        <v>1018</v>
      </c>
      <c r="D190" t="s">
        <v>334</v>
      </c>
      <c r="E190">
        <v>600</v>
      </c>
      <c r="F190" t="b">
        <v>1</v>
      </c>
      <c r="G190" t="s">
        <v>592</v>
      </c>
      <c r="H190">
        <v>1.65</v>
      </c>
      <c r="I190">
        <v>1</v>
      </c>
      <c r="J190">
        <v>84.9</v>
      </c>
      <c r="K190">
        <v>1.65</v>
      </c>
      <c r="L190" t="b">
        <v>1</v>
      </c>
      <c r="M190">
        <v>11</v>
      </c>
      <c r="N190">
        <v>24</v>
      </c>
      <c r="O190">
        <v>27.5</v>
      </c>
      <c r="P190">
        <v>7</v>
      </c>
      <c r="Q190">
        <v>23</v>
      </c>
      <c r="R190">
        <v>18.260000000000002</v>
      </c>
      <c r="S190">
        <v>14</v>
      </c>
      <c r="T190">
        <v>24</v>
      </c>
      <c r="U190">
        <v>35</v>
      </c>
      <c r="W190" t="s">
        <v>589</v>
      </c>
      <c r="X190" s="147">
        <v>42199</v>
      </c>
    </row>
    <row r="191" spans="1:24" x14ac:dyDescent="0.25">
      <c r="A191" t="s">
        <v>277</v>
      </c>
      <c r="B191" t="s">
        <v>590</v>
      </c>
      <c r="C191" t="s">
        <v>1019</v>
      </c>
      <c r="D191" t="s">
        <v>334</v>
      </c>
      <c r="E191">
        <v>1500</v>
      </c>
      <c r="F191" t="b">
        <v>1</v>
      </c>
      <c r="G191" t="s">
        <v>592</v>
      </c>
      <c r="H191">
        <v>0.19</v>
      </c>
      <c r="I191">
        <v>1</v>
      </c>
      <c r="J191">
        <v>59</v>
      </c>
      <c r="K191">
        <v>0.19</v>
      </c>
      <c r="L191" t="b">
        <v>1</v>
      </c>
      <c r="M191">
        <v>26</v>
      </c>
      <c r="N191">
        <v>151</v>
      </c>
      <c r="O191">
        <v>10.33</v>
      </c>
      <c r="P191">
        <v>16</v>
      </c>
      <c r="Q191">
        <v>134</v>
      </c>
      <c r="R191">
        <v>7.16</v>
      </c>
      <c r="S191">
        <v>35</v>
      </c>
      <c r="T191">
        <v>163</v>
      </c>
      <c r="U191">
        <v>12.88</v>
      </c>
      <c r="W191" t="s">
        <v>589</v>
      </c>
      <c r="X191" s="147">
        <v>41862</v>
      </c>
    </row>
    <row r="192" spans="1:24" x14ac:dyDescent="0.25">
      <c r="A192" t="s">
        <v>970</v>
      </c>
      <c r="B192" t="s">
        <v>970</v>
      </c>
      <c r="C192" t="s">
        <v>1026</v>
      </c>
      <c r="D192" t="s">
        <v>334</v>
      </c>
      <c r="E192">
        <v>1725</v>
      </c>
      <c r="F192" t="b">
        <v>1</v>
      </c>
      <c r="G192" t="s">
        <v>592</v>
      </c>
      <c r="H192">
        <v>0.5</v>
      </c>
      <c r="I192">
        <v>1.1499999999999999</v>
      </c>
      <c r="J192">
        <v>70.599999999999994</v>
      </c>
      <c r="K192">
        <v>0.44</v>
      </c>
      <c r="L192" t="b">
        <v>1</v>
      </c>
      <c r="M192">
        <v>38</v>
      </c>
      <c r="N192">
        <v>352</v>
      </c>
      <c r="O192">
        <v>6.47</v>
      </c>
      <c r="P192">
        <v>24</v>
      </c>
      <c r="Q192">
        <v>298</v>
      </c>
      <c r="R192">
        <v>4.83</v>
      </c>
      <c r="S192">
        <v>48</v>
      </c>
      <c r="T192">
        <v>379</v>
      </c>
      <c r="U192">
        <v>7.59</v>
      </c>
      <c r="W192" t="s">
        <v>589</v>
      </c>
      <c r="X192" s="147">
        <v>40758</v>
      </c>
    </row>
    <row r="193" spans="1:24" x14ac:dyDescent="0.25">
      <c r="A193" t="s">
        <v>970</v>
      </c>
      <c r="B193" t="s">
        <v>970</v>
      </c>
      <c r="C193" t="s">
        <v>1028</v>
      </c>
      <c r="D193" t="s">
        <v>334</v>
      </c>
      <c r="E193">
        <v>3450</v>
      </c>
      <c r="F193" t="b">
        <v>1</v>
      </c>
      <c r="G193" t="s">
        <v>592</v>
      </c>
      <c r="H193">
        <v>2.7</v>
      </c>
      <c r="I193">
        <v>1</v>
      </c>
      <c r="J193">
        <v>81.7</v>
      </c>
      <c r="K193">
        <v>2.7</v>
      </c>
      <c r="L193" t="b">
        <v>1</v>
      </c>
      <c r="M193">
        <v>63</v>
      </c>
      <c r="N193">
        <v>1823</v>
      </c>
      <c r="O193">
        <v>2.0699999999999998</v>
      </c>
      <c r="P193">
        <v>37</v>
      </c>
      <c r="Q193">
        <v>1571</v>
      </c>
      <c r="R193">
        <v>1.41</v>
      </c>
      <c r="S193">
        <v>85</v>
      </c>
      <c r="T193">
        <v>2027</v>
      </c>
      <c r="U193">
        <v>2.5099999999999998</v>
      </c>
      <c r="W193" t="s">
        <v>589</v>
      </c>
      <c r="X193" s="147">
        <v>42199</v>
      </c>
    </row>
    <row r="194" spans="1:24" x14ac:dyDescent="0.25">
      <c r="A194" t="s">
        <v>586</v>
      </c>
      <c r="B194" t="s">
        <v>38</v>
      </c>
      <c r="C194" t="s">
        <v>1030</v>
      </c>
      <c r="D194" t="s">
        <v>334</v>
      </c>
      <c r="E194">
        <v>3450</v>
      </c>
      <c r="F194" t="b">
        <v>1</v>
      </c>
      <c r="G194" t="s">
        <v>588</v>
      </c>
      <c r="H194">
        <v>1.65</v>
      </c>
      <c r="I194">
        <v>1</v>
      </c>
      <c r="J194">
        <v>82</v>
      </c>
      <c r="K194">
        <v>1.65</v>
      </c>
      <c r="L194" t="b">
        <v>1</v>
      </c>
      <c r="W194" t="s">
        <v>589</v>
      </c>
      <c r="X194" s="147">
        <v>42258</v>
      </c>
    </row>
    <row r="195" spans="1:24" x14ac:dyDescent="0.25">
      <c r="A195" t="s">
        <v>277</v>
      </c>
      <c r="B195" t="s">
        <v>975</v>
      </c>
      <c r="C195" t="s">
        <v>1032</v>
      </c>
      <c r="D195" t="s">
        <v>334</v>
      </c>
      <c r="E195">
        <v>3450</v>
      </c>
      <c r="F195" t="b">
        <v>1</v>
      </c>
      <c r="G195" t="s">
        <v>592</v>
      </c>
      <c r="H195">
        <v>1.85</v>
      </c>
      <c r="I195">
        <v>1</v>
      </c>
      <c r="J195">
        <v>83</v>
      </c>
      <c r="K195">
        <v>1.85</v>
      </c>
      <c r="L195" t="b">
        <v>1</v>
      </c>
      <c r="M195">
        <v>64</v>
      </c>
      <c r="N195">
        <v>1408</v>
      </c>
      <c r="O195">
        <v>2.72</v>
      </c>
      <c r="P195">
        <v>38</v>
      </c>
      <c r="Q195">
        <v>1128</v>
      </c>
      <c r="R195">
        <v>2.0099999999999998</v>
      </c>
      <c r="S195">
        <v>85</v>
      </c>
      <c r="T195">
        <v>1543</v>
      </c>
      <c r="U195">
        <v>3.31</v>
      </c>
      <c r="W195" t="s">
        <v>589</v>
      </c>
      <c r="X195" s="147">
        <v>42031</v>
      </c>
    </row>
    <row r="196" spans="1:24" x14ac:dyDescent="0.25">
      <c r="A196" t="s">
        <v>626</v>
      </c>
      <c r="B196" t="s">
        <v>627</v>
      </c>
      <c r="C196" t="s">
        <v>1035</v>
      </c>
      <c r="D196" t="s">
        <v>334</v>
      </c>
      <c r="E196">
        <v>3450</v>
      </c>
      <c r="F196" t="b">
        <v>1</v>
      </c>
      <c r="G196" t="s">
        <v>592</v>
      </c>
      <c r="H196">
        <v>2.7</v>
      </c>
      <c r="I196">
        <v>1</v>
      </c>
      <c r="J196">
        <v>87</v>
      </c>
      <c r="K196">
        <v>2.7</v>
      </c>
      <c r="L196" t="b">
        <v>1</v>
      </c>
      <c r="M196">
        <v>69</v>
      </c>
      <c r="N196">
        <v>1963</v>
      </c>
      <c r="O196">
        <v>2.12</v>
      </c>
      <c r="P196">
        <v>41</v>
      </c>
      <c r="Q196">
        <v>1604</v>
      </c>
      <c r="R196">
        <v>1.54</v>
      </c>
      <c r="S196">
        <v>94</v>
      </c>
      <c r="T196">
        <v>2200</v>
      </c>
      <c r="U196">
        <v>2.5499999999999998</v>
      </c>
      <c r="W196" t="s">
        <v>589</v>
      </c>
      <c r="X196" s="147">
        <v>42166</v>
      </c>
    </row>
    <row r="197" spans="1:24" x14ac:dyDescent="0.25">
      <c r="A197" t="s">
        <v>970</v>
      </c>
      <c r="B197" t="s">
        <v>970</v>
      </c>
      <c r="C197" t="s">
        <v>1036</v>
      </c>
      <c r="D197" t="s">
        <v>334</v>
      </c>
      <c r="E197">
        <v>3450</v>
      </c>
      <c r="F197" t="b">
        <v>1</v>
      </c>
      <c r="G197" t="s">
        <v>592</v>
      </c>
      <c r="H197">
        <v>3.45</v>
      </c>
      <c r="I197">
        <v>1.1499999999999999</v>
      </c>
      <c r="J197">
        <v>76.8</v>
      </c>
      <c r="K197">
        <v>3</v>
      </c>
      <c r="L197" t="b">
        <v>1</v>
      </c>
      <c r="M197">
        <v>68</v>
      </c>
      <c r="N197">
        <v>2250</v>
      </c>
      <c r="O197">
        <v>1.81</v>
      </c>
      <c r="P197">
        <v>40</v>
      </c>
      <c r="Q197">
        <v>2125</v>
      </c>
      <c r="R197">
        <v>1.1200000000000001</v>
      </c>
      <c r="S197">
        <v>93</v>
      </c>
      <c r="T197">
        <v>2417</v>
      </c>
      <c r="U197">
        <v>2.2999999999999998</v>
      </c>
      <c r="W197" t="s">
        <v>589</v>
      </c>
      <c r="X197" s="147">
        <v>40757</v>
      </c>
    </row>
    <row r="198" spans="1:24" x14ac:dyDescent="0.25">
      <c r="A198" t="s">
        <v>970</v>
      </c>
      <c r="B198" t="s">
        <v>985</v>
      </c>
      <c r="C198" t="s">
        <v>986</v>
      </c>
      <c r="D198" t="s">
        <v>334</v>
      </c>
      <c r="E198">
        <v>2850</v>
      </c>
      <c r="F198" t="b">
        <v>1</v>
      </c>
      <c r="G198" t="s">
        <v>592</v>
      </c>
      <c r="H198">
        <v>1.5</v>
      </c>
      <c r="I198">
        <v>1</v>
      </c>
      <c r="J198">
        <v>80.5</v>
      </c>
      <c r="K198">
        <v>1.5</v>
      </c>
      <c r="L198" t="b">
        <v>1</v>
      </c>
      <c r="M198">
        <v>53</v>
      </c>
      <c r="N198">
        <v>1081</v>
      </c>
      <c r="O198">
        <v>2.94</v>
      </c>
      <c r="P198">
        <v>32</v>
      </c>
      <c r="Q198">
        <v>1018</v>
      </c>
      <c r="R198">
        <v>1.88</v>
      </c>
      <c r="S198">
        <v>73</v>
      </c>
      <c r="T198">
        <v>1164</v>
      </c>
      <c r="U198">
        <v>3.76</v>
      </c>
      <c r="W198" t="s">
        <v>589</v>
      </c>
      <c r="X198" s="147">
        <v>41249</v>
      </c>
    </row>
    <row r="199" spans="1:24" x14ac:dyDescent="0.25">
      <c r="A199" t="s">
        <v>970</v>
      </c>
      <c r="B199" t="s">
        <v>970</v>
      </c>
      <c r="C199" t="s">
        <v>1039</v>
      </c>
      <c r="D199" t="s">
        <v>334</v>
      </c>
      <c r="E199">
        <v>1035</v>
      </c>
      <c r="F199" t="b">
        <v>1</v>
      </c>
      <c r="G199" t="s">
        <v>592</v>
      </c>
      <c r="H199">
        <v>0.1</v>
      </c>
      <c r="I199">
        <v>1.1499999999999999</v>
      </c>
      <c r="J199">
        <v>66</v>
      </c>
      <c r="K199">
        <v>0.09</v>
      </c>
      <c r="L199" t="b">
        <v>1</v>
      </c>
      <c r="M199">
        <v>23</v>
      </c>
      <c r="N199">
        <v>102</v>
      </c>
      <c r="O199">
        <v>13.52</v>
      </c>
      <c r="P199">
        <v>12</v>
      </c>
      <c r="Q199">
        <v>96</v>
      </c>
      <c r="R199">
        <v>7.5</v>
      </c>
      <c r="S199">
        <v>32</v>
      </c>
      <c r="T199">
        <v>111</v>
      </c>
      <c r="U199">
        <v>17.29</v>
      </c>
      <c r="W199" t="s">
        <v>589</v>
      </c>
      <c r="X199" s="147">
        <v>40820</v>
      </c>
    </row>
    <row r="200" spans="1:24" x14ac:dyDescent="0.25">
      <c r="A200" t="s">
        <v>277</v>
      </c>
      <c r="B200" t="s">
        <v>991</v>
      </c>
      <c r="C200" t="s">
        <v>1040</v>
      </c>
      <c r="D200" t="s">
        <v>334</v>
      </c>
      <c r="E200">
        <v>3450</v>
      </c>
      <c r="F200" t="b">
        <v>1</v>
      </c>
      <c r="G200" t="s">
        <v>592</v>
      </c>
      <c r="H200">
        <v>2.7</v>
      </c>
      <c r="I200">
        <v>1</v>
      </c>
      <c r="J200">
        <v>84.3</v>
      </c>
      <c r="K200">
        <v>2.7</v>
      </c>
      <c r="L200" t="b">
        <v>1</v>
      </c>
      <c r="M200">
        <v>71</v>
      </c>
      <c r="N200">
        <v>2005</v>
      </c>
      <c r="O200">
        <v>2.12</v>
      </c>
      <c r="P200">
        <v>42</v>
      </c>
      <c r="Q200">
        <v>1651</v>
      </c>
      <c r="R200">
        <v>1.53</v>
      </c>
      <c r="S200">
        <v>98</v>
      </c>
      <c r="T200">
        <v>2324</v>
      </c>
      <c r="U200">
        <v>2.5299999999999998</v>
      </c>
      <c r="W200" t="s">
        <v>589</v>
      </c>
      <c r="X200" s="147">
        <v>40463</v>
      </c>
    </row>
    <row r="201" spans="1:24" x14ac:dyDescent="0.25">
      <c r="A201" t="s">
        <v>277</v>
      </c>
      <c r="B201" t="s">
        <v>595</v>
      </c>
      <c r="C201" t="s">
        <v>1041</v>
      </c>
      <c r="D201" t="s">
        <v>334</v>
      </c>
      <c r="E201">
        <v>1725</v>
      </c>
      <c r="F201" t="b">
        <v>1</v>
      </c>
      <c r="G201" t="s">
        <v>592</v>
      </c>
      <c r="H201">
        <v>0.23</v>
      </c>
      <c r="I201">
        <v>1</v>
      </c>
      <c r="J201">
        <v>73</v>
      </c>
      <c r="K201">
        <v>0.23</v>
      </c>
      <c r="L201" t="b">
        <v>1</v>
      </c>
      <c r="M201">
        <v>32</v>
      </c>
      <c r="N201">
        <v>194</v>
      </c>
      <c r="O201">
        <v>9.89</v>
      </c>
      <c r="P201">
        <v>19</v>
      </c>
      <c r="Q201">
        <v>165</v>
      </c>
      <c r="R201">
        <v>6.9</v>
      </c>
      <c r="S201">
        <v>41</v>
      </c>
      <c r="T201">
        <v>207</v>
      </c>
      <c r="U201">
        <v>11.88</v>
      </c>
      <c r="W201" t="s">
        <v>589</v>
      </c>
      <c r="X201" s="147">
        <v>41627</v>
      </c>
    </row>
    <row r="202" spans="1:24" x14ac:dyDescent="0.25">
      <c r="A202" t="s">
        <v>277</v>
      </c>
      <c r="B202" t="s">
        <v>606</v>
      </c>
      <c r="C202" t="s">
        <v>1042</v>
      </c>
      <c r="D202" t="s">
        <v>334</v>
      </c>
      <c r="E202">
        <v>600</v>
      </c>
      <c r="F202" t="b">
        <v>1</v>
      </c>
      <c r="G202" t="s">
        <v>592</v>
      </c>
      <c r="H202">
        <v>0.01</v>
      </c>
      <c r="I202">
        <v>1</v>
      </c>
      <c r="J202">
        <v>8</v>
      </c>
      <c r="K202">
        <v>0.01</v>
      </c>
      <c r="L202" t="b">
        <v>1</v>
      </c>
      <c r="M202">
        <v>11</v>
      </c>
      <c r="N202">
        <v>35</v>
      </c>
      <c r="O202">
        <v>18.86</v>
      </c>
      <c r="P202">
        <v>7</v>
      </c>
      <c r="Q202">
        <v>34</v>
      </c>
      <c r="R202">
        <v>12.35</v>
      </c>
      <c r="S202">
        <v>14</v>
      </c>
      <c r="T202">
        <v>36</v>
      </c>
      <c r="U202">
        <v>23.33</v>
      </c>
      <c r="W202" t="s">
        <v>589</v>
      </c>
      <c r="X202" s="147">
        <v>41786</v>
      </c>
    </row>
    <row r="203" spans="1:24" x14ac:dyDescent="0.25">
      <c r="A203" t="s">
        <v>586</v>
      </c>
      <c r="B203" t="s">
        <v>38</v>
      </c>
      <c r="C203" t="s">
        <v>1044</v>
      </c>
      <c r="D203" t="s">
        <v>334</v>
      </c>
      <c r="E203">
        <v>3450</v>
      </c>
      <c r="F203" t="b">
        <v>1</v>
      </c>
      <c r="G203" t="s">
        <v>588</v>
      </c>
      <c r="H203">
        <v>1.65</v>
      </c>
      <c r="I203">
        <v>1</v>
      </c>
      <c r="J203">
        <v>82</v>
      </c>
      <c r="K203">
        <v>1.65</v>
      </c>
      <c r="L203" t="b">
        <v>1</v>
      </c>
      <c r="W203" t="s">
        <v>589</v>
      </c>
      <c r="X203" s="147">
        <v>42258</v>
      </c>
    </row>
    <row r="204" spans="1:24" x14ac:dyDescent="0.25">
      <c r="A204" t="s">
        <v>970</v>
      </c>
      <c r="B204" t="s">
        <v>970</v>
      </c>
      <c r="C204" t="s">
        <v>1048</v>
      </c>
      <c r="D204" t="s">
        <v>334</v>
      </c>
      <c r="E204">
        <v>1035</v>
      </c>
      <c r="F204" t="b">
        <v>1</v>
      </c>
      <c r="G204" t="s">
        <v>592</v>
      </c>
      <c r="H204">
        <v>2.4</v>
      </c>
      <c r="I204">
        <v>1.6</v>
      </c>
      <c r="J204">
        <v>82.2</v>
      </c>
      <c r="K204">
        <v>1.5</v>
      </c>
      <c r="L204" t="b">
        <v>1</v>
      </c>
      <c r="M204">
        <v>19</v>
      </c>
      <c r="N204">
        <v>100</v>
      </c>
      <c r="O204">
        <v>11.4</v>
      </c>
      <c r="P204">
        <v>12</v>
      </c>
      <c r="Q204">
        <v>95</v>
      </c>
      <c r="R204">
        <v>7.57</v>
      </c>
      <c r="S204">
        <v>26</v>
      </c>
      <c r="T204">
        <v>104</v>
      </c>
      <c r="U204">
        <v>15</v>
      </c>
      <c r="W204" t="s">
        <v>589</v>
      </c>
      <c r="X204" s="147">
        <v>42199</v>
      </c>
    </row>
    <row r="205" spans="1:24" x14ac:dyDescent="0.25">
      <c r="A205" t="s">
        <v>277</v>
      </c>
      <c r="B205" t="s">
        <v>300</v>
      </c>
      <c r="C205" t="s">
        <v>1049</v>
      </c>
      <c r="D205" t="s">
        <v>334</v>
      </c>
      <c r="F205" t="b">
        <v>1</v>
      </c>
      <c r="G205" t="s">
        <v>987</v>
      </c>
      <c r="I205">
        <v>1.35</v>
      </c>
      <c r="J205">
        <v>82</v>
      </c>
      <c r="K205">
        <v>2</v>
      </c>
      <c r="M205">
        <v>22</v>
      </c>
      <c r="N205">
        <v>179</v>
      </c>
      <c r="O205">
        <v>7.37</v>
      </c>
      <c r="P205">
        <v>13</v>
      </c>
      <c r="Q205">
        <v>169</v>
      </c>
      <c r="R205">
        <v>4.6100000000000003</v>
      </c>
      <c r="W205" t="s">
        <v>589</v>
      </c>
      <c r="X205" s="147">
        <v>39577</v>
      </c>
    </row>
    <row r="206" spans="1:24" x14ac:dyDescent="0.25">
      <c r="A206" t="s">
        <v>277</v>
      </c>
      <c r="B206" t="s">
        <v>606</v>
      </c>
      <c r="C206" t="s">
        <v>1050</v>
      </c>
      <c r="D206" t="s">
        <v>334</v>
      </c>
      <c r="E206">
        <v>3000</v>
      </c>
      <c r="F206" t="b">
        <v>1</v>
      </c>
      <c r="G206" t="s">
        <v>592</v>
      </c>
      <c r="H206">
        <v>1.5</v>
      </c>
      <c r="I206">
        <v>1</v>
      </c>
      <c r="J206">
        <v>81</v>
      </c>
      <c r="K206">
        <v>1.5</v>
      </c>
      <c r="L206" t="b">
        <v>1</v>
      </c>
      <c r="M206">
        <v>55</v>
      </c>
      <c r="N206">
        <v>1259</v>
      </c>
      <c r="O206">
        <v>2.62</v>
      </c>
      <c r="P206">
        <v>35</v>
      </c>
      <c r="Q206">
        <v>1063</v>
      </c>
      <c r="R206">
        <v>1.98</v>
      </c>
      <c r="S206">
        <v>69</v>
      </c>
      <c r="T206">
        <v>1320</v>
      </c>
      <c r="U206">
        <v>3.14</v>
      </c>
      <c r="W206" t="s">
        <v>589</v>
      </c>
      <c r="X206" s="147">
        <v>41786</v>
      </c>
    </row>
    <row r="207" spans="1:24" x14ac:dyDescent="0.25">
      <c r="A207" t="s">
        <v>277</v>
      </c>
      <c r="B207" t="s">
        <v>595</v>
      </c>
      <c r="C207" t="s">
        <v>1051</v>
      </c>
      <c r="D207" t="s">
        <v>334</v>
      </c>
      <c r="E207">
        <v>3450</v>
      </c>
      <c r="F207" t="b">
        <v>1</v>
      </c>
      <c r="G207" t="s">
        <v>592</v>
      </c>
      <c r="H207">
        <v>1.85</v>
      </c>
      <c r="I207">
        <v>1</v>
      </c>
      <c r="J207">
        <v>83</v>
      </c>
      <c r="K207">
        <v>1.85</v>
      </c>
      <c r="L207" t="b">
        <v>1</v>
      </c>
      <c r="M207">
        <v>64</v>
      </c>
      <c r="N207">
        <v>1408</v>
      </c>
      <c r="O207">
        <v>2.72</v>
      </c>
      <c r="P207">
        <v>38</v>
      </c>
      <c r="Q207">
        <v>1128</v>
      </c>
      <c r="R207">
        <v>2.0099999999999998</v>
      </c>
      <c r="S207">
        <v>85</v>
      </c>
      <c r="T207">
        <v>1543</v>
      </c>
      <c r="U207">
        <v>3.31</v>
      </c>
      <c r="W207" t="s">
        <v>589</v>
      </c>
      <c r="X207" s="147">
        <v>41627</v>
      </c>
    </row>
    <row r="208" spans="1:24" x14ac:dyDescent="0.25">
      <c r="A208" t="s">
        <v>277</v>
      </c>
      <c r="B208" t="s">
        <v>606</v>
      </c>
      <c r="C208" t="s">
        <v>1052</v>
      </c>
      <c r="D208" t="s">
        <v>334</v>
      </c>
      <c r="E208">
        <v>600</v>
      </c>
      <c r="F208" t="b">
        <v>1</v>
      </c>
      <c r="G208" t="s">
        <v>592</v>
      </c>
      <c r="H208">
        <v>0.85</v>
      </c>
      <c r="I208">
        <v>1</v>
      </c>
      <c r="J208">
        <v>62</v>
      </c>
      <c r="K208">
        <v>0.85</v>
      </c>
      <c r="L208" t="b">
        <v>1</v>
      </c>
      <c r="M208">
        <v>9</v>
      </c>
      <c r="N208">
        <v>19</v>
      </c>
      <c r="O208">
        <v>28.42</v>
      </c>
      <c r="P208">
        <v>6</v>
      </c>
      <c r="Q208">
        <v>19</v>
      </c>
      <c r="R208">
        <v>18.95</v>
      </c>
      <c r="S208">
        <v>11</v>
      </c>
      <c r="T208">
        <v>20</v>
      </c>
      <c r="U208">
        <v>33</v>
      </c>
      <c r="W208" t="s">
        <v>589</v>
      </c>
      <c r="X208" s="147">
        <v>42248</v>
      </c>
    </row>
    <row r="209" spans="1:24" x14ac:dyDescent="0.25">
      <c r="A209" t="s">
        <v>970</v>
      </c>
      <c r="B209" t="s">
        <v>985</v>
      </c>
      <c r="C209" t="s">
        <v>986</v>
      </c>
      <c r="D209" t="s">
        <v>334</v>
      </c>
      <c r="E209">
        <v>3450</v>
      </c>
      <c r="F209" t="b">
        <v>1</v>
      </c>
      <c r="G209" t="s">
        <v>592</v>
      </c>
      <c r="H209">
        <v>2.7</v>
      </c>
      <c r="I209">
        <v>1</v>
      </c>
      <c r="J209">
        <v>81.7</v>
      </c>
      <c r="K209">
        <v>2.7</v>
      </c>
      <c r="L209" t="b">
        <v>1</v>
      </c>
      <c r="M209">
        <v>65</v>
      </c>
      <c r="N209">
        <v>1864</v>
      </c>
      <c r="O209">
        <v>2.09</v>
      </c>
      <c r="P209">
        <v>39</v>
      </c>
      <c r="Q209">
        <v>1724</v>
      </c>
      <c r="R209">
        <v>1.35</v>
      </c>
      <c r="S209">
        <v>86</v>
      </c>
      <c r="T209">
        <v>1992</v>
      </c>
      <c r="U209">
        <v>2.59</v>
      </c>
      <c r="W209" t="s">
        <v>589</v>
      </c>
      <c r="X209" s="147">
        <v>41249</v>
      </c>
    </row>
    <row r="210" spans="1:24" x14ac:dyDescent="0.25">
      <c r="A210" t="s">
        <v>970</v>
      </c>
      <c r="B210" t="s">
        <v>970</v>
      </c>
      <c r="C210" t="s">
        <v>1055</v>
      </c>
      <c r="D210" t="s">
        <v>334</v>
      </c>
      <c r="E210">
        <v>3450</v>
      </c>
      <c r="F210" t="b">
        <v>1</v>
      </c>
      <c r="G210" t="s">
        <v>592</v>
      </c>
      <c r="H210">
        <v>2.4</v>
      </c>
      <c r="I210">
        <v>1.6</v>
      </c>
      <c r="J210">
        <v>82.2</v>
      </c>
      <c r="K210">
        <v>1.5</v>
      </c>
      <c r="L210" t="b">
        <v>1</v>
      </c>
      <c r="M210">
        <v>63</v>
      </c>
      <c r="N210">
        <v>1877</v>
      </c>
      <c r="O210">
        <v>2.0099999999999998</v>
      </c>
      <c r="P210">
        <v>38</v>
      </c>
      <c r="Q210">
        <v>1709</v>
      </c>
      <c r="R210">
        <v>1.33</v>
      </c>
      <c r="S210">
        <v>84</v>
      </c>
      <c r="T210">
        <v>2038</v>
      </c>
      <c r="U210">
        <v>2.4700000000000002</v>
      </c>
      <c r="W210" t="s">
        <v>589</v>
      </c>
      <c r="X210" s="147">
        <v>42199</v>
      </c>
    </row>
    <row r="211" spans="1:24" x14ac:dyDescent="0.25">
      <c r="A211" t="s">
        <v>277</v>
      </c>
      <c r="B211" t="s">
        <v>590</v>
      </c>
      <c r="C211" t="s">
        <v>1058</v>
      </c>
      <c r="D211" t="s">
        <v>334</v>
      </c>
      <c r="E211">
        <v>600</v>
      </c>
      <c r="F211" t="b">
        <v>1</v>
      </c>
      <c r="G211" t="s">
        <v>592</v>
      </c>
      <c r="H211">
        <v>0.01</v>
      </c>
      <c r="I211">
        <v>1</v>
      </c>
      <c r="J211">
        <v>8</v>
      </c>
      <c r="K211">
        <v>0.01</v>
      </c>
      <c r="L211" t="b">
        <v>1</v>
      </c>
      <c r="M211">
        <v>10</v>
      </c>
      <c r="N211">
        <v>34</v>
      </c>
      <c r="O211">
        <v>17.649999999999999</v>
      </c>
      <c r="P211">
        <v>6</v>
      </c>
      <c r="Q211">
        <v>33</v>
      </c>
      <c r="R211">
        <v>10.91</v>
      </c>
      <c r="S211">
        <v>14</v>
      </c>
      <c r="T211">
        <v>36</v>
      </c>
      <c r="U211">
        <v>23.33</v>
      </c>
      <c r="W211" t="s">
        <v>589</v>
      </c>
      <c r="X211" s="147">
        <v>41807</v>
      </c>
    </row>
    <row r="212" spans="1:24" x14ac:dyDescent="0.25">
      <c r="A212" t="s">
        <v>626</v>
      </c>
      <c r="B212" t="s">
        <v>627</v>
      </c>
      <c r="C212" t="s">
        <v>1059</v>
      </c>
      <c r="D212" t="s">
        <v>334</v>
      </c>
      <c r="E212">
        <v>3450</v>
      </c>
      <c r="F212" t="b">
        <v>1</v>
      </c>
      <c r="G212" t="s">
        <v>592</v>
      </c>
      <c r="H212">
        <v>2</v>
      </c>
      <c r="I212">
        <v>1</v>
      </c>
      <c r="J212">
        <v>87</v>
      </c>
      <c r="K212">
        <v>2</v>
      </c>
      <c r="L212" t="b">
        <v>1</v>
      </c>
      <c r="M212">
        <v>66</v>
      </c>
      <c r="N212">
        <v>1907</v>
      </c>
      <c r="O212">
        <v>2.09</v>
      </c>
      <c r="P212">
        <v>40</v>
      </c>
      <c r="Q212">
        <v>1638</v>
      </c>
      <c r="R212">
        <v>1.47</v>
      </c>
      <c r="S212">
        <v>89</v>
      </c>
      <c r="T212">
        <v>2103</v>
      </c>
      <c r="U212">
        <v>2.54</v>
      </c>
      <c r="W212" t="s">
        <v>589</v>
      </c>
      <c r="X212" s="147">
        <v>40785</v>
      </c>
    </row>
    <row r="213" spans="1:24" x14ac:dyDescent="0.25">
      <c r="A213" t="s">
        <v>970</v>
      </c>
      <c r="B213" t="s">
        <v>970</v>
      </c>
      <c r="C213" t="s">
        <v>1063</v>
      </c>
      <c r="D213" t="s">
        <v>334</v>
      </c>
      <c r="E213">
        <v>1725</v>
      </c>
      <c r="F213" t="b">
        <v>1</v>
      </c>
      <c r="G213" t="s">
        <v>592</v>
      </c>
      <c r="H213">
        <v>1.25</v>
      </c>
      <c r="I213">
        <v>1.25</v>
      </c>
      <c r="J213">
        <v>80</v>
      </c>
      <c r="K213">
        <v>1</v>
      </c>
      <c r="L213" t="b">
        <v>1</v>
      </c>
      <c r="M213">
        <v>28</v>
      </c>
      <c r="N213">
        <v>191</v>
      </c>
      <c r="O213">
        <v>8.7899999999999991</v>
      </c>
      <c r="P213">
        <v>18</v>
      </c>
      <c r="Q213">
        <v>180</v>
      </c>
      <c r="R213">
        <v>6</v>
      </c>
      <c r="S213">
        <v>38</v>
      </c>
      <c r="T213">
        <v>195</v>
      </c>
      <c r="U213">
        <v>11.69</v>
      </c>
      <c r="W213" t="s">
        <v>589</v>
      </c>
      <c r="X213" s="147">
        <v>41058</v>
      </c>
    </row>
    <row r="214" spans="1:24" x14ac:dyDescent="0.25">
      <c r="A214" t="s">
        <v>277</v>
      </c>
      <c r="B214" t="s">
        <v>991</v>
      </c>
      <c r="C214" t="s">
        <v>1064</v>
      </c>
      <c r="D214" t="s">
        <v>334</v>
      </c>
      <c r="E214">
        <v>3450</v>
      </c>
      <c r="F214" t="b">
        <v>1</v>
      </c>
      <c r="G214" t="s">
        <v>592</v>
      </c>
      <c r="H214">
        <v>2.7</v>
      </c>
      <c r="I214">
        <v>1</v>
      </c>
      <c r="J214">
        <v>84.3</v>
      </c>
      <c r="K214">
        <v>2.7</v>
      </c>
      <c r="L214" t="b">
        <v>1</v>
      </c>
      <c r="M214">
        <v>71</v>
      </c>
      <c r="N214">
        <v>2005</v>
      </c>
      <c r="O214">
        <v>2.12</v>
      </c>
      <c r="P214">
        <v>42</v>
      </c>
      <c r="Q214">
        <v>1651</v>
      </c>
      <c r="R214">
        <v>1.53</v>
      </c>
      <c r="S214">
        <v>98</v>
      </c>
      <c r="T214">
        <v>2324</v>
      </c>
      <c r="U214">
        <v>2.5299999999999998</v>
      </c>
      <c r="W214" t="s">
        <v>589</v>
      </c>
      <c r="X214" s="147">
        <v>40463</v>
      </c>
    </row>
    <row r="215" spans="1:24" x14ac:dyDescent="0.25">
      <c r="A215" t="s">
        <v>277</v>
      </c>
      <c r="B215" t="s">
        <v>168</v>
      </c>
      <c r="C215" t="s">
        <v>1068</v>
      </c>
      <c r="D215" t="s">
        <v>334</v>
      </c>
      <c r="E215">
        <v>3450</v>
      </c>
      <c r="F215" t="b">
        <v>1</v>
      </c>
      <c r="G215" t="s">
        <v>588</v>
      </c>
      <c r="H215">
        <v>1.85</v>
      </c>
      <c r="I215">
        <v>1</v>
      </c>
      <c r="J215">
        <v>83</v>
      </c>
      <c r="K215">
        <v>1.85</v>
      </c>
      <c r="L215" t="b">
        <v>1</v>
      </c>
      <c r="W215" t="s">
        <v>589</v>
      </c>
      <c r="X215" s="147">
        <v>42268</v>
      </c>
    </row>
    <row r="216" spans="1:24" x14ac:dyDescent="0.25">
      <c r="A216" t="s">
        <v>626</v>
      </c>
      <c r="B216" t="s">
        <v>627</v>
      </c>
      <c r="C216" t="s">
        <v>1069</v>
      </c>
      <c r="D216" t="s">
        <v>334</v>
      </c>
      <c r="E216">
        <v>3450</v>
      </c>
      <c r="F216" t="b">
        <v>1</v>
      </c>
      <c r="G216" t="s">
        <v>592</v>
      </c>
      <c r="H216">
        <v>2.7</v>
      </c>
      <c r="I216">
        <v>1.35</v>
      </c>
      <c r="J216">
        <v>83</v>
      </c>
      <c r="K216">
        <v>2</v>
      </c>
      <c r="L216" t="b">
        <v>1</v>
      </c>
      <c r="M216">
        <v>69</v>
      </c>
      <c r="N216">
        <v>1933</v>
      </c>
      <c r="O216">
        <v>2.13</v>
      </c>
      <c r="P216">
        <v>41</v>
      </c>
      <c r="Q216">
        <v>1556</v>
      </c>
      <c r="R216">
        <v>1.58</v>
      </c>
      <c r="S216">
        <v>93</v>
      </c>
      <c r="T216">
        <v>2191</v>
      </c>
      <c r="U216">
        <v>2.54</v>
      </c>
      <c r="W216" t="s">
        <v>589</v>
      </c>
      <c r="X216" s="147">
        <v>41555</v>
      </c>
    </row>
    <row r="217" spans="1:24" x14ac:dyDescent="0.25">
      <c r="A217" t="s">
        <v>970</v>
      </c>
      <c r="B217" t="s">
        <v>970</v>
      </c>
      <c r="C217" t="s">
        <v>1070</v>
      </c>
      <c r="D217" t="s">
        <v>334</v>
      </c>
      <c r="E217">
        <v>600</v>
      </c>
      <c r="F217" t="b">
        <v>1</v>
      </c>
      <c r="G217" t="s">
        <v>592</v>
      </c>
      <c r="H217">
        <v>2.7</v>
      </c>
      <c r="I217">
        <v>1</v>
      </c>
      <c r="J217">
        <v>81.7</v>
      </c>
      <c r="K217">
        <v>2.7</v>
      </c>
      <c r="L217" t="b">
        <v>1</v>
      </c>
      <c r="M217">
        <v>11</v>
      </c>
      <c r="N217">
        <v>44</v>
      </c>
      <c r="O217">
        <v>15</v>
      </c>
      <c r="P217">
        <v>7</v>
      </c>
      <c r="Q217">
        <v>43</v>
      </c>
      <c r="R217">
        <v>9.76</v>
      </c>
      <c r="S217">
        <v>15</v>
      </c>
      <c r="T217">
        <v>46</v>
      </c>
      <c r="U217">
        <v>19.559999999999999</v>
      </c>
      <c r="W217" t="s">
        <v>589</v>
      </c>
      <c r="X217" s="147">
        <v>42199</v>
      </c>
    </row>
    <row r="218" spans="1:24" x14ac:dyDescent="0.25">
      <c r="A218" t="s">
        <v>970</v>
      </c>
      <c r="B218" t="s">
        <v>1013</v>
      </c>
      <c r="C218" t="s">
        <v>1073</v>
      </c>
      <c r="D218" t="s">
        <v>334</v>
      </c>
      <c r="E218">
        <v>3450</v>
      </c>
      <c r="F218" t="b">
        <v>1</v>
      </c>
      <c r="G218" t="s">
        <v>592</v>
      </c>
      <c r="H218">
        <v>2.7</v>
      </c>
      <c r="I218">
        <v>1</v>
      </c>
      <c r="J218">
        <v>81.7</v>
      </c>
      <c r="K218">
        <v>2.7</v>
      </c>
      <c r="L218" t="b">
        <v>1</v>
      </c>
      <c r="M218">
        <v>63</v>
      </c>
      <c r="N218">
        <v>1823</v>
      </c>
      <c r="O218">
        <v>2.0699999999999998</v>
      </c>
      <c r="P218">
        <v>37</v>
      </c>
      <c r="Q218">
        <v>1571</v>
      </c>
      <c r="R218">
        <v>1.41</v>
      </c>
      <c r="S218">
        <v>85</v>
      </c>
      <c r="T218">
        <v>2027</v>
      </c>
      <c r="U218">
        <v>2.5099999999999998</v>
      </c>
      <c r="W218" t="s">
        <v>589</v>
      </c>
      <c r="X218" s="147">
        <v>42199</v>
      </c>
    </row>
    <row r="219" spans="1:24" x14ac:dyDescent="0.25">
      <c r="A219" t="s">
        <v>970</v>
      </c>
      <c r="B219" t="s">
        <v>1013</v>
      </c>
      <c r="C219" t="s">
        <v>1074</v>
      </c>
      <c r="D219" t="s">
        <v>334</v>
      </c>
      <c r="E219">
        <v>3450</v>
      </c>
      <c r="F219" t="b">
        <v>1</v>
      </c>
      <c r="G219" t="s">
        <v>592</v>
      </c>
      <c r="H219">
        <v>1.65</v>
      </c>
      <c r="I219">
        <v>1</v>
      </c>
      <c r="J219">
        <v>84.9</v>
      </c>
      <c r="K219">
        <v>1.65</v>
      </c>
      <c r="L219" t="b">
        <v>1</v>
      </c>
      <c r="M219">
        <v>60</v>
      </c>
      <c r="N219">
        <v>1539</v>
      </c>
      <c r="O219">
        <v>2.33</v>
      </c>
      <c r="P219">
        <v>38</v>
      </c>
      <c r="Q219">
        <v>1419</v>
      </c>
      <c r="R219">
        <v>1.6</v>
      </c>
      <c r="S219">
        <v>78</v>
      </c>
      <c r="T219">
        <v>1580</v>
      </c>
      <c r="U219">
        <v>2.96</v>
      </c>
      <c r="W219" t="s">
        <v>589</v>
      </c>
      <c r="X219" s="147">
        <v>42199</v>
      </c>
    </row>
    <row r="220" spans="1:24" x14ac:dyDescent="0.25">
      <c r="A220" t="s">
        <v>970</v>
      </c>
      <c r="B220" t="s">
        <v>970</v>
      </c>
      <c r="C220" t="s">
        <v>1076</v>
      </c>
      <c r="D220" t="s">
        <v>334</v>
      </c>
      <c r="E220">
        <v>600</v>
      </c>
      <c r="F220" t="b">
        <v>1</v>
      </c>
      <c r="G220" t="s">
        <v>592</v>
      </c>
      <c r="H220">
        <v>2.7</v>
      </c>
      <c r="I220">
        <v>1</v>
      </c>
      <c r="J220">
        <v>81.7</v>
      </c>
      <c r="K220">
        <v>2.7</v>
      </c>
      <c r="L220" t="b">
        <v>1</v>
      </c>
      <c r="M220">
        <v>11</v>
      </c>
      <c r="N220">
        <v>44</v>
      </c>
      <c r="O220">
        <v>15</v>
      </c>
      <c r="P220">
        <v>7</v>
      </c>
      <c r="Q220">
        <v>43</v>
      </c>
      <c r="R220">
        <v>9.76</v>
      </c>
      <c r="S220">
        <v>15</v>
      </c>
      <c r="T220">
        <v>46</v>
      </c>
      <c r="U220">
        <v>19.559999999999999</v>
      </c>
      <c r="W220" t="s">
        <v>589</v>
      </c>
      <c r="X220" s="147">
        <v>42199</v>
      </c>
    </row>
    <row r="221" spans="1:24" x14ac:dyDescent="0.25">
      <c r="A221" t="s">
        <v>277</v>
      </c>
      <c r="B221" t="s">
        <v>991</v>
      </c>
      <c r="C221" t="s">
        <v>1078</v>
      </c>
      <c r="D221" t="s">
        <v>334</v>
      </c>
      <c r="E221">
        <v>1000</v>
      </c>
      <c r="F221" t="b">
        <v>1</v>
      </c>
      <c r="G221" t="s">
        <v>592</v>
      </c>
      <c r="H221">
        <v>2.7</v>
      </c>
      <c r="I221">
        <v>1</v>
      </c>
      <c r="J221">
        <v>33</v>
      </c>
      <c r="K221">
        <v>2.7</v>
      </c>
      <c r="L221" t="b">
        <v>1</v>
      </c>
      <c r="M221">
        <v>20</v>
      </c>
      <c r="N221">
        <v>88</v>
      </c>
      <c r="O221">
        <v>13.64</v>
      </c>
      <c r="P221">
        <v>12</v>
      </c>
      <c r="Q221">
        <v>80</v>
      </c>
      <c r="R221">
        <v>9</v>
      </c>
      <c r="S221">
        <v>28</v>
      </c>
      <c r="T221">
        <v>96</v>
      </c>
      <c r="U221">
        <v>17.5</v>
      </c>
      <c r="W221" t="s">
        <v>589</v>
      </c>
      <c r="X221" s="147">
        <v>40463</v>
      </c>
    </row>
    <row r="222" spans="1:24" x14ac:dyDescent="0.25">
      <c r="A222" t="s">
        <v>970</v>
      </c>
      <c r="B222" t="s">
        <v>1013</v>
      </c>
      <c r="C222" t="s">
        <v>1083</v>
      </c>
      <c r="D222" t="s">
        <v>334</v>
      </c>
      <c r="E222">
        <v>1035</v>
      </c>
      <c r="F222" t="b">
        <v>1</v>
      </c>
      <c r="G222" t="s">
        <v>592</v>
      </c>
      <c r="H222">
        <v>2.4</v>
      </c>
      <c r="I222">
        <v>1.6</v>
      </c>
      <c r="J222">
        <v>82.2</v>
      </c>
      <c r="K222">
        <v>1.5</v>
      </c>
      <c r="L222" t="b">
        <v>1</v>
      </c>
      <c r="M222">
        <v>19</v>
      </c>
      <c r="N222">
        <v>100</v>
      </c>
      <c r="O222">
        <v>11.4</v>
      </c>
      <c r="P222">
        <v>12</v>
      </c>
      <c r="Q222">
        <v>95</v>
      </c>
      <c r="R222">
        <v>7.57</v>
      </c>
      <c r="S222">
        <v>26</v>
      </c>
      <c r="T222">
        <v>104</v>
      </c>
      <c r="U222">
        <v>15</v>
      </c>
      <c r="W222" t="s">
        <v>589</v>
      </c>
      <c r="X222" s="147">
        <v>42199</v>
      </c>
    </row>
    <row r="223" spans="1:24" x14ac:dyDescent="0.25">
      <c r="A223" t="s">
        <v>277</v>
      </c>
      <c r="B223" t="s">
        <v>606</v>
      </c>
      <c r="C223" t="s">
        <v>1085</v>
      </c>
      <c r="D223" t="s">
        <v>334</v>
      </c>
      <c r="E223">
        <v>1725</v>
      </c>
      <c r="F223" t="b">
        <v>1</v>
      </c>
      <c r="G223" t="s">
        <v>592</v>
      </c>
      <c r="H223">
        <v>0.85</v>
      </c>
      <c r="I223">
        <v>1</v>
      </c>
      <c r="J223">
        <v>59</v>
      </c>
      <c r="K223">
        <v>0.85</v>
      </c>
      <c r="L223" t="b">
        <v>1</v>
      </c>
      <c r="M223">
        <v>26</v>
      </c>
      <c r="N223">
        <v>156</v>
      </c>
      <c r="O223">
        <v>10</v>
      </c>
      <c r="P223">
        <v>16</v>
      </c>
      <c r="Q223">
        <v>137</v>
      </c>
      <c r="R223">
        <v>7.01</v>
      </c>
      <c r="S223">
        <v>33</v>
      </c>
      <c r="T223">
        <v>165</v>
      </c>
      <c r="U223">
        <v>12</v>
      </c>
      <c r="W223" t="s">
        <v>589</v>
      </c>
      <c r="X223" s="147">
        <v>42248</v>
      </c>
    </row>
    <row r="224" spans="1:24" x14ac:dyDescent="0.25">
      <c r="A224" t="s">
        <v>970</v>
      </c>
      <c r="B224" t="s">
        <v>985</v>
      </c>
      <c r="C224" t="s">
        <v>1086</v>
      </c>
      <c r="D224" t="s">
        <v>334</v>
      </c>
      <c r="E224">
        <v>1100</v>
      </c>
      <c r="F224" t="b">
        <v>1</v>
      </c>
      <c r="G224" t="s">
        <v>592</v>
      </c>
      <c r="H224">
        <v>0.05</v>
      </c>
      <c r="I224">
        <v>1</v>
      </c>
      <c r="J224">
        <v>59.2</v>
      </c>
      <c r="K224">
        <v>0.05</v>
      </c>
      <c r="L224" t="b">
        <v>1</v>
      </c>
      <c r="M224">
        <v>22</v>
      </c>
      <c r="N224">
        <v>75</v>
      </c>
      <c r="O224">
        <v>17.600000000000001</v>
      </c>
      <c r="P224">
        <v>14</v>
      </c>
      <c r="Q224">
        <v>74</v>
      </c>
      <c r="R224">
        <v>11.35</v>
      </c>
      <c r="S224">
        <v>28</v>
      </c>
      <c r="T224">
        <v>76</v>
      </c>
      <c r="U224">
        <v>22.1</v>
      </c>
      <c r="W224" t="s">
        <v>589</v>
      </c>
      <c r="X224" s="147">
        <v>41239</v>
      </c>
    </row>
    <row r="225" spans="1:24" x14ac:dyDescent="0.25">
      <c r="A225" t="s">
        <v>970</v>
      </c>
      <c r="B225" t="s">
        <v>970</v>
      </c>
      <c r="C225" t="s">
        <v>1088</v>
      </c>
      <c r="D225" t="s">
        <v>334</v>
      </c>
      <c r="E225">
        <v>1035</v>
      </c>
      <c r="F225" t="b">
        <v>1</v>
      </c>
      <c r="G225" t="s">
        <v>592</v>
      </c>
      <c r="H225">
        <v>0.1</v>
      </c>
      <c r="I225">
        <v>1.1499999999999999</v>
      </c>
      <c r="J225">
        <v>66</v>
      </c>
      <c r="K225">
        <v>0.09</v>
      </c>
      <c r="L225" t="b">
        <v>1</v>
      </c>
      <c r="M225">
        <v>23</v>
      </c>
      <c r="N225">
        <v>113</v>
      </c>
      <c r="O225">
        <v>12.21</v>
      </c>
      <c r="P225">
        <v>15</v>
      </c>
      <c r="Q225">
        <v>106</v>
      </c>
      <c r="R225">
        <v>8.49</v>
      </c>
      <c r="S225">
        <v>30</v>
      </c>
      <c r="T225">
        <v>116</v>
      </c>
      <c r="U225">
        <v>15.51</v>
      </c>
      <c r="W225" t="s">
        <v>589</v>
      </c>
      <c r="X225" s="147">
        <v>40820</v>
      </c>
    </row>
    <row r="226" spans="1:24" x14ac:dyDescent="0.25">
      <c r="A226" t="s">
        <v>586</v>
      </c>
      <c r="B226" t="s">
        <v>38</v>
      </c>
      <c r="C226" t="s">
        <v>1089</v>
      </c>
      <c r="D226" t="s">
        <v>334</v>
      </c>
      <c r="E226">
        <v>3450</v>
      </c>
      <c r="F226" t="b">
        <v>1</v>
      </c>
      <c r="G226" t="s">
        <v>588</v>
      </c>
      <c r="H226">
        <v>2.7</v>
      </c>
      <c r="I226">
        <v>1</v>
      </c>
      <c r="J226">
        <v>82</v>
      </c>
      <c r="K226">
        <v>2.7</v>
      </c>
      <c r="L226" t="b">
        <v>0</v>
      </c>
      <c r="W226" t="s">
        <v>589</v>
      </c>
      <c r="X226" s="147">
        <v>42258</v>
      </c>
    </row>
    <row r="227" spans="1:24" x14ac:dyDescent="0.25">
      <c r="A227" t="s">
        <v>970</v>
      </c>
      <c r="B227" t="s">
        <v>970</v>
      </c>
      <c r="C227" t="s">
        <v>1091</v>
      </c>
      <c r="D227" t="s">
        <v>334</v>
      </c>
      <c r="E227">
        <v>600</v>
      </c>
      <c r="F227" t="b">
        <v>1</v>
      </c>
      <c r="G227" t="s">
        <v>592</v>
      </c>
      <c r="H227">
        <v>1.65</v>
      </c>
      <c r="I227">
        <v>1</v>
      </c>
      <c r="J227">
        <v>84.9</v>
      </c>
      <c r="K227">
        <v>1.65</v>
      </c>
      <c r="L227" t="b">
        <v>1</v>
      </c>
      <c r="M227">
        <v>11</v>
      </c>
      <c r="N227">
        <v>24</v>
      </c>
      <c r="O227">
        <v>27.5</v>
      </c>
      <c r="P227">
        <v>7</v>
      </c>
      <c r="Q227">
        <v>23</v>
      </c>
      <c r="R227">
        <v>18.260000000000002</v>
      </c>
      <c r="S227">
        <v>14</v>
      </c>
      <c r="T227">
        <v>24</v>
      </c>
      <c r="U227">
        <v>35</v>
      </c>
      <c r="W227" t="s">
        <v>589</v>
      </c>
      <c r="X227" s="147">
        <v>42199</v>
      </c>
    </row>
    <row r="228" spans="1:24" x14ac:dyDescent="0.25">
      <c r="A228" t="s">
        <v>277</v>
      </c>
      <c r="B228" t="s">
        <v>975</v>
      </c>
      <c r="C228" t="s">
        <v>1095</v>
      </c>
      <c r="D228" t="s">
        <v>334</v>
      </c>
      <c r="E228">
        <v>600</v>
      </c>
      <c r="F228" t="b">
        <v>1</v>
      </c>
      <c r="G228" t="s">
        <v>592</v>
      </c>
      <c r="H228">
        <v>0.02</v>
      </c>
      <c r="I228">
        <v>1</v>
      </c>
      <c r="J228">
        <v>41</v>
      </c>
      <c r="K228">
        <v>0.02</v>
      </c>
      <c r="L228" t="b">
        <v>1</v>
      </c>
      <c r="M228">
        <v>11</v>
      </c>
      <c r="N228">
        <v>22</v>
      </c>
      <c r="O228">
        <v>30</v>
      </c>
      <c r="P228">
        <v>7</v>
      </c>
      <c r="Q228">
        <v>21</v>
      </c>
      <c r="R228">
        <v>20</v>
      </c>
      <c r="S228">
        <v>14</v>
      </c>
      <c r="T228">
        <v>23</v>
      </c>
      <c r="U228">
        <v>36.520000000000003</v>
      </c>
      <c r="W228" t="s">
        <v>589</v>
      </c>
      <c r="X228" s="147">
        <v>42031</v>
      </c>
    </row>
    <row r="229" spans="1:24" x14ac:dyDescent="0.25">
      <c r="A229" t="s">
        <v>626</v>
      </c>
      <c r="B229" t="s">
        <v>169</v>
      </c>
      <c r="C229" t="s">
        <v>1059</v>
      </c>
      <c r="D229" t="s">
        <v>334</v>
      </c>
      <c r="E229">
        <v>3450</v>
      </c>
      <c r="F229" t="b">
        <v>1</v>
      </c>
      <c r="G229" t="s">
        <v>592</v>
      </c>
      <c r="H229">
        <v>2</v>
      </c>
      <c r="I229">
        <v>1</v>
      </c>
      <c r="J229">
        <v>87</v>
      </c>
      <c r="K229">
        <v>2</v>
      </c>
      <c r="L229" t="b">
        <v>1</v>
      </c>
      <c r="M229">
        <v>66</v>
      </c>
      <c r="N229">
        <v>1907</v>
      </c>
      <c r="O229">
        <v>2.09</v>
      </c>
      <c r="P229">
        <v>40</v>
      </c>
      <c r="Q229">
        <v>1638</v>
      </c>
      <c r="R229">
        <v>1.47</v>
      </c>
      <c r="S229">
        <v>89</v>
      </c>
      <c r="T229">
        <v>2103</v>
      </c>
      <c r="U229">
        <v>2.54</v>
      </c>
      <c r="W229" t="s">
        <v>589</v>
      </c>
      <c r="X229" s="147">
        <v>40766</v>
      </c>
    </row>
    <row r="230" spans="1:24" x14ac:dyDescent="0.25">
      <c r="A230" t="s">
        <v>277</v>
      </c>
      <c r="B230" t="s">
        <v>595</v>
      </c>
      <c r="C230" t="s">
        <v>1101</v>
      </c>
      <c r="D230" t="s">
        <v>334</v>
      </c>
      <c r="E230">
        <v>600</v>
      </c>
      <c r="F230" t="b">
        <v>1</v>
      </c>
      <c r="G230" t="s">
        <v>592</v>
      </c>
      <c r="H230">
        <v>0.02</v>
      </c>
      <c r="I230">
        <v>1</v>
      </c>
      <c r="J230">
        <v>41</v>
      </c>
      <c r="K230">
        <v>0.02</v>
      </c>
      <c r="L230" t="b">
        <v>1</v>
      </c>
      <c r="M230">
        <v>11</v>
      </c>
      <c r="N230">
        <v>22</v>
      </c>
      <c r="O230">
        <v>30</v>
      </c>
      <c r="P230">
        <v>7</v>
      </c>
      <c r="Q230">
        <v>21</v>
      </c>
      <c r="R230">
        <v>20</v>
      </c>
      <c r="S230">
        <v>14</v>
      </c>
      <c r="T230">
        <v>23</v>
      </c>
      <c r="U230">
        <v>36.520000000000003</v>
      </c>
      <c r="W230" t="s">
        <v>589</v>
      </c>
      <c r="X230" s="147">
        <v>41627</v>
      </c>
    </row>
    <row r="231" spans="1:24" x14ac:dyDescent="0.25">
      <c r="A231" t="s">
        <v>970</v>
      </c>
      <c r="B231" t="s">
        <v>970</v>
      </c>
      <c r="C231" t="s">
        <v>1103</v>
      </c>
      <c r="D231" t="s">
        <v>334</v>
      </c>
      <c r="E231">
        <v>1000</v>
      </c>
      <c r="F231" t="b">
        <v>1</v>
      </c>
      <c r="G231" t="s">
        <v>592</v>
      </c>
      <c r="H231">
        <v>1.25</v>
      </c>
      <c r="I231">
        <v>1.25</v>
      </c>
      <c r="J231">
        <v>80</v>
      </c>
      <c r="K231">
        <v>1</v>
      </c>
      <c r="L231" t="b">
        <v>1</v>
      </c>
      <c r="M231">
        <v>16</v>
      </c>
      <c r="N231">
        <v>63</v>
      </c>
      <c r="O231">
        <v>15.23</v>
      </c>
      <c r="P231">
        <v>10</v>
      </c>
      <c r="Q231">
        <v>62</v>
      </c>
      <c r="R231">
        <v>9.67</v>
      </c>
      <c r="S231">
        <v>21</v>
      </c>
      <c r="T231">
        <v>64</v>
      </c>
      <c r="U231">
        <v>19.68</v>
      </c>
      <c r="W231" t="s">
        <v>589</v>
      </c>
      <c r="X231" s="147">
        <v>41058</v>
      </c>
    </row>
    <row r="232" spans="1:24" x14ac:dyDescent="0.25">
      <c r="A232" t="s">
        <v>626</v>
      </c>
      <c r="B232" t="s">
        <v>627</v>
      </c>
      <c r="C232" t="s">
        <v>1104</v>
      </c>
      <c r="D232" t="s">
        <v>334</v>
      </c>
      <c r="E232">
        <v>3450</v>
      </c>
      <c r="F232" t="b">
        <v>1</v>
      </c>
      <c r="G232" t="s">
        <v>592</v>
      </c>
      <c r="H232">
        <v>2.21</v>
      </c>
      <c r="I232">
        <v>1.47</v>
      </c>
      <c r="J232">
        <v>83</v>
      </c>
      <c r="K232">
        <v>1.5</v>
      </c>
      <c r="L232" t="b">
        <v>1</v>
      </c>
      <c r="M232">
        <v>67</v>
      </c>
      <c r="N232">
        <v>1729</v>
      </c>
      <c r="O232">
        <v>2.3199999999999998</v>
      </c>
      <c r="P232">
        <v>40</v>
      </c>
      <c r="Q232">
        <v>1395</v>
      </c>
      <c r="R232">
        <v>1.71</v>
      </c>
      <c r="S232">
        <v>90</v>
      </c>
      <c r="T232">
        <v>1966</v>
      </c>
      <c r="U232">
        <v>2.74</v>
      </c>
      <c r="W232" t="s">
        <v>589</v>
      </c>
      <c r="X232" s="147">
        <v>40785</v>
      </c>
    </row>
    <row r="233" spans="1:24" x14ac:dyDescent="0.25">
      <c r="A233" t="s">
        <v>970</v>
      </c>
      <c r="B233" t="s">
        <v>1013</v>
      </c>
      <c r="C233" t="s">
        <v>1110</v>
      </c>
      <c r="D233" t="s">
        <v>334</v>
      </c>
      <c r="E233">
        <v>1035</v>
      </c>
      <c r="F233" t="b">
        <v>1</v>
      </c>
      <c r="G233" t="s">
        <v>592</v>
      </c>
      <c r="H233">
        <v>3.45</v>
      </c>
      <c r="I233">
        <v>1.1499999999999999</v>
      </c>
      <c r="J233">
        <v>76.8</v>
      </c>
      <c r="K233">
        <v>3</v>
      </c>
      <c r="L233" t="b">
        <v>1</v>
      </c>
      <c r="M233">
        <v>20</v>
      </c>
      <c r="N233">
        <v>106</v>
      </c>
      <c r="O233">
        <v>11.32</v>
      </c>
      <c r="P233">
        <v>12</v>
      </c>
      <c r="Q233">
        <v>99</v>
      </c>
      <c r="R233">
        <v>7.27</v>
      </c>
      <c r="S233">
        <v>27</v>
      </c>
      <c r="T233">
        <v>111</v>
      </c>
      <c r="U233">
        <v>14.59</v>
      </c>
      <c r="W233" t="s">
        <v>589</v>
      </c>
      <c r="X233" s="147">
        <v>42199</v>
      </c>
    </row>
    <row r="234" spans="1:24" x14ac:dyDescent="0.25">
      <c r="A234" t="s">
        <v>970</v>
      </c>
      <c r="B234" t="s">
        <v>970</v>
      </c>
      <c r="C234" t="s">
        <v>1112</v>
      </c>
      <c r="D234" t="s">
        <v>334</v>
      </c>
      <c r="E234">
        <v>3450</v>
      </c>
      <c r="F234" t="b">
        <v>1</v>
      </c>
      <c r="G234" t="s">
        <v>592</v>
      </c>
      <c r="H234">
        <v>2.4</v>
      </c>
      <c r="I234">
        <v>1.6</v>
      </c>
      <c r="J234">
        <v>82.2</v>
      </c>
      <c r="K234">
        <v>1.5</v>
      </c>
      <c r="L234" t="b">
        <v>1</v>
      </c>
      <c r="M234">
        <v>63</v>
      </c>
      <c r="N234">
        <v>1877</v>
      </c>
      <c r="O234">
        <v>2.0099999999999998</v>
      </c>
      <c r="P234">
        <v>38</v>
      </c>
      <c r="Q234">
        <v>1709</v>
      </c>
      <c r="R234">
        <v>1.33</v>
      </c>
      <c r="S234">
        <v>84</v>
      </c>
      <c r="T234">
        <v>2038</v>
      </c>
      <c r="U234">
        <v>2.4700000000000002</v>
      </c>
      <c r="W234" t="s">
        <v>589</v>
      </c>
      <c r="X234" s="147">
        <v>42199</v>
      </c>
    </row>
    <row r="235" spans="1:24" x14ac:dyDescent="0.25">
      <c r="A235" t="s">
        <v>970</v>
      </c>
      <c r="B235" t="s">
        <v>970</v>
      </c>
      <c r="C235" t="s">
        <v>1113</v>
      </c>
      <c r="D235" t="s">
        <v>334</v>
      </c>
      <c r="E235">
        <v>3450</v>
      </c>
      <c r="F235" t="b">
        <v>1</v>
      </c>
      <c r="G235" t="s">
        <v>592</v>
      </c>
      <c r="H235">
        <v>2.7</v>
      </c>
      <c r="I235">
        <v>1</v>
      </c>
      <c r="J235">
        <v>87.5</v>
      </c>
      <c r="K235">
        <v>2.7</v>
      </c>
      <c r="L235" t="b">
        <v>1</v>
      </c>
      <c r="M235">
        <v>65</v>
      </c>
      <c r="N235">
        <v>1903</v>
      </c>
      <c r="O235">
        <v>2.04</v>
      </c>
      <c r="P235">
        <v>39</v>
      </c>
      <c r="Q235">
        <v>1799</v>
      </c>
      <c r="R235">
        <v>1.3</v>
      </c>
      <c r="S235">
        <v>89</v>
      </c>
      <c r="T235">
        <v>2025</v>
      </c>
      <c r="U235">
        <v>2.63</v>
      </c>
      <c r="W235" t="s">
        <v>589</v>
      </c>
      <c r="X235" s="147">
        <v>40763</v>
      </c>
    </row>
    <row r="236" spans="1:24" x14ac:dyDescent="0.25">
      <c r="A236" t="s">
        <v>970</v>
      </c>
      <c r="B236" t="s">
        <v>985</v>
      </c>
      <c r="C236" t="s">
        <v>1086</v>
      </c>
      <c r="D236" t="s">
        <v>334</v>
      </c>
      <c r="E236">
        <v>2850</v>
      </c>
      <c r="F236" t="b">
        <v>1</v>
      </c>
      <c r="G236" t="s">
        <v>592</v>
      </c>
      <c r="H236">
        <v>1</v>
      </c>
      <c r="I236">
        <v>1</v>
      </c>
      <c r="J236">
        <v>84.5</v>
      </c>
      <c r="K236">
        <v>1</v>
      </c>
      <c r="L236" t="b">
        <v>1</v>
      </c>
      <c r="M236">
        <v>51</v>
      </c>
      <c r="N236">
        <v>876</v>
      </c>
      <c r="O236">
        <v>3.49</v>
      </c>
      <c r="P236">
        <v>32</v>
      </c>
      <c r="Q236">
        <v>811</v>
      </c>
      <c r="R236">
        <v>2.36</v>
      </c>
      <c r="S236">
        <v>66</v>
      </c>
      <c r="T236">
        <v>902</v>
      </c>
      <c r="U236">
        <v>4.3899999999999997</v>
      </c>
      <c r="W236" t="s">
        <v>589</v>
      </c>
      <c r="X236" s="147">
        <v>41239</v>
      </c>
    </row>
    <row r="237" spans="1:24" x14ac:dyDescent="0.25">
      <c r="A237" t="s">
        <v>970</v>
      </c>
      <c r="B237" t="s">
        <v>1013</v>
      </c>
      <c r="C237" t="s">
        <v>1116</v>
      </c>
      <c r="D237" t="s">
        <v>334</v>
      </c>
      <c r="E237">
        <v>3450</v>
      </c>
      <c r="F237" t="b">
        <v>1</v>
      </c>
      <c r="G237" t="s">
        <v>592</v>
      </c>
      <c r="H237">
        <v>2.4</v>
      </c>
      <c r="I237">
        <v>1.6</v>
      </c>
      <c r="J237">
        <v>82.2</v>
      </c>
      <c r="K237">
        <v>1.5</v>
      </c>
      <c r="L237" t="b">
        <v>1</v>
      </c>
      <c r="M237">
        <v>63</v>
      </c>
      <c r="N237">
        <v>1877</v>
      </c>
      <c r="O237">
        <v>2.0099999999999998</v>
      </c>
      <c r="P237">
        <v>38</v>
      </c>
      <c r="Q237">
        <v>1709</v>
      </c>
      <c r="R237">
        <v>1.33</v>
      </c>
      <c r="S237">
        <v>84</v>
      </c>
      <c r="T237">
        <v>2038</v>
      </c>
      <c r="U237">
        <v>2.4700000000000002</v>
      </c>
      <c r="W237" t="s">
        <v>589</v>
      </c>
      <c r="X237" s="147">
        <v>42199</v>
      </c>
    </row>
    <row r="238" spans="1:24" x14ac:dyDescent="0.25">
      <c r="A238" t="s">
        <v>277</v>
      </c>
      <c r="B238" t="s">
        <v>991</v>
      </c>
      <c r="C238" t="s">
        <v>1118</v>
      </c>
      <c r="D238" t="s">
        <v>334</v>
      </c>
      <c r="E238">
        <v>3450</v>
      </c>
      <c r="F238" t="b">
        <v>1</v>
      </c>
      <c r="G238" t="s">
        <v>592</v>
      </c>
      <c r="H238">
        <v>2.7</v>
      </c>
      <c r="I238">
        <v>1</v>
      </c>
      <c r="J238">
        <v>84.3</v>
      </c>
      <c r="K238">
        <v>2.7</v>
      </c>
      <c r="L238" t="b">
        <v>1</v>
      </c>
      <c r="M238">
        <v>71</v>
      </c>
      <c r="N238">
        <v>2005</v>
      </c>
      <c r="O238">
        <v>2.12</v>
      </c>
      <c r="P238">
        <v>42</v>
      </c>
      <c r="Q238">
        <v>1651</v>
      </c>
      <c r="R238">
        <v>1.53</v>
      </c>
      <c r="S238">
        <v>98</v>
      </c>
      <c r="T238">
        <v>2324</v>
      </c>
      <c r="U238">
        <v>2.5299999999999998</v>
      </c>
      <c r="W238" t="s">
        <v>589</v>
      </c>
      <c r="X238" s="147">
        <v>40463</v>
      </c>
    </row>
    <row r="239" spans="1:24" x14ac:dyDescent="0.25">
      <c r="A239" t="s">
        <v>970</v>
      </c>
      <c r="B239" t="s">
        <v>985</v>
      </c>
      <c r="C239" t="s">
        <v>1086</v>
      </c>
      <c r="D239" t="s">
        <v>334</v>
      </c>
      <c r="E239">
        <v>2100</v>
      </c>
      <c r="F239" t="b">
        <v>1</v>
      </c>
      <c r="G239" t="s">
        <v>592</v>
      </c>
      <c r="H239">
        <v>0.4</v>
      </c>
      <c r="I239">
        <v>1</v>
      </c>
      <c r="J239">
        <v>81.3</v>
      </c>
      <c r="K239">
        <v>0.4</v>
      </c>
      <c r="L239" t="b">
        <v>1</v>
      </c>
      <c r="M239">
        <v>38</v>
      </c>
      <c r="N239">
        <v>372</v>
      </c>
      <c r="O239">
        <v>6.12</v>
      </c>
      <c r="P239">
        <v>24</v>
      </c>
      <c r="Q239">
        <v>351</v>
      </c>
      <c r="R239">
        <v>4.0999999999999996</v>
      </c>
      <c r="S239">
        <v>50</v>
      </c>
      <c r="T239">
        <v>383</v>
      </c>
      <c r="U239">
        <v>7.83</v>
      </c>
      <c r="W239" t="s">
        <v>589</v>
      </c>
      <c r="X239" s="147">
        <v>41239</v>
      </c>
    </row>
    <row r="240" spans="1:24" x14ac:dyDescent="0.25">
      <c r="A240" t="s">
        <v>277</v>
      </c>
      <c r="B240" t="s">
        <v>606</v>
      </c>
      <c r="C240" t="s">
        <v>1121</v>
      </c>
      <c r="D240" t="s">
        <v>334</v>
      </c>
      <c r="E240">
        <v>600</v>
      </c>
      <c r="F240" t="b">
        <v>1</v>
      </c>
      <c r="G240" t="s">
        <v>592</v>
      </c>
      <c r="H240">
        <v>0.01</v>
      </c>
      <c r="I240">
        <v>1</v>
      </c>
      <c r="J240">
        <v>8</v>
      </c>
      <c r="K240">
        <v>0.01</v>
      </c>
      <c r="L240" t="b">
        <v>1</v>
      </c>
      <c r="M240">
        <v>11</v>
      </c>
      <c r="N240">
        <v>35</v>
      </c>
      <c r="O240">
        <v>18.86</v>
      </c>
      <c r="P240">
        <v>7</v>
      </c>
      <c r="Q240">
        <v>34</v>
      </c>
      <c r="R240">
        <v>12.35</v>
      </c>
      <c r="S240">
        <v>14</v>
      </c>
      <c r="T240">
        <v>36</v>
      </c>
      <c r="U240">
        <v>23.33</v>
      </c>
      <c r="W240" t="s">
        <v>589</v>
      </c>
      <c r="X240" s="147">
        <v>41786</v>
      </c>
    </row>
    <row r="241" spans="1:24" x14ac:dyDescent="0.25">
      <c r="A241" t="s">
        <v>970</v>
      </c>
      <c r="B241" t="s">
        <v>970</v>
      </c>
      <c r="C241" t="s">
        <v>1123</v>
      </c>
      <c r="D241" t="s">
        <v>334</v>
      </c>
      <c r="E241">
        <v>3450</v>
      </c>
      <c r="F241" t="b">
        <v>1</v>
      </c>
      <c r="G241" t="s">
        <v>592</v>
      </c>
      <c r="H241">
        <v>2.7</v>
      </c>
      <c r="I241">
        <v>1</v>
      </c>
      <c r="J241">
        <v>81.7</v>
      </c>
      <c r="K241">
        <v>2.7</v>
      </c>
      <c r="L241" t="b">
        <v>1</v>
      </c>
      <c r="M241">
        <v>63</v>
      </c>
      <c r="N241">
        <v>1823</v>
      </c>
      <c r="O241">
        <v>2.0699999999999998</v>
      </c>
      <c r="P241">
        <v>37</v>
      </c>
      <c r="Q241">
        <v>1571</v>
      </c>
      <c r="R241">
        <v>1.41</v>
      </c>
      <c r="S241">
        <v>85</v>
      </c>
      <c r="T241">
        <v>2027</v>
      </c>
      <c r="U241">
        <v>2.5099999999999998</v>
      </c>
      <c r="W241" t="s">
        <v>589</v>
      </c>
      <c r="X241" s="147">
        <v>42199</v>
      </c>
    </row>
    <row r="242" spans="1:24" x14ac:dyDescent="0.25">
      <c r="A242" t="s">
        <v>277</v>
      </c>
      <c r="B242" t="s">
        <v>590</v>
      </c>
      <c r="C242" t="s">
        <v>1124</v>
      </c>
      <c r="D242" t="s">
        <v>334</v>
      </c>
      <c r="E242">
        <v>3000</v>
      </c>
      <c r="F242" t="b">
        <v>1</v>
      </c>
      <c r="G242" t="s">
        <v>592</v>
      </c>
      <c r="H242">
        <v>1.5</v>
      </c>
      <c r="I242">
        <v>1</v>
      </c>
      <c r="J242">
        <v>81</v>
      </c>
      <c r="K242">
        <v>1.5</v>
      </c>
      <c r="L242" t="b">
        <v>1</v>
      </c>
      <c r="M242">
        <v>53</v>
      </c>
      <c r="N242">
        <v>960</v>
      </c>
      <c r="O242">
        <v>3.31</v>
      </c>
      <c r="P242">
        <v>32</v>
      </c>
      <c r="Q242">
        <v>801</v>
      </c>
      <c r="R242">
        <v>2.4</v>
      </c>
      <c r="S242">
        <v>70</v>
      </c>
      <c r="T242">
        <v>1049</v>
      </c>
      <c r="U242">
        <v>4</v>
      </c>
      <c r="W242" t="s">
        <v>589</v>
      </c>
      <c r="X242" s="147">
        <v>41807</v>
      </c>
    </row>
    <row r="243" spans="1:24" x14ac:dyDescent="0.25">
      <c r="A243" t="s">
        <v>970</v>
      </c>
      <c r="B243" t="s">
        <v>970</v>
      </c>
      <c r="C243" t="s">
        <v>1125</v>
      </c>
      <c r="D243" t="s">
        <v>334</v>
      </c>
      <c r="E243">
        <v>3450</v>
      </c>
      <c r="F243" t="b">
        <v>1</v>
      </c>
      <c r="G243" t="s">
        <v>592</v>
      </c>
      <c r="H243">
        <v>2.4</v>
      </c>
      <c r="I243">
        <v>1.6</v>
      </c>
      <c r="J243">
        <v>82.2</v>
      </c>
      <c r="K243">
        <v>1.5</v>
      </c>
      <c r="L243" t="b">
        <v>1</v>
      </c>
      <c r="M243">
        <v>63</v>
      </c>
      <c r="N243">
        <v>1877</v>
      </c>
      <c r="O243">
        <v>2.0099999999999998</v>
      </c>
      <c r="P243">
        <v>38</v>
      </c>
      <c r="Q243">
        <v>1709</v>
      </c>
      <c r="R243">
        <v>1.33</v>
      </c>
      <c r="S243">
        <v>84</v>
      </c>
      <c r="T243">
        <v>2038</v>
      </c>
      <c r="U243">
        <v>2.4700000000000002</v>
      </c>
      <c r="W243" t="s">
        <v>589</v>
      </c>
      <c r="X243" s="147">
        <v>42199</v>
      </c>
    </row>
    <row r="244" spans="1:24" x14ac:dyDescent="0.25">
      <c r="A244" t="s">
        <v>277</v>
      </c>
      <c r="B244" t="s">
        <v>595</v>
      </c>
      <c r="C244" t="s">
        <v>1126</v>
      </c>
      <c r="D244" t="s">
        <v>334</v>
      </c>
      <c r="E244">
        <v>600</v>
      </c>
      <c r="F244" t="b">
        <v>1</v>
      </c>
      <c r="G244" t="s">
        <v>592</v>
      </c>
      <c r="H244">
        <v>0.02</v>
      </c>
      <c r="I244">
        <v>1</v>
      </c>
      <c r="J244">
        <v>41</v>
      </c>
      <c r="K244">
        <v>0.02</v>
      </c>
      <c r="L244" t="b">
        <v>1</v>
      </c>
      <c r="M244">
        <v>11</v>
      </c>
      <c r="N244">
        <v>22</v>
      </c>
      <c r="O244">
        <v>30</v>
      </c>
      <c r="P244">
        <v>7</v>
      </c>
      <c r="Q244">
        <v>21</v>
      </c>
      <c r="R244">
        <v>20</v>
      </c>
      <c r="S244">
        <v>14</v>
      </c>
      <c r="T244">
        <v>23</v>
      </c>
      <c r="U244">
        <v>36.520000000000003</v>
      </c>
      <c r="W244" t="s">
        <v>589</v>
      </c>
      <c r="X244" s="147">
        <v>41941</v>
      </c>
    </row>
    <row r="245" spans="1:24" x14ac:dyDescent="0.25">
      <c r="A245" t="s">
        <v>277</v>
      </c>
      <c r="B245" t="s">
        <v>590</v>
      </c>
      <c r="C245" t="s">
        <v>1127</v>
      </c>
      <c r="D245" t="s">
        <v>334</v>
      </c>
      <c r="E245">
        <v>1500</v>
      </c>
      <c r="F245" t="b">
        <v>1</v>
      </c>
      <c r="G245" t="s">
        <v>592</v>
      </c>
      <c r="H245">
        <v>0.19</v>
      </c>
      <c r="I245">
        <v>1</v>
      </c>
      <c r="J245">
        <v>59</v>
      </c>
      <c r="K245">
        <v>0.19</v>
      </c>
      <c r="L245" t="b">
        <v>1</v>
      </c>
      <c r="M245">
        <v>26</v>
      </c>
      <c r="N245">
        <v>151</v>
      </c>
      <c r="O245">
        <v>10.33</v>
      </c>
      <c r="P245">
        <v>16</v>
      </c>
      <c r="Q245">
        <v>134</v>
      </c>
      <c r="R245">
        <v>7.16</v>
      </c>
      <c r="S245">
        <v>35</v>
      </c>
      <c r="T245">
        <v>163</v>
      </c>
      <c r="U245">
        <v>12.88</v>
      </c>
      <c r="W245" t="s">
        <v>589</v>
      </c>
      <c r="X245" s="147">
        <v>41862</v>
      </c>
    </row>
    <row r="246" spans="1:24" x14ac:dyDescent="0.25">
      <c r="A246" t="s">
        <v>970</v>
      </c>
      <c r="B246" t="s">
        <v>970</v>
      </c>
      <c r="C246" t="s">
        <v>1128</v>
      </c>
      <c r="D246" t="s">
        <v>334</v>
      </c>
      <c r="E246">
        <v>3450</v>
      </c>
      <c r="F246" t="b">
        <v>1</v>
      </c>
      <c r="G246" t="s">
        <v>592</v>
      </c>
      <c r="H246">
        <v>2.7</v>
      </c>
      <c r="I246">
        <v>1</v>
      </c>
      <c r="J246">
        <v>87.5</v>
      </c>
      <c r="K246">
        <v>2.7</v>
      </c>
      <c r="L246" t="b">
        <v>1</v>
      </c>
      <c r="M246">
        <v>65</v>
      </c>
      <c r="N246">
        <v>2019</v>
      </c>
      <c r="O246">
        <v>1.93</v>
      </c>
      <c r="P246">
        <v>40</v>
      </c>
      <c r="Q246">
        <v>1854</v>
      </c>
      <c r="R246">
        <v>1.29</v>
      </c>
      <c r="S246">
        <v>84</v>
      </c>
      <c r="T246">
        <v>2114</v>
      </c>
      <c r="U246">
        <v>2.38</v>
      </c>
      <c r="W246" t="s">
        <v>589</v>
      </c>
      <c r="X246" s="147">
        <v>40763</v>
      </c>
    </row>
    <row r="247" spans="1:24" x14ac:dyDescent="0.25">
      <c r="A247" t="s">
        <v>277</v>
      </c>
      <c r="B247" t="s">
        <v>595</v>
      </c>
      <c r="C247" t="s">
        <v>1130</v>
      </c>
      <c r="D247" t="s">
        <v>334</v>
      </c>
      <c r="E247">
        <v>3450</v>
      </c>
      <c r="F247" t="b">
        <v>1</v>
      </c>
      <c r="G247" t="s">
        <v>592</v>
      </c>
      <c r="H247">
        <v>1.85</v>
      </c>
      <c r="I247">
        <v>1</v>
      </c>
      <c r="J247">
        <v>83</v>
      </c>
      <c r="K247">
        <v>1.85</v>
      </c>
      <c r="L247" t="b">
        <v>1</v>
      </c>
      <c r="M247">
        <v>64</v>
      </c>
      <c r="N247">
        <v>1408</v>
      </c>
      <c r="O247">
        <v>2.72</v>
      </c>
      <c r="P247">
        <v>38</v>
      </c>
      <c r="Q247">
        <v>1128</v>
      </c>
      <c r="R247">
        <v>2.0099999999999998</v>
      </c>
      <c r="S247">
        <v>85</v>
      </c>
      <c r="T247">
        <v>1543</v>
      </c>
      <c r="U247">
        <v>3.31</v>
      </c>
      <c r="W247" t="s">
        <v>589</v>
      </c>
      <c r="X247" s="147">
        <v>41941</v>
      </c>
    </row>
    <row r="248" spans="1:24" x14ac:dyDescent="0.25">
      <c r="A248" t="s">
        <v>970</v>
      </c>
      <c r="B248" t="s">
        <v>970</v>
      </c>
      <c r="C248" t="s">
        <v>1131</v>
      </c>
      <c r="D248" t="s">
        <v>334</v>
      </c>
      <c r="E248">
        <v>3450</v>
      </c>
      <c r="F248" t="b">
        <v>1</v>
      </c>
      <c r="G248" t="s">
        <v>592</v>
      </c>
      <c r="H248">
        <v>1.65</v>
      </c>
      <c r="I248">
        <v>1</v>
      </c>
      <c r="J248">
        <v>84.9</v>
      </c>
      <c r="K248">
        <v>1.65</v>
      </c>
      <c r="L248" t="b">
        <v>1</v>
      </c>
      <c r="M248">
        <v>60</v>
      </c>
      <c r="N248">
        <v>1539</v>
      </c>
      <c r="O248">
        <v>2.33</v>
      </c>
      <c r="P248">
        <v>38</v>
      </c>
      <c r="Q248">
        <v>1419</v>
      </c>
      <c r="R248">
        <v>1.6</v>
      </c>
      <c r="S248">
        <v>78</v>
      </c>
      <c r="T248">
        <v>1580</v>
      </c>
      <c r="U248">
        <v>2.96</v>
      </c>
      <c r="W248" t="s">
        <v>589</v>
      </c>
      <c r="X248" s="147">
        <v>42199</v>
      </c>
    </row>
    <row r="249" spans="1:24" x14ac:dyDescent="0.25">
      <c r="A249" t="s">
        <v>277</v>
      </c>
      <c r="B249" t="s">
        <v>168</v>
      </c>
      <c r="C249" t="s">
        <v>1132</v>
      </c>
      <c r="D249" t="s">
        <v>334</v>
      </c>
      <c r="E249">
        <v>3450</v>
      </c>
      <c r="F249" t="b">
        <v>1</v>
      </c>
      <c r="G249" t="s">
        <v>588</v>
      </c>
      <c r="H249">
        <v>1.85</v>
      </c>
      <c r="I249">
        <v>1</v>
      </c>
      <c r="J249">
        <v>83</v>
      </c>
      <c r="K249">
        <v>1.85</v>
      </c>
      <c r="L249" t="b">
        <v>1</v>
      </c>
      <c r="W249" t="s">
        <v>589</v>
      </c>
      <c r="X249" s="147">
        <v>42268</v>
      </c>
    </row>
    <row r="250" spans="1:24" x14ac:dyDescent="0.25">
      <c r="A250" t="s">
        <v>277</v>
      </c>
      <c r="B250" t="s">
        <v>300</v>
      </c>
      <c r="C250" t="s">
        <v>1135</v>
      </c>
      <c r="D250" t="s">
        <v>334</v>
      </c>
      <c r="F250" t="b">
        <v>1</v>
      </c>
      <c r="G250" t="s">
        <v>987</v>
      </c>
      <c r="I250">
        <v>1.35</v>
      </c>
      <c r="J250">
        <v>58</v>
      </c>
      <c r="K250">
        <v>2</v>
      </c>
      <c r="M250">
        <v>73</v>
      </c>
      <c r="N250">
        <v>2246</v>
      </c>
      <c r="O250">
        <v>1.95</v>
      </c>
      <c r="P250">
        <v>44</v>
      </c>
      <c r="Q250">
        <v>1825</v>
      </c>
      <c r="R250">
        <v>1.45</v>
      </c>
      <c r="W250" t="s">
        <v>589</v>
      </c>
      <c r="X250" s="147">
        <v>39577</v>
      </c>
    </row>
    <row r="251" spans="1:24" x14ac:dyDescent="0.25">
      <c r="A251" t="s">
        <v>626</v>
      </c>
      <c r="B251" t="s">
        <v>627</v>
      </c>
      <c r="C251" t="s">
        <v>1136</v>
      </c>
      <c r="D251" t="s">
        <v>334</v>
      </c>
      <c r="E251">
        <v>3450</v>
      </c>
      <c r="F251" t="b">
        <v>1</v>
      </c>
      <c r="G251" t="s">
        <v>592</v>
      </c>
      <c r="H251">
        <v>2.7</v>
      </c>
      <c r="I251">
        <v>1.35</v>
      </c>
      <c r="J251">
        <v>83</v>
      </c>
      <c r="K251">
        <v>2</v>
      </c>
      <c r="L251" t="b">
        <v>1</v>
      </c>
      <c r="M251">
        <v>69</v>
      </c>
      <c r="N251">
        <v>1933</v>
      </c>
      <c r="O251">
        <v>2.13</v>
      </c>
      <c r="P251">
        <v>41</v>
      </c>
      <c r="Q251">
        <v>1556</v>
      </c>
      <c r="R251">
        <v>1.58</v>
      </c>
      <c r="S251">
        <v>93</v>
      </c>
      <c r="T251">
        <v>2191</v>
      </c>
      <c r="U251">
        <v>2.54</v>
      </c>
      <c r="W251" t="s">
        <v>589</v>
      </c>
      <c r="X251" s="147">
        <v>40785</v>
      </c>
    </row>
    <row r="252" spans="1:24" x14ac:dyDescent="0.25">
      <c r="A252" t="s">
        <v>277</v>
      </c>
      <c r="B252" t="s">
        <v>590</v>
      </c>
      <c r="C252" t="s">
        <v>1141</v>
      </c>
      <c r="D252" t="s">
        <v>334</v>
      </c>
      <c r="E252">
        <v>3000</v>
      </c>
      <c r="F252" t="b">
        <v>1</v>
      </c>
      <c r="G252" t="s">
        <v>592</v>
      </c>
      <c r="H252">
        <v>1.5</v>
      </c>
      <c r="I252">
        <v>1</v>
      </c>
      <c r="J252">
        <v>81</v>
      </c>
      <c r="K252">
        <v>1.5</v>
      </c>
      <c r="L252" t="b">
        <v>1</v>
      </c>
      <c r="M252">
        <v>53</v>
      </c>
      <c r="N252">
        <v>960</v>
      </c>
      <c r="O252">
        <v>3.31</v>
      </c>
      <c r="P252">
        <v>32</v>
      </c>
      <c r="Q252">
        <v>801</v>
      </c>
      <c r="R252">
        <v>2.4</v>
      </c>
      <c r="S252">
        <v>70</v>
      </c>
      <c r="T252">
        <v>1049</v>
      </c>
      <c r="U252">
        <v>4</v>
      </c>
      <c r="W252" t="s">
        <v>589</v>
      </c>
      <c r="X252" s="147">
        <v>41367</v>
      </c>
    </row>
    <row r="253" spans="1:24" x14ac:dyDescent="0.25">
      <c r="A253" t="s">
        <v>970</v>
      </c>
      <c r="B253" t="s">
        <v>1013</v>
      </c>
      <c r="C253" t="s">
        <v>1142</v>
      </c>
      <c r="D253" t="s">
        <v>334</v>
      </c>
      <c r="E253">
        <v>3450</v>
      </c>
      <c r="F253" t="b">
        <v>1</v>
      </c>
      <c r="G253" t="s">
        <v>592</v>
      </c>
      <c r="H253">
        <v>3.45</v>
      </c>
      <c r="I253">
        <v>1.1499999999999999</v>
      </c>
      <c r="J253">
        <v>76.8</v>
      </c>
      <c r="K253">
        <v>3</v>
      </c>
      <c r="L253" t="b">
        <v>1</v>
      </c>
      <c r="M253">
        <v>66</v>
      </c>
      <c r="N253">
        <v>2115</v>
      </c>
      <c r="O253">
        <v>1.87</v>
      </c>
      <c r="P253">
        <v>39</v>
      </c>
      <c r="Q253">
        <v>1836</v>
      </c>
      <c r="R253">
        <v>1.27</v>
      </c>
      <c r="S253">
        <v>90</v>
      </c>
      <c r="T253">
        <v>2356</v>
      </c>
      <c r="U253">
        <v>2.29</v>
      </c>
      <c r="W253" t="s">
        <v>589</v>
      </c>
      <c r="X253" s="147">
        <v>42199</v>
      </c>
    </row>
    <row r="254" spans="1:24" x14ac:dyDescent="0.25">
      <c r="A254" t="s">
        <v>970</v>
      </c>
      <c r="B254" t="s">
        <v>970</v>
      </c>
      <c r="C254" t="s">
        <v>1143</v>
      </c>
      <c r="D254" t="s">
        <v>334</v>
      </c>
      <c r="E254">
        <v>3450</v>
      </c>
      <c r="F254" t="b">
        <v>1</v>
      </c>
      <c r="G254" t="s">
        <v>592</v>
      </c>
      <c r="H254">
        <v>2.7</v>
      </c>
      <c r="I254">
        <v>1</v>
      </c>
      <c r="J254">
        <v>81.7</v>
      </c>
      <c r="K254">
        <v>2.7</v>
      </c>
      <c r="L254" t="b">
        <v>1</v>
      </c>
      <c r="M254">
        <v>63</v>
      </c>
      <c r="N254">
        <v>1823</v>
      </c>
      <c r="O254">
        <v>2.0699999999999998</v>
      </c>
      <c r="P254">
        <v>37</v>
      </c>
      <c r="Q254">
        <v>1571</v>
      </c>
      <c r="R254">
        <v>1.41</v>
      </c>
      <c r="S254">
        <v>85</v>
      </c>
      <c r="T254">
        <v>2027</v>
      </c>
      <c r="U254">
        <v>2.5099999999999998</v>
      </c>
      <c r="W254" t="s">
        <v>589</v>
      </c>
      <c r="X254" s="147">
        <v>42199</v>
      </c>
    </row>
    <row r="255" spans="1:24" x14ac:dyDescent="0.25">
      <c r="A255" t="s">
        <v>277</v>
      </c>
      <c r="B255" t="s">
        <v>590</v>
      </c>
      <c r="C255" t="s">
        <v>1147</v>
      </c>
      <c r="D255" t="s">
        <v>334</v>
      </c>
      <c r="E255">
        <v>1500</v>
      </c>
      <c r="F255" t="b">
        <v>1</v>
      </c>
      <c r="G255" t="s">
        <v>592</v>
      </c>
      <c r="H255">
        <v>0.19</v>
      </c>
      <c r="I255">
        <v>1</v>
      </c>
      <c r="J255">
        <v>59</v>
      </c>
      <c r="K255">
        <v>0.19</v>
      </c>
      <c r="L255" t="b">
        <v>1</v>
      </c>
      <c r="M255">
        <v>26</v>
      </c>
      <c r="N255">
        <v>151</v>
      </c>
      <c r="O255">
        <v>10.33</v>
      </c>
      <c r="P255">
        <v>16</v>
      </c>
      <c r="Q255">
        <v>134</v>
      </c>
      <c r="R255">
        <v>7.16</v>
      </c>
      <c r="S255">
        <v>35</v>
      </c>
      <c r="T255">
        <v>163</v>
      </c>
      <c r="U255">
        <v>12.88</v>
      </c>
      <c r="W255" t="s">
        <v>589</v>
      </c>
      <c r="X255" s="147">
        <v>41367</v>
      </c>
    </row>
    <row r="256" spans="1:24" x14ac:dyDescent="0.25">
      <c r="A256" t="s">
        <v>970</v>
      </c>
      <c r="B256" t="s">
        <v>970</v>
      </c>
      <c r="C256" t="s">
        <v>1149</v>
      </c>
      <c r="D256" t="s">
        <v>334</v>
      </c>
      <c r="E256">
        <v>1000</v>
      </c>
      <c r="F256" t="b">
        <v>1</v>
      </c>
      <c r="G256" t="s">
        <v>592</v>
      </c>
      <c r="H256">
        <v>0.09</v>
      </c>
      <c r="I256">
        <v>1</v>
      </c>
      <c r="J256">
        <v>77</v>
      </c>
      <c r="K256">
        <v>0.09</v>
      </c>
      <c r="L256" t="b">
        <v>1</v>
      </c>
      <c r="M256">
        <v>22</v>
      </c>
      <c r="N256">
        <v>87</v>
      </c>
      <c r="O256">
        <v>15.17</v>
      </c>
      <c r="P256">
        <v>14</v>
      </c>
      <c r="Q256">
        <v>79</v>
      </c>
      <c r="R256">
        <v>10.63</v>
      </c>
      <c r="S256">
        <v>26</v>
      </c>
      <c r="T256">
        <v>90</v>
      </c>
      <c r="U256">
        <v>17.329999999999998</v>
      </c>
      <c r="W256" t="s">
        <v>589</v>
      </c>
      <c r="X256" s="147">
        <v>40828</v>
      </c>
    </row>
    <row r="257" spans="1:24" x14ac:dyDescent="0.25">
      <c r="A257" t="s">
        <v>277</v>
      </c>
      <c r="B257" t="s">
        <v>975</v>
      </c>
      <c r="C257" t="s">
        <v>1150</v>
      </c>
      <c r="D257" t="s">
        <v>334</v>
      </c>
      <c r="E257">
        <v>1725</v>
      </c>
      <c r="F257" t="b">
        <v>1</v>
      </c>
      <c r="G257" t="s">
        <v>592</v>
      </c>
      <c r="H257">
        <v>0.23</v>
      </c>
      <c r="I257">
        <v>1</v>
      </c>
      <c r="J257">
        <v>73</v>
      </c>
      <c r="K257">
        <v>0.23</v>
      </c>
      <c r="L257" t="b">
        <v>1</v>
      </c>
      <c r="M257">
        <v>32</v>
      </c>
      <c r="N257">
        <v>194</v>
      </c>
      <c r="O257">
        <v>9.89</v>
      </c>
      <c r="P257">
        <v>19</v>
      </c>
      <c r="Q257">
        <v>165</v>
      </c>
      <c r="R257">
        <v>6.9</v>
      </c>
      <c r="S257">
        <v>41</v>
      </c>
      <c r="T257">
        <v>207</v>
      </c>
      <c r="U257">
        <v>11.88</v>
      </c>
      <c r="W257" t="s">
        <v>589</v>
      </c>
      <c r="X257" s="147">
        <v>42031</v>
      </c>
    </row>
    <row r="258" spans="1:24" x14ac:dyDescent="0.25">
      <c r="A258" t="s">
        <v>277</v>
      </c>
      <c r="B258" t="s">
        <v>590</v>
      </c>
      <c r="C258" t="s">
        <v>1152</v>
      </c>
      <c r="D258" t="s">
        <v>334</v>
      </c>
      <c r="E258">
        <v>600</v>
      </c>
      <c r="F258" t="b">
        <v>1</v>
      </c>
      <c r="G258" t="s">
        <v>592</v>
      </c>
      <c r="H258">
        <v>0.01</v>
      </c>
      <c r="I258">
        <v>1</v>
      </c>
      <c r="J258">
        <v>8</v>
      </c>
      <c r="K258">
        <v>0.01</v>
      </c>
      <c r="L258" t="b">
        <v>1</v>
      </c>
      <c r="M258">
        <v>10</v>
      </c>
      <c r="N258">
        <v>34</v>
      </c>
      <c r="O258">
        <v>17.649999999999999</v>
      </c>
      <c r="P258">
        <v>6</v>
      </c>
      <c r="Q258">
        <v>33</v>
      </c>
      <c r="R258">
        <v>10.91</v>
      </c>
      <c r="S258">
        <v>14</v>
      </c>
      <c r="T258">
        <v>36</v>
      </c>
      <c r="U258">
        <v>23.33</v>
      </c>
      <c r="W258" t="s">
        <v>589</v>
      </c>
      <c r="X258" s="147">
        <v>41786</v>
      </c>
    </row>
    <row r="259" spans="1:24" x14ac:dyDescent="0.25">
      <c r="A259" t="s">
        <v>970</v>
      </c>
      <c r="B259" t="s">
        <v>970</v>
      </c>
      <c r="C259" t="s">
        <v>1153</v>
      </c>
      <c r="D259" t="s">
        <v>334</v>
      </c>
      <c r="E259">
        <v>1725</v>
      </c>
      <c r="F259" t="b">
        <v>1</v>
      </c>
      <c r="G259" t="s">
        <v>592</v>
      </c>
      <c r="H259">
        <v>0.5</v>
      </c>
      <c r="I259">
        <v>1.1499999999999999</v>
      </c>
      <c r="J259">
        <v>70.599999999999994</v>
      </c>
      <c r="K259">
        <v>0.44</v>
      </c>
      <c r="L259" t="b">
        <v>1</v>
      </c>
      <c r="M259">
        <v>35</v>
      </c>
      <c r="N259">
        <v>338</v>
      </c>
      <c r="O259">
        <v>6.21</v>
      </c>
      <c r="P259">
        <v>22</v>
      </c>
      <c r="Q259">
        <v>308</v>
      </c>
      <c r="R259">
        <v>4.28</v>
      </c>
      <c r="S259">
        <v>48</v>
      </c>
      <c r="T259">
        <v>362</v>
      </c>
      <c r="U259">
        <v>7.95</v>
      </c>
      <c r="W259" t="s">
        <v>589</v>
      </c>
      <c r="X259" s="147">
        <v>40757</v>
      </c>
    </row>
    <row r="260" spans="1:24" x14ac:dyDescent="0.25">
      <c r="A260" t="s">
        <v>277</v>
      </c>
      <c r="B260" t="s">
        <v>606</v>
      </c>
      <c r="C260" t="s">
        <v>1156</v>
      </c>
      <c r="D260" t="s">
        <v>334</v>
      </c>
      <c r="E260">
        <v>3000</v>
      </c>
      <c r="F260" t="b">
        <v>1</v>
      </c>
      <c r="G260" t="s">
        <v>592</v>
      </c>
      <c r="H260">
        <v>1.5</v>
      </c>
      <c r="I260">
        <v>1</v>
      </c>
      <c r="J260">
        <v>81</v>
      </c>
      <c r="K260">
        <v>1.5</v>
      </c>
      <c r="L260" t="b">
        <v>1</v>
      </c>
      <c r="M260">
        <v>55</v>
      </c>
      <c r="N260">
        <v>1259</v>
      </c>
      <c r="O260">
        <v>2.62</v>
      </c>
      <c r="P260">
        <v>35</v>
      </c>
      <c r="Q260">
        <v>1063</v>
      </c>
      <c r="R260">
        <v>1.98</v>
      </c>
      <c r="S260">
        <v>69</v>
      </c>
      <c r="T260">
        <v>1320</v>
      </c>
      <c r="U260">
        <v>3.14</v>
      </c>
      <c r="W260" t="s">
        <v>589</v>
      </c>
      <c r="X260" s="147">
        <v>41786</v>
      </c>
    </row>
    <row r="261" spans="1:24" x14ac:dyDescent="0.25">
      <c r="A261" t="s">
        <v>277</v>
      </c>
      <c r="B261" t="s">
        <v>595</v>
      </c>
      <c r="C261" t="s">
        <v>1160</v>
      </c>
      <c r="D261" t="s">
        <v>334</v>
      </c>
      <c r="E261">
        <v>1725</v>
      </c>
      <c r="F261" t="b">
        <v>1</v>
      </c>
      <c r="G261" t="s">
        <v>592</v>
      </c>
      <c r="H261">
        <v>0.23</v>
      </c>
      <c r="I261">
        <v>1</v>
      </c>
      <c r="J261">
        <v>73</v>
      </c>
      <c r="K261">
        <v>0.23</v>
      </c>
      <c r="L261" t="b">
        <v>1</v>
      </c>
      <c r="M261">
        <v>32</v>
      </c>
      <c r="N261">
        <v>194</v>
      </c>
      <c r="O261">
        <v>9.89</v>
      </c>
      <c r="P261">
        <v>19</v>
      </c>
      <c r="Q261">
        <v>165</v>
      </c>
      <c r="R261">
        <v>6.9</v>
      </c>
      <c r="S261">
        <v>41</v>
      </c>
      <c r="T261">
        <v>207</v>
      </c>
      <c r="U261">
        <v>11.88</v>
      </c>
      <c r="W261" t="s">
        <v>589</v>
      </c>
      <c r="X261" s="147">
        <v>41941</v>
      </c>
    </row>
    <row r="262" spans="1:24" x14ac:dyDescent="0.25">
      <c r="A262" t="s">
        <v>970</v>
      </c>
      <c r="B262" t="s">
        <v>970</v>
      </c>
      <c r="C262" t="s">
        <v>1161</v>
      </c>
      <c r="D262" t="s">
        <v>334</v>
      </c>
      <c r="E262">
        <v>3450</v>
      </c>
      <c r="F262" t="b">
        <v>1</v>
      </c>
      <c r="G262" t="s">
        <v>592</v>
      </c>
      <c r="H262">
        <v>3.45</v>
      </c>
      <c r="I262">
        <v>1.1499999999999999</v>
      </c>
      <c r="J262">
        <v>76.8</v>
      </c>
      <c r="K262">
        <v>3</v>
      </c>
      <c r="L262" t="b">
        <v>1</v>
      </c>
      <c r="M262">
        <v>66</v>
      </c>
      <c r="N262">
        <v>2115</v>
      </c>
      <c r="O262">
        <v>1.87</v>
      </c>
      <c r="P262">
        <v>39</v>
      </c>
      <c r="Q262">
        <v>1836</v>
      </c>
      <c r="R262">
        <v>1.27</v>
      </c>
      <c r="S262">
        <v>90</v>
      </c>
      <c r="T262">
        <v>2356</v>
      </c>
      <c r="U262">
        <v>2.29</v>
      </c>
      <c r="W262" t="s">
        <v>589</v>
      </c>
      <c r="X262" s="147">
        <v>42199</v>
      </c>
    </row>
    <row r="263" spans="1:24" x14ac:dyDescent="0.25">
      <c r="A263" t="s">
        <v>970</v>
      </c>
      <c r="B263" t="s">
        <v>970</v>
      </c>
      <c r="C263" t="s">
        <v>1163</v>
      </c>
      <c r="D263" t="s">
        <v>334</v>
      </c>
      <c r="E263">
        <v>600</v>
      </c>
      <c r="F263" t="b">
        <v>1</v>
      </c>
      <c r="G263" t="s">
        <v>592</v>
      </c>
      <c r="H263">
        <v>1.65</v>
      </c>
      <c r="I263">
        <v>1</v>
      </c>
      <c r="J263">
        <v>84.9</v>
      </c>
      <c r="K263">
        <v>1.65</v>
      </c>
      <c r="L263" t="b">
        <v>1</v>
      </c>
      <c r="M263">
        <v>9</v>
      </c>
      <c r="N263">
        <v>22</v>
      </c>
      <c r="O263">
        <v>24.54</v>
      </c>
      <c r="P263">
        <v>6</v>
      </c>
      <c r="Q263">
        <v>21</v>
      </c>
      <c r="R263">
        <v>17.14</v>
      </c>
      <c r="S263">
        <v>12</v>
      </c>
      <c r="T263">
        <v>22</v>
      </c>
      <c r="U263">
        <v>32.72</v>
      </c>
      <c r="W263" t="s">
        <v>589</v>
      </c>
      <c r="X263" s="147">
        <v>42199</v>
      </c>
    </row>
    <row r="264" spans="1:24" x14ac:dyDescent="0.25">
      <c r="A264" t="s">
        <v>970</v>
      </c>
      <c r="B264" t="s">
        <v>970</v>
      </c>
      <c r="C264" t="s">
        <v>1164</v>
      </c>
      <c r="D264" t="s">
        <v>334</v>
      </c>
      <c r="E264">
        <v>2600</v>
      </c>
      <c r="F264" t="b">
        <v>1</v>
      </c>
      <c r="G264" t="s">
        <v>592</v>
      </c>
      <c r="H264">
        <v>1.25</v>
      </c>
      <c r="I264">
        <v>1.25</v>
      </c>
      <c r="J264">
        <v>80</v>
      </c>
      <c r="K264">
        <v>1</v>
      </c>
      <c r="L264" t="b">
        <v>1</v>
      </c>
      <c r="M264">
        <v>41</v>
      </c>
      <c r="N264">
        <v>529</v>
      </c>
      <c r="O264">
        <v>4.6500000000000004</v>
      </c>
      <c r="P264">
        <v>25</v>
      </c>
      <c r="Q264">
        <v>454</v>
      </c>
      <c r="R264">
        <v>3.3</v>
      </c>
      <c r="S264">
        <v>54</v>
      </c>
      <c r="T264">
        <v>552</v>
      </c>
      <c r="U264">
        <v>5.86</v>
      </c>
      <c r="W264" t="s">
        <v>589</v>
      </c>
      <c r="X264" s="147">
        <v>41058</v>
      </c>
    </row>
    <row r="265" spans="1:24" x14ac:dyDescent="0.25">
      <c r="A265" t="s">
        <v>970</v>
      </c>
      <c r="B265" t="s">
        <v>970</v>
      </c>
      <c r="C265" t="s">
        <v>1165</v>
      </c>
      <c r="D265" t="s">
        <v>334</v>
      </c>
      <c r="E265">
        <v>3450</v>
      </c>
      <c r="F265" t="b">
        <v>1</v>
      </c>
      <c r="G265" t="s">
        <v>592</v>
      </c>
      <c r="H265">
        <v>3.45</v>
      </c>
      <c r="I265">
        <v>1.1499999999999999</v>
      </c>
      <c r="J265">
        <v>76.8</v>
      </c>
      <c r="K265">
        <v>3</v>
      </c>
      <c r="L265" t="b">
        <v>1</v>
      </c>
      <c r="M265">
        <v>73</v>
      </c>
      <c r="N265">
        <v>2202</v>
      </c>
      <c r="O265">
        <v>1.98</v>
      </c>
      <c r="P265">
        <v>45</v>
      </c>
      <c r="Q265">
        <v>1785</v>
      </c>
      <c r="R265">
        <v>1.51</v>
      </c>
      <c r="S265">
        <v>96</v>
      </c>
      <c r="T265">
        <v>2515</v>
      </c>
      <c r="U265">
        <v>2.29</v>
      </c>
      <c r="W265" t="s">
        <v>589</v>
      </c>
      <c r="X265" s="147">
        <v>40758</v>
      </c>
    </row>
    <row r="266" spans="1:24" x14ac:dyDescent="0.25">
      <c r="A266" t="s">
        <v>277</v>
      </c>
      <c r="B266" t="s">
        <v>606</v>
      </c>
      <c r="C266" t="s">
        <v>1167</v>
      </c>
      <c r="D266" t="s">
        <v>334</v>
      </c>
      <c r="E266">
        <v>3450</v>
      </c>
      <c r="F266" t="b">
        <v>1</v>
      </c>
      <c r="G266" t="s">
        <v>592</v>
      </c>
      <c r="H266">
        <v>0.85</v>
      </c>
      <c r="I266">
        <v>1</v>
      </c>
      <c r="J266">
        <v>77</v>
      </c>
      <c r="K266">
        <v>0.85</v>
      </c>
      <c r="L266" t="b">
        <v>1</v>
      </c>
      <c r="M266">
        <v>48</v>
      </c>
      <c r="N266">
        <v>829</v>
      </c>
      <c r="O266">
        <v>3.47</v>
      </c>
      <c r="P266">
        <v>33</v>
      </c>
      <c r="Q266">
        <v>898</v>
      </c>
      <c r="R266">
        <v>2.2000000000000002</v>
      </c>
      <c r="S266">
        <v>58</v>
      </c>
      <c r="T266">
        <v>804</v>
      </c>
      <c r="U266">
        <v>4.33</v>
      </c>
      <c r="W266" t="s">
        <v>589</v>
      </c>
      <c r="X266" s="147">
        <v>42248</v>
      </c>
    </row>
    <row r="267" spans="1:24" x14ac:dyDescent="0.25">
      <c r="A267" t="s">
        <v>277</v>
      </c>
      <c r="B267" t="s">
        <v>606</v>
      </c>
      <c r="C267" t="s">
        <v>1170</v>
      </c>
      <c r="D267" t="s">
        <v>334</v>
      </c>
      <c r="E267">
        <v>1500</v>
      </c>
      <c r="F267" t="b">
        <v>1</v>
      </c>
      <c r="G267" t="s">
        <v>592</v>
      </c>
      <c r="H267">
        <v>0.19</v>
      </c>
      <c r="I267">
        <v>1</v>
      </c>
      <c r="J267">
        <v>59</v>
      </c>
      <c r="K267">
        <v>0.19</v>
      </c>
      <c r="L267" t="b">
        <v>1</v>
      </c>
      <c r="M267">
        <v>26</v>
      </c>
      <c r="N267">
        <v>183</v>
      </c>
      <c r="O267">
        <v>8.52</v>
      </c>
      <c r="P267">
        <v>17</v>
      </c>
      <c r="Q267">
        <v>163</v>
      </c>
      <c r="R267">
        <v>6.26</v>
      </c>
      <c r="S267">
        <v>33</v>
      </c>
      <c r="T267">
        <v>191</v>
      </c>
      <c r="U267">
        <v>10.37</v>
      </c>
      <c r="W267" t="s">
        <v>589</v>
      </c>
      <c r="X267" s="147">
        <v>41367</v>
      </c>
    </row>
    <row r="268" spans="1:24" x14ac:dyDescent="0.25">
      <c r="A268" t="s">
        <v>277</v>
      </c>
      <c r="B268" t="s">
        <v>168</v>
      </c>
      <c r="C268" t="s">
        <v>1172</v>
      </c>
      <c r="D268" t="s">
        <v>334</v>
      </c>
      <c r="E268">
        <v>3000</v>
      </c>
      <c r="F268" t="b">
        <v>1</v>
      </c>
      <c r="G268" t="s">
        <v>588</v>
      </c>
      <c r="H268">
        <v>1.5</v>
      </c>
      <c r="I268">
        <v>1</v>
      </c>
      <c r="J268">
        <v>81</v>
      </c>
      <c r="K268">
        <v>1.5</v>
      </c>
      <c r="L268" t="b">
        <v>1</v>
      </c>
      <c r="W268" t="s">
        <v>589</v>
      </c>
      <c r="X268" s="147">
        <v>42268</v>
      </c>
    </row>
    <row r="269" spans="1:24" x14ac:dyDescent="0.25">
      <c r="A269" t="s">
        <v>277</v>
      </c>
      <c r="B269" t="s">
        <v>590</v>
      </c>
      <c r="C269" t="s">
        <v>1174</v>
      </c>
      <c r="D269" t="s">
        <v>334</v>
      </c>
      <c r="E269">
        <v>3000</v>
      </c>
      <c r="F269" t="b">
        <v>1</v>
      </c>
      <c r="G269" t="s">
        <v>592</v>
      </c>
      <c r="H269">
        <v>1.5</v>
      </c>
      <c r="I269">
        <v>1</v>
      </c>
      <c r="J269">
        <v>81</v>
      </c>
      <c r="K269">
        <v>1.5</v>
      </c>
      <c r="L269" t="b">
        <v>1</v>
      </c>
      <c r="M269">
        <v>53</v>
      </c>
      <c r="N269">
        <v>960</v>
      </c>
      <c r="O269">
        <v>3.31</v>
      </c>
      <c r="P269">
        <v>32</v>
      </c>
      <c r="Q269">
        <v>801</v>
      </c>
      <c r="R269">
        <v>2.4</v>
      </c>
      <c r="S269">
        <v>70</v>
      </c>
      <c r="T269">
        <v>1049</v>
      </c>
      <c r="U269">
        <v>4</v>
      </c>
      <c r="W269" t="s">
        <v>589</v>
      </c>
      <c r="X269" s="147">
        <v>41786</v>
      </c>
    </row>
    <row r="270" spans="1:24" x14ac:dyDescent="0.25">
      <c r="A270" t="s">
        <v>970</v>
      </c>
      <c r="B270" t="s">
        <v>970</v>
      </c>
      <c r="C270" t="s">
        <v>1175</v>
      </c>
      <c r="D270" t="s">
        <v>334</v>
      </c>
      <c r="E270">
        <v>1035</v>
      </c>
      <c r="F270" t="b">
        <v>1</v>
      </c>
      <c r="G270" t="s">
        <v>592</v>
      </c>
      <c r="H270">
        <v>2.4</v>
      </c>
      <c r="I270">
        <v>1.6</v>
      </c>
      <c r="J270">
        <v>82.2</v>
      </c>
      <c r="K270">
        <v>1.5</v>
      </c>
      <c r="L270" t="b">
        <v>1</v>
      </c>
      <c r="M270">
        <v>19</v>
      </c>
      <c r="N270">
        <v>100</v>
      </c>
      <c r="O270">
        <v>11.4</v>
      </c>
      <c r="P270">
        <v>12</v>
      </c>
      <c r="Q270">
        <v>95</v>
      </c>
      <c r="R270">
        <v>7.57</v>
      </c>
      <c r="S270">
        <v>26</v>
      </c>
      <c r="T270">
        <v>104</v>
      </c>
      <c r="U270">
        <v>15</v>
      </c>
      <c r="W270" t="s">
        <v>589</v>
      </c>
      <c r="X270" s="147">
        <v>42199</v>
      </c>
    </row>
    <row r="271" spans="1:24" x14ac:dyDescent="0.25">
      <c r="A271" t="s">
        <v>970</v>
      </c>
      <c r="B271" t="s">
        <v>970</v>
      </c>
      <c r="C271" t="s">
        <v>1176</v>
      </c>
      <c r="D271" t="s">
        <v>334</v>
      </c>
      <c r="E271">
        <v>1035</v>
      </c>
      <c r="F271" t="b">
        <v>1</v>
      </c>
      <c r="G271" t="s">
        <v>592</v>
      </c>
      <c r="H271">
        <v>2.4</v>
      </c>
      <c r="I271">
        <v>1.6</v>
      </c>
      <c r="J271">
        <v>82.2</v>
      </c>
      <c r="K271">
        <v>1.5</v>
      </c>
      <c r="L271" t="b">
        <v>1</v>
      </c>
      <c r="M271">
        <v>19</v>
      </c>
      <c r="N271">
        <v>100</v>
      </c>
      <c r="O271">
        <v>11.4</v>
      </c>
      <c r="P271">
        <v>12</v>
      </c>
      <c r="Q271">
        <v>95</v>
      </c>
      <c r="R271">
        <v>7.57</v>
      </c>
      <c r="S271">
        <v>26</v>
      </c>
      <c r="T271">
        <v>104</v>
      </c>
      <c r="U271">
        <v>15</v>
      </c>
      <c r="W271" t="s">
        <v>589</v>
      </c>
      <c r="X271" s="147">
        <v>42199</v>
      </c>
    </row>
    <row r="272" spans="1:24" x14ac:dyDescent="0.25">
      <c r="A272" t="s">
        <v>277</v>
      </c>
      <c r="B272" t="s">
        <v>991</v>
      </c>
      <c r="C272" t="s">
        <v>1177</v>
      </c>
      <c r="D272" t="s">
        <v>334</v>
      </c>
      <c r="E272">
        <v>1000</v>
      </c>
      <c r="F272" t="b">
        <v>1</v>
      </c>
      <c r="G272" t="s">
        <v>592</v>
      </c>
      <c r="H272">
        <v>2.7</v>
      </c>
      <c r="I272">
        <v>1</v>
      </c>
      <c r="J272">
        <v>33</v>
      </c>
      <c r="K272">
        <v>2.7</v>
      </c>
      <c r="L272" t="b">
        <v>1</v>
      </c>
      <c r="M272">
        <v>20</v>
      </c>
      <c r="N272">
        <v>88</v>
      </c>
      <c r="O272">
        <v>13.64</v>
      </c>
      <c r="P272">
        <v>12</v>
      </c>
      <c r="Q272">
        <v>80</v>
      </c>
      <c r="R272">
        <v>9</v>
      </c>
      <c r="S272">
        <v>28</v>
      </c>
      <c r="T272">
        <v>96</v>
      </c>
      <c r="U272">
        <v>17.5</v>
      </c>
      <c r="W272" t="s">
        <v>589</v>
      </c>
      <c r="X272" s="147">
        <v>40463</v>
      </c>
    </row>
    <row r="273" spans="1:24" x14ac:dyDescent="0.25">
      <c r="A273" t="s">
        <v>277</v>
      </c>
      <c r="B273" t="s">
        <v>168</v>
      </c>
      <c r="C273" t="s">
        <v>1178</v>
      </c>
      <c r="D273" t="s">
        <v>334</v>
      </c>
      <c r="E273">
        <v>3000</v>
      </c>
      <c r="F273" t="b">
        <v>1</v>
      </c>
      <c r="G273" t="s">
        <v>588</v>
      </c>
      <c r="H273">
        <v>1.5</v>
      </c>
      <c r="I273">
        <v>1</v>
      </c>
      <c r="J273">
        <v>81</v>
      </c>
      <c r="K273">
        <v>1.5</v>
      </c>
      <c r="L273" t="b">
        <v>1</v>
      </c>
      <c r="W273" t="s">
        <v>589</v>
      </c>
      <c r="X273" s="147">
        <v>42268</v>
      </c>
    </row>
    <row r="274" spans="1:24" x14ac:dyDescent="0.25">
      <c r="A274" t="s">
        <v>970</v>
      </c>
      <c r="B274" t="s">
        <v>970</v>
      </c>
      <c r="C274" t="s">
        <v>1179</v>
      </c>
      <c r="D274" t="s">
        <v>334</v>
      </c>
      <c r="E274">
        <v>3450</v>
      </c>
      <c r="F274" t="b">
        <v>1</v>
      </c>
      <c r="G274" t="s">
        <v>592</v>
      </c>
      <c r="H274">
        <v>1.65</v>
      </c>
      <c r="I274">
        <v>1</v>
      </c>
      <c r="J274">
        <v>84.9</v>
      </c>
      <c r="K274">
        <v>1.65</v>
      </c>
      <c r="L274" t="b">
        <v>1</v>
      </c>
      <c r="M274">
        <v>60</v>
      </c>
      <c r="N274">
        <v>1539</v>
      </c>
      <c r="O274">
        <v>2.33</v>
      </c>
      <c r="P274">
        <v>38</v>
      </c>
      <c r="Q274">
        <v>1419</v>
      </c>
      <c r="R274">
        <v>1.6</v>
      </c>
      <c r="S274">
        <v>78</v>
      </c>
      <c r="T274">
        <v>1580</v>
      </c>
      <c r="U274">
        <v>2.96</v>
      </c>
      <c r="W274" t="s">
        <v>589</v>
      </c>
      <c r="X274" s="147">
        <v>42199</v>
      </c>
    </row>
    <row r="275" spans="1:24" x14ac:dyDescent="0.25">
      <c r="A275" t="s">
        <v>970</v>
      </c>
      <c r="B275" t="s">
        <v>970</v>
      </c>
      <c r="C275" t="s">
        <v>1181</v>
      </c>
      <c r="D275" t="s">
        <v>334</v>
      </c>
      <c r="E275">
        <v>3450</v>
      </c>
      <c r="F275" t="b">
        <v>1</v>
      </c>
      <c r="G275" t="s">
        <v>592</v>
      </c>
      <c r="H275">
        <v>1.25</v>
      </c>
      <c r="I275">
        <v>1.25</v>
      </c>
      <c r="J275">
        <v>80</v>
      </c>
      <c r="K275">
        <v>1</v>
      </c>
      <c r="L275" t="b">
        <v>1</v>
      </c>
      <c r="M275">
        <v>54</v>
      </c>
      <c r="N275">
        <v>1149</v>
      </c>
      <c r="O275">
        <v>2.81</v>
      </c>
      <c r="P275">
        <v>34</v>
      </c>
      <c r="Q275">
        <v>1053</v>
      </c>
      <c r="R275">
        <v>1.93</v>
      </c>
      <c r="S275">
        <v>72</v>
      </c>
      <c r="T275">
        <v>1236</v>
      </c>
      <c r="U275">
        <v>3.49</v>
      </c>
      <c r="W275" t="s">
        <v>589</v>
      </c>
      <c r="X275" s="147">
        <v>41058</v>
      </c>
    </row>
    <row r="276" spans="1:24" x14ac:dyDescent="0.25">
      <c r="A276" t="s">
        <v>970</v>
      </c>
      <c r="B276" t="s">
        <v>985</v>
      </c>
      <c r="C276" t="s">
        <v>1086</v>
      </c>
      <c r="D276" t="s">
        <v>334</v>
      </c>
      <c r="E276">
        <v>3450</v>
      </c>
      <c r="F276" t="b">
        <v>1</v>
      </c>
      <c r="G276" t="s">
        <v>592</v>
      </c>
      <c r="H276">
        <v>1.65</v>
      </c>
      <c r="I276">
        <v>1</v>
      </c>
      <c r="J276">
        <v>84.9</v>
      </c>
      <c r="K276">
        <v>1.65</v>
      </c>
      <c r="L276" t="b">
        <v>1</v>
      </c>
      <c r="M276">
        <v>60</v>
      </c>
      <c r="N276">
        <v>1450</v>
      </c>
      <c r="O276">
        <v>2.48</v>
      </c>
      <c r="P276">
        <v>38</v>
      </c>
      <c r="Q276">
        <v>1415</v>
      </c>
      <c r="R276">
        <v>1.61</v>
      </c>
      <c r="S276">
        <v>77</v>
      </c>
      <c r="T276">
        <v>1490</v>
      </c>
      <c r="U276">
        <v>3.1</v>
      </c>
      <c r="W276" t="s">
        <v>589</v>
      </c>
      <c r="X276" s="147">
        <v>41239</v>
      </c>
    </row>
    <row r="277" spans="1:24" x14ac:dyDescent="0.25">
      <c r="A277" t="s">
        <v>970</v>
      </c>
      <c r="B277" t="s">
        <v>970</v>
      </c>
      <c r="C277" t="s">
        <v>1183</v>
      </c>
      <c r="D277" t="s">
        <v>334</v>
      </c>
      <c r="E277">
        <v>1725</v>
      </c>
      <c r="F277" t="b">
        <v>1</v>
      </c>
      <c r="G277" t="s">
        <v>592</v>
      </c>
      <c r="H277">
        <v>0.39</v>
      </c>
      <c r="I277">
        <v>1</v>
      </c>
      <c r="J277">
        <v>86.2</v>
      </c>
      <c r="K277">
        <v>0.39</v>
      </c>
      <c r="L277" t="b">
        <v>1</v>
      </c>
      <c r="M277">
        <v>35</v>
      </c>
      <c r="N277">
        <v>295</v>
      </c>
      <c r="O277">
        <v>7.11</v>
      </c>
      <c r="P277">
        <v>22</v>
      </c>
      <c r="Q277">
        <v>257</v>
      </c>
      <c r="R277">
        <v>5.13</v>
      </c>
      <c r="S277">
        <v>45</v>
      </c>
      <c r="T277">
        <v>303</v>
      </c>
      <c r="U277">
        <v>8.91</v>
      </c>
      <c r="W277" t="s">
        <v>589</v>
      </c>
      <c r="X277" s="147">
        <v>40763</v>
      </c>
    </row>
    <row r="278" spans="1:24" x14ac:dyDescent="0.25">
      <c r="A278" t="s">
        <v>586</v>
      </c>
      <c r="B278" t="s">
        <v>38</v>
      </c>
      <c r="C278" t="s">
        <v>1184</v>
      </c>
      <c r="D278" t="s">
        <v>334</v>
      </c>
      <c r="E278">
        <v>3450</v>
      </c>
      <c r="F278" t="b">
        <v>1</v>
      </c>
      <c r="G278" t="s">
        <v>588</v>
      </c>
      <c r="H278">
        <v>2.7</v>
      </c>
      <c r="I278">
        <v>1</v>
      </c>
      <c r="J278">
        <v>82</v>
      </c>
      <c r="K278">
        <v>2.7</v>
      </c>
      <c r="L278" t="b">
        <v>1</v>
      </c>
      <c r="W278" t="s">
        <v>589</v>
      </c>
      <c r="X278" s="147">
        <v>42258</v>
      </c>
    </row>
    <row r="279" spans="1:24" x14ac:dyDescent="0.25">
      <c r="A279" t="s">
        <v>586</v>
      </c>
      <c r="B279" t="s">
        <v>38</v>
      </c>
      <c r="C279" t="s">
        <v>1185</v>
      </c>
      <c r="D279" t="s">
        <v>334</v>
      </c>
      <c r="E279">
        <v>3450</v>
      </c>
      <c r="F279" t="b">
        <v>1</v>
      </c>
      <c r="G279" t="s">
        <v>588</v>
      </c>
      <c r="H279">
        <v>2.7</v>
      </c>
      <c r="I279">
        <v>1</v>
      </c>
      <c r="J279">
        <v>82</v>
      </c>
      <c r="K279">
        <v>2.7</v>
      </c>
      <c r="L279" t="b">
        <v>0</v>
      </c>
      <c r="W279" t="s">
        <v>589</v>
      </c>
      <c r="X279" s="147">
        <v>42258</v>
      </c>
    </row>
    <row r="280" spans="1:24" x14ac:dyDescent="0.25">
      <c r="A280" t="s">
        <v>277</v>
      </c>
      <c r="B280" t="s">
        <v>595</v>
      </c>
      <c r="C280" t="s">
        <v>1188</v>
      </c>
      <c r="D280" t="s">
        <v>334</v>
      </c>
      <c r="E280">
        <v>3450</v>
      </c>
      <c r="F280" t="b">
        <v>1</v>
      </c>
      <c r="G280" t="s">
        <v>592</v>
      </c>
      <c r="H280">
        <v>1.85</v>
      </c>
      <c r="I280">
        <v>1</v>
      </c>
      <c r="J280">
        <v>83</v>
      </c>
      <c r="K280">
        <v>1.85</v>
      </c>
      <c r="L280" t="b">
        <v>1</v>
      </c>
      <c r="M280">
        <v>64</v>
      </c>
      <c r="N280">
        <v>1408</v>
      </c>
      <c r="O280">
        <v>2.72</v>
      </c>
      <c r="P280">
        <v>38</v>
      </c>
      <c r="Q280">
        <v>1128</v>
      </c>
      <c r="R280">
        <v>2.0099999999999998</v>
      </c>
      <c r="S280">
        <v>85</v>
      </c>
      <c r="T280">
        <v>1543</v>
      </c>
      <c r="U280">
        <v>3.31</v>
      </c>
      <c r="W280" t="s">
        <v>589</v>
      </c>
      <c r="X280" s="147">
        <v>41627</v>
      </c>
    </row>
    <row r="281" spans="1:24" x14ac:dyDescent="0.25">
      <c r="A281" t="s">
        <v>970</v>
      </c>
      <c r="B281" t="s">
        <v>1013</v>
      </c>
      <c r="C281" t="s">
        <v>1189</v>
      </c>
      <c r="D281" t="s">
        <v>334</v>
      </c>
      <c r="E281">
        <v>600</v>
      </c>
      <c r="F281" t="b">
        <v>1</v>
      </c>
      <c r="G281" t="s">
        <v>592</v>
      </c>
      <c r="H281">
        <v>1.65</v>
      </c>
      <c r="I281">
        <v>1</v>
      </c>
      <c r="J281">
        <v>84.9</v>
      </c>
      <c r="K281">
        <v>1.65</v>
      </c>
      <c r="L281" t="b">
        <v>1</v>
      </c>
      <c r="M281">
        <v>11</v>
      </c>
      <c r="N281">
        <v>24</v>
      </c>
      <c r="O281">
        <v>27.5</v>
      </c>
      <c r="P281">
        <v>7</v>
      </c>
      <c r="Q281">
        <v>23</v>
      </c>
      <c r="R281">
        <v>18.260000000000002</v>
      </c>
      <c r="S281">
        <v>14</v>
      </c>
      <c r="T281">
        <v>24</v>
      </c>
      <c r="U281">
        <v>35</v>
      </c>
      <c r="W281" t="s">
        <v>589</v>
      </c>
      <c r="X281" s="147">
        <v>42199</v>
      </c>
    </row>
    <row r="282" spans="1:24" x14ac:dyDescent="0.25">
      <c r="A282" t="s">
        <v>970</v>
      </c>
      <c r="B282" t="s">
        <v>970</v>
      </c>
      <c r="C282" t="s">
        <v>1192</v>
      </c>
      <c r="D282" t="s">
        <v>334</v>
      </c>
      <c r="E282">
        <v>1035</v>
      </c>
      <c r="F282" t="b">
        <v>1</v>
      </c>
      <c r="G282" t="s">
        <v>592</v>
      </c>
      <c r="H282">
        <v>3.45</v>
      </c>
      <c r="I282">
        <v>1.1499999999999999</v>
      </c>
      <c r="J282">
        <v>76.8</v>
      </c>
      <c r="K282">
        <v>3</v>
      </c>
      <c r="L282" t="b">
        <v>1</v>
      </c>
      <c r="M282">
        <v>20</v>
      </c>
      <c r="N282">
        <v>106</v>
      </c>
      <c r="O282">
        <v>11.32</v>
      </c>
      <c r="P282">
        <v>12</v>
      </c>
      <c r="Q282">
        <v>99</v>
      </c>
      <c r="R282">
        <v>7.27</v>
      </c>
      <c r="S282">
        <v>27</v>
      </c>
      <c r="T282">
        <v>111</v>
      </c>
      <c r="U282">
        <v>14.59</v>
      </c>
      <c r="W282" t="s">
        <v>589</v>
      </c>
      <c r="X282" s="147">
        <v>42199</v>
      </c>
    </row>
    <row r="283" spans="1:24" x14ac:dyDescent="0.25">
      <c r="A283" t="s">
        <v>586</v>
      </c>
      <c r="B283" t="s">
        <v>38</v>
      </c>
      <c r="C283" t="s">
        <v>1194</v>
      </c>
      <c r="D283" t="s">
        <v>334</v>
      </c>
      <c r="E283">
        <v>3450</v>
      </c>
      <c r="F283" t="b">
        <v>1</v>
      </c>
      <c r="G283" t="s">
        <v>588</v>
      </c>
      <c r="H283">
        <v>1.65</v>
      </c>
      <c r="I283">
        <v>1</v>
      </c>
      <c r="J283">
        <v>82</v>
      </c>
      <c r="K283">
        <v>1.65</v>
      </c>
      <c r="L283" t="b">
        <v>1</v>
      </c>
      <c r="W283" t="s">
        <v>589</v>
      </c>
      <c r="X283" s="147">
        <v>42258</v>
      </c>
    </row>
    <row r="284" spans="1:24" x14ac:dyDescent="0.25">
      <c r="A284" t="s">
        <v>277</v>
      </c>
      <c r="B284" t="s">
        <v>595</v>
      </c>
      <c r="C284" t="s">
        <v>1195</v>
      </c>
      <c r="D284" t="s">
        <v>334</v>
      </c>
      <c r="E284">
        <v>1725</v>
      </c>
      <c r="F284" t="b">
        <v>1</v>
      </c>
      <c r="G284" t="s">
        <v>592</v>
      </c>
      <c r="H284">
        <v>0.23</v>
      </c>
      <c r="I284">
        <v>1</v>
      </c>
      <c r="J284">
        <v>73</v>
      </c>
      <c r="K284">
        <v>0.23</v>
      </c>
      <c r="L284" t="b">
        <v>1</v>
      </c>
      <c r="M284">
        <v>32</v>
      </c>
      <c r="N284">
        <v>194</v>
      </c>
      <c r="O284">
        <v>9.89</v>
      </c>
      <c r="P284">
        <v>19</v>
      </c>
      <c r="Q284">
        <v>165</v>
      </c>
      <c r="R284">
        <v>6.9</v>
      </c>
      <c r="S284">
        <v>41</v>
      </c>
      <c r="T284">
        <v>207</v>
      </c>
      <c r="U284">
        <v>11.88</v>
      </c>
      <c r="W284" t="s">
        <v>589</v>
      </c>
      <c r="X284" s="147">
        <v>41627</v>
      </c>
    </row>
  </sheetData>
  <pageMargins left="0.7" right="0.7" top="0.75" bottom="0.75" header="0.3" footer="0.3"/>
  <drawing r:id="rId1"/>
  <tableParts count="1">
    <tablePart r:id="rId2"/>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D104"/>
  <sheetViews>
    <sheetView topLeftCell="A94" workbookViewId="0">
      <selection activeCell="I29" sqref="I29"/>
    </sheetView>
  </sheetViews>
  <sheetFormatPr defaultRowHeight="13.2" x14ac:dyDescent="0.25"/>
  <cols>
    <col min="1" max="1" width="10.44140625" bestFit="1" customWidth="1"/>
    <col min="2" max="2" width="16.21875" bestFit="1" customWidth="1"/>
    <col min="3" max="4" width="16.44140625" bestFit="1" customWidth="1"/>
  </cols>
  <sheetData>
    <row r="2" spans="1:4" x14ac:dyDescent="0.25">
      <c r="A2" s="346" t="s">
        <v>1449</v>
      </c>
      <c r="B2" s="346" t="s">
        <v>1447</v>
      </c>
      <c r="C2" s="346" t="s">
        <v>1446</v>
      </c>
      <c r="D2" s="346" t="s">
        <v>1448</v>
      </c>
    </row>
    <row r="3" spans="1:4" x14ac:dyDescent="0.25">
      <c r="A3" s="346" t="s">
        <v>1442</v>
      </c>
      <c r="B3" s="346" t="s">
        <v>1443</v>
      </c>
      <c r="C3" s="346" t="s">
        <v>1444</v>
      </c>
      <c r="D3" s="346" t="s">
        <v>1445</v>
      </c>
    </row>
    <row r="4" spans="1:4" x14ac:dyDescent="0.25">
      <c r="A4" s="5">
        <v>0</v>
      </c>
      <c r="B4" s="5">
        <f>0.0167*($A4^2)</f>
        <v>0</v>
      </c>
      <c r="C4" s="5">
        <f>0.05*($A4^2)</f>
        <v>0</v>
      </c>
      <c r="D4" s="5">
        <f>0.0082*($A4^2)</f>
        <v>0</v>
      </c>
    </row>
    <row r="5" spans="1:4" x14ac:dyDescent="0.25">
      <c r="A5" s="5">
        <v>1</v>
      </c>
      <c r="B5" s="5">
        <f>0.0167*($A5^2)</f>
        <v>1.67E-2</v>
      </c>
      <c r="C5" s="5">
        <f>0.05*($A5^2)</f>
        <v>0.05</v>
      </c>
      <c r="D5" s="5">
        <f>0.0082*($A5^2)</f>
        <v>8.2000000000000007E-3</v>
      </c>
    </row>
    <row r="6" spans="1:4" x14ac:dyDescent="0.25">
      <c r="A6" s="5">
        <v>2</v>
      </c>
      <c r="B6" s="5">
        <f t="shared" ref="B6:B69" si="0">0.0167*($A6^2)</f>
        <v>6.6799999999999998E-2</v>
      </c>
      <c r="C6" s="5">
        <f t="shared" ref="C6:C69" si="1">0.05*($A6^2)</f>
        <v>0.2</v>
      </c>
      <c r="D6" s="5">
        <f t="shared" ref="D6:D69" si="2">0.0082*($A6^2)</f>
        <v>3.2800000000000003E-2</v>
      </c>
    </row>
    <row r="7" spans="1:4" x14ac:dyDescent="0.25">
      <c r="A7" s="5">
        <v>3</v>
      </c>
      <c r="B7" s="5">
        <f t="shared" si="0"/>
        <v>0.15029999999999999</v>
      </c>
      <c r="C7" s="5">
        <f t="shared" si="1"/>
        <v>0.45</v>
      </c>
      <c r="D7" s="5">
        <f t="shared" si="2"/>
        <v>7.3800000000000004E-2</v>
      </c>
    </row>
    <row r="8" spans="1:4" x14ac:dyDescent="0.25">
      <c r="A8" s="5">
        <v>4</v>
      </c>
      <c r="B8" s="5">
        <f t="shared" si="0"/>
        <v>0.26719999999999999</v>
      </c>
      <c r="C8" s="5">
        <f t="shared" si="1"/>
        <v>0.8</v>
      </c>
      <c r="D8" s="5">
        <f t="shared" si="2"/>
        <v>0.13120000000000001</v>
      </c>
    </row>
    <row r="9" spans="1:4" x14ac:dyDescent="0.25">
      <c r="A9" s="5">
        <v>5</v>
      </c>
      <c r="B9" s="5">
        <f t="shared" si="0"/>
        <v>0.41749999999999998</v>
      </c>
      <c r="C9" s="5">
        <f t="shared" si="1"/>
        <v>1.25</v>
      </c>
      <c r="D9" s="5">
        <f t="shared" si="2"/>
        <v>0.20500000000000002</v>
      </c>
    </row>
    <row r="10" spans="1:4" x14ac:dyDescent="0.25">
      <c r="A10" s="5">
        <v>6</v>
      </c>
      <c r="B10" s="5">
        <f t="shared" si="0"/>
        <v>0.60119999999999996</v>
      </c>
      <c r="C10" s="5">
        <f t="shared" si="1"/>
        <v>1.8</v>
      </c>
      <c r="D10" s="5">
        <f t="shared" si="2"/>
        <v>0.29520000000000002</v>
      </c>
    </row>
    <row r="11" spans="1:4" x14ac:dyDescent="0.25">
      <c r="A11" s="5">
        <v>7</v>
      </c>
      <c r="B11" s="5">
        <f t="shared" si="0"/>
        <v>0.81830000000000003</v>
      </c>
      <c r="C11" s="5">
        <f t="shared" si="1"/>
        <v>2.4500000000000002</v>
      </c>
      <c r="D11" s="5">
        <f t="shared" si="2"/>
        <v>0.40180000000000005</v>
      </c>
    </row>
    <row r="12" spans="1:4" x14ac:dyDescent="0.25">
      <c r="A12" s="5">
        <v>8</v>
      </c>
      <c r="B12" s="5">
        <f t="shared" si="0"/>
        <v>1.0688</v>
      </c>
      <c r="C12" s="5">
        <f t="shared" si="1"/>
        <v>3.2</v>
      </c>
      <c r="D12" s="5">
        <f t="shared" si="2"/>
        <v>0.52480000000000004</v>
      </c>
    </row>
    <row r="13" spans="1:4" x14ac:dyDescent="0.25">
      <c r="A13" s="5">
        <v>9</v>
      </c>
      <c r="B13" s="5">
        <f t="shared" si="0"/>
        <v>1.3527</v>
      </c>
      <c r="C13" s="5">
        <f t="shared" si="1"/>
        <v>4.05</v>
      </c>
      <c r="D13" s="5">
        <f t="shared" si="2"/>
        <v>0.66420000000000001</v>
      </c>
    </row>
    <row r="14" spans="1:4" x14ac:dyDescent="0.25">
      <c r="A14" s="5">
        <v>10</v>
      </c>
      <c r="B14" s="5">
        <f t="shared" si="0"/>
        <v>1.67</v>
      </c>
      <c r="C14" s="5">
        <f t="shared" si="1"/>
        <v>5</v>
      </c>
      <c r="D14" s="5">
        <f t="shared" si="2"/>
        <v>0.82000000000000006</v>
      </c>
    </row>
    <row r="15" spans="1:4" x14ac:dyDescent="0.25">
      <c r="A15" s="5">
        <v>11</v>
      </c>
      <c r="B15" s="5">
        <f t="shared" si="0"/>
        <v>2.0207000000000002</v>
      </c>
      <c r="C15" s="5">
        <f t="shared" si="1"/>
        <v>6.0500000000000007</v>
      </c>
      <c r="D15" s="5">
        <f t="shared" si="2"/>
        <v>0.99220000000000008</v>
      </c>
    </row>
    <row r="16" spans="1:4" x14ac:dyDescent="0.25">
      <c r="A16" s="5">
        <v>12</v>
      </c>
      <c r="B16" s="5">
        <f t="shared" si="0"/>
        <v>2.4047999999999998</v>
      </c>
      <c r="C16" s="5">
        <f t="shared" si="1"/>
        <v>7.2</v>
      </c>
      <c r="D16" s="5">
        <f t="shared" si="2"/>
        <v>1.1808000000000001</v>
      </c>
    </row>
    <row r="17" spans="1:4" x14ac:dyDescent="0.25">
      <c r="A17" s="5">
        <v>13</v>
      </c>
      <c r="B17" s="5">
        <f t="shared" si="0"/>
        <v>2.8222999999999998</v>
      </c>
      <c r="C17" s="5">
        <f t="shared" si="1"/>
        <v>8.4500000000000011</v>
      </c>
      <c r="D17" s="5">
        <f t="shared" si="2"/>
        <v>1.3858000000000001</v>
      </c>
    </row>
    <row r="18" spans="1:4" x14ac:dyDescent="0.25">
      <c r="A18" s="5">
        <v>14</v>
      </c>
      <c r="B18" s="5">
        <f t="shared" si="0"/>
        <v>3.2732000000000001</v>
      </c>
      <c r="C18" s="5">
        <f t="shared" si="1"/>
        <v>9.8000000000000007</v>
      </c>
      <c r="D18" s="5">
        <f t="shared" si="2"/>
        <v>1.6072000000000002</v>
      </c>
    </row>
    <row r="19" spans="1:4" x14ac:dyDescent="0.25">
      <c r="A19" s="5">
        <v>15</v>
      </c>
      <c r="B19" s="5">
        <f t="shared" si="0"/>
        <v>3.7574999999999998</v>
      </c>
      <c r="C19" s="5">
        <f t="shared" si="1"/>
        <v>11.25</v>
      </c>
      <c r="D19" s="5">
        <f t="shared" si="2"/>
        <v>1.8450000000000002</v>
      </c>
    </row>
    <row r="20" spans="1:4" x14ac:dyDescent="0.25">
      <c r="A20" s="5">
        <v>16</v>
      </c>
      <c r="B20" s="5">
        <f t="shared" si="0"/>
        <v>4.2751999999999999</v>
      </c>
      <c r="C20" s="5">
        <f t="shared" si="1"/>
        <v>12.8</v>
      </c>
      <c r="D20" s="5">
        <f t="shared" si="2"/>
        <v>2.0992000000000002</v>
      </c>
    </row>
    <row r="21" spans="1:4" x14ac:dyDescent="0.25">
      <c r="A21" s="5">
        <v>17</v>
      </c>
      <c r="B21" s="5">
        <f t="shared" si="0"/>
        <v>4.8262999999999998</v>
      </c>
      <c r="C21" s="5">
        <f t="shared" si="1"/>
        <v>14.450000000000001</v>
      </c>
      <c r="D21" s="5">
        <f t="shared" si="2"/>
        <v>2.3698000000000001</v>
      </c>
    </row>
    <row r="22" spans="1:4" x14ac:dyDescent="0.25">
      <c r="A22" s="5">
        <v>18</v>
      </c>
      <c r="B22" s="5">
        <f t="shared" si="0"/>
        <v>5.4108000000000001</v>
      </c>
      <c r="C22" s="5">
        <f t="shared" si="1"/>
        <v>16.2</v>
      </c>
      <c r="D22" s="5">
        <f t="shared" si="2"/>
        <v>2.6568000000000001</v>
      </c>
    </row>
    <row r="23" spans="1:4" x14ac:dyDescent="0.25">
      <c r="A23" s="5">
        <v>19</v>
      </c>
      <c r="B23" s="5">
        <f t="shared" si="0"/>
        <v>6.0286999999999997</v>
      </c>
      <c r="C23" s="5">
        <f t="shared" si="1"/>
        <v>18.05</v>
      </c>
      <c r="D23" s="5">
        <f t="shared" si="2"/>
        <v>2.9602000000000004</v>
      </c>
    </row>
    <row r="24" spans="1:4" x14ac:dyDescent="0.25">
      <c r="A24" s="5">
        <v>20</v>
      </c>
      <c r="B24" s="5">
        <f t="shared" si="0"/>
        <v>6.68</v>
      </c>
      <c r="C24" s="5">
        <f t="shared" si="1"/>
        <v>20</v>
      </c>
      <c r="D24" s="5">
        <f t="shared" si="2"/>
        <v>3.2800000000000002</v>
      </c>
    </row>
    <row r="25" spans="1:4" x14ac:dyDescent="0.25">
      <c r="A25" s="5">
        <v>21</v>
      </c>
      <c r="B25" s="5">
        <f t="shared" si="0"/>
        <v>7.3647</v>
      </c>
      <c r="C25" s="5">
        <f t="shared" si="1"/>
        <v>22.05</v>
      </c>
      <c r="D25" s="5">
        <f t="shared" si="2"/>
        <v>3.6162000000000005</v>
      </c>
    </row>
    <row r="26" spans="1:4" x14ac:dyDescent="0.25">
      <c r="A26" s="5">
        <v>22</v>
      </c>
      <c r="B26" s="5">
        <f t="shared" si="0"/>
        <v>8.0828000000000007</v>
      </c>
      <c r="C26" s="5">
        <f t="shared" si="1"/>
        <v>24.200000000000003</v>
      </c>
      <c r="D26" s="5">
        <f t="shared" si="2"/>
        <v>3.9688000000000003</v>
      </c>
    </row>
    <row r="27" spans="1:4" x14ac:dyDescent="0.25">
      <c r="A27" s="5">
        <v>23</v>
      </c>
      <c r="B27" s="5">
        <f t="shared" si="0"/>
        <v>8.8342999999999989</v>
      </c>
      <c r="C27" s="5">
        <f t="shared" si="1"/>
        <v>26.450000000000003</v>
      </c>
      <c r="D27" s="5">
        <f t="shared" si="2"/>
        <v>4.3378000000000005</v>
      </c>
    </row>
    <row r="28" spans="1:4" x14ac:dyDescent="0.25">
      <c r="A28" s="5">
        <v>24</v>
      </c>
      <c r="B28" s="5">
        <f t="shared" si="0"/>
        <v>9.6191999999999993</v>
      </c>
      <c r="C28" s="5">
        <f t="shared" si="1"/>
        <v>28.8</v>
      </c>
      <c r="D28" s="5">
        <f t="shared" si="2"/>
        <v>4.7232000000000003</v>
      </c>
    </row>
    <row r="29" spans="1:4" x14ac:dyDescent="0.25">
      <c r="A29" s="5">
        <v>25</v>
      </c>
      <c r="B29" s="5">
        <f t="shared" si="0"/>
        <v>10.4375</v>
      </c>
      <c r="C29" s="5">
        <f t="shared" si="1"/>
        <v>31.25</v>
      </c>
      <c r="D29" s="5">
        <f t="shared" si="2"/>
        <v>5.125</v>
      </c>
    </row>
    <row r="30" spans="1:4" x14ac:dyDescent="0.25">
      <c r="A30" s="5">
        <v>26</v>
      </c>
      <c r="B30" s="5">
        <f t="shared" si="0"/>
        <v>11.289199999999999</v>
      </c>
      <c r="C30" s="5">
        <f t="shared" si="1"/>
        <v>33.800000000000004</v>
      </c>
      <c r="D30" s="5">
        <f t="shared" si="2"/>
        <v>5.5432000000000006</v>
      </c>
    </row>
    <row r="31" spans="1:4" x14ac:dyDescent="0.25">
      <c r="A31" s="5">
        <v>27</v>
      </c>
      <c r="B31" s="5">
        <f t="shared" si="0"/>
        <v>12.174300000000001</v>
      </c>
      <c r="C31" s="5">
        <f t="shared" si="1"/>
        <v>36.450000000000003</v>
      </c>
      <c r="D31" s="5">
        <f t="shared" si="2"/>
        <v>5.9778000000000002</v>
      </c>
    </row>
    <row r="32" spans="1:4" x14ac:dyDescent="0.25">
      <c r="A32" s="5">
        <v>28</v>
      </c>
      <c r="B32" s="5">
        <f t="shared" si="0"/>
        <v>13.0928</v>
      </c>
      <c r="C32" s="5">
        <f t="shared" si="1"/>
        <v>39.200000000000003</v>
      </c>
      <c r="D32" s="5">
        <f t="shared" si="2"/>
        <v>6.4288000000000007</v>
      </c>
    </row>
    <row r="33" spans="1:4" x14ac:dyDescent="0.25">
      <c r="A33" s="5">
        <v>29</v>
      </c>
      <c r="B33" s="5">
        <f t="shared" si="0"/>
        <v>14.044699999999999</v>
      </c>
      <c r="C33" s="5">
        <f t="shared" si="1"/>
        <v>42.050000000000004</v>
      </c>
      <c r="D33" s="5">
        <f t="shared" si="2"/>
        <v>6.8962000000000003</v>
      </c>
    </row>
    <row r="34" spans="1:4" x14ac:dyDescent="0.25">
      <c r="A34" s="5">
        <v>30</v>
      </c>
      <c r="B34" s="5">
        <f t="shared" si="0"/>
        <v>15.03</v>
      </c>
      <c r="C34" s="5">
        <f t="shared" si="1"/>
        <v>45</v>
      </c>
      <c r="D34" s="5">
        <f t="shared" si="2"/>
        <v>7.3800000000000008</v>
      </c>
    </row>
    <row r="35" spans="1:4" x14ac:dyDescent="0.25">
      <c r="A35" s="5">
        <v>31</v>
      </c>
      <c r="B35" s="5">
        <f t="shared" si="0"/>
        <v>16.0487</v>
      </c>
      <c r="C35" s="5">
        <f t="shared" si="1"/>
        <v>48.050000000000004</v>
      </c>
      <c r="D35" s="5">
        <f t="shared" si="2"/>
        <v>7.8802000000000003</v>
      </c>
    </row>
    <row r="36" spans="1:4" x14ac:dyDescent="0.25">
      <c r="A36" s="5">
        <v>32</v>
      </c>
      <c r="B36" s="5">
        <f t="shared" si="0"/>
        <v>17.1008</v>
      </c>
      <c r="C36" s="5">
        <f t="shared" si="1"/>
        <v>51.2</v>
      </c>
      <c r="D36" s="5">
        <f t="shared" si="2"/>
        <v>8.3968000000000007</v>
      </c>
    </row>
    <row r="37" spans="1:4" x14ac:dyDescent="0.25">
      <c r="A37" s="5">
        <v>33</v>
      </c>
      <c r="B37" s="5">
        <f t="shared" si="0"/>
        <v>18.186299999999999</v>
      </c>
      <c r="C37" s="5">
        <f t="shared" si="1"/>
        <v>54.45</v>
      </c>
      <c r="D37" s="5">
        <f t="shared" si="2"/>
        <v>8.9298000000000002</v>
      </c>
    </row>
    <row r="38" spans="1:4" x14ac:dyDescent="0.25">
      <c r="A38" s="5">
        <v>34</v>
      </c>
      <c r="B38" s="5">
        <f t="shared" si="0"/>
        <v>19.305199999999999</v>
      </c>
      <c r="C38" s="5">
        <f t="shared" si="1"/>
        <v>57.800000000000004</v>
      </c>
      <c r="D38" s="5">
        <f t="shared" si="2"/>
        <v>9.4792000000000005</v>
      </c>
    </row>
    <row r="39" spans="1:4" x14ac:dyDescent="0.25">
      <c r="A39" s="5">
        <v>35</v>
      </c>
      <c r="B39" s="5">
        <f t="shared" si="0"/>
        <v>20.4575</v>
      </c>
      <c r="C39" s="5">
        <f t="shared" si="1"/>
        <v>61.25</v>
      </c>
      <c r="D39" s="5">
        <f t="shared" si="2"/>
        <v>10.045000000000002</v>
      </c>
    </row>
    <row r="40" spans="1:4" x14ac:dyDescent="0.25">
      <c r="A40" s="5">
        <v>36</v>
      </c>
      <c r="B40" s="5">
        <f t="shared" si="0"/>
        <v>21.6432</v>
      </c>
      <c r="C40" s="5">
        <f t="shared" si="1"/>
        <v>64.8</v>
      </c>
      <c r="D40" s="5">
        <f t="shared" si="2"/>
        <v>10.6272</v>
      </c>
    </row>
    <row r="41" spans="1:4" x14ac:dyDescent="0.25">
      <c r="A41" s="5">
        <v>37</v>
      </c>
      <c r="B41" s="5">
        <f t="shared" si="0"/>
        <v>22.862300000000001</v>
      </c>
      <c r="C41" s="5">
        <f t="shared" si="1"/>
        <v>68.45</v>
      </c>
      <c r="D41" s="5">
        <f t="shared" si="2"/>
        <v>11.225800000000001</v>
      </c>
    </row>
    <row r="42" spans="1:4" x14ac:dyDescent="0.25">
      <c r="A42" s="5">
        <v>38</v>
      </c>
      <c r="B42" s="5">
        <f t="shared" si="0"/>
        <v>24.114799999999999</v>
      </c>
      <c r="C42" s="5">
        <f t="shared" si="1"/>
        <v>72.2</v>
      </c>
      <c r="D42" s="5">
        <f t="shared" si="2"/>
        <v>11.840800000000002</v>
      </c>
    </row>
    <row r="43" spans="1:4" x14ac:dyDescent="0.25">
      <c r="A43" s="5">
        <v>39</v>
      </c>
      <c r="B43" s="5">
        <f t="shared" si="0"/>
        <v>25.400700000000001</v>
      </c>
      <c r="C43" s="5">
        <f t="shared" si="1"/>
        <v>76.05</v>
      </c>
      <c r="D43" s="5">
        <f t="shared" si="2"/>
        <v>12.472200000000001</v>
      </c>
    </row>
    <row r="44" spans="1:4" x14ac:dyDescent="0.25">
      <c r="A44" s="5">
        <v>40</v>
      </c>
      <c r="B44" s="5">
        <f t="shared" si="0"/>
        <v>26.72</v>
      </c>
      <c r="C44" s="5">
        <f t="shared" si="1"/>
        <v>80</v>
      </c>
      <c r="D44" s="5">
        <f t="shared" si="2"/>
        <v>13.120000000000001</v>
      </c>
    </row>
    <row r="45" spans="1:4" x14ac:dyDescent="0.25">
      <c r="A45" s="5">
        <v>41</v>
      </c>
      <c r="B45" s="5">
        <f t="shared" si="0"/>
        <v>28.072699999999998</v>
      </c>
      <c r="C45" s="5">
        <f t="shared" si="1"/>
        <v>84.050000000000011</v>
      </c>
      <c r="D45" s="5">
        <f t="shared" si="2"/>
        <v>13.784200000000002</v>
      </c>
    </row>
    <row r="46" spans="1:4" x14ac:dyDescent="0.25">
      <c r="A46" s="5">
        <v>42</v>
      </c>
      <c r="B46" s="5">
        <f t="shared" si="0"/>
        <v>29.4588</v>
      </c>
      <c r="C46" s="5">
        <f t="shared" si="1"/>
        <v>88.2</v>
      </c>
      <c r="D46" s="5">
        <f t="shared" si="2"/>
        <v>14.464800000000002</v>
      </c>
    </row>
    <row r="47" spans="1:4" x14ac:dyDescent="0.25">
      <c r="A47" s="5">
        <v>43</v>
      </c>
      <c r="B47" s="5">
        <f t="shared" si="0"/>
        <v>30.878299999999999</v>
      </c>
      <c r="C47" s="5">
        <f t="shared" si="1"/>
        <v>92.45</v>
      </c>
      <c r="D47" s="5">
        <f t="shared" si="2"/>
        <v>15.161800000000001</v>
      </c>
    </row>
    <row r="48" spans="1:4" x14ac:dyDescent="0.25">
      <c r="A48" s="5">
        <v>44</v>
      </c>
      <c r="B48" s="5">
        <f t="shared" si="0"/>
        <v>32.331200000000003</v>
      </c>
      <c r="C48" s="5">
        <f t="shared" si="1"/>
        <v>96.800000000000011</v>
      </c>
      <c r="D48" s="5">
        <f t="shared" si="2"/>
        <v>15.875200000000001</v>
      </c>
    </row>
    <row r="49" spans="1:4" x14ac:dyDescent="0.25">
      <c r="A49" s="5">
        <v>45</v>
      </c>
      <c r="B49" s="5">
        <f t="shared" si="0"/>
        <v>33.817500000000003</v>
      </c>
      <c r="C49" s="5">
        <f t="shared" si="1"/>
        <v>101.25</v>
      </c>
      <c r="D49" s="5">
        <f t="shared" si="2"/>
        <v>16.605</v>
      </c>
    </row>
    <row r="50" spans="1:4" x14ac:dyDescent="0.25">
      <c r="A50" s="5">
        <v>46</v>
      </c>
      <c r="B50" s="5">
        <f t="shared" si="0"/>
        <v>35.337199999999996</v>
      </c>
      <c r="C50" s="5">
        <f t="shared" si="1"/>
        <v>105.80000000000001</v>
      </c>
      <c r="D50" s="5">
        <f t="shared" si="2"/>
        <v>17.351200000000002</v>
      </c>
    </row>
    <row r="51" spans="1:4" x14ac:dyDescent="0.25">
      <c r="A51" s="5">
        <v>47</v>
      </c>
      <c r="B51" s="5">
        <f t="shared" si="0"/>
        <v>36.890299999999996</v>
      </c>
      <c r="C51" s="5">
        <f t="shared" si="1"/>
        <v>110.45</v>
      </c>
      <c r="D51" s="5">
        <f t="shared" si="2"/>
        <v>18.113800000000001</v>
      </c>
    </row>
    <row r="52" spans="1:4" x14ac:dyDescent="0.25">
      <c r="A52" s="5">
        <v>48</v>
      </c>
      <c r="B52" s="5">
        <f t="shared" si="0"/>
        <v>38.476799999999997</v>
      </c>
      <c r="C52" s="5">
        <f t="shared" si="1"/>
        <v>115.2</v>
      </c>
      <c r="D52" s="5">
        <f t="shared" si="2"/>
        <v>18.892800000000001</v>
      </c>
    </row>
    <row r="53" spans="1:4" x14ac:dyDescent="0.25">
      <c r="A53" s="5">
        <v>49</v>
      </c>
      <c r="B53" s="5">
        <f t="shared" si="0"/>
        <v>40.096699999999998</v>
      </c>
      <c r="C53" s="5">
        <f t="shared" si="1"/>
        <v>120.05000000000001</v>
      </c>
      <c r="D53" s="5">
        <f t="shared" si="2"/>
        <v>19.688200000000002</v>
      </c>
    </row>
    <row r="54" spans="1:4" x14ac:dyDescent="0.25">
      <c r="A54" s="5">
        <v>50</v>
      </c>
      <c r="B54" s="5">
        <f t="shared" si="0"/>
        <v>41.75</v>
      </c>
      <c r="C54" s="5">
        <f t="shared" si="1"/>
        <v>125</v>
      </c>
      <c r="D54" s="5">
        <f t="shared" si="2"/>
        <v>20.5</v>
      </c>
    </row>
    <row r="55" spans="1:4" x14ac:dyDescent="0.25">
      <c r="A55" s="5">
        <v>51</v>
      </c>
      <c r="B55" s="5">
        <f t="shared" si="0"/>
        <v>43.436700000000002</v>
      </c>
      <c r="C55" s="5">
        <f t="shared" si="1"/>
        <v>130.05000000000001</v>
      </c>
      <c r="D55" s="5">
        <f t="shared" si="2"/>
        <v>21.328200000000002</v>
      </c>
    </row>
    <row r="56" spans="1:4" x14ac:dyDescent="0.25">
      <c r="A56" s="5">
        <v>52</v>
      </c>
      <c r="B56" s="5">
        <f t="shared" si="0"/>
        <v>45.156799999999997</v>
      </c>
      <c r="C56" s="5">
        <f t="shared" si="1"/>
        <v>135.20000000000002</v>
      </c>
      <c r="D56" s="5">
        <f t="shared" si="2"/>
        <v>22.172800000000002</v>
      </c>
    </row>
    <row r="57" spans="1:4" x14ac:dyDescent="0.25">
      <c r="A57" s="5">
        <v>53</v>
      </c>
      <c r="B57" s="5">
        <f t="shared" si="0"/>
        <v>46.910299999999999</v>
      </c>
      <c r="C57" s="5">
        <f t="shared" si="1"/>
        <v>140.45000000000002</v>
      </c>
      <c r="D57" s="5">
        <f t="shared" si="2"/>
        <v>23.033800000000003</v>
      </c>
    </row>
    <row r="58" spans="1:4" x14ac:dyDescent="0.25">
      <c r="A58" s="5">
        <v>54</v>
      </c>
      <c r="B58" s="5">
        <f t="shared" si="0"/>
        <v>48.697200000000002</v>
      </c>
      <c r="C58" s="5">
        <f t="shared" si="1"/>
        <v>145.80000000000001</v>
      </c>
      <c r="D58" s="5">
        <f t="shared" si="2"/>
        <v>23.911200000000001</v>
      </c>
    </row>
    <row r="59" spans="1:4" x14ac:dyDescent="0.25">
      <c r="A59" s="5">
        <v>55</v>
      </c>
      <c r="B59" s="5">
        <f t="shared" si="0"/>
        <v>50.517499999999998</v>
      </c>
      <c r="C59" s="5">
        <f t="shared" si="1"/>
        <v>151.25</v>
      </c>
      <c r="D59" s="5">
        <f t="shared" si="2"/>
        <v>24.805000000000003</v>
      </c>
    </row>
    <row r="60" spans="1:4" x14ac:dyDescent="0.25">
      <c r="A60" s="5">
        <v>56</v>
      </c>
      <c r="B60" s="5">
        <f t="shared" si="0"/>
        <v>52.371200000000002</v>
      </c>
      <c r="C60" s="5">
        <f t="shared" si="1"/>
        <v>156.80000000000001</v>
      </c>
      <c r="D60" s="5">
        <f t="shared" si="2"/>
        <v>25.715200000000003</v>
      </c>
    </row>
    <row r="61" spans="1:4" x14ac:dyDescent="0.25">
      <c r="A61" s="5">
        <v>57</v>
      </c>
      <c r="B61" s="5">
        <f t="shared" si="0"/>
        <v>54.258299999999998</v>
      </c>
      <c r="C61" s="5">
        <f t="shared" si="1"/>
        <v>162.45000000000002</v>
      </c>
      <c r="D61" s="5">
        <f t="shared" si="2"/>
        <v>26.641800000000003</v>
      </c>
    </row>
    <row r="62" spans="1:4" x14ac:dyDescent="0.25">
      <c r="A62" s="5">
        <v>58</v>
      </c>
      <c r="B62" s="5">
        <f t="shared" si="0"/>
        <v>56.178799999999995</v>
      </c>
      <c r="C62" s="5">
        <f t="shared" si="1"/>
        <v>168.20000000000002</v>
      </c>
      <c r="D62" s="5">
        <f t="shared" si="2"/>
        <v>27.584800000000001</v>
      </c>
    </row>
    <row r="63" spans="1:4" x14ac:dyDescent="0.25">
      <c r="A63" s="5">
        <v>59</v>
      </c>
      <c r="B63" s="5">
        <f t="shared" si="0"/>
        <v>58.1327</v>
      </c>
      <c r="C63" s="5">
        <f t="shared" si="1"/>
        <v>174.05</v>
      </c>
      <c r="D63" s="5">
        <f t="shared" si="2"/>
        <v>28.544200000000004</v>
      </c>
    </row>
    <row r="64" spans="1:4" x14ac:dyDescent="0.25">
      <c r="A64" s="5">
        <v>60</v>
      </c>
      <c r="B64" s="5">
        <f t="shared" si="0"/>
        <v>60.12</v>
      </c>
      <c r="C64" s="5">
        <f t="shared" si="1"/>
        <v>180</v>
      </c>
      <c r="D64" s="5">
        <f t="shared" si="2"/>
        <v>29.520000000000003</v>
      </c>
    </row>
    <row r="65" spans="1:4" x14ac:dyDescent="0.25">
      <c r="A65" s="5">
        <v>61</v>
      </c>
      <c r="B65" s="5">
        <f t="shared" si="0"/>
        <v>62.140699999999995</v>
      </c>
      <c r="C65" s="5">
        <f t="shared" si="1"/>
        <v>186.05</v>
      </c>
      <c r="D65" s="5">
        <f t="shared" si="2"/>
        <v>30.512200000000004</v>
      </c>
    </row>
    <row r="66" spans="1:4" x14ac:dyDescent="0.25">
      <c r="A66" s="5">
        <v>62</v>
      </c>
      <c r="B66" s="5">
        <f t="shared" si="0"/>
        <v>64.194800000000001</v>
      </c>
      <c r="C66" s="5">
        <f t="shared" si="1"/>
        <v>192.20000000000002</v>
      </c>
      <c r="D66" s="5">
        <f t="shared" si="2"/>
        <v>31.520800000000001</v>
      </c>
    </row>
    <row r="67" spans="1:4" x14ac:dyDescent="0.25">
      <c r="A67" s="5">
        <v>63</v>
      </c>
      <c r="B67" s="5">
        <f t="shared" si="0"/>
        <v>66.282299999999992</v>
      </c>
      <c r="C67" s="5">
        <f t="shared" si="1"/>
        <v>198.45000000000002</v>
      </c>
      <c r="D67" s="5">
        <f t="shared" si="2"/>
        <v>32.5458</v>
      </c>
    </row>
    <row r="68" spans="1:4" x14ac:dyDescent="0.25">
      <c r="A68" s="5">
        <v>64</v>
      </c>
      <c r="B68" s="5">
        <f t="shared" si="0"/>
        <v>68.403199999999998</v>
      </c>
      <c r="C68" s="5">
        <f t="shared" si="1"/>
        <v>204.8</v>
      </c>
      <c r="D68" s="5">
        <f t="shared" si="2"/>
        <v>33.587200000000003</v>
      </c>
    </row>
    <row r="69" spans="1:4" x14ac:dyDescent="0.25">
      <c r="A69" s="5">
        <v>65</v>
      </c>
      <c r="B69" s="5">
        <f t="shared" si="0"/>
        <v>70.557500000000005</v>
      </c>
      <c r="C69" s="5">
        <f t="shared" si="1"/>
        <v>211.25</v>
      </c>
      <c r="D69" s="5">
        <f t="shared" si="2"/>
        <v>34.645000000000003</v>
      </c>
    </row>
    <row r="70" spans="1:4" x14ac:dyDescent="0.25">
      <c r="A70" s="5">
        <v>66</v>
      </c>
      <c r="B70" s="5">
        <f t="shared" ref="B70:B104" si="3">0.0167*($A70^2)</f>
        <v>72.745199999999997</v>
      </c>
      <c r="C70" s="5">
        <f t="shared" ref="C70:C104" si="4">0.05*($A70^2)</f>
        <v>217.8</v>
      </c>
      <c r="D70" s="5">
        <f t="shared" ref="D70:D104" si="5">0.0082*($A70^2)</f>
        <v>35.719200000000001</v>
      </c>
    </row>
    <row r="71" spans="1:4" x14ac:dyDescent="0.25">
      <c r="A71" s="5">
        <v>67</v>
      </c>
      <c r="B71" s="5">
        <f t="shared" si="3"/>
        <v>74.966300000000004</v>
      </c>
      <c r="C71" s="5">
        <f t="shared" si="4"/>
        <v>224.45000000000002</v>
      </c>
      <c r="D71" s="5">
        <f t="shared" si="5"/>
        <v>36.809800000000003</v>
      </c>
    </row>
    <row r="72" spans="1:4" x14ac:dyDescent="0.25">
      <c r="A72" s="5">
        <v>68</v>
      </c>
      <c r="B72" s="5">
        <f t="shared" si="3"/>
        <v>77.220799999999997</v>
      </c>
      <c r="C72" s="5">
        <f t="shared" si="4"/>
        <v>231.20000000000002</v>
      </c>
      <c r="D72" s="5">
        <f t="shared" si="5"/>
        <v>37.916800000000002</v>
      </c>
    </row>
    <row r="73" spans="1:4" x14ac:dyDescent="0.25">
      <c r="A73" s="5">
        <v>69</v>
      </c>
      <c r="B73" s="5">
        <f t="shared" si="3"/>
        <v>79.508700000000005</v>
      </c>
      <c r="C73" s="5">
        <f t="shared" si="4"/>
        <v>238.05</v>
      </c>
      <c r="D73" s="5">
        <f t="shared" si="5"/>
        <v>39.040200000000006</v>
      </c>
    </row>
    <row r="74" spans="1:4" x14ac:dyDescent="0.25">
      <c r="A74" s="5">
        <v>70</v>
      </c>
      <c r="B74" s="5">
        <f t="shared" si="3"/>
        <v>81.83</v>
      </c>
      <c r="C74" s="5">
        <f t="shared" si="4"/>
        <v>245</v>
      </c>
      <c r="D74" s="5">
        <f t="shared" si="5"/>
        <v>40.180000000000007</v>
      </c>
    </row>
    <row r="75" spans="1:4" x14ac:dyDescent="0.25">
      <c r="A75" s="5">
        <v>71</v>
      </c>
      <c r="B75" s="5">
        <f t="shared" si="3"/>
        <v>84.184699999999992</v>
      </c>
      <c r="C75" s="5">
        <f t="shared" si="4"/>
        <v>252.05</v>
      </c>
      <c r="D75" s="5">
        <f t="shared" si="5"/>
        <v>41.336200000000005</v>
      </c>
    </row>
    <row r="76" spans="1:4" x14ac:dyDescent="0.25">
      <c r="A76" s="5">
        <v>72</v>
      </c>
      <c r="B76" s="5">
        <f t="shared" si="3"/>
        <v>86.572800000000001</v>
      </c>
      <c r="C76" s="5">
        <f t="shared" si="4"/>
        <v>259.2</v>
      </c>
      <c r="D76" s="5">
        <f t="shared" si="5"/>
        <v>42.508800000000001</v>
      </c>
    </row>
    <row r="77" spans="1:4" x14ac:dyDescent="0.25">
      <c r="A77" s="5">
        <v>73</v>
      </c>
      <c r="B77" s="5">
        <f t="shared" si="3"/>
        <v>88.994299999999996</v>
      </c>
      <c r="C77" s="5">
        <f t="shared" si="4"/>
        <v>266.45</v>
      </c>
      <c r="D77" s="5">
        <f t="shared" si="5"/>
        <v>43.697800000000001</v>
      </c>
    </row>
    <row r="78" spans="1:4" x14ac:dyDescent="0.25">
      <c r="A78" s="5">
        <v>74</v>
      </c>
      <c r="B78" s="5">
        <f t="shared" si="3"/>
        <v>91.449200000000005</v>
      </c>
      <c r="C78" s="5">
        <f t="shared" si="4"/>
        <v>273.8</v>
      </c>
      <c r="D78" s="5">
        <f t="shared" si="5"/>
        <v>44.903200000000005</v>
      </c>
    </row>
    <row r="79" spans="1:4" x14ac:dyDescent="0.25">
      <c r="A79" s="5">
        <v>75</v>
      </c>
      <c r="B79" s="5">
        <f t="shared" si="3"/>
        <v>93.9375</v>
      </c>
      <c r="C79" s="5">
        <f t="shared" si="4"/>
        <v>281.25</v>
      </c>
      <c r="D79" s="5">
        <f t="shared" si="5"/>
        <v>46.125000000000007</v>
      </c>
    </row>
    <row r="80" spans="1:4" x14ac:dyDescent="0.25">
      <c r="A80" s="5">
        <v>76</v>
      </c>
      <c r="B80" s="5">
        <f t="shared" si="3"/>
        <v>96.459199999999996</v>
      </c>
      <c r="C80" s="5">
        <f t="shared" si="4"/>
        <v>288.8</v>
      </c>
      <c r="D80" s="5">
        <f t="shared" si="5"/>
        <v>47.363200000000006</v>
      </c>
    </row>
    <row r="81" spans="1:4" x14ac:dyDescent="0.25">
      <c r="A81" s="5">
        <v>77</v>
      </c>
      <c r="B81" s="5">
        <f t="shared" si="3"/>
        <v>99.014299999999992</v>
      </c>
      <c r="C81" s="5">
        <f t="shared" si="4"/>
        <v>296.45</v>
      </c>
      <c r="D81" s="5">
        <f t="shared" si="5"/>
        <v>48.617800000000003</v>
      </c>
    </row>
    <row r="82" spans="1:4" x14ac:dyDescent="0.25">
      <c r="A82" s="5">
        <v>78</v>
      </c>
      <c r="B82" s="5">
        <f t="shared" si="3"/>
        <v>101.6028</v>
      </c>
      <c r="C82" s="5">
        <f t="shared" si="4"/>
        <v>304.2</v>
      </c>
      <c r="D82" s="5">
        <f t="shared" si="5"/>
        <v>49.888800000000003</v>
      </c>
    </row>
    <row r="83" spans="1:4" x14ac:dyDescent="0.25">
      <c r="A83" s="5">
        <v>79</v>
      </c>
      <c r="B83" s="5">
        <f t="shared" si="3"/>
        <v>104.2247</v>
      </c>
      <c r="C83" s="5">
        <f t="shared" si="4"/>
        <v>312.05</v>
      </c>
      <c r="D83" s="5">
        <f t="shared" si="5"/>
        <v>51.176200000000001</v>
      </c>
    </row>
    <row r="84" spans="1:4" x14ac:dyDescent="0.25">
      <c r="A84" s="5">
        <v>80</v>
      </c>
      <c r="B84" s="5">
        <f t="shared" si="3"/>
        <v>106.88</v>
      </c>
      <c r="C84" s="5">
        <f t="shared" si="4"/>
        <v>320</v>
      </c>
      <c r="D84" s="5">
        <f t="shared" si="5"/>
        <v>52.480000000000004</v>
      </c>
    </row>
    <row r="85" spans="1:4" x14ac:dyDescent="0.25">
      <c r="A85" s="5">
        <v>81</v>
      </c>
      <c r="B85" s="5">
        <f t="shared" si="3"/>
        <v>109.56869999999999</v>
      </c>
      <c r="C85" s="5">
        <f t="shared" si="4"/>
        <v>328.05</v>
      </c>
      <c r="D85" s="5">
        <f t="shared" si="5"/>
        <v>53.800200000000004</v>
      </c>
    </row>
    <row r="86" spans="1:4" x14ac:dyDescent="0.25">
      <c r="A86" s="5">
        <v>82</v>
      </c>
      <c r="B86" s="5">
        <f t="shared" si="3"/>
        <v>112.29079999999999</v>
      </c>
      <c r="C86" s="5">
        <f t="shared" si="4"/>
        <v>336.20000000000005</v>
      </c>
      <c r="D86" s="5">
        <f t="shared" si="5"/>
        <v>55.136800000000008</v>
      </c>
    </row>
    <row r="87" spans="1:4" x14ac:dyDescent="0.25">
      <c r="A87" s="5">
        <v>83</v>
      </c>
      <c r="B87" s="5">
        <f t="shared" si="3"/>
        <v>115.0463</v>
      </c>
      <c r="C87" s="5">
        <f t="shared" si="4"/>
        <v>344.45000000000005</v>
      </c>
      <c r="D87" s="5">
        <f t="shared" si="5"/>
        <v>56.489800000000002</v>
      </c>
    </row>
    <row r="88" spans="1:4" x14ac:dyDescent="0.25">
      <c r="A88" s="5">
        <v>84</v>
      </c>
      <c r="B88" s="5">
        <f t="shared" si="3"/>
        <v>117.8352</v>
      </c>
      <c r="C88" s="5">
        <f t="shared" si="4"/>
        <v>352.8</v>
      </c>
      <c r="D88" s="5">
        <f t="shared" si="5"/>
        <v>57.859200000000008</v>
      </c>
    </row>
    <row r="89" spans="1:4" x14ac:dyDescent="0.25">
      <c r="A89" s="5">
        <v>85</v>
      </c>
      <c r="B89" s="5">
        <f t="shared" si="3"/>
        <v>120.6575</v>
      </c>
      <c r="C89" s="5">
        <f t="shared" si="4"/>
        <v>361.25</v>
      </c>
      <c r="D89" s="5">
        <f t="shared" si="5"/>
        <v>59.245000000000005</v>
      </c>
    </row>
    <row r="90" spans="1:4" x14ac:dyDescent="0.25">
      <c r="A90" s="5">
        <v>86</v>
      </c>
      <c r="B90" s="5">
        <f t="shared" si="3"/>
        <v>123.5132</v>
      </c>
      <c r="C90" s="5">
        <f t="shared" si="4"/>
        <v>369.8</v>
      </c>
      <c r="D90" s="5">
        <f t="shared" si="5"/>
        <v>60.647200000000005</v>
      </c>
    </row>
    <row r="91" spans="1:4" x14ac:dyDescent="0.25">
      <c r="A91" s="5">
        <v>87</v>
      </c>
      <c r="B91" s="5">
        <f t="shared" si="3"/>
        <v>126.4023</v>
      </c>
      <c r="C91" s="5">
        <f t="shared" si="4"/>
        <v>378.45000000000005</v>
      </c>
      <c r="D91" s="5">
        <f t="shared" si="5"/>
        <v>62.065800000000003</v>
      </c>
    </row>
    <row r="92" spans="1:4" x14ac:dyDescent="0.25">
      <c r="A92" s="5">
        <v>88</v>
      </c>
      <c r="B92" s="5">
        <f t="shared" si="3"/>
        <v>129.32480000000001</v>
      </c>
      <c r="C92" s="5">
        <f t="shared" si="4"/>
        <v>387.20000000000005</v>
      </c>
      <c r="D92" s="5">
        <f t="shared" si="5"/>
        <v>63.500800000000005</v>
      </c>
    </row>
    <row r="93" spans="1:4" x14ac:dyDescent="0.25">
      <c r="A93" s="5">
        <v>89</v>
      </c>
      <c r="B93" s="5">
        <f t="shared" si="3"/>
        <v>132.2807</v>
      </c>
      <c r="C93" s="5">
        <f t="shared" si="4"/>
        <v>396.05</v>
      </c>
      <c r="D93" s="5">
        <f t="shared" si="5"/>
        <v>64.952200000000005</v>
      </c>
    </row>
    <row r="94" spans="1:4" x14ac:dyDescent="0.25">
      <c r="A94" s="5">
        <v>90</v>
      </c>
      <c r="B94" s="5">
        <f t="shared" si="3"/>
        <v>135.27000000000001</v>
      </c>
      <c r="C94" s="5">
        <f t="shared" si="4"/>
        <v>405</v>
      </c>
      <c r="D94" s="5">
        <f t="shared" si="5"/>
        <v>66.42</v>
      </c>
    </row>
    <row r="95" spans="1:4" x14ac:dyDescent="0.25">
      <c r="A95" s="5">
        <v>91</v>
      </c>
      <c r="B95" s="5">
        <f t="shared" si="3"/>
        <v>138.2927</v>
      </c>
      <c r="C95" s="5">
        <f t="shared" si="4"/>
        <v>414.05</v>
      </c>
      <c r="D95" s="5">
        <f t="shared" si="5"/>
        <v>67.904200000000003</v>
      </c>
    </row>
    <row r="96" spans="1:4" x14ac:dyDescent="0.25">
      <c r="A96" s="5">
        <v>92</v>
      </c>
      <c r="B96" s="5">
        <f t="shared" si="3"/>
        <v>141.34879999999998</v>
      </c>
      <c r="C96" s="5">
        <f t="shared" si="4"/>
        <v>423.20000000000005</v>
      </c>
      <c r="D96" s="5">
        <f t="shared" si="5"/>
        <v>69.404800000000009</v>
      </c>
    </row>
    <row r="97" spans="1:4" x14ac:dyDescent="0.25">
      <c r="A97" s="5">
        <v>93</v>
      </c>
      <c r="B97" s="5">
        <f t="shared" si="3"/>
        <v>144.4383</v>
      </c>
      <c r="C97" s="5">
        <f t="shared" si="4"/>
        <v>432.45000000000005</v>
      </c>
      <c r="D97" s="5">
        <f t="shared" si="5"/>
        <v>70.921800000000005</v>
      </c>
    </row>
    <row r="98" spans="1:4" x14ac:dyDescent="0.25">
      <c r="A98" s="5">
        <v>94</v>
      </c>
      <c r="B98" s="5">
        <f t="shared" si="3"/>
        <v>147.56119999999999</v>
      </c>
      <c r="C98" s="5">
        <f t="shared" si="4"/>
        <v>441.8</v>
      </c>
      <c r="D98" s="5">
        <f t="shared" si="5"/>
        <v>72.455200000000005</v>
      </c>
    </row>
    <row r="99" spans="1:4" x14ac:dyDescent="0.25">
      <c r="A99" s="5">
        <v>95</v>
      </c>
      <c r="B99" s="5">
        <f t="shared" si="3"/>
        <v>150.7175</v>
      </c>
      <c r="C99" s="5">
        <f t="shared" si="4"/>
        <v>451.25</v>
      </c>
      <c r="D99" s="5">
        <f t="shared" si="5"/>
        <v>74.00500000000001</v>
      </c>
    </row>
    <row r="100" spans="1:4" x14ac:dyDescent="0.25">
      <c r="A100" s="5">
        <v>96</v>
      </c>
      <c r="B100" s="5">
        <f t="shared" si="3"/>
        <v>153.90719999999999</v>
      </c>
      <c r="C100" s="5">
        <f t="shared" si="4"/>
        <v>460.8</v>
      </c>
      <c r="D100" s="5">
        <f t="shared" si="5"/>
        <v>75.571200000000005</v>
      </c>
    </row>
    <row r="101" spans="1:4" x14ac:dyDescent="0.25">
      <c r="A101" s="5">
        <v>97</v>
      </c>
      <c r="B101" s="5">
        <f t="shared" si="3"/>
        <v>157.13030000000001</v>
      </c>
      <c r="C101" s="5">
        <f t="shared" si="4"/>
        <v>470.45000000000005</v>
      </c>
      <c r="D101" s="5">
        <f t="shared" si="5"/>
        <v>77.153800000000004</v>
      </c>
    </row>
    <row r="102" spans="1:4" x14ac:dyDescent="0.25">
      <c r="A102" s="5">
        <v>98</v>
      </c>
      <c r="B102" s="5">
        <f t="shared" si="3"/>
        <v>160.38679999999999</v>
      </c>
      <c r="C102" s="5">
        <f t="shared" si="4"/>
        <v>480.20000000000005</v>
      </c>
      <c r="D102" s="5">
        <f t="shared" si="5"/>
        <v>78.752800000000008</v>
      </c>
    </row>
    <row r="103" spans="1:4" x14ac:dyDescent="0.25">
      <c r="A103" s="5">
        <v>99</v>
      </c>
      <c r="B103" s="5">
        <f t="shared" si="3"/>
        <v>163.67669999999998</v>
      </c>
      <c r="C103" s="5">
        <f t="shared" si="4"/>
        <v>490.05</v>
      </c>
      <c r="D103" s="5">
        <f t="shared" si="5"/>
        <v>80.368200000000002</v>
      </c>
    </row>
    <row r="104" spans="1:4" x14ac:dyDescent="0.25">
      <c r="A104" s="5">
        <v>100</v>
      </c>
      <c r="B104" s="5">
        <f t="shared" si="3"/>
        <v>167</v>
      </c>
      <c r="C104" s="5">
        <f t="shared" si="4"/>
        <v>500</v>
      </c>
      <c r="D104" s="5">
        <f t="shared" si="5"/>
        <v>82</v>
      </c>
    </row>
  </sheetData>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X653"/>
  <sheetViews>
    <sheetView topLeftCell="A40" workbookViewId="0"/>
  </sheetViews>
  <sheetFormatPr defaultRowHeight="13.2" x14ac:dyDescent="0.25"/>
  <cols>
    <col min="1" max="1" width="25.44140625" bestFit="1" customWidth="1"/>
    <col min="2" max="2" width="18.88671875" bestFit="1" customWidth="1"/>
    <col min="3" max="3" width="22.44140625" bestFit="1" customWidth="1"/>
    <col min="4" max="4" width="13.44140625" customWidth="1"/>
    <col min="5" max="5" width="11.88671875" customWidth="1"/>
    <col min="6" max="6" width="16" customWidth="1"/>
    <col min="7" max="7" width="36" bestFit="1" customWidth="1"/>
    <col min="8" max="8" width="23.44140625" customWidth="1"/>
    <col min="9" max="9" width="19" customWidth="1"/>
    <col min="10" max="10" width="17.44140625" customWidth="1"/>
    <col min="11" max="11" width="14.109375" customWidth="1"/>
    <col min="12" max="12" width="18.88671875" customWidth="1"/>
    <col min="13" max="13" width="17.109375" customWidth="1"/>
    <col min="14" max="14" width="19.6640625" customWidth="1"/>
    <col min="15" max="15" width="20" customWidth="1"/>
    <col min="16" max="16" width="17" customWidth="1"/>
    <col min="17" max="17" width="19.44140625" customWidth="1"/>
    <col min="18" max="18" width="19.88671875" customWidth="1"/>
    <col min="19" max="19" width="17" customWidth="1"/>
    <col min="20" max="20" width="19.44140625" customWidth="1"/>
    <col min="21" max="21" width="19.88671875" customWidth="1"/>
    <col min="22" max="22" width="27.77734375" customWidth="1"/>
    <col min="23" max="23" width="20.44140625" bestFit="1" customWidth="1"/>
    <col min="24" max="24" width="10.109375" customWidth="1"/>
  </cols>
  <sheetData>
    <row r="1" spans="1:24" x14ac:dyDescent="0.25">
      <c r="A1" t="s">
        <v>1201</v>
      </c>
      <c r="K1" s="264">
        <f>SUBTOTAL(101,Table1[Nameplate HP])</f>
        <v>1.8676595744680833</v>
      </c>
    </row>
    <row r="2" spans="1:24" ht="13.8" x14ac:dyDescent="0.25">
      <c r="A2" s="349" t="s">
        <v>571</v>
      </c>
      <c r="B2" s="350" t="s">
        <v>572</v>
      </c>
      <c r="C2" s="350" t="s">
        <v>243</v>
      </c>
      <c r="D2" s="350" t="s">
        <v>573</v>
      </c>
      <c r="E2" s="350" t="s">
        <v>574</v>
      </c>
      <c r="F2" s="350" t="s">
        <v>575</v>
      </c>
      <c r="G2" s="350" t="s">
        <v>576</v>
      </c>
      <c r="H2" s="350" t="s">
        <v>577</v>
      </c>
      <c r="I2" s="350" t="s">
        <v>578</v>
      </c>
      <c r="J2" s="350" t="s">
        <v>248</v>
      </c>
      <c r="K2" s="350" t="s">
        <v>233</v>
      </c>
      <c r="L2" s="350" t="s">
        <v>579</v>
      </c>
      <c r="M2" s="350" t="s">
        <v>252</v>
      </c>
      <c r="N2" s="350" t="s">
        <v>229</v>
      </c>
      <c r="O2" s="350" t="s">
        <v>230</v>
      </c>
      <c r="P2" s="350" t="s">
        <v>253</v>
      </c>
      <c r="Q2" s="350" t="s">
        <v>231</v>
      </c>
      <c r="R2" s="350" t="s">
        <v>580</v>
      </c>
      <c r="S2" s="350" t="s">
        <v>581</v>
      </c>
      <c r="T2" s="350" t="s">
        <v>582</v>
      </c>
      <c r="U2" s="350" t="s">
        <v>583</v>
      </c>
      <c r="V2" s="350" t="s">
        <v>584</v>
      </c>
      <c r="W2" s="350" t="s">
        <v>585</v>
      </c>
      <c r="X2" s="351" t="s">
        <v>255</v>
      </c>
    </row>
    <row r="3" spans="1:24" ht="13.8" hidden="1" x14ac:dyDescent="0.3">
      <c r="A3" s="352" t="s">
        <v>586</v>
      </c>
      <c r="B3" s="353" t="s">
        <v>38</v>
      </c>
      <c r="C3" s="353" t="s">
        <v>587</v>
      </c>
      <c r="D3" s="353" t="s">
        <v>259</v>
      </c>
      <c r="E3" s="353">
        <v>3450</v>
      </c>
      <c r="F3" s="353" t="b">
        <v>1</v>
      </c>
      <c r="G3" s="353" t="s">
        <v>588</v>
      </c>
      <c r="H3" s="353">
        <v>3.45</v>
      </c>
      <c r="I3" s="353">
        <v>1.1499999999999999</v>
      </c>
      <c r="J3" s="353">
        <v>79.900000000000006</v>
      </c>
      <c r="K3" s="353">
        <v>3</v>
      </c>
      <c r="L3" s="353" t="b">
        <v>0</v>
      </c>
      <c r="M3" s="353"/>
      <c r="N3" s="353"/>
      <c r="O3" s="353"/>
      <c r="P3" s="353"/>
      <c r="Q3" s="353"/>
      <c r="R3" s="353"/>
      <c r="S3" s="353"/>
      <c r="T3" s="353"/>
      <c r="U3" s="353"/>
      <c r="V3" s="353"/>
      <c r="W3" s="353" t="s">
        <v>589</v>
      </c>
      <c r="X3" s="354">
        <v>42258</v>
      </c>
    </row>
    <row r="4" spans="1:24" ht="27.6" x14ac:dyDescent="0.3">
      <c r="A4" s="352" t="s">
        <v>277</v>
      </c>
      <c r="B4" s="353" t="s">
        <v>590</v>
      </c>
      <c r="C4" s="353" t="s">
        <v>591</v>
      </c>
      <c r="D4" s="353" t="s">
        <v>334</v>
      </c>
      <c r="E4" s="353">
        <v>3450</v>
      </c>
      <c r="F4" s="353" t="b">
        <v>1</v>
      </c>
      <c r="G4" s="353" t="s">
        <v>592</v>
      </c>
      <c r="H4" s="353">
        <v>0.85</v>
      </c>
      <c r="I4" s="353">
        <v>1</v>
      </c>
      <c r="J4" s="353">
        <v>77</v>
      </c>
      <c r="K4" s="353">
        <v>0.85</v>
      </c>
      <c r="L4" s="353" t="b">
        <v>1</v>
      </c>
      <c r="M4" s="353">
        <v>50</v>
      </c>
      <c r="N4" s="353">
        <v>810</v>
      </c>
      <c r="O4" s="353">
        <v>3.7</v>
      </c>
      <c r="P4" s="353">
        <v>32</v>
      </c>
      <c r="Q4" s="353">
        <v>703</v>
      </c>
      <c r="R4" s="353">
        <v>2.73</v>
      </c>
      <c r="S4" s="353">
        <v>64</v>
      </c>
      <c r="T4" s="353">
        <v>839</v>
      </c>
      <c r="U4" s="353">
        <v>4.58</v>
      </c>
      <c r="V4" s="353"/>
      <c r="W4" s="353" t="s">
        <v>589</v>
      </c>
      <c r="X4" s="354">
        <v>42313</v>
      </c>
    </row>
    <row r="5" spans="1:24" ht="27.6" x14ac:dyDescent="0.3">
      <c r="A5" s="352" t="s">
        <v>277</v>
      </c>
      <c r="B5" s="353" t="s">
        <v>590</v>
      </c>
      <c r="C5" s="353" t="s">
        <v>593</v>
      </c>
      <c r="D5" s="353" t="s">
        <v>334</v>
      </c>
      <c r="E5" s="353">
        <v>1725</v>
      </c>
      <c r="F5" s="353" t="b">
        <v>1</v>
      </c>
      <c r="G5" s="353" t="s">
        <v>592</v>
      </c>
      <c r="H5" s="353">
        <v>0.85</v>
      </c>
      <c r="I5" s="353">
        <v>1</v>
      </c>
      <c r="J5" s="353">
        <v>59</v>
      </c>
      <c r="K5" s="353">
        <v>0.85</v>
      </c>
      <c r="L5" s="353" t="b">
        <v>1</v>
      </c>
      <c r="M5" s="353">
        <v>25</v>
      </c>
      <c r="N5" s="353">
        <v>115</v>
      </c>
      <c r="O5" s="353">
        <v>13.04</v>
      </c>
      <c r="P5" s="353">
        <v>16</v>
      </c>
      <c r="Q5" s="353">
        <v>112</v>
      </c>
      <c r="R5" s="353">
        <v>8.57</v>
      </c>
      <c r="S5" s="353">
        <v>32</v>
      </c>
      <c r="T5" s="353">
        <v>127</v>
      </c>
      <c r="U5" s="353">
        <v>15.12</v>
      </c>
      <c r="V5" s="353"/>
      <c r="W5" s="353" t="s">
        <v>589</v>
      </c>
      <c r="X5" s="354">
        <v>42313</v>
      </c>
    </row>
    <row r="6" spans="1:24" ht="27.6" x14ac:dyDescent="0.3">
      <c r="A6" s="352" t="s">
        <v>277</v>
      </c>
      <c r="B6" s="353" t="s">
        <v>590</v>
      </c>
      <c r="C6" s="353" t="s">
        <v>594</v>
      </c>
      <c r="D6" s="353" t="s">
        <v>334</v>
      </c>
      <c r="E6" s="353">
        <v>600</v>
      </c>
      <c r="F6" s="353" t="b">
        <v>1</v>
      </c>
      <c r="G6" s="353" t="s">
        <v>592</v>
      </c>
      <c r="H6" s="353">
        <v>0.85</v>
      </c>
      <c r="I6" s="353">
        <v>1</v>
      </c>
      <c r="J6" s="353">
        <v>62</v>
      </c>
      <c r="K6" s="353">
        <v>0.85</v>
      </c>
      <c r="L6" s="353" t="b">
        <v>1</v>
      </c>
      <c r="M6" s="353">
        <v>9</v>
      </c>
      <c r="N6" s="353">
        <v>21</v>
      </c>
      <c r="O6" s="353">
        <v>25.71</v>
      </c>
      <c r="P6" s="353">
        <v>6</v>
      </c>
      <c r="Q6" s="353">
        <v>20</v>
      </c>
      <c r="R6" s="353">
        <v>18</v>
      </c>
      <c r="S6" s="353">
        <v>11</v>
      </c>
      <c r="T6" s="353">
        <v>19</v>
      </c>
      <c r="U6" s="353">
        <v>34.74</v>
      </c>
      <c r="V6" s="353"/>
      <c r="W6" s="353" t="s">
        <v>589</v>
      </c>
      <c r="X6" s="354">
        <v>42313</v>
      </c>
    </row>
    <row r="7" spans="1:24" ht="27.6" x14ac:dyDescent="0.3">
      <c r="A7" s="352" t="s">
        <v>277</v>
      </c>
      <c r="B7" s="353" t="s">
        <v>595</v>
      </c>
      <c r="C7" s="353" t="s">
        <v>596</v>
      </c>
      <c r="D7" s="353" t="s">
        <v>334</v>
      </c>
      <c r="E7" s="353">
        <v>3450</v>
      </c>
      <c r="F7" s="353" t="b">
        <v>1</v>
      </c>
      <c r="G7" s="353" t="s">
        <v>592</v>
      </c>
      <c r="H7" s="353">
        <v>1.85</v>
      </c>
      <c r="I7" s="353">
        <v>1</v>
      </c>
      <c r="J7" s="353">
        <v>83</v>
      </c>
      <c r="K7" s="353">
        <v>1.85</v>
      </c>
      <c r="L7" s="353" t="b">
        <v>1</v>
      </c>
      <c r="M7" s="353">
        <v>64</v>
      </c>
      <c r="N7" s="353">
        <v>1408</v>
      </c>
      <c r="O7" s="353">
        <v>2.72</v>
      </c>
      <c r="P7" s="353">
        <v>38</v>
      </c>
      <c r="Q7" s="353">
        <v>1128</v>
      </c>
      <c r="R7" s="353">
        <v>2.0099999999999998</v>
      </c>
      <c r="S7" s="353">
        <v>85</v>
      </c>
      <c r="T7" s="353">
        <v>1543</v>
      </c>
      <c r="U7" s="353">
        <v>3.31</v>
      </c>
      <c r="V7" s="353"/>
      <c r="W7" s="353" t="s">
        <v>589</v>
      </c>
      <c r="X7" s="354">
        <v>42313</v>
      </c>
    </row>
    <row r="8" spans="1:24" ht="27.6" x14ac:dyDescent="0.3">
      <c r="A8" s="352" t="s">
        <v>277</v>
      </c>
      <c r="B8" s="353" t="s">
        <v>595</v>
      </c>
      <c r="C8" s="353" t="s">
        <v>597</v>
      </c>
      <c r="D8" s="353" t="s">
        <v>334</v>
      </c>
      <c r="E8" s="353">
        <v>1725</v>
      </c>
      <c r="F8" s="353" t="b">
        <v>1</v>
      </c>
      <c r="G8" s="353" t="s">
        <v>592</v>
      </c>
      <c r="H8" s="353">
        <v>0.23</v>
      </c>
      <c r="I8" s="353">
        <v>1</v>
      </c>
      <c r="J8" s="353">
        <v>73</v>
      </c>
      <c r="K8" s="353">
        <v>0.23</v>
      </c>
      <c r="L8" s="353" t="b">
        <v>1</v>
      </c>
      <c r="M8" s="353">
        <v>32</v>
      </c>
      <c r="N8" s="353">
        <v>194</v>
      </c>
      <c r="O8" s="353">
        <v>9.89</v>
      </c>
      <c r="P8" s="353">
        <v>19</v>
      </c>
      <c r="Q8" s="353">
        <v>165</v>
      </c>
      <c r="R8" s="353">
        <v>6.9</v>
      </c>
      <c r="S8" s="353">
        <v>41</v>
      </c>
      <c r="T8" s="353">
        <v>207</v>
      </c>
      <c r="U8" s="353">
        <v>11.88</v>
      </c>
      <c r="V8" s="353"/>
      <c r="W8" s="353" t="s">
        <v>589</v>
      </c>
      <c r="X8" s="354">
        <v>42313</v>
      </c>
    </row>
    <row r="9" spans="1:24" ht="27.6" x14ac:dyDescent="0.3">
      <c r="A9" s="352" t="s">
        <v>277</v>
      </c>
      <c r="B9" s="353" t="s">
        <v>595</v>
      </c>
      <c r="C9" s="353" t="s">
        <v>598</v>
      </c>
      <c r="D9" s="353" t="s">
        <v>334</v>
      </c>
      <c r="E9" s="353">
        <v>600</v>
      </c>
      <c r="F9" s="353" t="b">
        <v>1</v>
      </c>
      <c r="G9" s="353" t="s">
        <v>592</v>
      </c>
      <c r="H9" s="353">
        <v>0.02</v>
      </c>
      <c r="I9" s="353">
        <v>1</v>
      </c>
      <c r="J9" s="353">
        <v>41</v>
      </c>
      <c r="K9" s="353">
        <v>0.02</v>
      </c>
      <c r="L9" s="353" t="b">
        <v>1</v>
      </c>
      <c r="M9" s="353">
        <v>11</v>
      </c>
      <c r="N9" s="353">
        <v>22</v>
      </c>
      <c r="O9" s="353">
        <v>30</v>
      </c>
      <c r="P9" s="353">
        <v>7</v>
      </c>
      <c r="Q9" s="353">
        <v>21</v>
      </c>
      <c r="R9" s="353">
        <v>20</v>
      </c>
      <c r="S9" s="353">
        <v>14</v>
      </c>
      <c r="T9" s="353">
        <v>23</v>
      </c>
      <c r="U9" s="353">
        <v>36.520000000000003</v>
      </c>
      <c r="V9" s="353"/>
      <c r="W9" s="353" t="s">
        <v>589</v>
      </c>
      <c r="X9" s="354">
        <v>42314</v>
      </c>
    </row>
    <row r="10" spans="1:24" ht="13.8" x14ac:dyDescent="0.3">
      <c r="A10" s="352" t="s">
        <v>277</v>
      </c>
      <c r="B10" s="353" t="s">
        <v>168</v>
      </c>
      <c r="C10" s="353" t="s">
        <v>599</v>
      </c>
      <c r="D10" s="353" t="s">
        <v>334</v>
      </c>
      <c r="E10" s="353">
        <v>3450</v>
      </c>
      <c r="F10" s="353" t="b">
        <v>1</v>
      </c>
      <c r="G10" s="353" t="s">
        <v>588</v>
      </c>
      <c r="H10" s="353">
        <v>1.85</v>
      </c>
      <c r="I10" s="353">
        <v>1</v>
      </c>
      <c r="J10" s="353">
        <v>83</v>
      </c>
      <c r="K10" s="353">
        <v>1.85</v>
      </c>
      <c r="L10" s="353" t="b">
        <v>1</v>
      </c>
      <c r="M10" s="353"/>
      <c r="N10" s="353"/>
      <c r="O10" s="353"/>
      <c r="P10" s="353"/>
      <c r="Q10" s="353"/>
      <c r="R10" s="353"/>
      <c r="S10" s="353"/>
      <c r="T10" s="353"/>
      <c r="U10" s="353"/>
      <c r="V10" s="353"/>
      <c r="W10" s="353" t="s">
        <v>589</v>
      </c>
      <c r="X10" s="354">
        <v>42367</v>
      </c>
    </row>
    <row r="11" spans="1:24" ht="13.8" x14ac:dyDescent="0.3">
      <c r="A11" s="352" t="s">
        <v>277</v>
      </c>
      <c r="B11" s="353" t="s">
        <v>168</v>
      </c>
      <c r="C11" s="353" t="s">
        <v>600</v>
      </c>
      <c r="D11" s="353" t="s">
        <v>334</v>
      </c>
      <c r="E11" s="353">
        <v>3450</v>
      </c>
      <c r="F11" s="353" t="b">
        <v>1</v>
      </c>
      <c r="G11" s="353" t="s">
        <v>588</v>
      </c>
      <c r="H11" s="353">
        <v>0.85</v>
      </c>
      <c r="I11" s="353">
        <v>1</v>
      </c>
      <c r="J11" s="353">
        <v>77</v>
      </c>
      <c r="K11" s="353">
        <v>0.85</v>
      </c>
      <c r="L11" s="353" t="b">
        <v>1</v>
      </c>
      <c r="M11" s="353"/>
      <c r="N11" s="353"/>
      <c r="O11" s="353"/>
      <c r="P11" s="353"/>
      <c r="Q11" s="353"/>
      <c r="R11" s="353"/>
      <c r="S11" s="353"/>
      <c r="T11" s="353"/>
      <c r="U11" s="353"/>
      <c r="V11" s="353"/>
      <c r="W11" s="353" t="s">
        <v>589</v>
      </c>
      <c r="X11" s="354">
        <v>42367</v>
      </c>
    </row>
    <row r="12" spans="1:24" ht="13.8" x14ac:dyDescent="0.3">
      <c r="A12" s="352" t="s">
        <v>277</v>
      </c>
      <c r="B12" s="353" t="s">
        <v>168</v>
      </c>
      <c r="C12" s="353" t="s">
        <v>601</v>
      </c>
      <c r="D12" s="353" t="s">
        <v>334</v>
      </c>
      <c r="E12" s="353">
        <v>3450</v>
      </c>
      <c r="F12" s="353" t="b">
        <v>1</v>
      </c>
      <c r="G12" s="353" t="s">
        <v>588</v>
      </c>
      <c r="H12" s="353">
        <v>0.85</v>
      </c>
      <c r="I12" s="353">
        <v>1</v>
      </c>
      <c r="J12" s="353">
        <v>77</v>
      </c>
      <c r="K12" s="353">
        <v>0.85</v>
      </c>
      <c r="L12" s="353" t="b">
        <v>1</v>
      </c>
      <c r="M12" s="353"/>
      <c r="N12" s="353"/>
      <c r="O12" s="353"/>
      <c r="P12" s="353"/>
      <c r="Q12" s="353"/>
      <c r="R12" s="353"/>
      <c r="S12" s="353"/>
      <c r="T12" s="353"/>
      <c r="U12" s="353"/>
      <c r="V12" s="353"/>
      <c r="W12" s="353" t="s">
        <v>589</v>
      </c>
      <c r="X12" s="354">
        <v>42367</v>
      </c>
    </row>
    <row r="13" spans="1:24" ht="27.6" x14ac:dyDescent="0.3">
      <c r="A13" s="352" t="s">
        <v>277</v>
      </c>
      <c r="B13" s="353" t="s">
        <v>590</v>
      </c>
      <c r="C13" s="353" t="s">
        <v>602</v>
      </c>
      <c r="D13" s="353" t="s">
        <v>334</v>
      </c>
      <c r="E13" s="353">
        <v>3450</v>
      </c>
      <c r="F13" s="353" t="b">
        <v>1</v>
      </c>
      <c r="G13" s="353" t="s">
        <v>592</v>
      </c>
      <c r="H13" s="353">
        <v>1.65</v>
      </c>
      <c r="I13" s="353">
        <v>1</v>
      </c>
      <c r="J13" s="353">
        <v>83</v>
      </c>
      <c r="K13" s="353">
        <v>1.65</v>
      </c>
      <c r="L13" s="353" t="b">
        <v>1</v>
      </c>
      <c r="M13" s="353">
        <v>52</v>
      </c>
      <c r="N13" s="353">
        <v>938</v>
      </c>
      <c r="O13" s="353">
        <v>3.33</v>
      </c>
      <c r="P13" s="353">
        <v>33</v>
      </c>
      <c r="Q13" s="353">
        <v>837</v>
      </c>
      <c r="R13" s="353">
        <v>2.37</v>
      </c>
      <c r="S13" s="353">
        <v>66</v>
      </c>
      <c r="T13" s="353">
        <v>976</v>
      </c>
      <c r="U13" s="353">
        <v>4.0599999999999996</v>
      </c>
      <c r="V13" s="353"/>
      <c r="W13" s="353" t="s">
        <v>589</v>
      </c>
      <c r="X13" s="354">
        <v>42410</v>
      </c>
    </row>
    <row r="14" spans="1:24" ht="27.6" x14ac:dyDescent="0.3">
      <c r="A14" s="352" t="s">
        <v>277</v>
      </c>
      <c r="B14" s="353" t="s">
        <v>590</v>
      </c>
      <c r="C14" s="353" t="s">
        <v>603</v>
      </c>
      <c r="D14" s="353" t="s">
        <v>334</v>
      </c>
      <c r="E14" s="353">
        <v>1725</v>
      </c>
      <c r="F14" s="353" t="b">
        <v>1</v>
      </c>
      <c r="G14" s="353" t="s">
        <v>592</v>
      </c>
      <c r="H14" s="353">
        <v>1.65</v>
      </c>
      <c r="I14" s="353">
        <v>1</v>
      </c>
      <c r="J14" s="353">
        <v>73</v>
      </c>
      <c r="K14" s="353">
        <v>1.65</v>
      </c>
      <c r="L14" s="353" t="b">
        <v>1</v>
      </c>
      <c r="M14" s="353">
        <v>26</v>
      </c>
      <c r="N14" s="353">
        <v>148</v>
      </c>
      <c r="O14" s="353">
        <v>10.54</v>
      </c>
      <c r="P14" s="353">
        <v>16</v>
      </c>
      <c r="Q14" s="353">
        <v>137</v>
      </c>
      <c r="R14" s="353">
        <v>7.01</v>
      </c>
      <c r="S14" s="353">
        <v>33</v>
      </c>
      <c r="T14" s="353">
        <v>153</v>
      </c>
      <c r="U14" s="353">
        <v>12.94</v>
      </c>
      <c r="V14" s="353"/>
      <c r="W14" s="353" t="s">
        <v>589</v>
      </c>
      <c r="X14" s="354">
        <v>42410</v>
      </c>
    </row>
    <row r="15" spans="1:24" ht="27.6" x14ac:dyDescent="0.3">
      <c r="A15" s="352" t="s">
        <v>277</v>
      </c>
      <c r="B15" s="353" t="s">
        <v>590</v>
      </c>
      <c r="C15" s="353" t="s">
        <v>604</v>
      </c>
      <c r="D15" s="353" t="s">
        <v>334</v>
      </c>
      <c r="E15" s="353">
        <v>600</v>
      </c>
      <c r="F15" s="353" t="b">
        <v>1</v>
      </c>
      <c r="G15" s="353" t="s">
        <v>592</v>
      </c>
      <c r="H15" s="353">
        <v>1.65</v>
      </c>
      <c r="I15" s="353">
        <v>1</v>
      </c>
      <c r="J15" s="353">
        <v>41</v>
      </c>
      <c r="K15" s="353">
        <v>1.65</v>
      </c>
      <c r="L15" s="353" t="b">
        <v>1</v>
      </c>
      <c r="M15" s="353">
        <v>9</v>
      </c>
      <c r="N15" s="353">
        <v>29</v>
      </c>
      <c r="O15" s="353">
        <v>18.62</v>
      </c>
      <c r="P15" s="353">
        <v>6</v>
      </c>
      <c r="Q15" s="353">
        <v>29</v>
      </c>
      <c r="R15" s="353">
        <v>12.41</v>
      </c>
      <c r="S15" s="353">
        <v>12</v>
      </c>
      <c r="T15" s="353">
        <v>30</v>
      </c>
      <c r="U15" s="353">
        <v>24</v>
      </c>
      <c r="V15" s="353"/>
      <c r="W15" s="353" t="s">
        <v>589</v>
      </c>
      <c r="X15" s="354">
        <v>42410</v>
      </c>
    </row>
    <row r="16" spans="1:24" ht="13.8" x14ac:dyDescent="0.3">
      <c r="A16" s="352" t="s">
        <v>277</v>
      </c>
      <c r="B16" s="353" t="s">
        <v>168</v>
      </c>
      <c r="C16" s="353" t="s">
        <v>605</v>
      </c>
      <c r="D16" s="353" t="s">
        <v>334</v>
      </c>
      <c r="E16" s="353">
        <v>3450</v>
      </c>
      <c r="F16" s="353" t="b">
        <v>1</v>
      </c>
      <c r="G16" s="353" t="s">
        <v>588</v>
      </c>
      <c r="H16" s="353">
        <v>1.65</v>
      </c>
      <c r="I16" s="353">
        <v>1</v>
      </c>
      <c r="J16" s="353">
        <v>83</v>
      </c>
      <c r="K16" s="353">
        <v>1.65</v>
      </c>
      <c r="L16" s="353" t="b">
        <v>1</v>
      </c>
      <c r="M16" s="353"/>
      <c r="N16" s="353"/>
      <c r="O16" s="353"/>
      <c r="P16" s="353"/>
      <c r="Q16" s="353"/>
      <c r="R16" s="353"/>
      <c r="S16" s="353"/>
      <c r="T16" s="353"/>
      <c r="U16" s="353"/>
      <c r="V16" s="353"/>
      <c r="W16" s="353" t="s">
        <v>589</v>
      </c>
      <c r="X16" s="354">
        <v>42410</v>
      </c>
    </row>
    <row r="17" spans="1:24" ht="27.6" x14ac:dyDescent="0.3">
      <c r="A17" s="352" t="s">
        <v>277</v>
      </c>
      <c r="B17" s="353" t="s">
        <v>606</v>
      </c>
      <c r="C17" s="353" t="s">
        <v>607</v>
      </c>
      <c r="D17" s="353" t="s">
        <v>334</v>
      </c>
      <c r="E17" s="353">
        <v>1725</v>
      </c>
      <c r="F17" s="353" t="b">
        <v>1</v>
      </c>
      <c r="G17" s="353" t="s">
        <v>592</v>
      </c>
      <c r="H17" s="353">
        <v>1.65</v>
      </c>
      <c r="I17" s="353">
        <v>1</v>
      </c>
      <c r="J17" s="353">
        <v>73</v>
      </c>
      <c r="K17" s="353">
        <v>1.65</v>
      </c>
      <c r="L17" s="353" t="b">
        <v>1</v>
      </c>
      <c r="M17" s="353">
        <v>27</v>
      </c>
      <c r="N17" s="353">
        <v>166</v>
      </c>
      <c r="O17" s="353">
        <v>9.76</v>
      </c>
      <c r="P17" s="353">
        <v>17</v>
      </c>
      <c r="Q17" s="353">
        <v>144</v>
      </c>
      <c r="R17" s="353">
        <v>7.08</v>
      </c>
      <c r="S17" s="353">
        <v>35</v>
      </c>
      <c r="T17" s="353">
        <v>177</v>
      </c>
      <c r="U17" s="353">
        <v>11.86</v>
      </c>
      <c r="V17" s="353"/>
      <c r="W17" s="353" t="s">
        <v>589</v>
      </c>
      <c r="X17" s="354">
        <v>42410</v>
      </c>
    </row>
    <row r="18" spans="1:24" ht="27.6" x14ac:dyDescent="0.3">
      <c r="A18" s="352" t="s">
        <v>277</v>
      </c>
      <c r="B18" s="353" t="s">
        <v>606</v>
      </c>
      <c r="C18" s="353" t="s">
        <v>608</v>
      </c>
      <c r="D18" s="353" t="s">
        <v>334</v>
      </c>
      <c r="E18" s="353">
        <v>600</v>
      </c>
      <c r="F18" s="353" t="b">
        <v>1</v>
      </c>
      <c r="G18" s="353" t="s">
        <v>592</v>
      </c>
      <c r="H18" s="353">
        <v>1.65</v>
      </c>
      <c r="I18" s="353">
        <v>1</v>
      </c>
      <c r="J18" s="353">
        <v>41</v>
      </c>
      <c r="K18" s="353">
        <v>1.65</v>
      </c>
      <c r="L18" s="353" t="b">
        <v>1</v>
      </c>
      <c r="M18" s="353">
        <v>9</v>
      </c>
      <c r="N18" s="353">
        <v>22</v>
      </c>
      <c r="O18" s="353">
        <v>24.55</v>
      </c>
      <c r="P18" s="353">
        <v>6</v>
      </c>
      <c r="Q18" s="353">
        <v>20</v>
      </c>
      <c r="R18" s="353">
        <v>18</v>
      </c>
      <c r="S18" s="353">
        <v>11</v>
      </c>
      <c r="T18" s="353">
        <v>22</v>
      </c>
      <c r="U18" s="353">
        <v>30</v>
      </c>
      <c r="V18" s="353"/>
      <c r="W18" s="353" t="s">
        <v>589</v>
      </c>
      <c r="X18" s="354">
        <v>42410</v>
      </c>
    </row>
    <row r="19" spans="1:24" ht="13.8" x14ac:dyDescent="0.3">
      <c r="A19" s="352" t="s">
        <v>277</v>
      </c>
      <c r="B19" s="353" t="s">
        <v>168</v>
      </c>
      <c r="C19" s="353" t="s">
        <v>609</v>
      </c>
      <c r="D19" s="353" t="s">
        <v>334</v>
      </c>
      <c r="E19" s="353">
        <v>3450</v>
      </c>
      <c r="F19" s="353" t="b">
        <v>1</v>
      </c>
      <c r="G19" s="353" t="s">
        <v>588</v>
      </c>
      <c r="H19" s="353">
        <v>1.65</v>
      </c>
      <c r="I19" s="353">
        <v>1</v>
      </c>
      <c r="J19" s="353">
        <v>83</v>
      </c>
      <c r="K19" s="353">
        <v>1.65</v>
      </c>
      <c r="L19" s="353" t="b">
        <v>1</v>
      </c>
      <c r="M19" s="353"/>
      <c r="N19" s="353"/>
      <c r="O19" s="353"/>
      <c r="P19" s="353"/>
      <c r="Q19" s="353"/>
      <c r="R19" s="353"/>
      <c r="S19" s="353"/>
      <c r="T19" s="353"/>
      <c r="U19" s="353"/>
      <c r="V19" s="353"/>
      <c r="W19" s="353" t="s">
        <v>589</v>
      </c>
      <c r="X19" s="354">
        <v>42410</v>
      </c>
    </row>
    <row r="20" spans="1:24" ht="27.6" x14ac:dyDescent="0.3">
      <c r="A20" s="352" t="s">
        <v>277</v>
      </c>
      <c r="B20" s="353" t="s">
        <v>606</v>
      </c>
      <c r="C20" s="353" t="s">
        <v>610</v>
      </c>
      <c r="D20" s="353" t="s">
        <v>334</v>
      </c>
      <c r="E20" s="353">
        <v>3450</v>
      </c>
      <c r="F20" s="353" t="b">
        <v>1</v>
      </c>
      <c r="G20" s="353" t="s">
        <v>592</v>
      </c>
      <c r="H20" s="353">
        <v>1.65</v>
      </c>
      <c r="I20" s="353">
        <v>1</v>
      </c>
      <c r="J20" s="353">
        <v>83</v>
      </c>
      <c r="K20" s="353">
        <v>1.65</v>
      </c>
      <c r="L20" s="353" t="b">
        <v>1</v>
      </c>
      <c r="M20" s="353">
        <v>55</v>
      </c>
      <c r="N20" s="353">
        <v>1135</v>
      </c>
      <c r="O20" s="353">
        <v>2.91</v>
      </c>
      <c r="P20" s="353">
        <v>35</v>
      </c>
      <c r="Q20" s="353">
        <v>961</v>
      </c>
      <c r="R20" s="353">
        <v>2.19</v>
      </c>
      <c r="S20" s="353">
        <v>70</v>
      </c>
      <c r="T20" s="353">
        <v>1231</v>
      </c>
      <c r="U20" s="353">
        <v>3.41</v>
      </c>
      <c r="V20" s="353"/>
      <c r="W20" s="353" t="s">
        <v>589</v>
      </c>
      <c r="X20" s="354">
        <v>42410</v>
      </c>
    </row>
    <row r="21" spans="1:24" ht="27.6" x14ac:dyDescent="0.3">
      <c r="A21" s="352" t="s">
        <v>277</v>
      </c>
      <c r="B21" s="353" t="s">
        <v>611</v>
      </c>
      <c r="C21" s="353" t="s">
        <v>612</v>
      </c>
      <c r="D21" s="353" t="s">
        <v>334</v>
      </c>
      <c r="E21" s="353">
        <v>3450</v>
      </c>
      <c r="F21" s="353" t="b">
        <v>1</v>
      </c>
      <c r="G21" s="353" t="s">
        <v>592</v>
      </c>
      <c r="H21" s="353">
        <v>1.85</v>
      </c>
      <c r="I21" s="353">
        <v>1</v>
      </c>
      <c r="J21" s="353">
        <v>83</v>
      </c>
      <c r="K21" s="353">
        <v>1.85</v>
      </c>
      <c r="L21" s="353" t="b">
        <v>1</v>
      </c>
      <c r="M21" s="353">
        <v>64</v>
      </c>
      <c r="N21" s="353">
        <v>1408</v>
      </c>
      <c r="O21" s="353">
        <v>2.72</v>
      </c>
      <c r="P21" s="353">
        <v>38</v>
      </c>
      <c r="Q21" s="353">
        <v>1128</v>
      </c>
      <c r="R21" s="353">
        <v>2.0099999999999998</v>
      </c>
      <c r="S21" s="353">
        <v>85</v>
      </c>
      <c r="T21" s="353">
        <v>1543</v>
      </c>
      <c r="U21" s="353">
        <v>3.31</v>
      </c>
      <c r="V21" s="353"/>
      <c r="W21" s="353" t="s">
        <v>589</v>
      </c>
      <c r="X21" s="354">
        <v>42410</v>
      </c>
    </row>
    <row r="22" spans="1:24" ht="27.6" x14ac:dyDescent="0.3">
      <c r="A22" s="352" t="s">
        <v>277</v>
      </c>
      <c r="B22" s="353" t="s">
        <v>611</v>
      </c>
      <c r="C22" s="353" t="s">
        <v>613</v>
      </c>
      <c r="D22" s="353" t="s">
        <v>334</v>
      </c>
      <c r="E22" s="353">
        <v>1725</v>
      </c>
      <c r="F22" s="353" t="b">
        <v>1</v>
      </c>
      <c r="G22" s="353" t="s">
        <v>592</v>
      </c>
      <c r="H22" s="353">
        <v>1.85</v>
      </c>
      <c r="I22" s="353">
        <v>1</v>
      </c>
      <c r="J22" s="353">
        <v>73</v>
      </c>
      <c r="K22" s="353">
        <v>1.85</v>
      </c>
      <c r="L22" s="353" t="b">
        <v>1</v>
      </c>
      <c r="M22" s="353">
        <v>32</v>
      </c>
      <c r="N22" s="353">
        <v>194</v>
      </c>
      <c r="O22" s="353">
        <v>9.89</v>
      </c>
      <c r="P22" s="353">
        <v>19</v>
      </c>
      <c r="Q22" s="353">
        <v>165</v>
      </c>
      <c r="R22" s="353">
        <v>6.9</v>
      </c>
      <c r="S22" s="353">
        <v>41</v>
      </c>
      <c r="T22" s="353">
        <v>207</v>
      </c>
      <c r="U22" s="353">
        <v>11.88</v>
      </c>
      <c r="V22" s="353"/>
      <c r="W22" s="353" t="s">
        <v>589</v>
      </c>
      <c r="X22" s="354">
        <v>42410</v>
      </c>
    </row>
    <row r="23" spans="1:24" ht="27.6" x14ac:dyDescent="0.3">
      <c r="A23" s="352" t="s">
        <v>277</v>
      </c>
      <c r="B23" s="353" t="s">
        <v>611</v>
      </c>
      <c r="C23" s="353" t="s">
        <v>614</v>
      </c>
      <c r="D23" s="353" t="s">
        <v>334</v>
      </c>
      <c r="E23" s="353">
        <v>600</v>
      </c>
      <c r="F23" s="353" t="b">
        <v>1</v>
      </c>
      <c r="G23" s="353" t="s">
        <v>592</v>
      </c>
      <c r="H23" s="353">
        <v>1.85</v>
      </c>
      <c r="I23" s="353">
        <v>1</v>
      </c>
      <c r="J23" s="353">
        <v>41</v>
      </c>
      <c r="K23" s="353">
        <v>1.85</v>
      </c>
      <c r="L23" s="353" t="b">
        <v>1</v>
      </c>
      <c r="M23" s="353">
        <v>11</v>
      </c>
      <c r="N23" s="353">
        <v>22</v>
      </c>
      <c r="O23" s="353">
        <v>30</v>
      </c>
      <c r="P23" s="353">
        <v>7</v>
      </c>
      <c r="Q23" s="353">
        <v>21</v>
      </c>
      <c r="R23" s="353">
        <v>20</v>
      </c>
      <c r="S23" s="353">
        <v>14</v>
      </c>
      <c r="T23" s="353">
        <v>23</v>
      </c>
      <c r="U23" s="353">
        <v>36.520000000000003</v>
      </c>
      <c r="V23" s="353"/>
      <c r="W23" s="353" t="s">
        <v>589</v>
      </c>
      <c r="X23" s="354">
        <v>42410</v>
      </c>
    </row>
    <row r="24" spans="1:24" ht="27.6" x14ac:dyDescent="0.3">
      <c r="A24" s="352" t="s">
        <v>277</v>
      </c>
      <c r="B24" s="353" t="s">
        <v>606</v>
      </c>
      <c r="C24" s="353" t="s">
        <v>615</v>
      </c>
      <c r="D24" s="353" t="s">
        <v>334</v>
      </c>
      <c r="E24" s="353">
        <v>3000</v>
      </c>
      <c r="F24" s="353" t="b">
        <v>1</v>
      </c>
      <c r="G24" s="353" t="s">
        <v>592</v>
      </c>
      <c r="H24" s="353">
        <v>1.5</v>
      </c>
      <c r="I24" s="353">
        <v>1</v>
      </c>
      <c r="J24" s="353">
        <v>81</v>
      </c>
      <c r="K24" s="353">
        <v>1.5</v>
      </c>
      <c r="L24" s="353" t="b">
        <v>1</v>
      </c>
      <c r="M24" s="353">
        <v>55</v>
      </c>
      <c r="N24" s="353">
        <v>1259</v>
      </c>
      <c r="O24" s="353">
        <v>2.62</v>
      </c>
      <c r="P24" s="353">
        <v>35</v>
      </c>
      <c r="Q24" s="353">
        <v>1063</v>
      </c>
      <c r="R24" s="353">
        <v>1.98</v>
      </c>
      <c r="S24" s="353">
        <v>69</v>
      </c>
      <c r="T24" s="353">
        <v>1320</v>
      </c>
      <c r="U24" s="353">
        <v>3.14</v>
      </c>
      <c r="V24" s="353"/>
      <c r="W24" s="353" t="s">
        <v>589</v>
      </c>
      <c r="X24" s="354">
        <v>42410</v>
      </c>
    </row>
    <row r="25" spans="1:24" ht="27.6" x14ac:dyDescent="0.3">
      <c r="A25" s="352" t="s">
        <v>277</v>
      </c>
      <c r="B25" s="353" t="s">
        <v>606</v>
      </c>
      <c r="C25" s="353" t="s">
        <v>616</v>
      </c>
      <c r="D25" s="353" t="s">
        <v>334</v>
      </c>
      <c r="E25" s="353">
        <v>1500</v>
      </c>
      <c r="F25" s="353" t="b">
        <v>1</v>
      </c>
      <c r="G25" s="353" t="s">
        <v>592</v>
      </c>
      <c r="H25" s="353">
        <v>0.19</v>
      </c>
      <c r="I25" s="353">
        <v>1</v>
      </c>
      <c r="J25" s="353">
        <v>59</v>
      </c>
      <c r="K25" s="353">
        <v>0.19</v>
      </c>
      <c r="L25" s="353" t="b">
        <v>1</v>
      </c>
      <c r="M25" s="353">
        <v>26</v>
      </c>
      <c r="N25" s="353">
        <v>183</v>
      </c>
      <c r="O25" s="353">
        <v>8.52</v>
      </c>
      <c r="P25" s="353">
        <v>17</v>
      </c>
      <c r="Q25" s="353">
        <v>163</v>
      </c>
      <c r="R25" s="353">
        <v>6.26</v>
      </c>
      <c r="S25" s="353">
        <v>33</v>
      </c>
      <c r="T25" s="353">
        <v>191</v>
      </c>
      <c r="U25" s="353">
        <v>10.37</v>
      </c>
      <c r="V25" s="353"/>
      <c r="W25" s="353" t="s">
        <v>589</v>
      </c>
      <c r="X25" s="354">
        <v>42410</v>
      </c>
    </row>
    <row r="26" spans="1:24" ht="27.6" x14ac:dyDescent="0.3">
      <c r="A26" s="352" t="s">
        <v>277</v>
      </c>
      <c r="B26" s="353" t="s">
        <v>606</v>
      </c>
      <c r="C26" s="353" t="s">
        <v>617</v>
      </c>
      <c r="D26" s="353" t="s">
        <v>334</v>
      </c>
      <c r="E26" s="353">
        <v>600</v>
      </c>
      <c r="F26" s="353" t="b">
        <v>1</v>
      </c>
      <c r="G26" s="353" t="s">
        <v>592</v>
      </c>
      <c r="H26" s="353">
        <v>0.01</v>
      </c>
      <c r="I26" s="353">
        <v>1</v>
      </c>
      <c r="J26" s="353">
        <v>8</v>
      </c>
      <c r="K26" s="353">
        <v>0.01</v>
      </c>
      <c r="L26" s="353" t="b">
        <v>1</v>
      </c>
      <c r="M26" s="353">
        <v>11</v>
      </c>
      <c r="N26" s="353">
        <v>35</v>
      </c>
      <c r="O26" s="353">
        <v>18.86</v>
      </c>
      <c r="P26" s="353">
        <v>7</v>
      </c>
      <c r="Q26" s="353">
        <v>34</v>
      </c>
      <c r="R26" s="353">
        <v>12.35</v>
      </c>
      <c r="S26" s="353">
        <v>14</v>
      </c>
      <c r="T26" s="353">
        <v>36</v>
      </c>
      <c r="U26" s="353">
        <v>23.33</v>
      </c>
      <c r="V26" s="353"/>
      <c r="W26" s="353" t="s">
        <v>589</v>
      </c>
      <c r="X26" s="354">
        <v>42410</v>
      </c>
    </row>
    <row r="27" spans="1:24" ht="27.6" x14ac:dyDescent="0.3">
      <c r="A27" s="352" t="s">
        <v>277</v>
      </c>
      <c r="B27" s="353" t="s">
        <v>277</v>
      </c>
      <c r="C27" s="353" t="s">
        <v>618</v>
      </c>
      <c r="D27" s="353" t="s">
        <v>334</v>
      </c>
      <c r="E27" s="353">
        <v>3450</v>
      </c>
      <c r="F27" s="353" t="b">
        <v>1</v>
      </c>
      <c r="G27" s="353" t="s">
        <v>588</v>
      </c>
      <c r="H27" s="353">
        <v>2.7</v>
      </c>
      <c r="I27" s="353">
        <v>1</v>
      </c>
      <c r="J27" s="353">
        <v>84.3</v>
      </c>
      <c r="K27" s="353">
        <v>2.7</v>
      </c>
      <c r="L27" s="353" t="b">
        <v>1</v>
      </c>
      <c r="M27" s="353"/>
      <c r="N27" s="353"/>
      <c r="O27" s="353"/>
      <c r="P27" s="353"/>
      <c r="Q27" s="353"/>
      <c r="R27" s="353"/>
      <c r="S27" s="353"/>
      <c r="T27" s="353"/>
      <c r="U27" s="353"/>
      <c r="V27" s="353"/>
      <c r="W27" s="353" t="s">
        <v>589</v>
      </c>
      <c r="X27" s="354">
        <v>42634</v>
      </c>
    </row>
    <row r="28" spans="1:24" ht="27.6" x14ac:dyDescent="0.3">
      <c r="A28" s="352" t="s">
        <v>277</v>
      </c>
      <c r="B28" s="353" t="s">
        <v>277</v>
      </c>
      <c r="C28" s="353" t="s">
        <v>619</v>
      </c>
      <c r="D28" s="353" t="s">
        <v>334</v>
      </c>
      <c r="E28" s="353">
        <v>3450</v>
      </c>
      <c r="F28" s="353" t="b">
        <v>1</v>
      </c>
      <c r="G28" s="353" t="s">
        <v>588</v>
      </c>
      <c r="H28" s="353">
        <v>2.7</v>
      </c>
      <c r="I28" s="353">
        <v>1</v>
      </c>
      <c r="J28" s="353">
        <v>84.3</v>
      </c>
      <c r="K28" s="353">
        <v>2.7</v>
      </c>
      <c r="L28" s="353" t="b">
        <v>1</v>
      </c>
      <c r="M28" s="353"/>
      <c r="N28" s="353"/>
      <c r="O28" s="353"/>
      <c r="P28" s="353"/>
      <c r="Q28" s="353"/>
      <c r="R28" s="353"/>
      <c r="S28" s="353"/>
      <c r="T28" s="353"/>
      <c r="U28" s="353"/>
      <c r="V28" s="353"/>
      <c r="W28" s="353" t="s">
        <v>589</v>
      </c>
      <c r="X28" s="354">
        <v>42634</v>
      </c>
    </row>
    <row r="29" spans="1:24" ht="27.6" x14ac:dyDescent="0.3">
      <c r="A29" s="352" t="s">
        <v>277</v>
      </c>
      <c r="B29" s="353" t="s">
        <v>277</v>
      </c>
      <c r="C29" s="353" t="s">
        <v>620</v>
      </c>
      <c r="D29" s="353" t="s">
        <v>334</v>
      </c>
      <c r="E29" s="353">
        <v>600</v>
      </c>
      <c r="F29" s="353" t="b">
        <v>1</v>
      </c>
      <c r="G29" s="353" t="s">
        <v>592</v>
      </c>
      <c r="H29" s="353">
        <v>1.65</v>
      </c>
      <c r="I29" s="353">
        <v>1</v>
      </c>
      <c r="J29" s="353">
        <v>41</v>
      </c>
      <c r="K29" s="353">
        <v>1.65</v>
      </c>
      <c r="L29" s="353" t="b">
        <v>1</v>
      </c>
      <c r="M29" s="353">
        <v>9</v>
      </c>
      <c r="N29" s="353">
        <v>29</v>
      </c>
      <c r="O29" s="353">
        <v>18.62</v>
      </c>
      <c r="P29" s="353">
        <v>6</v>
      </c>
      <c r="Q29" s="353">
        <v>29</v>
      </c>
      <c r="R29" s="353">
        <v>12.41</v>
      </c>
      <c r="S29" s="353">
        <v>12</v>
      </c>
      <c r="T29" s="353">
        <v>30</v>
      </c>
      <c r="U29" s="353">
        <v>24</v>
      </c>
      <c r="V29" s="353"/>
      <c r="W29" s="353" t="s">
        <v>589</v>
      </c>
      <c r="X29" s="354">
        <v>42636</v>
      </c>
    </row>
    <row r="30" spans="1:24" ht="27.6" x14ac:dyDescent="0.3">
      <c r="A30" s="352" t="s">
        <v>277</v>
      </c>
      <c r="B30" s="353" t="s">
        <v>277</v>
      </c>
      <c r="C30" s="353" t="s">
        <v>621</v>
      </c>
      <c r="D30" s="353" t="s">
        <v>334</v>
      </c>
      <c r="E30" s="353">
        <v>3450</v>
      </c>
      <c r="F30" s="353" t="b">
        <v>1</v>
      </c>
      <c r="G30" s="353" t="s">
        <v>592</v>
      </c>
      <c r="H30" s="353">
        <v>1.65</v>
      </c>
      <c r="I30" s="353">
        <v>1</v>
      </c>
      <c r="J30" s="353">
        <v>83</v>
      </c>
      <c r="K30" s="353">
        <v>1.65</v>
      </c>
      <c r="L30" s="353" t="b">
        <v>1</v>
      </c>
      <c r="M30" s="353">
        <v>52</v>
      </c>
      <c r="N30" s="353">
        <v>938</v>
      </c>
      <c r="O30" s="353">
        <v>3.33</v>
      </c>
      <c r="P30" s="353">
        <v>33</v>
      </c>
      <c r="Q30" s="353">
        <v>837</v>
      </c>
      <c r="R30" s="353">
        <v>2.37</v>
      </c>
      <c r="S30" s="353">
        <v>66</v>
      </c>
      <c r="T30" s="353">
        <v>976</v>
      </c>
      <c r="U30" s="353">
        <v>4.0599999999999996</v>
      </c>
      <c r="V30" s="353"/>
      <c r="W30" s="353" t="s">
        <v>589</v>
      </c>
      <c r="X30" s="354">
        <v>42636</v>
      </c>
    </row>
    <row r="31" spans="1:24" ht="27.6" x14ac:dyDescent="0.3">
      <c r="A31" s="352" t="s">
        <v>277</v>
      </c>
      <c r="B31" s="353" t="s">
        <v>277</v>
      </c>
      <c r="C31" s="353" t="s">
        <v>622</v>
      </c>
      <c r="D31" s="353" t="s">
        <v>334</v>
      </c>
      <c r="E31" s="353">
        <v>1725</v>
      </c>
      <c r="F31" s="353" t="b">
        <v>1</v>
      </c>
      <c r="G31" s="353" t="s">
        <v>592</v>
      </c>
      <c r="H31" s="353">
        <v>1.65</v>
      </c>
      <c r="I31" s="353">
        <v>1</v>
      </c>
      <c r="J31" s="353">
        <v>73</v>
      </c>
      <c r="K31" s="353">
        <v>1.65</v>
      </c>
      <c r="L31" s="353" t="b">
        <v>1</v>
      </c>
      <c r="M31" s="353">
        <v>26</v>
      </c>
      <c r="N31" s="353">
        <v>148</v>
      </c>
      <c r="O31" s="353">
        <v>10.54</v>
      </c>
      <c r="P31" s="353">
        <v>16</v>
      </c>
      <c r="Q31" s="353">
        <v>137</v>
      </c>
      <c r="R31" s="353">
        <v>7.01</v>
      </c>
      <c r="S31" s="353">
        <v>33</v>
      </c>
      <c r="T31" s="353">
        <v>153</v>
      </c>
      <c r="U31" s="353">
        <v>12.94</v>
      </c>
      <c r="V31" s="353"/>
      <c r="W31" s="353" t="s">
        <v>589</v>
      </c>
      <c r="X31" s="354">
        <v>42636</v>
      </c>
    </row>
    <row r="32" spans="1:24" ht="27.6" x14ac:dyDescent="0.3">
      <c r="A32" s="352" t="s">
        <v>277</v>
      </c>
      <c r="B32" s="353" t="s">
        <v>277</v>
      </c>
      <c r="C32" s="353" t="s">
        <v>623</v>
      </c>
      <c r="D32" s="353" t="s">
        <v>334</v>
      </c>
      <c r="E32" s="353">
        <v>3450</v>
      </c>
      <c r="F32" s="353" t="b">
        <v>1</v>
      </c>
      <c r="G32" s="353" t="s">
        <v>592</v>
      </c>
      <c r="H32" s="353">
        <v>0.85</v>
      </c>
      <c r="I32" s="353">
        <v>1</v>
      </c>
      <c r="J32" s="353">
        <v>77</v>
      </c>
      <c r="K32" s="353">
        <v>0.85</v>
      </c>
      <c r="L32" s="353" t="b">
        <v>1</v>
      </c>
      <c r="M32" s="353">
        <v>50</v>
      </c>
      <c r="N32" s="353">
        <v>810</v>
      </c>
      <c r="O32" s="353">
        <v>3.7</v>
      </c>
      <c r="P32" s="353">
        <v>32</v>
      </c>
      <c r="Q32" s="353">
        <v>703</v>
      </c>
      <c r="R32" s="353">
        <v>2.73</v>
      </c>
      <c r="S32" s="353">
        <v>64</v>
      </c>
      <c r="T32" s="353">
        <v>839</v>
      </c>
      <c r="U32" s="353">
        <v>4.58</v>
      </c>
      <c r="V32" s="353"/>
      <c r="W32" s="353" t="s">
        <v>589</v>
      </c>
      <c r="X32" s="354">
        <v>42636</v>
      </c>
    </row>
    <row r="33" spans="1:24" ht="27.6" x14ac:dyDescent="0.3">
      <c r="A33" s="352" t="s">
        <v>277</v>
      </c>
      <c r="B33" s="353" t="s">
        <v>277</v>
      </c>
      <c r="C33" s="353" t="s">
        <v>624</v>
      </c>
      <c r="D33" s="353" t="s">
        <v>334</v>
      </c>
      <c r="E33" s="353">
        <v>600</v>
      </c>
      <c r="F33" s="353" t="b">
        <v>1</v>
      </c>
      <c r="G33" s="353" t="s">
        <v>592</v>
      </c>
      <c r="H33" s="353">
        <v>0.85</v>
      </c>
      <c r="I33" s="353">
        <v>1</v>
      </c>
      <c r="J33" s="353">
        <v>62</v>
      </c>
      <c r="K33" s="353">
        <v>0.85</v>
      </c>
      <c r="L33" s="353" t="b">
        <v>1</v>
      </c>
      <c r="M33" s="353">
        <v>9</v>
      </c>
      <c r="N33" s="353">
        <v>21</v>
      </c>
      <c r="O33" s="353">
        <v>25.71</v>
      </c>
      <c r="P33" s="353">
        <v>6</v>
      </c>
      <c r="Q33" s="353">
        <v>20</v>
      </c>
      <c r="R33" s="353">
        <v>18</v>
      </c>
      <c r="S33" s="353">
        <v>11</v>
      </c>
      <c r="T33" s="353">
        <v>19</v>
      </c>
      <c r="U33" s="353">
        <v>34.74</v>
      </c>
      <c r="V33" s="353"/>
      <c r="W33" s="353" t="s">
        <v>589</v>
      </c>
      <c r="X33" s="354">
        <v>42636</v>
      </c>
    </row>
    <row r="34" spans="1:24" ht="27.6" x14ac:dyDescent="0.3">
      <c r="A34" s="352" t="s">
        <v>277</v>
      </c>
      <c r="B34" s="353" t="s">
        <v>277</v>
      </c>
      <c r="C34" s="353" t="s">
        <v>625</v>
      </c>
      <c r="D34" s="353" t="s">
        <v>334</v>
      </c>
      <c r="E34" s="353">
        <v>1725</v>
      </c>
      <c r="F34" s="353" t="b">
        <v>1</v>
      </c>
      <c r="G34" s="353" t="s">
        <v>592</v>
      </c>
      <c r="H34" s="353">
        <v>0.85</v>
      </c>
      <c r="I34" s="353">
        <v>1</v>
      </c>
      <c r="J34" s="353">
        <v>59</v>
      </c>
      <c r="K34" s="353">
        <v>0.85</v>
      </c>
      <c r="L34" s="353" t="b">
        <v>1</v>
      </c>
      <c r="M34" s="353">
        <v>25</v>
      </c>
      <c r="N34" s="353">
        <v>115</v>
      </c>
      <c r="O34" s="353">
        <v>13.04</v>
      </c>
      <c r="P34" s="353">
        <v>16</v>
      </c>
      <c r="Q34" s="353">
        <v>112</v>
      </c>
      <c r="R34" s="353">
        <v>8.57</v>
      </c>
      <c r="S34" s="353">
        <v>32</v>
      </c>
      <c r="T34" s="353">
        <v>127</v>
      </c>
      <c r="U34" s="353">
        <v>15.12</v>
      </c>
      <c r="V34" s="353"/>
      <c r="W34" s="353" t="s">
        <v>589</v>
      </c>
      <c r="X34" s="354">
        <v>42636</v>
      </c>
    </row>
    <row r="35" spans="1:24" ht="27.6" x14ac:dyDescent="0.3">
      <c r="A35" s="352" t="s">
        <v>626</v>
      </c>
      <c r="B35" s="353" t="s">
        <v>627</v>
      </c>
      <c r="C35" s="353" t="s">
        <v>628</v>
      </c>
      <c r="D35" s="353" t="s">
        <v>334</v>
      </c>
      <c r="E35" s="353">
        <v>3450</v>
      </c>
      <c r="F35" s="353" t="b">
        <v>1</v>
      </c>
      <c r="G35" s="353" t="s">
        <v>592</v>
      </c>
      <c r="H35" s="353">
        <v>2.7</v>
      </c>
      <c r="I35" s="353">
        <v>1</v>
      </c>
      <c r="J35" s="353">
        <v>82</v>
      </c>
      <c r="K35" s="353">
        <v>2.7</v>
      </c>
      <c r="L35" s="353" t="b">
        <v>1</v>
      </c>
      <c r="M35" s="353">
        <v>69</v>
      </c>
      <c r="N35" s="353">
        <v>1958</v>
      </c>
      <c r="O35" s="353">
        <v>2.12</v>
      </c>
      <c r="P35" s="353">
        <v>41</v>
      </c>
      <c r="Q35" s="353">
        <v>1569</v>
      </c>
      <c r="R35" s="353">
        <v>1.57</v>
      </c>
      <c r="S35" s="353">
        <v>94</v>
      </c>
      <c r="T35" s="353">
        <v>2209</v>
      </c>
      <c r="U35" s="353">
        <v>2.5499999999999998</v>
      </c>
      <c r="V35" s="353"/>
      <c r="W35" s="353" t="s">
        <v>589</v>
      </c>
      <c r="X35" s="354">
        <v>42653</v>
      </c>
    </row>
    <row r="36" spans="1:24" ht="27.6" x14ac:dyDescent="0.3">
      <c r="A36" s="352" t="s">
        <v>626</v>
      </c>
      <c r="B36" s="353" t="s">
        <v>627</v>
      </c>
      <c r="C36" s="353" t="s">
        <v>629</v>
      </c>
      <c r="D36" s="353" t="s">
        <v>334</v>
      </c>
      <c r="E36" s="353">
        <v>3450</v>
      </c>
      <c r="F36" s="353" t="b">
        <v>1</v>
      </c>
      <c r="G36" s="353" t="s">
        <v>592</v>
      </c>
      <c r="H36" s="353">
        <v>2.7</v>
      </c>
      <c r="I36" s="353">
        <v>1</v>
      </c>
      <c r="J36" s="353">
        <v>82</v>
      </c>
      <c r="K36" s="353">
        <v>2.7</v>
      </c>
      <c r="L36" s="353" t="b">
        <v>1</v>
      </c>
      <c r="M36" s="353">
        <v>69</v>
      </c>
      <c r="N36" s="353">
        <v>1902</v>
      </c>
      <c r="O36" s="353">
        <v>2.19</v>
      </c>
      <c r="P36" s="353">
        <v>41</v>
      </c>
      <c r="Q36" s="353">
        <v>1542</v>
      </c>
      <c r="R36" s="353">
        <v>1.6</v>
      </c>
      <c r="S36" s="353">
        <v>94</v>
      </c>
      <c r="T36" s="353">
        <v>2135</v>
      </c>
      <c r="U36" s="353">
        <v>2.64</v>
      </c>
      <c r="V36" s="353"/>
      <c r="W36" s="353" t="s">
        <v>589</v>
      </c>
      <c r="X36" s="354">
        <v>42653</v>
      </c>
    </row>
    <row r="37" spans="1:24" ht="27.6" x14ac:dyDescent="0.3">
      <c r="A37" s="352" t="s">
        <v>626</v>
      </c>
      <c r="B37" s="353" t="s">
        <v>627</v>
      </c>
      <c r="C37" s="353" t="s">
        <v>630</v>
      </c>
      <c r="D37" s="353" t="s">
        <v>334</v>
      </c>
      <c r="E37" s="353">
        <v>3450</v>
      </c>
      <c r="F37" s="353" t="b">
        <v>1</v>
      </c>
      <c r="G37" s="353" t="s">
        <v>592</v>
      </c>
      <c r="H37" s="353">
        <v>2.2000000000000002</v>
      </c>
      <c r="I37" s="353">
        <v>1</v>
      </c>
      <c r="J37" s="353">
        <v>76</v>
      </c>
      <c r="K37" s="353">
        <v>2.2000000000000002</v>
      </c>
      <c r="L37" s="353" t="b">
        <v>1</v>
      </c>
      <c r="M37" s="353">
        <v>67</v>
      </c>
      <c r="N37" s="353">
        <v>1783</v>
      </c>
      <c r="O37" s="353">
        <v>2.25</v>
      </c>
      <c r="P37" s="353">
        <v>40</v>
      </c>
      <c r="Q37" s="353">
        <v>1452</v>
      </c>
      <c r="R37" s="353">
        <v>1.64</v>
      </c>
      <c r="S37" s="353">
        <v>91</v>
      </c>
      <c r="T37" s="353">
        <v>2002</v>
      </c>
      <c r="U37" s="353">
        <v>2.73</v>
      </c>
      <c r="V37" s="353"/>
      <c r="W37" s="353" t="s">
        <v>589</v>
      </c>
      <c r="X37" s="354">
        <v>42653</v>
      </c>
    </row>
    <row r="38" spans="1:24" ht="27.6" x14ac:dyDescent="0.3">
      <c r="A38" s="352" t="s">
        <v>626</v>
      </c>
      <c r="B38" s="353" t="s">
        <v>627</v>
      </c>
      <c r="C38" s="353" t="s">
        <v>631</v>
      </c>
      <c r="D38" s="353" t="s">
        <v>334</v>
      </c>
      <c r="E38" s="353">
        <v>3450</v>
      </c>
      <c r="F38" s="353" t="b">
        <v>1</v>
      </c>
      <c r="G38" s="353" t="s">
        <v>592</v>
      </c>
      <c r="H38" s="353">
        <v>1.65</v>
      </c>
      <c r="I38" s="353">
        <v>1</v>
      </c>
      <c r="J38" s="353">
        <v>83</v>
      </c>
      <c r="K38" s="353">
        <v>1.65</v>
      </c>
      <c r="L38" s="353" t="b">
        <v>1</v>
      </c>
      <c r="M38" s="353">
        <v>59</v>
      </c>
      <c r="N38" s="353">
        <v>1338</v>
      </c>
      <c r="O38" s="353">
        <v>2.65</v>
      </c>
      <c r="P38" s="353">
        <v>36</v>
      </c>
      <c r="Q38" s="353">
        <v>1175</v>
      </c>
      <c r="R38" s="353">
        <v>1.85</v>
      </c>
      <c r="S38" s="353">
        <v>78</v>
      </c>
      <c r="T38" s="353">
        <v>1425</v>
      </c>
      <c r="U38" s="353">
        <v>3.28</v>
      </c>
      <c r="V38" s="353"/>
      <c r="W38" s="353" t="s">
        <v>589</v>
      </c>
      <c r="X38" s="354">
        <v>42653</v>
      </c>
    </row>
    <row r="39" spans="1:24" ht="27.6" x14ac:dyDescent="0.3">
      <c r="A39" s="352" t="s">
        <v>626</v>
      </c>
      <c r="B39" s="353" t="s">
        <v>627</v>
      </c>
      <c r="C39" s="353" t="s">
        <v>632</v>
      </c>
      <c r="D39" s="353" t="s">
        <v>334</v>
      </c>
      <c r="E39" s="353">
        <v>3450</v>
      </c>
      <c r="F39" s="353" t="b">
        <v>1</v>
      </c>
      <c r="G39" s="353" t="s">
        <v>592</v>
      </c>
      <c r="H39" s="353">
        <v>1.65</v>
      </c>
      <c r="I39" s="353">
        <v>1</v>
      </c>
      <c r="J39" s="353">
        <v>83</v>
      </c>
      <c r="K39" s="353">
        <v>1.65</v>
      </c>
      <c r="L39" s="353" t="b">
        <v>1</v>
      </c>
      <c r="M39" s="353">
        <v>59</v>
      </c>
      <c r="N39" s="353">
        <v>1338</v>
      </c>
      <c r="O39" s="353">
        <v>2.65</v>
      </c>
      <c r="P39" s="353">
        <v>36</v>
      </c>
      <c r="Q39" s="353">
        <v>1175</v>
      </c>
      <c r="R39" s="353">
        <v>1.85</v>
      </c>
      <c r="S39" s="353">
        <v>78</v>
      </c>
      <c r="T39" s="353">
        <v>1425</v>
      </c>
      <c r="U39" s="353">
        <v>3.28</v>
      </c>
      <c r="V39" s="353"/>
      <c r="W39" s="353" t="s">
        <v>589</v>
      </c>
      <c r="X39" s="354">
        <v>42653</v>
      </c>
    </row>
    <row r="40" spans="1:24" ht="27.6" x14ac:dyDescent="0.3">
      <c r="A40" s="352" t="s">
        <v>626</v>
      </c>
      <c r="B40" s="353" t="s">
        <v>627</v>
      </c>
      <c r="C40" s="353" t="s">
        <v>633</v>
      </c>
      <c r="D40" s="353" t="s">
        <v>334</v>
      </c>
      <c r="E40" s="353">
        <v>3450</v>
      </c>
      <c r="F40" s="353" t="b">
        <v>1</v>
      </c>
      <c r="G40" s="353" t="s">
        <v>592</v>
      </c>
      <c r="H40" s="353">
        <v>2.7</v>
      </c>
      <c r="I40" s="353">
        <v>1</v>
      </c>
      <c r="J40" s="353">
        <v>82</v>
      </c>
      <c r="K40" s="353">
        <v>2.7</v>
      </c>
      <c r="L40" s="353" t="b">
        <v>1</v>
      </c>
      <c r="M40" s="353">
        <v>69</v>
      </c>
      <c r="N40" s="353">
        <v>1963</v>
      </c>
      <c r="O40" s="353">
        <v>2.12</v>
      </c>
      <c r="P40" s="353">
        <v>41</v>
      </c>
      <c r="Q40" s="353">
        <v>1604</v>
      </c>
      <c r="R40" s="353">
        <v>1.54</v>
      </c>
      <c r="S40" s="353">
        <v>94</v>
      </c>
      <c r="T40" s="353">
        <v>2200</v>
      </c>
      <c r="U40" s="353">
        <v>2.5499999999999998</v>
      </c>
      <c r="V40" s="353"/>
      <c r="W40" s="353" t="s">
        <v>589</v>
      </c>
      <c r="X40" s="354">
        <v>42653</v>
      </c>
    </row>
    <row r="41" spans="1:24" ht="27.6" x14ac:dyDescent="0.3">
      <c r="A41" s="352" t="s">
        <v>626</v>
      </c>
      <c r="B41" s="353" t="s">
        <v>627</v>
      </c>
      <c r="C41" s="353" t="s">
        <v>634</v>
      </c>
      <c r="D41" s="353" t="s">
        <v>334</v>
      </c>
      <c r="E41" s="353">
        <v>3450</v>
      </c>
      <c r="F41" s="353" t="b">
        <v>1</v>
      </c>
      <c r="G41" s="353" t="s">
        <v>592</v>
      </c>
      <c r="H41" s="353">
        <v>2.7</v>
      </c>
      <c r="I41" s="353">
        <v>1</v>
      </c>
      <c r="J41" s="353">
        <v>82</v>
      </c>
      <c r="K41" s="353">
        <v>2.7</v>
      </c>
      <c r="L41" s="353" t="b">
        <v>1</v>
      </c>
      <c r="M41" s="353">
        <v>69</v>
      </c>
      <c r="N41" s="353">
        <v>1963</v>
      </c>
      <c r="O41" s="353">
        <v>2.12</v>
      </c>
      <c r="P41" s="353">
        <v>41</v>
      </c>
      <c r="Q41" s="353">
        <v>1604</v>
      </c>
      <c r="R41" s="353">
        <v>1.54</v>
      </c>
      <c r="S41" s="353">
        <v>94</v>
      </c>
      <c r="T41" s="353">
        <v>2200</v>
      </c>
      <c r="U41" s="353">
        <v>2.5499999999999998</v>
      </c>
      <c r="V41" s="353"/>
      <c r="W41" s="353" t="s">
        <v>589</v>
      </c>
      <c r="X41" s="354">
        <v>42653</v>
      </c>
    </row>
    <row r="42" spans="1:24" ht="27.6" x14ac:dyDescent="0.3">
      <c r="A42" s="352" t="s">
        <v>626</v>
      </c>
      <c r="B42" s="353" t="s">
        <v>627</v>
      </c>
      <c r="C42" s="353" t="s">
        <v>635</v>
      </c>
      <c r="D42" s="353" t="s">
        <v>334</v>
      </c>
      <c r="E42" s="353">
        <v>3450</v>
      </c>
      <c r="F42" s="353" t="b">
        <v>1</v>
      </c>
      <c r="G42" s="353" t="s">
        <v>592</v>
      </c>
      <c r="H42" s="353">
        <v>1.65</v>
      </c>
      <c r="I42" s="353">
        <v>1.65</v>
      </c>
      <c r="J42" s="353">
        <v>82.5</v>
      </c>
      <c r="K42" s="353">
        <v>1</v>
      </c>
      <c r="L42" s="353" t="b">
        <v>1</v>
      </c>
      <c r="M42" s="353">
        <v>59</v>
      </c>
      <c r="N42" s="353">
        <v>1344</v>
      </c>
      <c r="O42" s="353">
        <v>2.63</v>
      </c>
      <c r="P42" s="353">
        <v>36</v>
      </c>
      <c r="Q42" s="353">
        <v>1180</v>
      </c>
      <c r="R42" s="353">
        <v>1.84</v>
      </c>
      <c r="S42" s="353">
        <v>78</v>
      </c>
      <c r="T42" s="353">
        <v>1434</v>
      </c>
      <c r="U42" s="353">
        <v>3.25</v>
      </c>
      <c r="V42" s="353"/>
      <c r="W42" s="353" t="s">
        <v>589</v>
      </c>
      <c r="X42" s="354">
        <v>42656</v>
      </c>
    </row>
    <row r="43" spans="1:24" ht="27.6" x14ac:dyDescent="0.3">
      <c r="A43" s="352" t="s">
        <v>277</v>
      </c>
      <c r="B43" s="353" t="s">
        <v>636</v>
      </c>
      <c r="C43" s="353" t="s">
        <v>637</v>
      </c>
      <c r="D43" s="353" t="s">
        <v>334</v>
      </c>
      <c r="E43" s="353">
        <v>600</v>
      </c>
      <c r="F43" s="353" t="b">
        <v>1</v>
      </c>
      <c r="G43" s="353" t="s">
        <v>592</v>
      </c>
      <c r="H43" s="353">
        <v>2.7</v>
      </c>
      <c r="I43" s="353">
        <v>1</v>
      </c>
      <c r="J43" s="353">
        <v>38</v>
      </c>
      <c r="K43" s="353">
        <v>2.7</v>
      </c>
      <c r="L43" s="353" t="b">
        <v>1</v>
      </c>
      <c r="M43" s="353">
        <v>14</v>
      </c>
      <c r="N43" s="353">
        <v>38</v>
      </c>
      <c r="O43" s="353">
        <v>22.11</v>
      </c>
      <c r="P43" s="353">
        <v>8</v>
      </c>
      <c r="Q43" s="353">
        <v>35</v>
      </c>
      <c r="R43" s="353">
        <v>13.71</v>
      </c>
      <c r="S43" s="353">
        <v>19</v>
      </c>
      <c r="T43" s="353">
        <v>36</v>
      </c>
      <c r="U43" s="353">
        <v>31.67</v>
      </c>
      <c r="V43" s="353"/>
      <c r="W43" s="353" t="s">
        <v>589</v>
      </c>
      <c r="X43" s="354">
        <v>42670</v>
      </c>
    </row>
    <row r="44" spans="1:24" ht="27.6" x14ac:dyDescent="0.3">
      <c r="A44" s="352" t="s">
        <v>277</v>
      </c>
      <c r="B44" s="353" t="s">
        <v>636</v>
      </c>
      <c r="C44" s="353" t="s">
        <v>638</v>
      </c>
      <c r="D44" s="353" t="s">
        <v>334</v>
      </c>
      <c r="E44" s="353">
        <v>3450</v>
      </c>
      <c r="F44" s="353" t="b">
        <v>1</v>
      </c>
      <c r="G44" s="353" t="s">
        <v>592</v>
      </c>
      <c r="H44" s="353">
        <v>2.7</v>
      </c>
      <c r="I44" s="353">
        <v>1</v>
      </c>
      <c r="J44" s="353">
        <v>84.3</v>
      </c>
      <c r="K44" s="353">
        <v>2.7</v>
      </c>
      <c r="L44" s="353" t="b">
        <v>1</v>
      </c>
      <c r="M44" s="353">
        <v>71</v>
      </c>
      <c r="N44" s="353">
        <v>2005</v>
      </c>
      <c r="O44" s="353">
        <v>2.12</v>
      </c>
      <c r="P44" s="353">
        <v>42</v>
      </c>
      <c r="Q44" s="353">
        <v>1651</v>
      </c>
      <c r="R44" s="353">
        <v>1.53</v>
      </c>
      <c r="S44" s="353">
        <v>98</v>
      </c>
      <c r="T44" s="353">
        <v>2324</v>
      </c>
      <c r="U44" s="353">
        <v>2.5299999999999998</v>
      </c>
      <c r="V44" s="353"/>
      <c r="W44" s="353" t="s">
        <v>589</v>
      </c>
      <c r="X44" s="354">
        <v>42671</v>
      </c>
    </row>
    <row r="45" spans="1:24" ht="27.6" hidden="1" x14ac:dyDescent="0.3">
      <c r="A45" s="352" t="s">
        <v>626</v>
      </c>
      <c r="B45" s="353" t="s">
        <v>627</v>
      </c>
      <c r="C45" s="353" t="s">
        <v>378</v>
      </c>
      <c r="D45" s="353" t="s">
        <v>259</v>
      </c>
      <c r="E45" s="353">
        <v>3450</v>
      </c>
      <c r="F45" s="353" t="b">
        <v>1</v>
      </c>
      <c r="G45" s="353" t="s">
        <v>592</v>
      </c>
      <c r="H45" s="353">
        <v>1.65</v>
      </c>
      <c r="I45" s="353">
        <v>1.65</v>
      </c>
      <c r="J45" s="353">
        <v>74.7</v>
      </c>
      <c r="K45" s="353">
        <v>1</v>
      </c>
      <c r="L45" s="353" t="b">
        <v>1</v>
      </c>
      <c r="M45" s="353">
        <v>65</v>
      </c>
      <c r="N45" s="353">
        <v>1805</v>
      </c>
      <c r="O45" s="353">
        <v>2.17</v>
      </c>
      <c r="P45" s="353">
        <v>40</v>
      </c>
      <c r="Q45" s="353">
        <v>1546</v>
      </c>
      <c r="R45" s="353">
        <v>1.54</v>
      </c>
      <c r="S45" s="353">
        <v>87</v>
      </c>
      <c r="T45" s="353">
        <v>1945</v>
      </c>
      <c r="U45" s="353">
        <v>2.68</v>
      </c>
      <c r="V45" s="353"/>
      <c r="W45" s="353" t="s">
        <v>589</v>
      </c>
      <c r="X45" s="354">
        <v>42720</v>
      </c>
    </row>
    <row r="46" spans="1:24" ht="27.6" hidden="1" x14ac:dyDescent="0.3">
      <c r="A46" s="352" t="s">
        <v>626</v>
      </c>
      <c r="B46" s="353" t="s">
        <v>627</v>
      </c>
      <c r="C46" s="353" t="s">
        <v>384</v>
      </c>
      <c r="D46" s="353" t="s">
        <v>259</v>
      </c>
      <c r="E46" s="353">
        <v>3450</v>
      </c>
      <c r="F46" s="353" t="b">
        <v>1</v>
      </c>
      <c r="G46" s="353" t="s">
        <v>592</v>
      </c>
      <c r="H46" s="353">
        <v>1.65</v>
      </c>
      <c r="I46" s="353">
        <v>1.1000000000000001</v>
      </c>
      <c r="J46" s="353">
        <v>74.7</v>
      </c>
      <c r="K46" s="353">
        <v>1.5</v>
      </c>
      <c r="L46" s="353" t="b">
        <v>1</v>
      </c>
      <c r="M46" s="353">
        <v>65</v>
      </c>
      <c r="N46" s="353">
        <v>1823</v>
      </c>
      <c r="O46" s="353">
        <v>2.15</v>
      </c>
      <c r="P46" s="353">
        <v>40</v>
      </c>
      <c r="Q46" s="353">
        <v>1569</v>
      </c>
      <c r="R46" s="353">
        <v>1.52</v>
      </c>
      <c r="S46" s="353">
        <v>87</v>
      </c>
      <c r="T46" s="353">
        <v>1953</v>
      </c>
      <c r="U46" s="353">
        <v>2.66</v>
      </c>
      <c r="V46" s="353"/>
      <c r="W46" s="353" t="s">
        <v>589</v>
      </c>
      <c r="X46" s="354">
        <v>42720</v>
      </c>
    </row>
    <row r="47" spans="1:24" ht="27.6" hidden="1" x14ac:dyDescent="0.3">
      <c r="A47" s="352" t="s">
        <v>626</v>
      </c>
      <c r="B47" s="353" t="s">
        <v>627</v>
      </c>
      <c r="C47" s="353" t="s">
        <v>380</v>
      </c>
      <c r="D47" s="353" t="s">
        <v>259</v>
      </c>
      <c r="E47" s="353">
        <v>3450</v>
      </c>
      <c r="F47" s="353" t="b">
        <v>1</v>
      </c>
      <c r="G47" s="353" t="s">
        <v>592</v>
      </c>
      <c r="H47" s="353">
        <v>2.21</v>
      </c>
      <c r="I47" s="353">
        <v>1.47</v>
      </c>
      <c r="J47" s="353">
        <v>82.5</v>
      </c>
      <c r="K47" s="353">
        <v>1.5</v>
      </c>
      <c r="L47" s="353" t="b">
        <v>1</v>
      </c>
      <c r="M47" s="353">
        <v>67</v>
      </c>
      <c r="N47" s="353">
        <v>2033</v>
      </c>
      <c r="O47" s="353">
        <v>1.99</v>
      </c>
      <c r="P47" s="353">
        <v>40</v>
      </c>
      <c r="Q47" s="353">
        <v>1708</v>
      </c>
      <c r="R47" s="353">
        <v>1.41</v>
      </c>
      <c r="S47" s="353">
        <v>91</v>
      </c>
      <c r="T47" s="353">
        <v>2248</v>
      </c>
      <c r="U47" s="353">
        <v>2.44</v>
      </c>
      <c r="V47" s="353"/>
      <c r="W47" s="353" t="s">
        <v>589</v>
      </c>
      <c r="X47" s="354">
        <v>42720</v>
      </c>
    </row>
    <row r="48" spans="1:24" ht="13.8" hidden="1" x14ac:dyDescent="0.3">
      <c r="A48" s="352" t="s">
        <v>639</v>
      </c>
      <c r="B48" s="353" t="s">
        <v>38</v>
      </c>
      <c r="C48" s="353" t="s">
        <v>640</v>
      </c>
      <c r="D48" s="353" t="s">
        <v>259</v>
      </c>
      <c r="E48" s="353">
        <v>3450</v>
      </c>
      <c r="F48" s="353" t="b">
        <v>1</v>
      </c>
      <c r="G48" s="353" t="s">
        <v>588</v>
      </c>
      <c r="H48" s="353">
        <v>3.45</v>
      </c>
      <c r="I48" s="353">
        <v>1.1499999999999999</v>
      </c>
      <c r="J48" s="353">
        <v>80.2</v>
      </c>
      <c r="K48" s="353">
        <v>3</v>
      </c>
      <c r="L48" s="353" t="b">
        <v>0</v>
      </c>
      <c r="M48" s="353"/>
      <c r="N48" s="353"/>
      <c r="O48" s="353"/>
      <c r="P48" s="353"/>
      <c r="Q48" s="353"/>
      <c r="R48" s="353"/>
      <c r="S48" s="353"/>
      <c r="T48" s="353"/>
      <c r="U48" s="353"/>
      <c r="V48" s="353"/>
      <c r="W48" s="353" t="s">
        <v>589</v>
      </c>
      <c r="X48" s="354">
        <v>42859</v>
      </c>
    </row>
    <row r="49" spans="1:24" ht="13.8" hidden="1" x14ac:dyDescent="0.3">
      <c r="A49" s="352" t="s">
        <v>639</v>
      </c>
      <c r="B49" s="353" t="s">
        <v>38</v>
      </c>
      <c r="C49" s="353" t="s">
        <v>641</v>
      </c>
      <c r="D49" s="353" t="s">
        <v>259</v>
      </c>
      <c r="E49" s="353">
        <v>1725</v>
      </c>
      <c r="F49" s="353" t="b">
        <v>1</v>
      </c>
      <c r="G49" s="353" t="s">
        <v>588</v>
      </c>
      <c r="H49" s="353">
        <v>0.44</v>
      </c>
      <c r="I49" s="353">
        <v>1.1499999999999999</v>
      </c>
      <c r="J49" s="353">
        <v>62.4</v>
      </c>
      <c r="K49" s="353">
        <v>0.38</v>
      </c>
      <c r="L49" s="353" t="b">
        <v>0</v>
      </c>
      <c r="M49" s="353"/>
      <c r="N49" s="353"/>
      <c r="O49" s="353"/>
      <c r="P49" s="353"/>
      <c r="Q49" s="353"/>
      <c r="R49" s="353"/>
      <c r="S49" s="353"/>
      <c r="T49" s="353"/>
      <c r="U49" s="353"/>
      <c r="V49" s="353"/>
      <c r="W49" s="353" t="s">
        <v>589</v>
      </c>
      <c r="X49" s="354">
        <v>42859</v>
      </c>
    </row>
    <row r="50" spans="1:24" ht="13.8" hidden="1" x14ac:dyDescent="0.3">
      <c r="A50" s="352" t="s">
        <v>639</v>
      </c>
      <c r="B50" s="353" t="s">
        <v>38</v>
      </c>
      <c r="C50" s="353" t="s">
        <v>642</v>
      </c>
      <c r="D50" s="353" t="s">
        <v>259</v>
      </c>
      <c r="E50" s="353">
        <v>3450</v>
      </c>
      <c r="F50" s="353" t="b">
        <v>1</v>
      </c>
      <c r="G50" s="353" t="s">
        <v>588</v>
      </c>
      <c r="H50" s="353">
        <v>2</v>
      </c>
      <c r="I50" s="353">
        <v>1</v>
      </c>
      <c r="J50" s="353">
        <v>75</v>
      </c>
      <c r="K50" s="353">
        <v>2</v>
      </c>
      <c r="L50" s="353" t="b">
        <v>0</v>
      </c>
      <c r="M50" s="353"/>
      <c r="N50" s="353"/>
      <c r="O50" s="353"/>
      <c r="P50" s="353"/>
      <c r="Q50" s="353"/>
      <c r="R50" s="353"/>
      <c r="S50" s="353"/>
      <c r="T50" s="353"/>
      <c r="U50" s="353"/>
      <c r="V50" s="353"/>
      <c r="W50" s="353" t="s">
        <v>589</v>
      </c>
      <c r="X50" s="354">
        <v>42859</v>
      </c>
    </row>
    <row r="51" spans="1:24" ht="13.8" hidden="1" x14ac:dyDescent="0.3">
      <c r="A51" s="352" t="s">
        <v>639</v>
      </c>
      <c r="B51" s="353" t="s">
        <v>38</v>
      </c>
      <c r="C51" s="353" t="s">
        <v>643</v>
      </c>
      <c r="D51" s="353" t="s">
        <v>259</v>
      </c>
      <c r="E51" s="353">
        <v>1725</v>
      </c>
      <c r="F51" s="353" t="b">
        <v>1</v>
      </c>
      <c r="G51" s="353" t="s">
        <v>588</v>
      </c>
      <c r="H51" s="353">
        <v>0.25</v>
      </c>
      <c r="I51" s="353">
        <v>1</v>
      </c>
      <c r="J51" s="353">
        <v>56</v>
      </c>
      <c r="K51" s="353">
        <v>0.25</v>
      </c>
      <c r="L51" s="353" t="b">
        <v>0</v>
      </c>
      <c r="M51" s="353"/>
      <c r="N51" s="353"/>
      <c r="O51" s="353"/>
      <c r="P51" s="353"/>
      <c r="Q51" s="353"/>
      <c r="R51" s="353"/>
      <c r="S51" s="353"/>
      <c r="T51" s="353"/>
      <c r="U51" s="353"/>
      <c r="V51" s="353"/>
      <c r="W51" s="353" t="s">
        <v>589</v>
      </c>
      <c r="X51" s="354">
        <v>42859</v>
      </c>
    </row>
    <row r="52" spans="1:24" ht="13.8" hidden="1" x14ac:dyDescent="0.3">
      <c r="A52" s="352" t="s">
        <v>639</v>
      </c>
      <c r="B52" s="353" t="s">
        <v>38</v>
      </c>
      <c r="C52" s="353" t="s">
        <v>644</v>
      </c>
      <c r="D52" s="353" t="s">
        <v>259</v>
      </c>
      <c r="E52" s="353">
        <v>3450</v>
      </c>
      <c r="F52" s="353" t="b">
        <v>1</v>
      </c>
      <c r="G52" s="353" t="s">
        <v>588</v>
      </c>
      <c r="H52" s="353">
        <v>1.95</v>
      </c>
      <c r="I52" s="353">
        <v>1.3</v>
      </c>
      <c r="J52" s="353">
        <v>74.400000000000006</v>
      </c>
      <c r="K52" s="353">
        <v>1.5</v>
      </c>
      <c r="L52" s="353" t="b">
        <v>0</v>
      </c>
      <c r="M52" s="353"/>
      <c r="N52" s="353"/>
      <c r="O52" s="353"/>
      <c r="P52" s="353"/>
      <c r="Q52" s="353"/>
      <c r="R52" s="353"/>
      <c r="S52" s="353"/>
      <c r="T52" s="353"/>
      <c r="U52" s="353"/>
      <c r="V52" s="353"/>
      <c r="W52" s="353" t="s">
        <v>589</v>
      </c>
      <c r="X52" s="354">
        <v>42859</v>
      </c>
    </row>
    <row r="53" spans="1:24" ht="13.8" hidden="1" x14ac:dyDescent="0.3">
      <c r="A53" s="352" t="s">
        <v>639</v>
      </c>
      <c r="B53" s="353" t="s">
        <v>38</v>
      </c>
      <c r="C53" s="353" t="s">
        <v>645</v>
      </c>
      <c r="D53" s="353" t="s">
        <v>259</v>
      </c>
      <c r="E53" s="353">
        <v>1725</v>
      </c>
      <c r="F53" s="353" t="b">
        <v>1</v>
      </c>
      <c r="G53" s="353" t="s">
        <v>588</v>
      </c>
      <c r="H53" s="353">
        <v>0.25</v>
      </c>
      <c r="I53" s="353">
        <v>1.3</v>
      </c>
      <c r="J53" s="353">
        <v>43</v>
      </c>
      <c r="K53" s="353">
        <v>0.19</v>
      </c>
      <c r="L53" s="353" t="b">
        <v>0</v>
      </c>
      <c r="M53" s="353"/>
      <c r="N53" s="353"/>
      <c r="O53" s="353"/>
      <c r="P53" s="353"/>
      <c r="Q53" s="353"/>
      <c r="R53" s="353"/>
      <c r="S53" s="353"/>
      <c r="T53" s="353"/>
      <c r="U53" s="353"/>
      <c r="V53" s="353"/>
      <c r="W53" s="353" t="s">
        <v>589</v>
      </c>
      <c r="X53" s="354">
        <v>42859</v>
      </c>
    </row>
    <row r="54" spans="1:24" ht="13.8" hidden="1" x14ac:dyDescent="0.3">
      <c r="A54" s="352" t="s">
        <v>639</v>
      </c>
      <c r="B54" s="353" t="s">
        <v>38</v>
      </c>
      <c r="C54" s="353" t="s">
        <v>646</v>
      </c>
      <c r="D54" s="353" t="s">
        <v>259</v>
      </c>
      <c r="E54" s="353">
        <v>3450</v>
      </c>
      <c r="F54" s="353" t="b">
        <v>1</v>
      </c>
      <c r="G54" s="353" t="s">
        <v>588</v>
      </c>
      <c r="H54" s="353">
        <v>1.1299999999999999</v>
      </c>
      <c r="I54" s="353">
        <v>1.5</v>
      </c>
      <c r="J54" s="353">
        <v>66.2</v>
      </c>
      <c r="K54" s="353">
        <v>0.75</v>
      </c>
      <c r="L54" s="353" t="b">
        <v>0</v>
      </c>
      <c r="M54" s="353"/>
      <c r="N54" s="353"/>
      <c r="O54" s="353"/>
      <c r="P54" s="353"/>
      <c r="Q54" s="353"/>
      <c r="R54" s="353"/>
      <c r="S54" s="353"/>
      <c r="T54" s="353"/>
      <c r="U54" s="353"/>
      <c r="V54" s="353"/>
      <c r="W54" s="353" t="s">
        <v>589</v>
      </c>
      <c r="X54" s="354">
        <v>42859</v>
      </c>
    </row>
    <row r="55" spans="1:24" ht="13.8" hidden="1" x14ac:dyDescent="0.3">
      <c r="A55" s="352" t="s">
        <v>639</v>
      </c>
      <c r="B55" s="353" t="s">
        <v>38</v>
      </c>
      <c r="C55" s="353" t="s">
        <v>647</v>
      </c>
      <c r="D55" s="353" t="s">
        <v>259</v>
      </c>
      <c r="E55" s="353">
        <v>1725</v>
      </c>
      <c r="F55" s="353" t="b">
        <v>1</v>
      </c>
      <c r="G55" s="353" t="s">
        <v>588</v>
      </c>
      <c r="H55" s="353">
        <v>0.15</v>
      </c>
      <c r="I55" s="353">
        <v>1.5</v>
      </c>
      <c r="J55" s="353">
        <v>35.5</v>
      </c>
      <c r="K55" s="353">
        <v>0.1</v>
      </c>
      <c r="L55" s="353" t="b">
        <v>0</v>
      </c>
      <c r="M55" s="353"/>
      <c r="N55" s="353"/>
      <c r="O55" s="353"/>
      <c r="P55" s="353"/>
      <c r="Q55" s="353"/>
      <c r="R55" s="353"/>
      <c r="S55" s="353"/>
      <c r="T55" s="353"/>
      <c r="U55" s="353"/>
      <c r="V55" s="353"/>
      <c r="W55" s="353" t="s">
        <v>589</v>
      </c>
      <c r="X55" s="354">
        <v>42859</v>
      </c>
    </row>
    <row r="56" spans="1:24" ht="13.8" hidden="1" x14ac:dyDescent="0.3">
      <c r="A56" s="352" t="s">
        <v>639</v>
      </c>
      <c r="B56" s="353" t="s">
        <v>38</v>
      </c>
      <c r="C56" s="353" t="s">
        <v>648</v>
      </c>
      <c r="D56" s="353" t="s">
        <v>259</v>
      </c>
      <c r="E56" s="353">
        <v>3450</v>
      </c>
      <c r="F56" s="353" t="b">
        <v>1</v>
      </c>
      <c r="G56" s="353" t="s">
        <v>588</v>
      </c>
      <c r="H56" s="353">
        <v>1.5</v>
      </c>
      <c r="I56" s="353">
        <v>1.5</v>
      </c>
      <c r="J56" s="353">
        <v>77</v>
      </c>
      <c r="K56" s="353">
        <v>1</v>
      </c>
      <c r="L56" s="353" t="b">
        <v>0</v>
      </c>
      <c r="M56" s="353"/>
      <c r="N56" s="353"/>
      <c r="O56" s="353"/>
      <c r="P56" s="353"/>
      <c r="Q56" s="353"/>
      <c r="R56" s="353"/>
      <c r="S56" s="353"/>
      <c r="T56" s="353"/>
      <c r="U56" s="353"/>
      <c r="V56" s="353"/>
      <c r="W56" s="353" t="s">
        <v>589</v>
      </c>
      <c r="X56" s="354">
        <v>42859</v>
      </c>
    </row>
    <row r="57" spans="1:24" ht="13.8" hidden="1" x14ac:dyDescent="0.3">
      <c r="A57" s="352" t="s">
        <v>639</v>
      </c>
      <c r="B57" s="353" t="s">
        <v>38</v>
      </c>
      <c r="C57" s="353" t="s">
        <v>649</v>
      </c>
      <c r="D57" s="353" t="s">
        <v>259</v>
      </c>
      <c r="E57" s="353">
        <v>1725</v>
      </c>
      <c r="F57" s="353" t="b">
        <v>1</v>
      </c>
      <c r="G57" s="353" t="s">
        <v>588</v>
      </c>
      <c r="H57" s="353">
        <v>0.2</v>
      </c>
      <c r="I57" s="353">
        <v>1.5</v>
      </c>
      <c r="J57" s="353">
        <v>45</v>
      </c>
      <c r="K57" s="353">
        <v>0.13</v>
      </c>
      <c r="L57" s="353" t="b">
        <v>0</v>
      </c>
      <c r="M57" s="353"/>
      <c r="N57" s="353"/>
      <c r="O57" s="353"/>
      <c r="P57" s="353"/>
      <c r="Q57" s="353"/>
      <c r="R57" s="353"/>
      <c r="S57" s="353"/>
      <c r="T57" s="353"/>
      <c r="U57" s="353"/>
      <c r="V57" s="353"/>
      <c r="W57" s="353" t="s">
        <v>589</v>
      </c>
      <c r="X57" s="354">
        <v>42859</v>
      </c>
    </row>
    <row r="58" spans="1:24" ht="13.8" x14ac:dyDescent="0.3">
      <c r="A58" s="352" t="s">
        <v>639</v>
      </c>
      <c r="B58" s="353" t="s">
        <v>38</v>
      </c>
      <c r="C58" s="353" t="s">
        <v>650</v>
      </c>
      <c r="D58" s="353" t="s">
        <v>334</v>
      </c>
      <c r="E58" s="353">
        <v>3450</v>
      </c>
      <c r="F58" s="353" t="b">
        <v>1</v>
      </c>
      <c r="G58" s="353" t="s">
        <v>588</v>
      </c>
      <c r="H58" s="353">
        <v>2.7</v>
      </c>
      <c r="I58" s="353">
        <v>1</v>
      </c>
      <c r="J58" s="353">
        <v>82</v>
      </c>
      <c r="K58" s="353">
        <v>2.7</v>
      </c>
      <c r="L58" s="353" t="b">
        <v>1</v>
      </c>
      <c r="M58" s="353"/>
      <c r="N58" s="353"/>
      <c r="O58" s="353"/>
      <c r="P58" s="353"/>
      <c r="Q58" s="353"/>
      <c r="R58" s="353"/>
      <c r="S58" s="353"/>
      <c r="T58" s="353"/>
      <c r="U58" s="353"/>
      <c r="V58" s="353"/>
      <c r="W58" s="353" t="s">
        <v>589</v>
      </c>
      <c r="X58" s="354">
        <v>42859</v>
      </c>
    </row>
    <row r="59" spans="1:24" ht="13.8" x14ac:dyDescent="0.3">
      <c r="A59" s="352" t="s">
        <v>639</v>
      </c>
      <c r="B59" s="353" t="s">
        <v>38</v>
      </c>
      <c r="C59" s="353" t="s">
        <v>651</v>
      </c>
      <c r="D59" s="353" t="s">
        <v>334</v>
      </c>
      <c r="E59" s="353">
        <v>1725</v>
      </c>
      <c r="F59" s="353" t="b">
        <v>1</v>
      </c>
      <c r="G59" s="353" t="s">
        <v>588</v>
      </c>
      <c r="H59" s="353">
        <v>0.34</v>
      </c>
      <c r="I59" s="353">
        <v>1</v>
      </c>
      <c r="J59" s="353">
        <v>72</v>
      </c>
      <c r="K59" s="353">
        <v>0.34</v>
      </c>
      <c r="L59" s="353" t="b">
        <v>1</v>
      </c>
      <c r="M59" s="353"/>
      <c r="N59" s="353"/>
      <c r="O59" s="353"/>
      <c r="P59" s="353"/>
      <c r="Q59" s="353"/>
      <c r="R59" s="353"/>
      <c r="S59" s="353"/>
      <c r="T59" s="353"/>
      <c r="U59" s="353"/>
      <c r="V59" s="353"/>
      <c r="W59" s="353" t="s">
        <v>589</v>
      </c>
      <c r="X59" s="354">
        <v>42859</v>
      </c>
    </row>
    <row r="60" spans="1:24" ht="13.8" hidden="1" x14ac:dyDescent="0.3">
      <c r="A60" s="352" t="s">
        <v>639</v>
      </c>
      <c r="B60" s="353" t="s">
        <v>38</v>
      </c>
      <c r="C60" s="353" t="s">
        <v>652</v>
      </c>
      <c r="D60" s="353" t="s">
        <v>259</v>
      </c>
      <c r="E60" s="353">
        <v>3450</v>
      </c>
      <c r="F60" s="353" t="b">
        <v>1</v>
      </c>
      <c r="G60" s="353" t="s">
        <v>588</v>
      </c>
      <c r="H60" s="353">
        <v>2.21</v>
      </c>
      <c r="I60" s="353">
        <v>1.47</v>
      </c>
      <c r="J60" s="353">
        <v>74.900000000000006</v>
      </c>
      <c r="K60" s="353">
        <v>1.5</v>
      </c>
      <c r="L60" s="353" t="b">
        <v>0</v>
      </c>
      <c r="M60" s="353"/>
      <c r="N60" s="353"/>
      <c r="O60" s="353"/>
      <c r="P60" s="353"/>
      <c r="Q60" s="353"/>
      <c r="R60" s="353"/>
      <c r="S60" s="353"/>
      <c r="T60" s="353"/>
      <c r="U60" s="353"/>
      <c r="V60" s="353"/>
      <c r="W60" s="353" t="s">
        <v>589</v>
      </c>
      <c r="X60" s="354">
        <v>42859</v>
      </c>
    </row>
    <row r="61" spans="1:24" ht="13.8" hidden="1" x14ac:dyDescent="0.3">
      <c r="A61" s="352" t="s">
        <v>639</v>
      </c>
      <c r="B61" s="353" t="s">
        <v>38</v>
      </c>
      <c r="C61" s="353" t="s">
        <v>653</v>
      </c>
      <c r="D61" s="353" t="s">
        <v>259</v>
      </c>
      <c r="E61" s="353">
        <v>1725</v>
      </c>
      <c r="F61" s="353" t="b">
        <v>1</v>
      </c>
      <c r="G61" s="353" t="s">
        <v>588</v>
      </c>
      <c r="H61" s="353">
        <v>0.28000000000000003</v>
      </c>
      <c r="I61" s="353">
        <v>1.47</v>
      </c>
      <c r="J61" s="353">
        <v>57</v>
      </c>
      <c r="K61" s="353">
        <v>0.19</v>
      </c>
      <c r="L61" s="353" t="b">
        <v>0</v>
      </c>
      <c r="M61" s="353"/>
      <c r="N61" s="353"/>
      <c r="O61" s="353"/>
      <c r="P61" s="353"/>
      <c r="Q61" s="353"/>
      <c r="R61" s="353"/>
      <c r="S61" s="353"/>
      <c r="T61" s="353"/>
      <c r="U61" s="353"/>
      <c r="V61" s="353"/>
      <c r="W61" s="353" t="s">
        <v>589</v>
      </c>
      <c r="X61" s="354">
        <v>42859</v>
      </c>
    </row>
    <row r="62" spans="1:24" ht="13.8" hidden="1" x14ac:dyDescent="0.3">
      <c r="A62" s="352" t="s">
        <v>639</v>
      </c>
      <c r="B62" s="353" t="s">
        <v>38</v>
      </c>
      <c r="C62" s="353" t="s">
        <v>654</v>
      </c>
      <c r="D62" s="353" t="s">
        <v>259</v>
      </c>
      <c r="E62" s="353">
        <v>3450</v>
      </c>
      <c r="F62" s="353" t="b">
        <v>1</v>
      </c>
      <c r="G62" s="353" t="s">
        <v>588</v>
      </c>
      <c r="H62" s="353">
        <v>3</v>
      </c>
      <c r="I62" s="353">
        <v>1</v>
      </c>
      <c r="J62" s="353">
        <v>77.7</v>
      </c>
      <c r="K62" s="353">
        <v>3</v>
      </c>
      <c r="L62" s="353" t="b">
        <v>0</v>
      </c>
      <c r="M62" s="353"/>
      <c r="N62" s="353"/>
      <c r="O62" s="353"/>
      <c r="P62" s="353"/>
      <c r="Q62" s="353"/>
      <c r="R62" s="353"/>
      <c r="S62" s="353"/>
      <c r="T62" s="353"/>
      <c r="U62" s="353"/>
      <c r="V62" s="353"/>
      <c r="W62" s="353" t="s">
        <v>589</v>
      </c>
      <c r="X62" s="354">
        <v>42859</v>
      </c>
    </row>
    <row r="63" spans="1:24" ht="13.8" hidden="1" x14ac:dyDescent="0.3">
      <c r="A63" s="352" t="s">
        <v>639</v>
      </c>
      <c r="B63" s="353" t="s">
        <v>38</v>
      </c>
      <c r="C63" s="353" t="s">
        <v>655</v>
      </c>
      <c r="D63" s="353" t="s">
        <v>259</v>
      </c>
      <c r="E63" s="353">
        <v>1725</v>
      </c>
      <c r="F63" s="353" t="b">
        <v>1</v>
      </c>
      <c r="G63" s="353" t="s">
        <v>588</v>
      </c>
      <c r="H63" s="353">
        <v>0.38</v>
      </c>
      <c r="I63" s="353">
        <v>1</v>
      </c>
      <c r="J63" s="353">
        <v>48.5</v>
      </c>
      <c r="K63" s="353">
        <v>0.38</v>
      </c>
      <c r="L63" s="353" t="b">
        <v>0</v>
      </c>
      <c r="M63" s="353"/>
      <c r="N63" s="353"/>
      <c r="O63" s="353"/>
      <c r="P63" s="353"/>
      <c r="Q63" s="353"/>
      <c r="R63" s="353"/>
      <c r="S63" s="353"/>
      <c r="T63" s="353"/>
      <c r="U63" s="353"/>
      <c r="V63" s="353"/>
      <c r="W63" s="353" t="s">
        <v>589</v>
      </c>
      <c r="X63" s="354">
        <v>42859</v>
      </c>
    </row>
    <row r="64" spans="1:24" ht="13.8" hidden="1" x14ac:dyDescent="0.3">
      <c r="A64" s="352" t="s">
        <v>639</v>
      </c>
      <c r="B64" s="353" t="s">
        <v>38</v>
      </c>
      <c r="C64" s="353" t="s">
        <v>656</v>
      </c>
      <c r="D64" s="353" t="s">
        <v>259</v>
      </c>
      <c r="E64" s="353">
        <v>3450</v>
      </c>
      <c r="F64" s="353" t="b">
        <v>1</v>
      </c>
      <c r="G64" s="353" t="s">
        <v>588</v>
      </c>
      <c r="H64" s="353">
        <v>1.1299999999999999</v>
      </c>
      <c r="I64" s="353">
        <v>1.5</v>
      </c>
      <c r="J64" s="353">
        <v>67</v>
      </c>
      <c r="K64" s="353">
        <v>0.75</v>
      </c>
      <c r="L64" s="353" t="b">
        <v>0</v>
      </c>
      <c r="M64" s="353"/>
      <c r="N64" s="353"/>
      <c r="O64" s="353"/>
      <c r="P64" s="353"/>
      <c r="Q64" s="353"/>
      <c r="R64" s="353"/>
      <c r="S64" s="353"/>
      <c r="T64" s="353"/>
      <c r="U64" s="353"/>
      <c r="V64" s="353"/>
      <c r="W64" s="353" t="s">
        <v>589</v>
      </c>
      <c r="X64" s="354">
        <v>42859</v>
      </c>
    </row>
    <row r="65" spans="1:24" ht="13.8" hidden="1" x14ac:dyDescent="0.3">
      <c r="A65" s="352" t="s">
        <v>639</v>
      </c>
      <c r="B65" s="353" t="s">
        <v>38</v>
      </c>
      <c r="C65" s="353" t="s">
        <v>657</v>
      </c>
      <c r="D65" s="353" t="s">
        <v>259</v>
      </c>
      <c r="E65" s="353">
        <v>1725</v>
      </c>
      <c r="F65" s="353" t="b">
        <v>1</v>
      </c>
      <c r="G65" s="353" t="s">
        <v>588</v>
      </c>
      <c r="H65" s="353">
        <v>0.15</v>
      </c>
      <c r="I65" s="353">
        <v>1.5</v>
      </c>
      <c r="J65" s="353">
        <v>52</v>
      </c>
      <c r="K65" s="353">
        <v>0.1</v>
      </c>
      <c r="L65" s="353" t="b">
        <v>0</v>
      </c>
      <c r="M65" s="353"/>
      <c r="N65" s="353"/>
      <c r="O65" s="353"/>
      <c r="P65" s="353"/>
      <c r="Q65" s="353"/>
      <c r="R65" s="353"/>
      <c r="S65" s="353"/>
      <c r="T65" s="353"/>
      <c r="U65" s="353"/>
      <c r="V65" s="353"/>
      <c r="W65" s="353" t="s">
        <v>589</v>
      </c>
      <c r="X65" s="354">
        <v>42859</v>
      </c>
    </row>
    <row r="66" spans="1:24" ht="13.8" hidden="1" x14ac:dyDescent="0.3">
      <c r="A66" s="352" t="s">
        <v>639</v>
      </c>
      <c r="B66" s="353" t="s">
        <v>38</v>
      </c>
      <c r="C66" s="353" t="s">
        <v>658</v>
      </c>
      <c r="D66" s="353" t="s">
        <v>259</v>
      </c>
      <c r="E66" s="353">
        <v>3450</v>
      </c>
      <c r="F66" s="353" t="b">
        <v>1</v>
      </c>
      <c r="G66" s="353" t="s">
        <v>588</v>
      </c>
      <c r="H66" s="353">
        <v>0.8</v>
      </c>
      <c r="I66" s="353">
        <v>1.6</v>
      </c>
      <c r="J66" s="353">
        <v>57</v>
      </c>
      <c r="K66" s="353">
        <v>0.5</v>
      </c>
      <c r="L66" s="353" t="b">
        <v>0</v>
      </c>
      <c r="M66" s="353"/>
      <c r="N66" s="353"/>
      <c r="O66" s="353"/>
      <c r="P66" s="353"/>
      <c r="Q66" s="353"/>
      <c r="R66" s="353"/>
      <c r="S66" s="353"/>
      <c r="T66" s="353"/>
      <c r="U66" s="353"/>
      <c r="V66" s="353"/>
      <c r="W66" s="353" t="s">
        <v>589</v>
      </c>
      <c r="X66" s="354">
        <v>42859</v>
      </c>
    </row>
    <row r="67" spans="1:24" ht="13.8" hidden="1" x14ac:dyDescent="0.3">
      <c r="A67" s="352" t="s">
        <v>639</v>
      </c>
      <c r="B67" s="353" t="s">
        <v>38</v>
      </c>
      <c r="C67" s="353" t="s">
        <v>659</v>
      </c>
      <c r="D67" s="353" t="s">
        <v>259</v>
      </c>
      <c r="E67" s="353">
        <v>1725</v>
      </c>
      <c r="F67" s="353" t="b">
        <v>1</v>
      </c>
      <c r="G67" s="353" t="s">
        <v>588</v>
      </c>
      <c r="H67" s="353">
        <v>0.1</v>
      </c>
      <c r="I67" s="353">
        <v>1.6</v>
      </c>
      <c r="J67" s="353">
        <v>29</v>
      </c>
      <c r="K67" s="353">
        <v>0.06</v>
      </c>
      <c r="L67" s="353" t="b">
        <v>0</v>
      </c>
      <c r="M67" s="353"/>
      <c r="N67" s="353"/>
      <c r="O67" s="353"/>
      <c r="P67" s="353"/>
      <c r="Q67" s="353"/>
      <c r="R67" s="353"/>
      <c r="S67" s="353"/>
      <c r="T67" s="353"/>
      <c r="U67" s="353"/>
      <c r="V67" s="353"/>
      <c r="W67" s="353" t="s">
        <v>589</v>
      </c>
      <c r="X67" s="354">
        <v>42859</v>
      </c>
    </row>
    <row r="68" spans="1:24" ht="13.8" hidden="1" x14ac:dyDescent="0.3">
      <c r="A68" s="352" t="s">
        <v>639</v>
      </c>
      <c r="B68" s="353" t="s">
        <v>38</v>
      </c>
      <c r="C68" s="353" t="s">
        <v>660</v>
      </c>
      <c r="D68" s="353" t="s">
        <v>259</v>
      </c>
      <c r="E68" s="353">
        <v>3450</v>
      </c>
      <c r="F68" s="353" t="b">
        <v>1</v>
      </c>
      <c r="G68" s="353" t="s">
        <v>588</v>
      </c>
      <c r="H68" s="353">
        <v>3</v>
      </c>
      <c r="I68" s="353">
        <v>1</v>
      </c>
      <c r="J68" s="353">
        <v>77</v>
      </c>
      <c r="K68" s="353">
        <v>3</v>
      </c>
      <c r="L68" s="353" t="b">
        <v>0</v>
      </c>
      <c r="M68" s="353"/>
      <c r="N68" s="353"/>
      <c r="O68" s="353"/>
      <c r="P68" s="353"/>
      <c r="Q68" s="353"/>
      <c r="R68" s="353"/>
      <c r="S68" s="353"/>
      <c r="T68" s="353"/>
      <c r="U68" s="353"/>
      <c r="V68" s="353"/>
      <c r="W68" s="353" t="s">
        <v>589</v>
      </c>
      <c r="X68" s="354">
        <v>42859</v>
      </c>
    </row>
    <row r="69" spans="1:24" ht="13.8" hidden="1" x14ac:dyDescent="0.3">
      <c r="A69" s="352" t="s">
        <v>639</v>
      </c>
      <c r="B69" s="353" t="s">
        <v>38</v>
      </c>
      <c r="C69" s="353" t="s">
        <v>661</v>
      </c>
      <c r="D69" s="353" t="s">
        <v>259</v>
      </c>
      <c r="E69" s="353">
        <v>1725</v>
      </c>
      <c r="F69" s="353" t="b">
        <v>1</v>
      </c>
      <c r="G69" s="353" t="s">
        <v>588</v>
      </c>
      <c r="H69" s="353">
        <v>0.38</v>
      </c>
      <c r="I69" s="353">
        <v>1</v>
      </c>
      <c r="J69" s="353">
        <v>49.2</v>
      </c>
      <c r="K69" s="353">
        <v>0.38</v>
      </c>
      <c r="L69" s="353" t="b">
        <v>0</v>
      </c>
      <c r="M69" s="353"/>
      <c r="N69" s="353"/>
      <c r="O69" s="353"/>
      <c r="P69" s="353"/>
      <c r="Q69" s="353"/>
      <c r="R69" s="353"/>
      <c r="S69" s="353"/>
      <c r="T69" s="353"/>
      <c r="U69" s="353"/>
      <c r="V69" s="353"/>
      <c r="W69" s="353" t="s">
        <v>589</v>
      </c>
      <c r="X69" s="354">
        <v>42859</v>
      </c>
    </row>
    <row r="70" spans="1:24" ht="13.8" hidden="1" x14ac:dyDescent="0.3">
      <c r="A70" s="352" t="s">
        <v>639</v>
      </c>
      <c r="B70" s="353" t="s">
        <v>38</v>
      </c>
      <c r="C70" s="353" t="s">
        <v>662</v>
      </c>
      <c r="D70" s="353" t="s">
        <v>259</v>
      </c>
      <c r="E70" s="353">
        <v>3450</v>
      </c>
      <c r="F70" s="353" t="b">
        <v>1</v>
      </c>
      <c r="G70" s="353" t="s">
        <v>588</v>
      </c>
      <c r="H70" s="353">
        <v>1.95</v>
      </c>
      <c r="I70" s="353">
        <v>1.3</v>
      </c>
      <c r="J70" s="353">
        <v>74.400000000000006</v>
      </c>
      <c r="K70" s="353">
        <v>1.5</v>
      </c>
      <c r="L70" s="353" t="b">
        <v>0</v>
      </c>
      <c r="M70" s="353"/>
      <c r="N70" s="353"/>
      <c r="O70" s="353"/>
      <c r="P70" s="353"/>
      <c r="Q70" s="353"/>
      <c r="R70" s="353"/>
      <c r="S70" s="353"/>
      <c r="T70" s="353"/>
      <c r="U70" s="353"/>
      <c r="V70" s="353"/>
      <c r="W70" s="353" t="s">
        <v>589</v>
      </c>
      <c r="X70" s="354">
        <v>42859</v>
      </c>
    </row>
    <row r="71" spans="1:24" ht="13.8" hidden="1" x14ac:dyDescent="0.3">
      <c r="A71" s="352" t="s">
        <v>639</v>
      </c>
      <c r="B71" s="353" t="s">
        <v>38</v>
      </c>
      <c r="C71" s="353" t="s">
        <v>663</v>
      </c>
      <c r="D71" s="353" t="s">
        <v>259</v>
      </c>
      <c r="E71" s="353">
        <v>1725</v>
      </c>
      <c r="F71" s="353" t="b">
        <v>1</v>
      </c>
      <c r="G71" s="353" t="s">
        <v>588</v>
      </c>
      <c r="H71" s="353">
        <v>0.26</v>
      </c>
      <c r="I71" s="353">
        <v>1.3</v>
      </c>
      <c r="J71" s="353">
        <v>45</v>
      </c>
      <c r="K71" s="353">
        <v>0.2</v>
      </c>
      <c r="L71" s="353" t="b">
        <v>0</v>
      </c>
      <c r="M71" s="353"/>
      <c r="N71" s="353"/>
      <c r="O71" s="353"/>
      <c r="P71" s="353"/>
      <c r="Q71" s="353"/>
      <c r="R71" s="353"/>
      <c r="S71" s="353"/>
      <c r="T71" s="353"/>
      <c r="U71" s="353"/>
      <c r="V71" s="353"/>
      <c r="W71" s="353" t="s">
        <v>589</v>
      </c>
      <c r="X71" s="354">
        <v>42859</v>
      </c>
    </row>
    <row r="72" spans="1:24" ht="13.8" x14ac:dyDescent="0.3">
      <c r="A72" s="352" t="s">
        <v>639</v>
      </c>
      <c r="B72" s="353" t="s">
        <v>38</v>
      </c>
      <c r="C72" s="353" t="s">
        <v>664</v>
      </c>
      <c r="D72" s="353" t="s">
        <v>334</v>
      </c>
      <c r="E72" s="353">
        <v>3450</v>
      </c>
      <c r="F72" s="353" t="b">
        <v>1</v>
      </c>
      <c r="G72" s="353" t="s">
        <v>588</v>
      </c>
      <c r="H72" s="353">
        <v>1.65</v>
      </c>
      <c r="I72" s="353">
        <v>1</v>
      </c>
      <c r="J72" s="353">
        <v>82</v>
      </c>
      <c r="K72" s="353">
        <v>1.65</v>
      </c>
      <c r="L72" s="353" t="b">
        <v>1</v>
      </c>
      <c r="M72" s="353"/>
      <c r="N72" s="353"/>
      <c r="O72" s="353"/>
      <c r="P72" s="353"/>
      <c r="Q72" s="353"/>
      <c r="R72" s="353"/>
      <c r="S72" s="353"/>
      <c r="T72" s="353"/>
      <c r="U72" s="353"/>
      <c r="V72" s="353"/>
      <c r="W72" s="353" t="s">
        <v>589</v>
      </c>
      <c r="X72" s="354">
        <v>42859</v>
      </c>
    </row>
    <row r="73" spans="1:24" ht="13.8" x14ac:dyDescent="0.3">
      <c r="A73" s="352" t="s">
        <v>639</v>
      </c>
      <c r="B73" s="353" t="s">
        <v>38</v>
      </c>
      <c r="C73" s="353" t="s">
        <v>665</v>
      </c>
      <c r="D73" s="353" t="s">
        <v>334</v>
      </c>
      <c r="E73" s="353">
        <v>1725</v>
      </c>
      <c r="F73" s="353" t="b">
        <v>1</v>
      </c>
      <c r="G73" s="353" t="s">
        <v>588</v>
      </c>
      <c r="H73" s="353">
        <v>0.21</v>
      </c>
      <c r="I73" s="353">
        <v>1</v>
      </c>
      <c r="J73" s="353">
        <v>72</v>
      </c>
      <c r="K73" s="353">
        <v>0.21</v>
      </c>
      <c r="L73" s="353" t="b">
        <v>1</v>
      </c>
      <c r="M73" s="353"/>
      <c r="N73" s="353"/>
      <c r="O73" s="353"/>
      <c r="P73" s="353"/>
      <c r="Q73" s="353"/>
      <c r="R73" s="353"/>
      <c r="S73" s="353"/>
      <c r="T73" s="353"/>
      <c r="U73" s="353"/>
      <c r="V73" s="353"/>
      <c r="W73" s="353" t="s">
        <v>589</v>
      </c>
      <c r="X73" s="354">
        <v>42859</v>
      </c>
    </row>
    <row r="74" spans="1:24" ht="13.8" hidden="1" x14ac:dyDescent="0.3">
      <c r="A74" s="352" t="s">
        <v>639</v>
      </c>
      <c r="B74" s="353" t="s">
        <v>38</v>
      </c>
      <c r="C74" s="353" t="s">
        <v>666</v>
      </c>
      <c r="D74" s="353" t="s">
        <v>259</v>
      </c>
      <c r="E74" s="353">
        <v>3450</v>
      </c>
      <c r="F74" s="353" t="b">
        <v>1</v>
      </c>
      <c r="G74" s="353" t="s">
        <v>588</v>
      </c>
      <c r="H74" s="353">
        <v>1.95</v>
      </c>
      <c r="I74" s="353">
        <v>1.3</v>
      </c>
      <c r="J74" s="353">
        <v>72.599999999999994</v>
      </c>
      <c r="K74" s="353">
        <v>1.5</v>
      </c>
      <c r="L74" s="353" t="b">
        <v>0</v>
      </c>
      <c r="M74" s="353"/>
      <c r="N74" s="353"/>
      <c r="O74" s="353"/>
      <c r="P74" s="353"/>
      <c r="Q74" s="353"/>
      <c r="R74" s="353"/>
      <c r="S74" s="353"/>
      <c r="T74" s="353"/>
      <c r="U74" s="353"/>
      <c r="V74" s="353"/>
      <c r="W74" s="353" t="s">
        <v>589</v>
      </c>
      <c r="X74" s="354">
        <v>42859</v>
      </c>
    </row>
    <row r="75" spans="1:24" ht="13.8" hidden="1" x14ac:dyDescent="0.3">
      <c r="A75" s="352" t="s">
        <v>639</v>
      </c>
      <c r="B75" s="353" t="s">
        <v>38</v>
      </c>
      <c r="C75" s="353" t="s">
        <v>667</v>
      </c>
      <c r="D75" s="353" t="s">
        <v>259</v>
      </c>
      <c r="E75" s="353">
        <v>1725</v>
      </c>
      <c r="F75" s="353" t="b">
        <v>1</v>
      </c>
      <c r="G75" s="353" t="s">
        <v>588</v>
      </c>
      <c r="H75" s="353">
        <v>0.26</v>
      </c>
      <c r="I75" s="353">
        <v>1.3</v>
      </c>
      <c r="J75" s="353">
        <v>54.7</v>
      </c>
      <c r="K75" s="353">
        <v>0.2</v>
      </c>
      <c r="L75" s="353" t="b">
        <v>0</v>
      </c>
      <c r="M75" s="353"/>
      <c r="N75" s="353"/>
      <c r="O75" s="353"/>
      <c r="P75" s="353"/>
      <c r="Q75" s="353"/>
      <c r="R75" s="353"/>
      <c r="S75" s="353"/>
      <c r="T75" s="353"/>
      <c r="U75" s="353"/>
      <c r="V75" s="353"/>
      <c r="W75" s="353" t="s">
        <v>589</v>
      </c>
      <c r="X75" s="354">
        <v>42859</v>
      </c>
    </row>
    <row r="76" spans="1:24" ht="27.6" x14ac:dyDescent="0.3">
      <c r="A76" s="352" t="s">
        <v>639</v>
      </c>
      <c r="B76" s="353" t="s">
        <v>38</v>
      </c>
      <c r="C76" s="353" t="s">
        <v>668</v>
      </c>
      <c r="D76" s="353" t="s">
        <v>334</v>
      </c>
      <c r="E76" s="353">
        <v>3450</v>
      </c>
      <c r="F76" s="353" t="b">
        <v>1</v>
      </c>
      <c r="G76" s="353" t="s">
        <v>588</v>
      </c>
      <c r="H76" s="353">
        <v>1.65</v>
      </c>
      <c r="I76" s="353">
        <v>1</v>
      </c>
      <c r="J76" s="353">
        <v>82</v>
      </c>
      <c r="K76" s="353">
        <v>1.65</v>
      </c>
      <c r="L76" s="353" t="b">
        <v>1</v>
      </c>
      <c r="M76" s="353"/>
      <c r="N76" s="353"/>
      <c r="O76" s="353"/>
      <c r="P76" s="353"/>
      <c r="Q76" s="353"/>
      <c r="R76" s="353"/>
      <c r="S76" s="353"/>
      <c r="T76" s="353"/>
      <c r="U76" s="353"/>
      <c r="V76" s="353"/>
      <c r="W76" s="353" t="s">
        <v>589</v>
      </c>
      <c r="X76" s="354">
        <v>42859</v>
      </c>
    </row>
    <row r="77" spans="1:24" ht="27.6" x14ac:dyDescent="0.3">
      <c r="A77" s="352" t="s">
        <v>639</v>
      </c>
      <c r="B77" s="353" t="s">
        <v>38</v>
      </c>
      <c r="C77" s="353" t="s">
        <v>669</v>
      </c>
      <c r="D77" s="353" t="s">
        <v>334</v>
      </c>
      <c r="E77" s="353">
        <v>1725</v>
      </c>
      <c r="F77" s="353" t="b">
        <v>1</v>
      </c>
      <c r="G77" s="353" t="s">
        <v>588</v>
      </c>
      <c r="H77" s="353">
        <v>0.21</v>
      </c>
      <c r="I77" s="353">
        <v>1</v>
      </c>
      <c r="J77" s="353">
        <v>72</v>
      </c>
      <c r="K77" s="353">
        <v>0.21</v>
      </c>
      <c r="L77" s="353" t="b">
        <v>1</v>
      </c>
      <c r="M77" s="353"/>
      <c r="N77" s="353"/>
      <c r="O77" s="353"/>
      <c r="P77" s="353"/>
      <c r="Q77" s="353"/>
      <c r="R77" s="353"/>
      <c r="S77" s="353"/>
      <c r="T77" s="353"/>
      <c r="U77" s="353"/>
      <c r="V77" s="353"/>
      <c r="W77" s="353" t="s">
        <v>589</v>
      </c>
      <c r="X77" s="354">
        <v>42859</v>
      </c>
    </row>
    <row r="78" spans="1:24" ht="13.8" hidden="1" x14ac:dyDescent="0.3">
      <c r="A78" s="352" t="s">
        <v>639</v>
      </c>
      <c r="B78" s="353" t="s">
        <v>38</v>
      </c>
      <c r="C78" s="353" t="s">
        <v>670</v>
      </c>
      <c r="D78" s="353" t="s">
        <v>259</v>
      </c>
      <c r="E78" s="353">
        <v>3450</v>
      </c>
      <c r="F78" s="353" t="b">
        <v>1</v>
      </c>
      <c r="G78" s="353" t="s">
        <v>588</v>
      </c>
      <c r="H78" s="353">
        <v>1.95</v>
      </c>
      <c r="I78" s="353">
        <v>1.3</v>
      </c>
      <c r="J78" s="353">
        <v>79</v>
      </c>
      <c r="K78" s="353">
        <v>1.5</v>
      </c>
      <c r="L78" s="353" t="b">
        <v>0</v>
      </c>
      <c r="M78" s="353"/>
      <c r="N78" s="353"/>
      <c r="O78" s="353"/>
      <c r="P78" s="353"/>
      <c r="Q78" s="353"/>
      <c r="R78" s="353"/>
      <c r="S78" s="353"/>
      <c r="T78" s="353"/>
      <c r="U78" s="353"/>
      <c r="V78" s="353"/>
      <c r="W78" s="353" t="s">
        <v>589</v>
      </c>
      <c r="X78" s="354">
        <v>42859</v>
      </c>
    </row>
    <row r="79" spans="1:24" ht="13.8" hidden="1" x14ac:dyDescent="0.3">
      <c r="A79" s="352" t="s">
        <v>639</v>
      </c>
      <c r="B79" s="353" t="s">
        <v>38</v>
      </c>
      <c r="C79" s="353" t="s">
        <v>671</v>
      </c>
      <c r="D79" s="353" t="s">
        <v>259</v>
      </c>
      <c r="E79" s="353">
        <v>1725</v>
      </c>
      <c r="F79" s="353" t="b">
        <v>1</v>
      </c>
      <c r="G79" s="353" t="s">
        <v>588</v>
      </c>
      <c r="H79" s="353">
        <v>0.33</v>
      </c>
      <c r="I79" s="353">
        <v>1.3</v>
      </c>
      <c r="J79" s="353">
        <v>55</v>
      </c>
      <c r="K79" s="353">
        <v>0.25</v>
      </c>
      <c r="L79" s="353" t="b">
        <v>0</v>
      </c>
      <c r="M79" s="353"/>
      <c r="N79" s="353"/>
      <c r="O79" s="353"/>
      <c r="P79" s="353"/>
      <c r="Q79" s="353"/>
      <c r="R79" s="353"/>
      <c r="S79" s="353"/>
      <c r="T79" s="353"/>
      <c r="U79" s="353"/>
      <c r="V79" s="353"/>
      <c r="W79" s="353" t="s">
        <v>589</v>
      </c>
      <c r="X79" s="354">
        <v>42859</v>
      </c>
    </row>
    <row r="80" spans="1:24" ht="13.8" hidden="1" x14ac:dyDescent="0.3">
      <c r="A80" s="352" t="s">
        <v>639</v>
      </c>
      <c r="B80" s="353" t="s">
        <v>38</v>
      </c>
      <c r="C80" s="353" t="s">
        <v>672</v>
      </c>
      <c r="D80" s="353" t="s">
        <v>259</v>
      </c>
      <c r="E80" s="353">
        <v>3450</v>
      </c>
      <c r="F80" s="353" t="b">
        <v>1</v>
      </c>
      <c r="G80" s="353" t="s">
        <v>588</v>
      </c>
      <c r="H80" s="353">
        <v>1.5</v>
      </c>
      <c r="I80" s="353">
        <v>1</v>
      </c>
      <c r="J80" s="353">
        <v>69</v>
      </c>
      <c r="K80" s="353">
        <v>1.5</v>
      </c>
      <c r="L80" s="353" t="b">
        <v>0</v>
      </c>
      <c r="M80" s="353"/>
      <c r="N80" s="353"/>
      <c r="O80" s="353"/>
      <c r="P80" s="353"/>
      <c r="Q80" s="353"/>
      <c r="R80" s="353"/>
      <c r="S80" s="353"/>
      <c r="T80" s="353"/>
      <c r="U80" s="353"/>
      <c r="V80" s="353"/>
      <c r="W80" s="353" t="s">
        <v>589</v>
      </c>
      <c r="X80" s="354">
        <v>42859</v>
      </c>
    </row>
    <row r="81" spans="1:24" ht="13.8" hidden="1" x14ac:dyDescent="0.3">
      <c r="A81" s="352" t="s">
        <v>639</v>
      </c>
      <c r="B81" s="353" t="s">
        <v>38</v>
      </c>
      <c r="C81" s="353" t="s">
        <v>673</v>
      </c>
      <c r="D81" s="353" t="s">
        <v>259</v>
      </c>
      <c r="E81" s="353">
        <v>1725</v>
      </c>
      <c r="F81" s="353" t="b">
        <v>1</v>
      </c>
      <c r="G81" s="353" t="s">
        <v>588</v>
      </c>
      <c r="H81" s="353">
        <v>0.19</v>
      </c>
      <c r="I81" s="353">
        <v>1</v>
      </c>
      <c r="J81" s="353">
        <v>39.799999999999997</v>
      </c>
      <c r="K81" s="353">
        <v>0.19</v>
      </c>
      <c r="L81" s="353" t="b">
        <v>0</v>
      </c>
      <c r="M81" s="353"/>
      <c r="N81" s="353"/>
      <c r="O81" s="353"/>
      <c r="P81" s="353"/>
      <c r="Q81" s="353"/>
      <c r="R81" s="353"/>
      <c r="S81" s="353"/>
      <c r="T81" s="353"/>
      <c r="U81" s="353"/>
      <c r="V81" s="353"/>
      <c r="W81" s="353" t="s">
        <v>589</v>
      </c>
      <c r="X81" s="354">
        <v>42859</v>
      </c>
    </row>
    <row r="82" spans="1:24" ht="13.8" hidden="1" x14ac:dyDescent="0.3">
      <c r="A82" s="352" t="s">
        <v>639</v>
      </c>
      <c r="B82" s="353" t="s">
        <v>38</v>
      </c>
      <c r="C82" s="353" t="s">
        <v>674</v>
      </c>
      <c r="D82" s="353" t="s">
        <v>259</v>
      </c>
      <c r="E82" s="353">
        <v>3450</v>
      </c>
      <c r="F82" s="353" t="b">
        <v>1</v>
      </c>
      <c r="G82" s="353" t="s">
        <v>588</v>
      </c>
      <c r="H82" s="353">
        <v>2</v>
      </c>
      <c r="I82" s="353">
        <v>1</v>
      </c>
      <c r="J82" s="353">
        <v>75</v>
      </c>
      <c r="K82" s="353">
        <v>2</v>
      </c>
      <c r="L82" s="353" t="b">
        <v>0</v>
      </c>
      <c r="M82" s="353"/>
      <c r="N82" s="353"/>
      <c r="O82" s="353"/>
      <c r="P82" s="353"/>
      <c r="Q82" s="353"/>
      <c r="R82" s="353"/>
      <c r="S82" s="353"/>
      <c r="T82" s="353"/>
      <c r="U82" s="353"/>
      <c r="V82" s="353"/>
      <c r="W82" s="353" t="s">
        <v>589</v>
      </c>
      <c r="X82" s="354">
        <v>42859</v>
      </c>
    </row>
    <row r="83" spans="1:24" ht="13.8" hidden="1" x14ac:dyDescent="0.3">
      <c r="A83" s="352" t="s">
        <v>639</v>
      </c>
      <c r="B83" s="353" t="s">
        <v>38</v>
      </c>
      <c r="C83" s="353" t="s">
        <v>675</v>
      </c>
      <c r="D83" s="353" t="s">
        <v>259</v>
      </c>
      <c r="E83" s="353">
        <v>1725</v>
      </c>
      <c r="F83" s="353" t="b">
        <v>1</v>
      </c>
      <c r="G83" s="353" t="s">
        <v>588</v>
      </c>
      <c r="H83" s="353">
        <v>0.25</v>
      </c>
      <c r="I83" s="353">
        <v>1</v>
      </c>
      <c r="J83" s="353">
        <v>56</v>
      </c>
      <c r="K83" s="353">
        <v>0.25</v>
      </c>
      <c r="L83" s="353" t="b">
        <v>0</v>
      </c>
      <c r="M83" s="353"/>
      <c r="N83" s="353"/>
      <c r="O83" s="353"/>
      <c r="P83" s="353"/>
      <c r="Q83" s="353"/>
      <c r="R83" s="353"/>
      <c r="S83" s="353"/>
      <c r="T83" s="353"/>
      <c r="U83" s="353"/>
      <c r="V83" s="353"/>
      <c r="W83" s="353" t="s">
        <v>589</v>
      </c>
      <c r="X83" s="354">
        <v>42859</v>
      </c>
    </row>
    <row r="84" spans="1:24" ht="13.8" hidden="1" x14ac:dyDescent="0.3">
      <c r="A84" s="352" t="s">
        <v>639</v>
      </c>
      <c r="B84" s="353" t="s">
        <v>38</v>
      </c>
      <c r="C84" s="353" t="s">
        <v>676</v>
      </c>
      <c r="D84" s="353" t="s">
        <v>259</v>
      </c>
      <c r="E84" s="353">
        <v>3450</v>
      </c>
      <c r="F84" s="353" t="b">
        <v>1</v>
      </c>
      <c r="G84" s="353" t="s">
        <v>588</v>
      </c>
      <c r="H84" s="353">
        <v>1.1299999999999999</v>
      </c>
      <c r="I84" s="353">
        <v>1.5</v>
      </c>
      <c r="J84" s="353">
        <v>67</v>
      </c>
      <c r="K84" s="353">
        <v>0.75</v>
      </c>
      <c r="L84" s="353" t="b">
        <v>0</v>
      </c>
      <c r="M84" s="353"/>
      <c r="N84" s="353"/>
      <c r="O84" s="353"/>
      <c r="P84" s="353"/>
      <c r="Q84" s="353"/>
      <c r="R84" s="353"/>
      <c r="S84" s="353"/>
      <c r="T84" s="353"/>
      <c r="U84" s="353"/>
      <c r="V84" s="353"/>
      <c r="W84" s="353" t="s">
        <v>589</v>
      </c>
      <c r="X84" s="354">
        <v>42859</v>
      </c>
    </row>
    <row r="85" spans="1:24" ht="13.8" hidden="1" x14ac:dyDescent="0.3">
      <c r="A85" s="352" t="s">
        <v>639</v>
      </c>
      <c r="B85" s="353" t="s">
        <v>38</v>
      </c>
      <c r="C85" s="353" t="s">
        <v>677</v>
      </c>
      <c r="D85" s="353" t="s">
        <v>259</v>
      </c>
      <c r="E85" s="353">
        <v>1725</v>
      </c>
      <c r="F85" s="353" t="b">
        <v>1</v>
      </c>
      <c r="G85" s="353" t="s">
        <v>588</v>
      </c>
      <c r="H85" s="353">
        <v>0.15</v>
      </c>
      <c r="I85" s="353">
        <v>1.5</v>
      </c>
      <c r="J85" s="353">
        <v>52</v>
      </c>
      <c r="K85" s="353">
        <v>0.1</v>
      </c>
      <c r="L85" s="353" t="b">
        <v>0</v>
      </c>
      <c r="M85" s="353"/>
      <c r="N85" s="353"/>
      <c r="O85" s="353"/>
      <c r="P85" s="353"/>
      <c r="Q85" s="353"/>
      <c r="R85" s="353"/>
      <c r="S85" s="353"/>
      <c r="T85" s="353"/>
      <c r="U85" s="353"/>
      <c r="V85" s="353"/>
      <c r="W85" s="353" t="s">
        <v>589</v>
      </c>
      <c r="X85" s="354">
        <v>42859</v>
      </c>
    </row>
    <row r="86" spans="1:24" ht="13.8" hidden="1" x14ac:dyDescent="0.3">
      <c r="A86" s="352" t="s">
        <v>639</v>
      </c>
      <c r="B86" s="353" t="s">
        <v>38</v>
      </c>
      <c r="C86" s="353" t="s">
        <v>678</v>
      </c>
      <c r="D86" s="353" t="s">
        <v>259</v>
      </c>
      <c r="E86" s="353">
        <v>3450</v>
      </c>
      <c r="F86" s="353" t="b">
        <v>1</v>
      </c>
      <c r="G86" s="353" t="s">
        <v>588</v>
      </c>
      <c r="H86" s="353">
        <v>1.5</v>
      </c>
      <c r="I86" s="353">
        <v>1</v>
      </c>
      <c r="J86" s="353">
        <v>73.5</v>
      </c>
      <c r="K86" s="353">
        <v>1.5</v>
      </c>
      <c r="L86" s="353" t="b">
        <v>0</v>
      </c>
      <c r="M86" s="353"/>
      <c r="N86" s="353"/>
      <c r="O86" s="353"/>
      <c r="P86" s="353"/>
      <c r="Q86" s="353"/>
      <c r="R86" s="353"/>
      <c r="S86" s="353"/>
      <c r="T86" s="353"/>
      <c r="U86" s="353"/>
      <c r="V86" s="353"/>
      <c r="W86" s="353" t="s">
        <v>589</v>
      </c>
      <c r="X86" s="354">
        <v>42859</v>
      </c>
    </row>
    <row r="87" spans="1:24" ht="13.8" hidden="1" x14ac:dyDescent="0.3">
      <c r="A87" s="352" t="s">
        <v>639</v>
      </c>
      <c r="B87" s="353" t="s">
        <v>38</v>
      </c>
      <c r="C87" s="353" t="s">
        <v>679</v>
      </c>
      <c r="D87" s="353" t="s">
        <v>259</v>
      </c>
      <c r="E87" s="353">
        <v>1725</v>
      </c>
      <c r="F87" s="353" t="b">
        <v>1</v>
      </c>
      <c r="G87" s="353" t="s">
        <v>588</v>
      </c>
      <c r="H87" s="353">
        <v>0.19</v>
      </c>
      <c r="I87" s="353">
        <v>1</v>
      </c>
      <c r="J87" s="353">
        <v>50</v>
      </c>
      <c r="K87" s="353">
        <v>0.19</v>
      </c>
      <c r="L87" s="353" t="b">
        <v>0</v>
      </c>
      <c r="M87" s="353"/>
      <c r="N87" s="353"/>
      <c r="O87" s="353"/>
      <c r="P87" s="353"/>
      <c r="Q87" s="353"/>
      <c r="R87" s="353"/>
      <c r="S87" s="353"/>
      <c r="T87" s="353"/>
      <c r="U87" s="353"/>
      <c r="V87" s="353"/>
      <c r="W87" s="353" t="s">
        <v>589</v>
      </c>
      <c r="X87" s="354">
        <v>42859</v>
      </c>
    </row>
    <row r="88" spans="1:24" ht="13.8" hidden="1" x14ac:dyDescent="0.3">
      <c r="A88" s="352" t="s">
        <v>639</v>
      </c>
      <c r="B88" s="353" t="s">
        <v>38</v>
      </c>
      <c r="C88" s="353" t="s">
        <v>680</v>
      </c>
      <c r="D88" s="353" t="s">
        <v>259</v>
      </c>
      <c r="E88" s="353">
        <v>3450</v>
      </c>
      <c r="F88" s="353" t="b">
        <v>1</v>
      </c>
      <c r="G88" s="353" t="s">
        <v>588</v>
      </c>
      <c r="H88" s="353">
        <v>3.45</v>
      </c>
      <c r="I88" s="353">
        <v>1.1499999999999999</v>
      </c>
      <c r="J88" s="353">
        <v>80</v>
      </c>
      <c r="K88" s="353">
        <v>3</v>
      </c>
      <c r="L88" s="353" t="b">
        <v>0</v>
      </c>
      <c r="M88" s="353"/>
      <c r="N88" s="353"/>
      <c r="O88" s="353"/>
      <c r="P88" s="353"/>
      <c r="Q88" s="353"/>
      <c r="R88" s="353"/>
      <c r="S88" s="353"/>
      <c r="T88" s="353"/>
      <c r="U88" s="353"/>
      <c r="V88" s="353"/>
      <c r="W88" s="353" t="s">
        <v>589</v>
      </c>
      <c r="X88" s="354">
        <v>42859</v>
      </c>
    </row>
    <row r="89" spans="1:24" ht="13.8" hidden="1" x14ac:dyDescent="0.3">
      <c r="A89" s="352" t="s">
        <v>639</v>
      </c>
      <c r="B89" s="353" t="s">
        <v>38</v>
      </c>
      <c r="C89" s="353" t="s">
        <v>681</v>
      </c>
      <c r="D89" s="353" t="s">
        <v>259</v>
      </c>
      <c r="E89" s="353">
        <v>1725</v>
      </c>
      <c r="F89" s="353" t="b">
        <v>1</v>
      </c>
      <c r="G89" s="353" t="s">
        <v>588</v>
      </c>
      <c r="H89" s="353">
        <v>0.44</v>
      </c>
      <c r="I89" s="353">
        <v>1.1499999999999999</v>
      </c>
      <c r="J89" s="353">
        <v>52.7</v>
      </c>
      <c r="K89" s="353">
        <v>0.38</v>
      </c>
      <c r="L89" s="353" t="b">
        <v>0</v>
      </c>
      <c r="M89" s="353"/>
      <c r="N89" s="353"/>
      <c r="O89" s="353"/>
      <c r="P89" s="353"/>
      <c r="Q89" s="353"/>
      <c r="R89" s="353"/>
      <c r="S89" s="353"/>
      <c r="T89" s="353"/>
      <c r="U89" s="353"/>
      <c r="V89" s="353"/>
      <c r="W89" s="353" t="s">
        <v>589</v>
      </c>
      <c r="X89" s="354">
        <v>42859</v>
      </c>
    </row>
    <row r="90" spans="1:24" ht="13.8" hidden="1" x14ac:dyDescent="0.3">
      <c r="A90" s="352" t="s">
        <v>639</v>
      </c>
      <c r="B90" s="353" t="s">
        <v>38</v>
      </c>
      <c r="C90" s="353" t="s">
        <v>682</v>
      </c>
      <c r="D90" s="353" t="s">
        <v>259</v>
      </c>
      <c r="E90" s="353">
        <v>3450</v>
      </c>
      <c r="F90" s="353" t="b">
        <v>1</v>
      </c>
      <c r="G90" s="353" t="s">
        <v>588</v>
      </c>
      <c r="H90" s="353">
        <v>2</v>
      </c>
      <c r="I90" s="353">
        <v>1</v>
      </c>
      <c r="J90" s="353">
        <v>74.7</v>
      </c>
      <c r="K90" s="353">
        <v>2</v>
      </c>
      <c r="L90" s="353" t="b">
        <v>0</v>
      </c>
      <c r="M90" s="353"/>
      <c r="N90" s="353"/>
      <c r="O90" s="353"/>
      <c r="P90" s="353"/>
      <c r="Q90" s="353"/>
      <c r="R90" s="353"/>
      <c r="S90" s="353"/>
      <c r="T90" s="353"/>
      <c r="U90" s="353"/>
      <c r="V90" s="353"/>
      <c r="W90" s="353" t="s">
        <v>589</v>
      </c>
      <c r="X90" s="354">
        <v>42859</v>
      </c>
    </row>
    <row r="91" spans="1:24" ht="13.8" hidden="1" x14ac:dyDescent="0.3">
      <c r="A91" s="352" t="s">
        <v>639</v>
      </c>
      <c r="B91" s="353" t="s">
        <v>38</v>
      </c>
      <c r="C91" s="353" t="s">
        <v>683</v>
      </c>
      <c r="D91" s="353" t="s">
        <v>259</v>
      </c>
      <c r="E91" s="353">
        <v>1725</v>
      </c>
      <c r="F91" s="353" t="b">
        <v>1</v>
      </c>
      <c r="G91" s="353" t="s">
        <v>588</v>
      </c>
      <c r="H91" s="353">
        <v>0.25</v>
      </c>
      <c r="I91" s="353">
        <v>1</v>
      </c>
      <c r="J91" s="353">
        <v>46.8</v>
      </c>
      <c r="K91" s="353">
        <v>0.25</v>
      </c>
      <c r="L91" s="353" t="b">
        <v>0</v>
      </c>
      <c r="M91" s="353"/>
      <c r="N91" s="353"/>
      <c r="O91" s="353"/>
      <c r="P91" s="353"/>
      <c r="Q91" s="353"/>
      <c r="R91" s="353"/>
      <c r="S91" s="353"/>
      <c r="T91" s="353"/>
      <c r="U91" s="353"/>
      <c r="V91" s="353"/>
      <c r="W91" s="353" t="s">
        <v>589</v>
      </c>
      <c r="X91" s="354">
        <v>42859</v>
      </c>
    </row>
    <row r="92" spans="1:24" ht="13.8" hidden="1" x14ac:dyDescent="0.3">
      <c r="A92" s="352" t="s">
        <v>639</v>
      </c>
      <c r="B92" s="353" t="s">
        <v>38</v>
      </c>
      <c r="C92" s="353" t="s">
        <v>684</v>
      </c>
      <c r="D92" s="353" t="s">
        <v>259</v>
      </c>
      <c r="E92" s="353">
        <v>3450</v>
      </c>
      <c r="F92" s="353" t="b">
        <v>1</v>
      </c>
      <c r="G92" s="353" t="s">
        <v>588</v>
      </c>
      <c r="H92" s="353">
        <v>2.4</v>
      </c>
      <c r="I92" s="353">
        <v>1.2</v>
      </c>
      <c r="J92" s="353">
        <v>77.400000000000006</v>
      </c>
      <c r="K92" s="353">
        <v>2</v>
      </c>
      <c r="L92" s="353" t="b">
        <v>0</v>
      </c>
      <c r="M92" s="353"/>
      <c r="N92" s="353"/>
      <c r="O92" s="353"/>
      <c r="P92" s="353"/>
      <c r="Q92" s="353"/>
      <c r="R92" s="353"/>
      <c r="S92" s="353"/>
      <c r="T92" s="353"/>
      <c r="U92" s="353"/>
      <c r="V92" s="353"/>
      <c r="W92" s="353" t="s">
        <v>589</v>
      </c>
      <c r="X92" s="354">
        <v>42859</v>
      </c>
    </row>
    <row r="93" spans="1:24" ht="13.8" hidden="1" x14ac:dyDescent="0.3">
      <c r="A93" s="352" t="s">
        <v>639</v>
      </c>
      <c r="B93" s="353" t="s">
        <v>38</v>
      </c>
      <c r="C93" s="353" t="s">
        <v>685</v>
      </c>
      <c r="D93" s="353" t="s">
        <v>259</v>
      </c>
      <c r="E93" s="353">
        <v>1725</v>
      </c>
      <c r="F93" s="353" t="b">
        <v>1</v>
      </c>
      <c r="G93" s="353" t="s">
        <v>588</v>
      </c>
      <c r="H93" s="353">
        <v>0.3</v>
      </c>
      <c r="I93" s="353">
        <v>1.2</v>
      </c>
      <c r="J93" s="353">
        <v>55</v>
      </c>
      <c r="K93" s="353">
        <v>0.25</v>
      </c>
      <c r="L93" s="353" t="b">
        <v>0</v>
      </c>
      <c r="M93" s="353"/>
      <c r="N93" s="353"/>
      <c r="O93" s="353"/>
      <c r="P93" s="353"/>
      <c r="Q93" s="353"/>
      <c r="R93" s="353"/>
      <c r="S93" s="353"/>
      <c r="T93" s="353"/>
      <c r="U93" s="353"/>
      <c r="V93" s="353"/>
      <c r="W93" s="353" t="s">
        <v>589</v>
      </c>
      <c r="X93" s="354">
        <v>42859</v>
      </c>
    </row>
    <row r="94" spans="1:24" ht="13.8" hidden="1" x14ac:dyDescent="0.3">
      <c r="A94" s="352" t="s">
        <v>639</v>
      </c>
      <c r="B94" s="353" t="s">
        <v>38</v>
      </c>
      <c r="C94" s="353" t="s">
        <v>686</v>
      </c>
      <c r="D94" s="353" t="s">
        <v>259</v>
      </c>
      <c r="E94" s="353">
        <v>3450</v>
      </c>
      <c r="F94" s="353" t="b">
        <v>1</v>
      </c>
      <c r="G94" s="353" t="s">
        <v>588</v>
      </c>
      <c r="H94" s="353">
        <v>1.95</v>
      </c>
      <c r="I94" s="353">
        <v>1.3</v>
      </c>
      <c r="J94" s="353">
        <v>72.599999999999994</v>
      </c>
      <c r="K94" s="353">
        <v>1.5</v>
      </c>
      <c r="L94" s="353" t="b">
        <v>0</v>
      </c>
      <c r="M94" s="353"/>
      <c r="N94" s="353"/>
      <c r="O94" s="353"/>
      <c r="P94" s="353"/>
      <c r="Q94" s="353"/>
      <c r="R94" s="353"/>
      <c r="S94" s="353"/>
      <c r="T94" s="353"/>
      <c r="U94" s="353"/>
      <c r="V94" s="353"/>
      <c r="W94" s="353" t="s">
        <v>589</v>
      </c>
      <c r="X94" s="354">
        <v>42859</v>
      </c>
    </row>
    <row r="95" spans="1:24" ht="13.8" hidden="1" x14ac:dyDescent="0.3">
      <c r="A95" s="352" t="s">
        <v>639</v>
      </c>
      <c r="B95" s="353" t="s">
        <v>38</v>
      </c>
      <c r="C95" s="353" t="s">
        <v>687</v>
      </c>
      <c r="D95" s="353" t="s">
        <v>259</v>
      </c>
      <c r="E95" s="353">
        <v>1725</v>
      </c>
      <c r="F95" s="353" t="b">
        <v>1</v>
      </c>
      <c r="G95" s="353" t="s">
        <v>588</v>
      </c>
      <c r="H95" s="353">
        <v>0.26</v>
      </c>
      <c r="I95" s="353">
        <v>1.3</v>
      </c>
      <c r="J95" s="353">
        <v>54.7</v>
      </c>
      <c r="K95" s="353">
        <v>0.2</v>
      </c>
      <c r="L95" s="353" t="b">
        <v>0</v>
      </c>
      <c r="M95" s="353"/>
      <c r="N95" s="353"/>
      <c r="O95" s="353"/>
      <c r="P95" s="353"/>
      <c r="Q95" s="353"/>
      <c r="R95" s="353"/>
      <c r="S95" s="353"/>
      <c r="T95" s="353"/>
      <c r="U95" s="353"/>
      <c r="V95" s="353"/>
      <c r="W95" s="353" t="s">
        <v>589</v>
      </c>
      <c r="X95" s="354">
        <v>42859</v>
      </c>
    </row>
    <row r="96" spans="1:24" ht="13.8" x14ac:dyDescent="0.3">
      <c r="A96" s="352" t="s">
        <v>639</v>
      </c>
      <c r="B96" s="353" t="s">
        <v>38</v>
      </c>
      <c r="C96" s="353" t="s">
        <v>688</v>
      </c>
      <c r="D96" s="353" t="s">
        <v>334</v>
      </c>
      <c r="E96" s="353">
        <v>3450</v>
      </c>
      <c r="F96" s="353" t="b">
        <v>1</v>
      </c>
      <c r="G96" s="353" t="s">
        <v>588</v>
      </c>
      <c r="H96" s="353">
        <v>2.7</v>
      </c>
      <c r="I96" s="353">
        <v>1</v>
      </c>
      <c r="J96" s="353">
        <v>82</v>
      </c>
      <c r="K96" s="353">
        <v>2.7</v>
      </c>
      <c r="L96" s="353" t="b">
        <v>0</v>
      </c>
      <c r="M96" s="353"/>
      <c r="N96" s="353"/>
      <c r="O96" s="353"/>
      <c r="P96" s="353"/>
      <c r="Q96" s="353"/>
      <c r="R96" s="353"/>
      <c r="S96" s="353"/>
      <c r="T96" s="353"/>
      <c r="U96" s="353"/>
      <c r="V96" s="353"/>
      <c r="W96" s="353" t="s">
        <v>589</v>
      </c>
      <c r="X96" s="354">
        <v>42859</v>
      </c>
    </row>
    <row r="97" spans="1:24" ht="13.8" x14ac:dyDescent="0.3">
      <c r="A97" s="352" t="s">
        <v>639</v>
      </c>
      <c r="B97" s="353" t="s">
        <v>38</v>
      </c>
      <c r="C97" s="353" t="s">
        <v>689</v>
      </c>
      <c r="D97" s="353" t="s">
        <v>334</v>
      </c>
      <c r="E97" s="353">
        <v>1725</v>
      </c>
      <c r="F97" s="353" t="b">
        <v>1</v>
      </c>
      <c r="G97" s="353" t="s">
        <v>588</v>
      </c>
      <c r="H97" s="353">
        <v>0.34</v>
      </c>
      <c r="I97" s="353">
        <v>1</v>
      </c>
      <c r="J97" s="353">
        <v>72</v>
      </c>
      <c r="K97" s="353">
        <v>0.34</v>
      </c>
      <c r="L97" s="353" t="b">
        <v>0</v>
      </c>
      <c r="M97" s="353"/>
      <c r="N97" s="353"/>
      <c r="O97" s="353"/>
      <c r="P97" s="353"/>
      <c r="Q97" s="353"/>
      <c r="R97" s="353"/>
      <c r="S97" s="353"/>
      <c r="T97" s="353"/>
      <c r="U97" s="353"/>
      <c r="V97" s="353"/>
      <c r="W97" s="353" t="s">
        <v>589</v>
      </c>
      <c r="X97" s="354">
        <v>42859</v>
      </c>
    </row>
    <row r="98" spans="1:24" ht="13.8" hidden="1" x14ac:dyDescent="0.3">
      <c r="A98" s="352" t="s">
        <v>639</v>
      </c>
      <c r="B98" s="353" t="s">
        <v>38</v>
      </c>
      <c r="C98" s="353" t="s">
        <v>690</v>
      </c>
      <c r="D98" s="353" t="s">
        <v>259</v>
      </c>
      <c r="E98" s="353">
        <v>3450</v>
      </c>
      <c r="F98" s="353" t="b">
        <v>1</v>
      </c>
      <c r="G98" s="353" t="s">
        <v>588</v>
      </c>
      <c r="H98" s="353">
        <v>1</v>
      </c>
      <c r="I98" s="353">
        <v>1</v>
      </c>
      <c r="J98" s="353">
        <v>68.8</v>
      </c>
      <c r="K98" s="353">
        <v>1</v>
      </c>
      <c r="L98" s="353" t="b">
        <v>0</v>
      </c>
      <c r="M98" s="353"/>
      <c r="N98" s="353"/>
      <c r="O98" s="353"/>
      <c r="P98" s="353"/>
      <c r="Q98" s="353"/>
      <c r="R98" s="353"/>
      <c r="S98" s="353"/>
      <c r="T98" s="353"/>
      <c r="U98" s="353"/>
      <c r="V98" s="353"/>
      <c r="W98" s="353" t="s">
        <v>589</v>
      </c>
      <c r="X98" s="354">
        <v>42859</v>
      </c>
    </row>
    <row r="99" spans="1:24" ht="13.8" hidden="1" x14ac:dyDescent="0.3">
      <c r="A99" s="352" t="s">
        <v>639</v>
      </c>
      <c r="B99" s="353" t="s">
        <v>38</v>
      </c>
      <c r="C99" s="353" t="s">
        <v>691</v>
      </c>
      <c r="D99" s="353" t="s">
        <v>259</v>
      </c>
      <c r="E99" s="353">
        <v>1725</v>
      </c>
      <c r="F99" s="353" t="b">
        <v>1</v>
      </c>
      <c r="G99" s="353" t="s">
        <v>588</v>
      </c>
      <c r="H99" s="353">
        <v>0.12</v>
      </c>
      <c r="I99" s="353">
        <v>1</v>
      </c>
      <c r="J99" s="353">
        <v>44</v>
      </c>
      <c r="K99" s="353">
        <v>0.12</v>
      </c>
      <c r="L99" s="353" t="b">
        <v>0</v>
      </c>
      <c r="M99" s="353"/>
      <c r="N99" s="353"/>
      <c r="O99" s="353"/>
      <c r="P99" s="353"/>
      <c r="Q99" s="353"/>
      <c r="R99" s="353"/>
      <c r="S99" s="353"/>
      <c r="T99" s="353"/>
      <c r="U99" s="353"/>
      <c r="V99" s="353"/>
      <c r="W99" s="353" t="s">
        <v>589</v>
      </c>
      <c r="X99" s="354">
        <v>42859</v>
      </c>
    </row>
    <row r="100" spans="1:24" ht="13.8" hidden="1" x14ac:dyDescent="0.3">
      <c r="A100" s="352" t="s">
        <v>639</v>
      </c>
      <c r="B100" s="353" t="s">
        <v>38</v>
      </c>
      <c r="C100" s="353" t="s">
        <v>692</v>
      </c>
      <c r="D100" s="353" t="s">
        <v>259</v>
      </c>
      <c r="E100" s="353">
        <v>3450</v>
      </c>
      <c r="F100" s="353" t="b">
        <v>1</v>
      </c>
      <c r="G100" s="353" t="s">
        <v>588</v>
      </c>
      <c r="H100" s="353">
        <v>2.6</v>
      </c>
      <c r="I100" s="353">
        <v>1.3</v>
      </c>
      <c r="J100" s="353">
        <v>78</v>
      </c>
      <c r="K100" s="353">
        <v>2</v>
      </c>
      <c r="L100" s="353" t="b">
        <v>0</v>
      </c>
      <c r="M100" s="353"/>
      <c r="N100" s="353"/>
      <c r="O100" s="353"/>
      <c r="P100" s="353"/>
      <c r="Q100" s="353"/>
      <c r="R100" s="353"/>
      <c r="S100" s="353"/>
      <c r="T100" s="353"/>
      <c r="U100" s="353"/>
      <c r="V100" s="353"/>
      <c r="W100" s="353" t="s">
        <v>589</v>
      </c>
      <c r="X100" s="354">
        <v>42859</v>
      </c>
    </row>
    <row r="101" spans="1:24" ht="13.8" hidden="1" x14ac:dyDescent="0.3">
      <c r="A101" s="352" t="s">
        <v>639</v>
      </c>
      <c r="B101" s="353" t="s">
        <v>38</v>
      </c>
      <c r="C101" s="353" t="s">
        <v>693</v>
      </c>
      <c r="D101" s="353" t="s">
        <v>259</v>
      </c>
      <c r="E101" s="353">
        <v>1725</v>
      </c>
      <c r="F101" s="353" t="b">
        <v>1</v>
      </c>
      <c r="G101" s="353" t="s">
        <v>588</v>
      </c>
      <c r="H101" s="353">
        <v>0.43</v>
      </c>
      <c r="I101" s="353">
        <v>1.3</v>
      </c>
      <c r="J101" s="353">
        <v>50</v>
      </c>
      <c r="K101" s="353">
        <v>0.33</v>
      </c>
      <c r="L101" s="353" t="b">
        <v>0</v>
      </c>
      <c r="M101" s="353"/>
      <c r="N101" s="353"/>
      <c r="O101" s="353"/>
      <c r="P101" s="353"/>
      <c r="Q101" s="353"/>
      <c r="R101" s="353"/>
      <c r="S101" s="353"/>
      <c r="T101" s="353"/>
      <c r="U101" s="353"/>
      <c r="V101" s="353"/>
      <c r="W101" s="353" t="s">
        <v>589</v>
      </c>
      <c r="X101" s="354">
        <v>42859</v>
      </c>
    </row>
    <row r="102" spans="1:24" ht="13.8" hidden="1" x14ac:dyDescent="0.3">
      <c r="A102" s="352" t="s">
        <v>639</v>
      </c>
      <c r="B102" s="353" t="s">
        <v>38</v>
      </c>
      <c r="C102" s="353" t="s">
        <v>694</v>
      </c>
      <c r="D102" s="353" t="s">
        <v>259</v>
      </c>
      <c r="E102" s="353">
        <v>3450</v>
      </c>
      <c r="F102" s="353" t="b">
        <v>1</v>
      </c>
      <c r="G102" s="353" t="s">
        <v>588</v>
      </c>
      <c r="H102" s="353">
        <v>1.4</v>
      </c>
      <c r="I102" s="353">
        <v>1.4</v>
      </c>
      <c r="J102" s="353">
        <v>72.5</v>
      </c>
      <c r="K102" s="353">
        <v>1</v>
      </c>
      <c r="L102" s="353" t="b">
        <v>0</v>
      </c>
      <c r="M102" s="353"/>
      <c r="N102" s="353"/>
      <c r="O102" s="353"/>
      <c r="P102" s="353"/>
      <c r="Q102" s="353"/>
      <c r="R102" s="353"/>
      <c r="S102" s="353"/>
      <c r="T102" s="353"/>
      <c r="U102" s="353"/>
      <c r="V102" s="353"/>
      <c r="W102" s="353" t="s">
        <v>589</v>
      </c>
      <c r="X102" s="354">
        <v>42859</v>
      </c>
    </row>
    <row r="103" spans="1:24" ht="13.8" hidden="1" x14ac:dyDescent="0.3">
      <c r="A103" s="352" t="s">
        <v>639</v>
      </c>
      <c r="B103" s="353" t="s">
        <v>38</v>
      </c>
      <c r="C103" s="353" t="s">
        <v>695</v>
      </c>
      <c r="D103" s="353" t="s">
        <v>259</v>
      </c>
      <c r="E103" s="353">
        <v>1725</v>
      </c>
      <c r="F103" s="353" t="b">
        <v>1</v>
      </c>
      <c r="G103" s="353" t="s">
        <v>588</v>
      </c>
      <c r="H103" s="353">
        <v>0.17</v>
      </c>
      <c r="I103" s="353">
        <v>1.4</v>
      </c>
      <c r="J103" s="353">
        <v>46.5</v>
      </c>
      <c r="K103" s="353">
        <v>0.12</v>
      </c>
      <c r="L103" s="353" t="b">
        <v>0</v>
      </c>
      <c r="M103" s="353"/>
      <c r="N103" s="353"/>
      <c r="O103" s="353"/>
      <c r="P103" s="353"/>
      <c r="Q103" s="353"/>
      <c r="R103" s="353"/>
      <c r="S103" s="353"/>
      <c r="T103" s="353"/>
      <c r="U103" s="353"/>
      <c r="V103" s="353"/>
      <c r="W103" s="353" t="s">
        <v>589</v>
      </c>
      <c r="X103" s="354">
        <v>42859</v>
      </c>
    </row>
    <row r="104" spans="1:24" ht="13.8" hidden="1" x14ac:dyDescent="0.3">
      <c r="A104" s="352" t="s">
        <v>639</v>
      </c>
      <c r="B104" s="353" t="s">
        <v>38</v>
      </c>
      <c r="C104" s="353" t="s">
        <v>696</v>
      </c>
      <c r="D104" s="353" t="s">
        <v>259</v>
      </c>
      <c r="E104" s="353">
        <v>3450</v>
      </c>
      <c r="F104" s="353" t="b">
        <v>1</v>
      </c>
      <c r="G104" s="353" t="s">
        <v>588</v>
      </c>
      <c r="H104" s="353">
        <v>3</v>
      </c>
      <c r="I104" s="353">
        <v>1</v>
      </c>
      <c r="J104" s="353">
        <v>77</v>
      </c>
      <c r="K104" s="353">
        <v>3</v>
      </c>
      <c r="L104" s="353" t="b">
        <v>0</v>
      </c>
      <c r="M104" s="353"/>
      <c r="N104" s="353"/>
      <c r="O104" s="353"/>
      <c r="P104" s="353"/>
      <c r="Q104" s="353"/>
      <c r="R104" s="353"/>
      <c r="S104" s="353"/>
      <c r="T104" s="353"/>
      <c r="U104" s="353"/>
      <c r="V104" s="353"/>
      <c r="W104" s="353" t="s">
        <v>589</v>
      </c>
      <c r="X104" s="354">
        <v>42859</v>
      </c>
    </row>
    <row r="105" spans="1:24" ht="13.8" hidden="1" x14ac:dyDescent="0.3">
      <c r="A105" s="352" t="s">
        <v>639</v>
      </c>
      <c r="B105" s="353" t="s">
        <v>38</v>
      </c>
      <c r="C105" s="353" t="s">
        <v>697</v>
      </c>
      <c r="D105" s="353" t="s">
        <v>259</v>
      </c>
      <c r="E105" s="353">
        <v>1725</v>
      </c>
      <c r="F105" s="353" t="b">
        <v>1</v>
      </c>
      <c r="G105" s="353" t="s">
        <v>588</v>
      </c>
      <c r="H105" s="353">
        <v>0.38</v>
      </c>
      <c r="I105" s="353">
        <v>1</v>
      </c>
      <c r="J105" s="353">
        <v>49.2</v>
      </c>
      <c r="K105" s="353">
        <v>0.38</v>
      </c>
      <c r="L105" s="353" t="b">
        <v>0</v>
      </c>
      <c r="M105" s="353"/>
      <c r="N105" s="353"/>
      <c r="O105" s="353"/>
      <c r="P105" s="353"/>
      <c r="Q105" s="353"/>
      <c r="R105" s="353"/>
      <c r="S105" s="353"/>
      <c r="T105" s="353"/>
      <c r="U105" s="353"/>
      <c r="V105" s="353"/>
      <c r="W105" s="353" t="s">
        <v>589</v>
      </c>
      <c r="X105" s="354">
        <v>42859</v>
      </c>
    </row>
    <row r="106" spans="1:24" ht="13.8" hidden="1" x14ac:dyDescent="0.3">
      <c r="A106" s="352" t="s">
        <v>639</v>
      </c>
      <c r="B106" s="353" t="s">
        <v>38</v>
      </c>
      <c r="C106" s="353" t="s">
        <v>698</v>
      </c>
      <c r="D106" s="353" t="s">
        <v>259</v>
      </c>
      <c r="E106" s="353">
        <v>3450</v>
      </c>
      <c r="F106" s="353" t="b">
        <v>1</v>
      </c>
      <c r="G106" s="353" t="s">
        <v>588</v>
      </c>
      <c r="H106" s="353">
        <v>0.8</v>
      </c>
      <c r="I106" s="353">
        <v>1.6</v>
      </c>
      <c r="J106" s="353">
        <v>57</v>
      </c>
      <c r="K106" s="353">
        <v>0.5</v>
      </c>
      <c r="L106" s="353" t="b">
        <v>0</v>
      </c>
      <c r="M106" s="353"/>
      <c r="N106" s="353"/>
      <c r="O106" s="353"/>
      <c r="P106" s="353"/>
      <c r="Q106" s="353"/>
      <c r="R106" s="353"/>
      <c r="S106" s="353"/>
      <c r="T106" s="353"/>
      <c r="U106" s="353"/>
      <c r="V106" s="353"/>
      <c r="W106" s="353" t="s">
        <v>589</v>
      </c>
      <c r="X106" s="354">
        <v>42859</v>
      </c>
    </row>
    <row r="107" spans="1:24" ht="13.8" hidden="1" x14ac:dyDescent="0.3">
      <c r="A107" s="352" t="s">
        <v>639</v>
      </c>
      <c r="B107" s="353" t="s">
        <v>38</v>
      </c>
      <c r="C107" s="353" t="s">
        <v>699</v>
      </c>
      <c r="D107" s="353" t="s">
        <v>259</v>
      </c>
      <c r="E107" s="353">
        <v>1725</v>
      </c>
      <c r="F107" s="353" t="b">
        <v>1</v>
      </c>
      <c r="G107" s="353" t="s">
        <v>588</v>
      </c>
      <c r="H107" s="353">
        <v>0.1</v>
      </c>
      <c r="I107" s="353">
        <v>1.6</v>
      </c>
      <c r="J107" s="353">
        <v>29</v>
      </c>
      <c r="K107" s="353">
        <v>0.06</v>
      </c>
      <c r="L107" s="353" t="b">
        <v>0</v>
      </c>
      <c r="M107" s="353"/>
      <c r="N107" s="353"/>
      <c r="O107" s="353"/>
      <c r="P107" s="353"/>
      <c r="Q107" s="353"/>
      <c r="R107" s="353"/>
      <c r="S107" s="353"/>
      <c r="T107" s="353"/>
      <c r="U107" s="353"/>
      <c r="V107" s="353"/>
      <c r="W107" s="353" t="s">
        <v>589</v>
      </c>
      <c r="X107" s="354">
        <v>42859</v>
      </c>
    </row>
    <row r="108" spans="1:24" ht="13.8" hidden="1" x14ac:dyDescent="0.3">
      <c r="A108" s="352" t="s">
        <v>639</v>
      </c>
      <c r="B108" s="353" t="s">
        <v>38</v>
      </c>
      <c r="C108" s="353" t="s">
        <v>700</v>
      </c>
      <c r="D108" s="353" t="s">
        <v>259</v>
      </c>
      <c r="E108" s="353">
        <v>3450</v>
      </c>
      <c r="F108" s="353" t="b">
        <v>1</v>
      </c>
      <c r="G108" s="353" t="s">
        <v>588</v>
      </c>
      <c r="H108" s="353">
        <v>1.65</v>
      </c>
      <c r="I108" s="353">
        <v>1.65</v>
      </c>
      <c r="J108" s="353">
        <v>76.400000000000006</v>
      </c>
      <c r="K108" s="353">
        <v>1</v>
      </c>
      <c r="L108" s="353" t="b">
        <v>0</v>
      </c>
      <c r="M108" s="353"/>
      <c r="N108" s="353"/>
      <c r="O108" s="353"/>
      <c r="P108" s="353"/>
      <c r="Q108" s="353"/>
      <c r="R108" s="353"/>
      <c r="S108" s="353"/>
      <c r="T108" s="353"/>
      <c r="U108" s="353"/>
      <c r="V108" s="353"/>
      <c r="W108" s="353" t="s">
        <v>589</v>
      </c>
      <c r="X108" s="354">
        <v>42859</v>
      </c>
    </row>
    <row r="109" spans="1:24" ht="13.8" hidden="1" x14ac:dyDescent="0.3">
      <c r="A109" s="352" t="s">
        <v>639</v>
      </c>
      <c r="B109" s="353" t="s">
        <v>38</v>
      </c>
      <c r="C109" s="353" t="s">
        <v>701</v>
      </c>
      <c r="D109" s="353" t="s">
        <v>259</v>
      </c>
      <c r="E109" s="353">
        <v>1725</v>
      </c>
      <c r="F109" s="353" t="b">
        <v>1</v>
      </c>
      <c r="G109" s="353" t="s">
        <v>588</v>
      </c>
      <c r="H109" s="353">
        <v>0.2</v>
      </c>
      <c r="I109" s="353">
        <v>1.65</v>
      </c>
      <c r="J109" s="353">
        <v>50</v>
      </c>
      <c r="K109" s="353">
        <v>0.12</v>
      </c>
      <c r="L109" s="353" t="b">
        <v>0</v>
      </c>
      <c r="M109" s="353"/>
      <c r="N109" s="353"/>
      <c r="O109" s="353"/>
      <c r="P109" s="353"/>
      <c r="Q109" s="353"/>
      <c r="R109" s="353"/>
      <c r="S109" s="353"/>
      <c r="T109" s="353"/>
      <c r="U109" s="353"/>
      <c r="V109" s="353"/>
      <c r="W109" s="353" t="s">
        <v>589</v>
      </c>
      <c r="X109" s="354">
        <v>42859</v>
      </c>
    </row>
    <row r="110" spans="1:24" ht="13.8" hidden="1" x14ac:dyDescent="0.3">
      <c r="A110" s="352" t="s">
        <v>639</v>
      </c>
      <c r="B110" s="353" t="s">
        <v>38</v>
      </c>
      <c r="C110" s="353" t="s">
        <v>702</v>
      </c>
      <c r="D110" s="353" t="s">
        <v>259</v>
      </c>
      <c r="E110" s="353">
        <v>3450</v>
      </c>
      <c r="F110" s="353" t="b">
        <v>1</v>
      </c>
      <c r="G110" s="353" t="s">
        <v>588</v>
      </c>
      <c r="H110" s="353">
        <v>3.45</v>
      </c>
      <c r="I110" s="353">
        <v>1.1499999999999999</v>
      </c>
      <c r="J110" s="353">
        <v>80</v>
      </c>
      <c r="K110" s="353">
        <v>3</v>
      </c>
      <c r="L110" s="353" t="b">
        <v>0</v>
      </c>
      <c r="M110" s="353"/>
      <c r="N110" s="353"/>
      <c r="O110" s="353"/>
      <c r="P110" s="353"/>
      <c r="Q110" s="353"/>
      <c r="R110" s="353"/>
      <c r="S110" s="353"/>
      <c r="T110" s="353"/>
      <c r="U110" s="353"/>
      <c r="V110" s="353"/>
      <c r="W110" s="353" t="s">
        <v>589</v>
      </c>
      <c r="X110" s="354">
        <v>42859</v>
      </c>
    </row>
    <row r="111" spans="1:24" ht="13.8" hidden="1" x14ac:dyDescent="0.3">
      <c r="A111" s="352" t="s">
        <v>639</v>
      </c>
      <c r="B111" s="353" t="s">
        <v>38</v>
      </c>
      <c r="C111" s="353" t="s">
        <v>703</v>
      </c>
      <c r="D111" s="353" t="s">
        <v>259</v>
      </c>
      <c r="E111" s="353">
        <v>1725</v>
      </c>
      <c r="F111" s="353" t="b">
        <v>1</v>
      </c>
      <c r="G111" s="353" t="s">
        <v>588</v>
      </c>
      <c r="H111" s="353">
        <v>0.44</v>
      </c>
      <c r="I111" s="353">
        <v>1.1499999999999999</v>
      </c>
      <c r="J111" s="353">
        <v>52.7</v>
      </c>
      <c r="K111" s="353">
        <v>0.38</v>
      </c>
      <c r="L111" s="353" t="b">
        <v>0</v>
      </c>
      <c r="M111" s="353"/>
      <c r="N111" s="353"/>
      <c r="O111" s="353"/>
      <c r="P111" s="353"/>
      <c r="Q111" s="353"/>
      <c r="R111" s="353"/>
      <c r="S111" s="353"/>
      <c r="T111" s="353"/>
      <c r="U111" s="353"/>
      <c r="V111" s="353"/>
      <c r="W111" s="353" t="s">
        <v>589</v>
      </c>
      <c r="X111" s="354">
        <v>42859</v>
      </c>
    </row>
    <row r="112" spans="1:24" ht="13.8" hidden="1" x14ac:dyDescent="0.3">
      <c r="A112" s="352" t="s">
        <v>639</v>
      </c>
      <c r="B112" s="353" t="s">
        <v>38</v>
      </c>
      <c r="C112" s="353" t="s">
        <v>704</v>
      </c>
      <c r="D112" s="353" t="s">
        <v>259</v>
      </c>
      <c r="E112" s="353">
        <v>3450</v>
      </c>
      <c r="F112" s="353" t="b">
        <v>1</v>
      </c>
      <c r="G112" s="353" t="s">
        <v>588</v>
      </c>
      <c r="H112" s="353">
        <v>2.2000000000000002</v>
      </c>
      <c r="I112" s="353">
        <v>1.1000000000000001</v>
      </c>
      <c r="J112" s="353">
        <v>80.400000000000006</v>
      </c>
      <c r="K112" s="353">
        <v>2</v>
      </c>
      <c r="L112" s="353" t="b">
        <v>0</v>
      </c>
      <c r="M112" s="353"/>
      <c r="N112" s="353"/>
      <c r="O112" s="353"/>
      <c r="P112" s="353"/>
      <c r="Q112" s="353"/>
      <c r="R112" s="353"/>
      <c r="S112" s="353"/>
      <c r="T112" s="353"/>
      <c r="U112" s="353"/>
      <c r="V112" s="353"/>
      <c r="W112" s="353" t="s">
        <v>589</v>
      </c>
      <c r="X112" s="354">
        <v>42859</v>
      </c>
    </row>
    <row r="113" spans="1:24" ht="13.8" hidden="1" x14ac:dyDescent="0.3">
      <c r="A113" s="352" t="s">
        <v>639</v>
      </c>
      <c r="B113" s="353" t="s">
        <v>38</v>
      </c>
      <c r="C113" s="353" t="s">
        <v>705</v>
      </c>
      <c r="D113" s="353" t="s">
        <v>259</v>
      </c>
      <c r="E113" s="353">
        <v>1725</v>
      </c>
      <c r="F113" s="353" t="b">
        <v>1</v>
      </c>
      <c r="G113" s="353" t="s">
        <v>588</v>
      </c>
      <c r="H113" s="353">
        <v>0.36</v>
      </c>
      <c r="I113" s="353">
        <v>1.1000000000000001</v>
      </c>
      <c r="J113" s="353">
        <v>51</v>
      </c>
      <c r="K113" s="353">
        <v>0.33</v>
      </c>
      <c r="L113" s="353" t="b">
        <v>0</v>
      </c>
      <c r="M113" s="353"/>
      <c r="N113" s="353"/>
      <c r="O113" s="353"/>
      <c r="P113" s="353"/>
      <c r="Q113" s="353"/>
      <c r="R113" s="353"/>
      <c r="S113" s="353"/>
      <c r="T113" s="353"/>
      <c r="U113" s="353"/>
      <c r="V113" s="353"/>
      <c r="W113" s="353" t="s">
        <v>589</v>
      </c>
      <c r="X113" s="354">
        <v>42859</v>
      </c>
    </row>
    <row r="114" spans="1:24" ht="13.8" hidden="1" x14ac:dyDescent="0.3">
      <c r="A114" s="352" t="s">
        <v>639</v>
      </c>
      <c r="B114" s="353" t="s">
        <v>38</v>
      </c>
      <c r="C114" s="353" t="s">
        <v>706</v>
      </c>
      <c r="D114" s="353" t="s">
        <v>259</v>
      </c>
      <c r="E114" s="353">
        <v>3450</v>
      </c>
      <c r="F114" s="353" t="b">
        <v>1</v>
      </c>
      <c r="G114" s="353" t="s">
        <v>588</v>
      </c>
      <c r="H114" s="353">
        <v>1.24</v>
      </c>
      <c r="I114" s="353">
        <v>1.65</v>
      </c>
      <c r="J114" s="353">
        <v>76</v>
      </c>
      <c r="K114" s="353">
        <v>0.75</v>
      </c>
      <c r="L114" s="353" t="b">
        <v>0</v>
      </c>
      <c r="M114" s="353"/>
      <c r="N114" s="353"/>
      <c r="O114" s="353"/>
      <c r="P114" s="353"/>
      <c r="Q114" s="353"/>
      <c r="R114" s="353"/>
      <c r="S114" s="353"/>
      <c r="T114" s="353"/>
      <c r="U114" s="353"/>
      <c r="V114" s="353"/>
      <c r="W114" s="353" t="s">
        <v>589</v>
      </c>
      <c r="X114" s="354">
        <v>42859</v>
      </c>
    </row>
    <row r="115" spans="1:24" ht="13.8" hidden="1" x14ac:dyDescent="0.3">
      <c r="A115" s="352" t="s">
        <v>639</v>
      </c>
      <c r="B115" s="353" t="s">
        <v>38</v>
      </c>
      <c r="C115" s="353" t="s">
        <v>707</v>
      </c>
      <c r="D115" s="353" t="s">
        <v>259</v>
      </c>
      <c r="E115" s="353">
        <v>1725</v>
      </c>
      <c r="F115" s="353" t="b">
        <v>1</v>
      </c>
      <c r="G115" s="353" t="s">
        <v>588</v>
      </c>
      <c r="H115" s="353">
        <v>0.21</v>
      </c>
      <c r="I115" s="353">
        <v>1.65</v>
      </c>
      <c r="J115" s="353">
        <v>43</v>
      </c>
      <c r="K115" s="353">
        <v>0.13</v>
      </c>
      <c r="L115" s="353" t="b">
        <v>0</v>
      </c>
      <c r="M115" s="353"/>
      <c r="N115" s="353"/>
      <c r="O115" s="353"/>
      <c r="P115" s="353"/>
      <c r="Q115" s="353"/>
      <c r="R115" s="353"/>
      <c r="S115" s="353"/>
      <c r="T115" s="353"/>
      <c r="U115" s="353"/>
      <c r="V115" s="353"/>
      <c r="W115" s="353" t="s">
        <v>589</v>
      </c>
      <c r="X115" s="354">
        <v>42859</v>
      </c>
    </row>
    <row r="116" spans="1:24" ht="13.8" hidden="1" x14ac:dyDescent="0.3">
      <c r="A116" s="352" t="s">
        <v>639</v>
      </c>
      <c r="B116" s="353" t="s">
        <v>38</v>
      </c>
      <c r="C116" s="353" t="s">
        <v>708</v>
      </c>
      <c r="D116" s="353" t="s">
        <v>259</v>
      </c>
      <c r="E116" s="353">
        <v>3450</v>
      </c>
      <c r="F116" s="353" t="b">
        <v>1</v>
      </c>
      <c r="G116" s="353" t="s">
        <v>588</v>
      </c>
      <c r="H116" s="353">
        <v>1.25</v>
      </c>
      <c r="I116" s="353">
        <v>1.67</v>
      </c>
      <c r="J116" s="353">
        <v>68.2</v>
      </c>
      <c r="K116" s="353">
        <v>0.75</v>
      </c>
      <c r="L116" s="353" t="b">
        <v>0</v>
      </c>
      <c r="M116" s="353"/>
      <c r="N116" s="353"/>
      <c r="O116" s="353"/>
      <c r="P116" s="353"/>
      <c r="Q116" s="353"/>
      <c r="R116" s="353"/>
      <c r="S116" s="353"/>
      <c r="T116" s="353"/>
      <c r="U116" s="353"/>
      <c r="V116" s="353"/>
      <c r="W116" s="353" t="s">
        <v>589</v>
      </c>
      <c r="X116" s="354">
        <v>42859</v>
      </c>
    </row>
    <row r="117" spans="1:24" ht="13.8" hidden="1" x14ac:dyDescent="0.3">
      <c r="A117" s="352" t="s">
        <v>639</v>
      </c>
      <c r="B117" s="353" t="s">
        <v>38</v>
      </c>
      <c r="C117" s="353" t="s">
        <v>709</v>
      </c>
      <c r="D117" s="353" t="s">
        <v>259</v>
      </c>
      <c r="E117" s="353">
        <v>1725</v>
      </c>
      <c r="F117" s="353" t="b">
        <v>1</v>
      </c>
      <c r="G117" s="353" t="s">
        <v>588</v>
      </c>
      <c r="H117" s="353">
        <v>0.17</v>
      </c>
      <c r="I117" s="353">
        <v>1.67</v>
      </c>
      <c r="J117" s="353">
        <v>57</v>
      </c>
      <c r="K117" s="353">
        <v>0.1</v>
      </c>
      <c r="L117" s="353" t="b">
        <v>0</v>
      </c>
      <c r="M117" s="353"/>
      <c r="N117" s="353"/>
      <c r="O117" s="353"/>
      <c r="P117" s="353"/>
      <c r="Q117" s="353"/>
      <c r="R117" s="353"/>
      <c r="S117" s="353"/>
      <c r="T117" s="353"/>
      <c r="U117" s="353"/>
      <c r="V117" s="353"/>
      <c r="W117" s="353" t="s">
        <v>589</v>
      </c>
      <c r="X117" s="354">
        <v>42859</v>
      </c>
    </row>
    <row r="118" spans="1:24" ht="13.8" hidden="1" x14ac:dyDescent="0.3">
      <c r="A118" s="352" t="s">
        <v>639</v>
      </c>
      <c r="B118" s="353" t="s">
        <v>38</v>
      </c>
      <c r="C118" s="353" t="s">
        <v>710</v>
      </c>
      <c r="D118" s="353" t="s">
        <v>259</v>
      </c>
      <c r="E118" s="353">
        <v>3450</v>
      </c>
      <c r="F118" s="353" t="b">
        <v>1</v>
      </c>
      <c r="G118" s="353" t="s">
        <v>588</v>
      </c>
      <c r="H118" s="353">
        <v>2.6</v>
      </c>
      <c r="I118" s="353">
        <v>1.3</v>
      </c>
      <c r="J118" s="353">
        <v>80.7</v>
      </c>
      <c r="K118" s="353">
        <v>2</v>
      </c>
      <c r="L118" s="353" t="b">
        <v>0</v>
      </c>
      <c r="M118" s="353"/>
      <c r="N118" s="353"/>
      <c r="O118" s="353"/>
      <c r="P118" s="353"/>
      <c r="Q118" s="353"/>
      <c r="R118" s="353"/>
      <c r="S118" s="353"/>
      <c r="T118" s="353"/>
      <c r="U118" s="353"/>
      <c r="V118" s="353"/>
      <c r="W118" s="353" t="s">
        <v>589</v>
      </c>
      <c r="X118" s="354">
        <v>42859</v>
      </c>
    </row>
    <row r="119" spans="1:24" ht="13.8" hidden="1" x14ac:dyDescent="0.3">
      <c r="A119" s="352" t="s">
        <v>639</v>
      </c>
      <c r="B119" s="353" t="s">
        <v>38</v>
      </c>
      <c r="C119" s="353" t="s">
        <v>711</v>
      </c>
      <c r="D119" s="353" t="s">
        <v>259</v>
      </c>
      <c r="E119" s="353">
        <v>3450</v>
      </c>
      <c r="F119" s="353" t="b">
        <v>1</v>
      </c>
      <c r="G119" s="353" t="s">
        <v>588</v>
      </c>
      <c r="H119" s="353">
        <v>1.65</v>
      </c>
      <c r="I119" s="353">
        <v>1.65</v>
      </c>
      <c r="J119" s="353">
        <v>72</v>
      </c>
      <c r="K119" s="353">
        <v>1</v>
      </c>
      <c r="L119" s="353" t="b">
        <v>0</v>
      </c>
      <c r="M119" s="353"/>
      <c r="N119" s="353"/>
      <c r="O119" s="353"/>
      <c r="P119" s="353"/>
      <c r="Q119" s="353"/>
      <c r="R119" s="353"/>
      <c r="S119" s="353"/>
      <c r="T119" s="353"/>
      <c r="U119" s="353"/>
      <c r="V119" s="353"/>
      <c r="W119" s="353" t="s">
        <v>589</v>
      </c>
      <c r="X119" s="354">
        <v>42859</v>
      </c>
    </row>
    <row r="120" spans="1:24" ht="13.8" hidden="1" x14ac:dyDescent="0.3">
      <c r="A120" s="352" t="s">
        <v>639</v>
      </c>
      <c r="B120" s="353" t="s">
        <v>38</v>
      </c>
      <c r="C120" s="353" t="s">
        <v>712</v>
      </c>
      <c r="D120" s="353" t="s">
        <v>259</v>
      </c>
      <c r="E120" s="353">
        <v>1725</v>
      </c>
      <c r="F120" s="353" t="b">
        <v>1</v>
      </c>
      <c r="G120" s="353" t="s">
        <v>588</v>
      </c>
      <c r="H120" s="353">
        <v>0.28000000000000003</v>
      </c>
      <c r="I120" s="353">
        <v>1.65</v>
      </c>
      <c r="J120" s="353">
        <v>43</v>
      </c>
      <c r="K120" s="353">
        <v>0.17</v>
      </c>
      <c r="L120" s="353" t="b">
        <v>0</v>
      </c>
      <c r="M120" s="353"/>
      <c r="N120" s="353"/>
      <c r="O120" s="353"/>
      <c r="P120" s="353"/>
      <c r="Q120" s="353"/>
      <c r="R120" s="353"/>
      <c r="S120" s="353"/>
      <c r="T120" s="353"/>
      <c r="U120" s="353"/>
      <c r="V120" s="353"/>
      <c r="W120" s="353" t="s">
        <v>589</v>
      </c>
      <c r="X120" s="354">
        <v>42859</v>
      </c>
    </row>
    <row r="121" spans="1:24" ht="13.8" hidden="1" x14ac:dyDescent="0.3">
      <c r="A121" s="352" t="s">
        <v>639</v>
      </c>
      <c r="B121" s="353" t="s">
        <v>38</v>
      </c>
      <c r="C121" s="353" t="s">
        <v>713</v>
      </c>
      <c r="D121" s="353" t="s">
        <v>259</v>
      </c>
      <c r="E121" s="353">
        <v>3450</v>
      </c>
      <c r="F121" s="353" t="b">
        <v>1</v>
      </c>
      <c r="G121" s="353" t="s">
        <v>588</v>
      </c>
      <c r="H121" s="353">
        <v>2.4</v>
      </c>
      <c r="I121" s="353">
        <v>1.2</v>
      </c>
      <c r="J121" s="353">
        <v>77.7</v>
      </c>
      <c r="K121" s="353">
        <v>2</v>
      </c>
      <c r="L121" s="353" t="b">
        <v>0</v>
      </c>
      <c r="M121" s="353"/>
      <c r="N121" s="353"/>
      <c r="O121" s="353"/>
      <c r="P121" s="353"/>
      <c r="Q121" s="353"/>
      <c r="R121" s="353"/>
      <c r="S121" s="353"/>
      <c r="T121" s="353"/>
      <c r="U121" s="353"/>
      <c r="V121" s="353"/>
      <c r="W121" s="353" t="s">
        <v>589</v>
      </c>
      <c r="X121" s="354">
        <v>42859</v>
      </c>
    </row>
    <row r="122" spans="1:24" ht="13.8" hidden="1" x14ac:dyDescent="0.3">
      <c r="A122" s="352" t="s">
        <v>639</v>
      </c>
      <c r="B122" s="353" t="s">
        <v>38</v>
      </c>
      <c r="C122" s="353" t="s">
        <v>714</v>
      </c>
      <c r="D122" s="353" t="s">
        <v>259</v>
      </c>
      <c r="E122" s="353">
        <v>1725</v>
      </c>
      <c r="F122" s="353" t="b">
        <v>1</v>
      </c>
      <c r="G122" s="353" t="s">
        <v>588</v>
      </c>
      <c r="H122" s="353">
        <v>0.3</v>
      </c>
      <c r="I122" s="353">
        <v>1.2</v>
      </c>
      <c r="J122" s="353">
        <v>51.7</v>
      </c>
      <c r="K122" s="353">
        <v>0.25</v>
      </c>
      <c r="L122" s="353" t="b">
        <v>0</v>
      </c>
      <c r="M122" s="353"/>
      <c r="N122" s="353"/>
      <c r="O122" s="353"/>
      <c r="P122" s="353"/>
      <c r="Q122" s="353"/>
      <c r="R122" s="353"/>
      <c r="S122" s="353"/>
      <c r="T122" s="353"/>
      <c r="U122" s="353"/>
      <c r="V122" s="353"/>
      <c r="W122" s="353" t="s">
        <v>589</v>
      </c>
      <c r="X122" s="354">
        <v>42859</v>
      </c>
    </row>
    <row r="123" spans="1:24" ht="13.8" hidden="1" x14ac:dyDescent="0.3">
      <c r="A123" s="352" t="s">
        <v>639</v>
      </c>
      <c r="B123" s="353" t="s">
        <v>38</v>
      </c>
      <c r="C123" s="353" t="s">
        <v>715</v>
      </c>
      <c r="D123" s="353" t="s">
        <v>259</v>
      </c>
      <c r="E123" s="353">
        <v>3450</v>
      </c>
      <c r="F123" s="353" t="b">
        <v>1</v>
      </c>
      <c r="G123" s="353" t="s">
        <v>588</v>
      </c>
      <c r="H123" s="353">
        <v>1.4</v>
      </c>
      <c r="I123" s="353">
        <v>1.4</v>
      </c>
      <c r="J123" s="353">
        <v>72.5</v>
      </c>
      <c r="K123" s="353">
        <v>1</v>
      </c>
      <c r="L123" s="353" t="b">
        <v>0</v>
      </c>
      <c r="M123" s="353"/>
      <c r="N123" s="353"/>
      <c r="O123" s="353"/>
      <c r="P123" s="353"/>
      <c r="Q123" s="353"/>
      <c r="R123" s="353"/>
      <c r="S123" s="353"/>
      <c r="T123" s="353"/>
      <c r="U123" s="353"/>
      <c r="V123" s="353"/>
      <c r="W123" s="353" t="s">
        <v>589</v>
      </c>
      <c r="X123" s="354">
        <v>42859</v>
      </c>
    </row>
    <row r="124" spans="1:24" ht="13.8" hidden="1" x14ac:dyDescent="0.3">
      <c r="A124" s="352" t="s">
        <v>639</v>
      </c>
      <c r="B124" s="353" t="s">
        <v>38</v>
      </c>
      <c r="C124" s="353" t="s">
        <v>716</v>
      </c>
      <c r="D124" s="353" t="s">
        <v>259</v>
      </c>
      <c r="E124" s="353">
        <v>1725</v>
      </c>
      <c r="F124" s="353" t="b">
        <v>1</v>
      </c>
      <c r="G124" s="353" t="s">
        <v>588</v>
      </c>
      <c r="H124" s="353">
        <v>0.17</v>
      </c>
      <c r="I124" s="353">
        <v>1.4</v>
      </c>
      <c r="J124" s="353">
        <v>46.5</v>
      </c>
      <c r="K124" s="353">
        <v>0.12</v>
      </c>
      <c r="L124" s="353" t="b">
        <v>0</v>
      </c>
      <c r="M124" s="353"/>
      <c r="N124" s="353"/>
      <c r="O124" s="353"/>
      <c r="P124" s="353"/>
      <c r="Q124" s="353"/>
      <c r="R124" s="353"/>
      <c r="S124" s="353"/>
      <c r="T124" s="353"/>
      <c r="U124" s="353"/>
      <c r="V124" s="353"/>
      <c r="W124" s="353" t="s">
        <v>589</v>
      </c>
      <c r="X124" s="354">
        <v>42859</v>
      </c>
    </row>
    <row r="125" spans="1:24" ht="13.8" hidden="1" x14ac:dyDescent="0.3">
      <c r="A125" s="352" t="s">
        <v>639</v>
      </c>
      <c r="B125" s="353" t="s">
        <v>38</v>
      </c>
      <c r="C125" s="353" t="s">
        <v>717</v>
      </c>
      <c r="D125" s="353" t="s">
        <v>259</v>
      </c>
      <c r="E125" s="353">
        <v>3450</v>
      </c>
      <c r="F125" s="353" t="b">
        <v>1</v>
      </c>
      <c r="G125" s="353" t="s">
        <v>588</v>
      </c>
      <c r="H125" s="353">
        <v>4</v>
      </c>
      <c r="I125" s="353">
        <v>1</v>
      </c>
      <c r="J125" s="353">
        <v>78</v>
      </c>
      <c r="K125" s="353">
        <v>4</v>
      </c>
      <c r="L125" s="353" t="b">
        <v>0</v>
      </c>
      <c r="M125" s="353"/>
      <c r="N125" s="353"/>
      <c r="O125" s="353"/>
      <c r="P125" s="353"/>
      <c r="Q125" s="353"/>
      <c r="R125" s="353"/>
      <c r="S125" s="353"/>
      <c r="T125" s="353"/>
      <c r="U125" s="353"/>
      <c r="V125" s="353"/>
      <c r="W125" s="353" t="s">
        <v>589</v>
      </c>
      <c r="X125" s="354">
        <v>42859</v>
      </c>
    </row>
    <row r="126" spans="1:24" ht="13.8" hidden="1" x14ac:dyDescent="0.3">
      <c r="A126" s="352" t="s">
        <v>639</v>
      </c>
      <c r="B126" s="353" t="s">
        <v>38</v>
      </c>
      <c r="C126" s="353" t="s">
        <v>718</v>
      </c>
      <c r="D126" s="353" t="s">
        <v>259</v>
      </c>
      <c r="E126" s="353">
        <v>3450</v>
      </c>
      <c r="F126" s="353" t="b">
        <v>1</v>
      </c>
      <c r="G126" s="353" t="s">
        <v>588</v>
      </c>
      <c r="H126" s="353">
        <v>2.4</v>
      </c>
      <c r="I126" s="353">
        <v>1.2</v>
      </c>
      <c r="J126" s="353">
        <v>77.400000000000006</v>
      </c>
      <c r="K126" s="353">
        <v>2</v>
      </c>
      <c r="L126" s="353" t="b">
        <v>0</v>
      </c>
      <c r="M126" s="353"/>
      <c r="N126" s="353"/>
      <c r="O126" s="353"/>
      <c r="P126" s="353"/>
      <c r="Q126" s="353"/>
      <c r="R126" s="353"/>
      <c r="S126" s="353"/>
      <c r="T126" s="353"/>
      <c r="U126" s="353"/>
      <c r="V126" s="353"/>
      <c r="W126" s="353" t="s">
        <v>589</v>
      </c>
      <c r="X126" s="354">
        <v>42859</v>
      </c>
    </row>
    <row r="127" spans="1:24" ht="13.8" hidden="1" x14ac:dyDescent="0.3">
      <c r="A127" s="352" t="s">
        <v>639</v>
      </c>
      <c r="B127" s="353" t="s">
        <v>38</v>
      </c>
      <c r="C127" s="353" t="s">
        <v>719</v>
      </c>
      <c r="D127" s="353" t="s">
        <v>259</v>
      </c>
      <c r="E127" s="353">
        <v>3450</v>
      </c>
      <c r="F127" s="353" t="b">
        <v>1</v>
      </c>
      <c r="G127" s="353" t="s">
        <v>588</v>
      </c>
      <c r="H127" s="353">
        <v>2.5</v>
      </c>
      <c r="I127" s="353">
        <v>1</v>
      </c>
      <c r="J127" s="353">
        <v>77.7</v>
      </c>
      <c r="K127" s="353">
        <v>2.5</v>
      </c>
      <c r="L127" s="353" t="b">
        <v>0</v>
      </c>
      <c r="M127" s="353"/>
      <c r="N127" s="353"/>
      <c r="O127" s="353"/>
      <c r="P127" s="353"/>
      <c r="Q127" s="353"/>
      <c r="R127" s="353"/>
      <c r="S127" s="353"/>
      <c r="T127" s="353"/>
      <c r="U127" s="353"/>
      <c r="V127" s="353"/>
      <c r="W127" s="353" t="s">
        <v>589</v>
      </c>
      <c r="X127" s="354">
        <v>42859</v>
      </c>
    </row>
    <row r="128" spans="1:24" ht="13.8" hidden="1" x14ac:dyDescent="0.3">
      <c r="A128" s="352" t="s">
        <v>639</v>
      </c>
      <c r="B128" s="353" t="s">
        <v>38</v>
      </c>
      <c r="C128" s="353" t="s">
        <v>720</v>
      </c>
      <c r="D128" s="353" t="s">
        <v>259</v>
      </c>
      <c r="E128" s="353">
        <v>1725</v>
      </c>
      <c r="F128" s="353" t="b">
        <v>1</v>
      </c>
      <c r="G128" s="353" t="s">
        <v>588</v>
      </c>
      <c r="H128" s="353">
        <v>0.25</v>
      </c>
      <c r="I128" s="353">
        <v>1</v>
      </c>
      <c r="J128" s="353">
        <v>49.5</v>
      </c>
      <c r="K128" s="353">
        <v>0.25</v>
      </c>
      <c r="L128" s="353" t="b">
        <v>0</v>
      </c>
      <c r="M128" s="353"/>
      <c r="N128" s="353"/>
      <c r="O128" s="353"/>
      <c r="P128" s="353"/>
      <c r="Q128" s="353"/>
      <c r="R128" s="353"/>
      <c r="S128" s="353"/>
      <c r="T128" s="353"/>
      <c r="U128" s="353"/>
      <c r="V128" s="353"/>
      <c r="W128" s="353" t="s">
        <v>589</v>
      </c>
      <c r="X128" s="354">
        <v>42859</v>
      </c>
    </row>
    <row r="129" spans="1:24" ht="13.8" hidden="1" x14ac:dyDescent="0.3">
      <c r="A129" s="352" t="s">
        <v>639</v>
      </c>
      <c r="B129" s="353" t="s">
        <v>38</v>
      </c>
      <c r="C129" s="353" t="s">
        <v>721</v>
      </c>
      <c r="D129" s="353" t="s">
        <v>259</v>
      </c>
      <c r="E129" s="353">
        <v>3450</v>
      </c>
      <c r="F129" s="353" t="b">
        <v>1</v>
      </c>
      <c r="G129" s="353" t="s">
        <v>588</v>
      </c>
      <c r="H129" s="353">
        <v>2.21</v>
      </c>
      <c r="I129" s="353">
        <v>1.47</v>
      </c>
      <c r="J129" s="353">
        <v>49.5</v>
      </c>
      <c r="K129" s="353">
        <v>1.5</v>
      </c>
      <c r="L129" s="353" t="b">
        <v>0</v>
      </c>
      <c r="M129" s="353"/>
      <c r="N129" s="353"/>
      <c r="O129" s="353"/>
      <c r="P129" s="353"/>
      <c r="Q129" s="353"/>
      <c r="R129" s="353"/>
      <c r="S129" s="353"/>
      <c r="T129" s="353"/>
      <c r="U129" s="353"/>
      <c r="V129" s="353"/>
      <c r="W129" s="353" t="s">
        <v>589</v>
      </c>
      <c r="X129" s="354">
        <v>42859</v>
      </c>
    </row>
    <row r="130" spans="1:24" ht="13.8" hidden="1" x14ac:dyDescent="0.3">
      <c r="A130" s="352" t="s">
        <v>639</v>
      </c>
      <c r="B130" s="353" t="s">
        <v>38</v>
      </c>
      <c r="C130" s="353" t="s">
        <v>722</v>
      </c>
      <c r="D130" s="353" t="s">
        <v>259</v>
      </c>
      <c r="E130" s="353">
        <v>1725</v>
      </c>
      <c r="F130" s="353" t="b">
        <v>1</v>
      </c>
      <c r="G130" s="353" t="s">
        <v>588</v>
      </c>
      <c r="H130" s="353">
        <v>0.28000000000000003</v>
      </c>
      <c r="I130" s="353">
        <v>1.47</v>
      </c>
      <c r="J130" s="353">
        <v>46</v>
      </c>
      <c r="K130" s="353">
        <v>0.19</v>
      </c>
      <c r="L130" s="353" t="b">
        <v>0</v>
      </c>
      <c r="M130" s="353"/>
      <c r="N130" s="353"/>
      <c r="O130" s="353"/>
      <c r="P130" s="353"/>
      <c r="Q130" s="353"/>
      <c r="R130" s="353"/>
      <c r="S130" s="353"/>
      <c r="T130" s="353"/>
      <c r="U130" s="353"/>
      <c r="V130" s="353"/>
      <c r="W130" s="353" t="s">
        <v>589</v>
      </c>
      <c r="X130" s="354">
        <v>42859</v>
      </c>
    </row>
    <row r="131" spans="1:24" ht="13.8" hidden="1" x14ac:dyDescent="0.3">
      <c r="A131" s="352" t="s">
        <v>639</v>
      </c>
      <c r="B131" s="353" t="s">
        <v>38</v>
      </c>
      <c r="C131" s="353" t="s">
        <v>723</v>
      </c>
      <c r="D131" s="353" t="s">
        <v>259</v>
      </c>
      <c r="E131" s="353">
        <v>3450</v>
      </c>
      <c r="F131" s="353" t="b">
        <v>1</v>
      </c>
      <c r="G131" s="353" t="s">
        <v>588</v>
      </c>
      <c r="H131" s="353">
        <v>1.24</v>
      </c>
      <c r="I131" s="353">
        <v>1.65</v>
      </c>
      <c r="J131" s="353">
        <v>76</v>
      </c>
      <c r="K131" s="353">
        <v>0.75</v>
      </c>
      <c r="L131" s="353" t="b">
        <v>0</v>
      </c>
      <c r="M131" s="353"/>
      <c r="N131" s="353"/>
      <c r="O131" s="353"/>
      <c r="P131" s="353"/>
      <c r="Q131" s="353"/>
      <c r="R131" s="353"/>
      <c r="S131" s="353"/>
      <c r="T131" s="353"/>
      <c r="U131" s="353"/>
      <c r="V131" s="353"/>
      <c r="W131" s="353" t="s">
        <v>589</v>
      </c>
      <c r="X131" s="354">
        <v>42859</v>
      </c>
    </row>
    <row r="132" spans="1:24" ht="13.8" hidden="1" x14ac:dyDescent="0.3">
      <c r="A132" s="352" t="s">
        <v>639</v>
      </c>
      <c r="B132" s="353" t="s">
        <v>38</v>
      </c>
      <c r="C132" s="353" t="s">
        <v>724</v>
      </c>
      <c r="D132" s="353" t="s">
        <v>259</v>
      </c>
      <c r="E132" s="353">
        <v>1725</v>
      </c>
      <c r="F132" s="353" t="b">
        <v>1</v>
      </c>
      <c r="G132" s="353" t="s">
        <v>588</v>
      </c>
      <c r="H132" s="353">
        <v>0.21</v>
      </c>
      <c r="I132" s="353">
        <v>1.65</v>
      </c>
      <c r="J132" s="353">
        <v>48.5</v>
      </c>
      <c r="K132" s="353">
        <v>0.13</v>
      </c>
      <c r="L132" s="353" t="b">
        <v>0</v>
      </c>
      <c r="M132" s="353"/>
      <c r="N132" s="353"/>
      <c r="O132" s="353"/>
      <c r="P132" s="353"/>
      <c r="Q132" s="353"/>
      <c r="R132" s="353"/>
      <c r="S132" s="353"/>
      <c r="T132" s="353"/>
      <c r="U132" s="353"/>
      <c r="V132" s="353"/>
      <c r="W132" s="353" t="s">
        <v>589</v>
      </c>
      <c r="X132" s="354">
        <v>42859</v>
      </c>
    </row>
    <row r="133" spans="1:24" ht="13.8" hidden="1" x14ac:dyDescent="0.3">
      <c r="A133" s="352" t="s">
        <v>639</v>
      </c>
      <c r="B133" s="353" t="s">
        <v>38</v>
      </c>
      <c r="C133" s="353" t="s">
        <v>725</v>
      </c>
      <c r="D133" s="353" t="s">
        <v>259</v>
      </c>
      <c r="E133" s="353">
        <v>3450</v>
      </c>
      <c r="F133" s="353" t="b">
        <v>1</v>
      </c>
      <c r="G133" s="353" t="s">
        <v>588</v>
      </c>
      <c r="H133" s="353">
        <v>1</v>
      </c>
      <c r="I133" s="353">
        <v>1</v>
      </c>
      <c r="J133" s="353">
        <v>73</v>
      </c>
      <c r="K133" s="353">
        <v>1</v>
      </c>
      <c r="L133" s="353" t="b">
        <v>0</v>
      </c>
      <c r="M133" s="353"/>
      <c r="N133" s="353"/>
      <c r="O133" s="353"/>
      <c r="P133" s="353"/>
      <c r="Q133" s="353"/>
      <c r="R133" s="353"/>
      <c r="S133" s="353"/>
      <c r="T133" s="353"/>
      <c r="U133" s="353"/>
      <c r="V133" s="353"/>
      <c r="W133" s="353" t="s">
        <v>589</v>
      </c>
      <c r="X133" s="354">
        <v>42859</v>
      </c>
    </row>
    <row r="134" spans="1:24" ht="13.8" hidden="1" x14ac:dyDescent="0.3">
      <c r="A134" s="352" t="s">
        <v>639</v>
      </c>
      <c r="B134" s="353" t="s">
        <v>38</v>
      </c>
      <c r="C134" s="353" t="s">
        <v>726</v>
      </c>
      <c r="D134" s="353" t="s">
        <v>259</v>
      </c>
      <c r="E134" s="353">
        <v>1725</v>
      </c>
      <c r="F134" s="353" t="b">
        <v>1</v>
      </c>
      <c r="G134" s="353" t="s">
        <v>588</v>
      </c>
      <c r="H134" s="353">
        <v>0.13</v>
      </c>
      <c r="I134" s="353">
        <v>1</v>
      </c>
      <c r="J134" s="353">
        <v>47</v>
      </c>
      <c r="K134" s="353">
        <v>0.13</v>
      </c>
      <c r="L134" s="353" t="b">
        <v>0</v>
      </c>
      <c r="M134" s="353"/>
      <c r="N134" s="353"/>
      <c r="O134" s="353"/>
      <c r="P134" s="353"/>
      <c r="Q134" s="353"/>
      <c r="R134" s="353"/>
      <c r="S134" s="353"/>
      <c r="T134" s="353"/>
      <c r="U134" s="353"/>
      <c r="V134" s="353"/>
      <c r="W134" s="353" t="s">
        <v>589</v>
      </c>
      <c r="X134" s="354">
        <v>42859</v>
      </c>
    </row>
    <row r="135" spans="1:24" ht="13.8" hidden="1" x14ac:dyDescent="0.3">
      <c r="A135" s="352" t="s">
        <v>639</v>
      </c>
      <c r="B135" s="353" t="s">
        <v>38</v>
      </c>
      <c r="C135" s="353" t="s">
        <v>727</v>
      </c>
      <c r="D135" s="353" t="s">
        <v>259</v>
      </c>
      <c r="E135" s="353">
        <v>3450</v>
      </c>
      <c r="F135" s="353" t="b">
        <v>1</v>
      </c>
      <c r="G135" s="353" t="s">
        <v>588</v>
      </c>
      <c r="H135" s="353">
        <v>1.4</v>
      </c>
      <c r="I135" s="353">
        <v>1.4</v>
      </c>
      <c r="J135" s="353">
        <v>73.7</v>
      </c>
      <c r="K135" s="353">
        <v>1</v>
      </c>
      <c r="L135" s="353" t="b">
        <v>0</v>
      </c>
      <c r="M135" s="353"/>
      <c r="N135" s="353"/>
      <c r="O135" s="353"/>
      <c r="P135" s="353"/>
      <c r="Q135" s="353"/>
      <c r="R135" s="353"/>
      <c r="S135" s="353"/>
      <c r="T135" s="353"/>
      <c r="U135" s="353"/>
      <c r="V135" s="353"/>
      <c r="W135" s="353" t="s">
        <v>589</v>
      </c>
      <c r="X135" s="354">
        <v>42859</v>
      </c>
    </row>
    <row r="136" spans="1:24" ht="13.8" hidden="1" x14ac:dyDescent="0.3">
      <c r="A136" s="352" t="s">
        <v>639</v>
      </c>
      <c r="B136" s="353" t="s">
        <v>38</v>
      </c>
      <c r="C136" s="353" t="s">
        <v>728</v>
      </c>
      <c r="D136" s="353" t="s">
        <v>259</v>
      </c>
      <c r="E136" s="353">
        <v>1725</v>
      </c>
      <c r="F136" s="353" t="b">
        <v>1</v>
      </c>
      <c r="G136" s="353" t="s">
        <v>588</v>
      </c>
      <c r="H136" s="353">
        <v>0.17</v>
      </c>
      <c r="I136" s="353">
        <v>1.4</v>
      </c>
      <c r="J136" s="353">
        <v>41.4</v>
      </c>
      <c r="K136" s="353">
        <v>0.12</v>
      </c>
      <c r="L136" s="353" t="b">
        <v>0</v>
      </c>
      <c r="M136" s="353"/>
      <c r="N136" s="353"/>
      <c r="O136" s="353"/>
      <c r="P136" s="353"/>
      <c r="Q136" s="353"/>
      <c r="R136" s="353"/>
      <c r="S136" s="353"/>
      <c r="T136" s="353"/>
      <c r="U136" s="353"/>
      <c r="V136" s="353"/>
      <c r="W136" s="353" t="s">
        <v>589</v>
      </c>
      <c r="X136" s="354">
        <v>42859</v>
      </c>
    </row>
    <row r="137" spans="1:24" ht="13.8" x14ac:dyDescent="0.3">
      <c r="A137" s="352" t="s">
        <v>639</v>
      </c>
      <c r="B137" s="353" t="s">
        <v>38</v>
      </c>
      <c r="C137" s="353" t="s">
        <v>729</v>
      </c>
      <c r="D137" s="353" t="s">
        <v>334</v>
      </c>
      <c r="E137" s="353">
        <v>3450</v>
      </c>
      <c r="F137" s="353" t="b">
        <v>1</v>
      </c>
      <c r="G137" s="353" t="s">
        <v>588</v>
      </c>
      <c r="H137" s="353">
        <v>2.7</v>
      </c>
      <c r="I137" s="353">
        <v>1</v>
      </c>
      <c r="J137" s="353">
        <v>82</v>
      </c>
      <c r="K137" s="353">
        <v>2.7</v>
      </c>
      <c r="L137" s="353" t="b">
        <v>1</v>
      </c>
      <c r="M137" s="353"/>
      <c r="N137" s="353"/>
      <c r="O137" s="353"/>
      <c r="P137" s="353"/>
      <c r="Q137" s="353"/>
      <c r="R137" s="353"/>
      <c r="S137" s="353"/>
      <c r="T137" s="353"/>
      <c r="U137" s="353"/>
      <c r="V137" s="353"/>
      <c r="W137" s="353" t="s">
        <v>589</v>
      </c>
      <c r="X137" s="354">
        <v>42859</v>
      </c>
    </row>
    <row r="138" spans="1:24" ht="13.8" x14ac:dyDescent="0.3">
      <c r="A138" s="352" t="s">
        <v>639</v>
      </c>
      <c r="B138" s="353" t="s">
        <v>38</v>
      </c>
      <c r="C138" s="353" t="s">
        <v>730</v>
      </c>
      <c r="D138" s="353" t="s">
        <v>334</v>
      </c>
      <c r="E138" s="353">
        <v>1725</v>
      </c>
      <c r="F138" s="353" t="b">
        <v>1</v>
      </c>
      <c r="G138" s="353" t="s">
        <v>588</v>
      </c>
      <c r="H138" s="353">
        <v>0.34</v>
      </c>
      <c r="I138" s="353">
        <v>1</v>
      </c>
      <c r="J138" s="353">
        <v>72</v>
      </c>
      <c r="K138" s="353">
        <v>0.34</v>
      </c>
      <c r="L138" s="353" t="b">
        <v>1</v>
      </c>
      <c r="M138" s="353"/>
      <c r="N138" s="353"/>
      <c r="O138" s="353"/>
      <c r="P138" s="353"/>
      <c r="Q138" s="353"/>
      <c r="R138" s="353"/>
      <c r="S138" s="353"/>
      <c r="T138" s="353"/>
      <c r="U138" s="353"/>
      <c r="V138" s="353"/>
      <c r="W138" s="353" t="s">
        <v>589</v>
      </c>
      <c r="X138" s="354">
        <v>42859</v>
      </c>
    </row>
    <row r="139" spans="1:24" ht="13.8" x14ac:dyDescent="0.3">
      <c r="A139" s="352" t="s">
        <v>639</v>
      </c>
      <c r="B139" s="353" t="s">
        <v>38</v>
      </c>
      <c r="C139" s="353" t="s">
        <v>731</v>
      </c>
      <c r="D139" s="353" t="s">
        <v>334</v>
      </c>
      <c r="E139" s="353">
        <v>3450</v>
      </c>
      <c r="F139" s="353" t="b">
        <v>1</v>
      </c>
      <c r="G139" s="353" t="s">
        <v>588</v>
      </c>
      <c r="H139" s="353">
        <v>2.7</v>
      </c>
      <c r="I139" s="353">
        <v>1</v>
      </c>
      <c r="J139" s="353">
        <v>82</v>
      </c>
      <c r="K139" s="353">
        <v>2.7</v>
      </c>
      <c r="L139" s="353" t="b">
        <v>0</v>
      </c>
      <c r="M139" s="353"/>
      <c r="N139" s="353"/>
      <c r="O139" s="353"/>
      <c r="P139" s="353"/>
      <c r="Q139" s="353"/>
      <c r="R139" s="353"/>
      <c r="S139" s="353"/>
      <c r="T139" s="353"/>
      <c r="U139" s="353"/>
      <c r="V139" s="353"/>
      <c r="W139" s="353" t="s">
        <v>589</v>
      </c>
      <c r="X139" s="354">
        <v>42859</v>
      </c>
    </row>
    <row r="140" spans="1:24" ht="13.8" x14ac:dyDescent="0.3">
      <c r="A140" s="352" t="s">
        <v>639</v>
      </c>
      <c r="B140" s="353" t="s">
        <v>38</v>
      </c>
      <c r="C140" s="353" t="s">
        <v>732</v>
      </c>
      <c r="D140" s="353" t="s">
        <v>334</v>
      </c>
      <c r="E140" s="353">
        <v>1725</v>
      </c>
      <c r="F140" s="353" t="b">
        <v>1</v>
      </c>
      <c r="G140" s="353" t="s">
        <v>588</v>
      </c>
      <c r="H140" s="353">
        <v>0.34</v>
      </c>
      <c r="I140" s="353">
        <v>1</v>
      </c>
      <c r="J140" s="353">
        <v>72</v>
      </c>
      <c r="K140" s="353">
        <v>0.34</v>
      </c>
      <c r="L140" s="353" t="b">
        <v>0</v>
      </c>
      <c r="M140" s="353"/>
      <c r="N140" s="353"/>
      <c r="O140" s="353"/>
      <c r="P140" s="353"/>
      <c r="Q140" s="353"/>
      <c r="R140" s="353"/>
      <c r="S140" s="353"/>
      <c r="T140" s="353"/>
      <c r="U140" s="353"/>
      <c r="V140" s="353"/>
      <c r="W140" s="353" t="s">
        <v>589</v>
      </c>
      <c r="X140" s="354">
        <v>42859</v>
      </c>
    </row>
    <row r="141" spans="1:24" ht="13.8" hidden="1" x14ac:dyDescent="0.3">
      <c r="A141" s="352" t="s">
        <v>639</v>
      </c>
      <c r="B141" s="353" t="s">
        <v>38</v>
      </c>
      <c r="C141" s="353" t="s">
        <v>733</v>
      </c>
      <c r="D141" s="353" t="s">
        <v>259</v>
      </c>
      <c r="E141" s="353">
        <v>3450</v>
      </c>
      <c r="F141" s="353" t="b">
        <v>1</v>
      </c>
      <c r="G141" s="353" t="s">
        <v>588</v>
      </c>
      <c r="H141" s="353">
        <v>3</v>
      </c>
      <c r="I141" s="353">
        <v>1</v>
      </c>
      <c r="J141" s="353">
        <v>80</v>
      </c>
      <c r="K141" s="353">
        <v>3</v>
      </c>
      <c r="L141" s="353" t="b">
        <v>0</v>
      </c>
      <c r="M141" s="353"/>
      <c r="N141" s="353"/>
      <c r="O141" s="353"/>
      <c r="P141" s="353"/>
      <c r="Q141" s="353"/>
      <c r="R141" s="353"/>
      <c r="S141" s="353"/>
      <c r="T141" s="353"/>
      <c r="U141" s="353"/>
      <c r="V141" s="353"/>
      <c r="W141" s="353" t="s">
        <v>589</v>
      </c>
      <c r="X141" s="354">
        <v>42859</v>
      </c>
    </row>
    <row r="142" spans="1:24" ht="13.8" hidden="1" x14ac:dyDescent="0.3">
      <c r="A142" s="352" t="s">
        <v>639</v>
      </c>
      <c r="B142" s="353" t="s">
        <v>38</v>
      </c>
      <c r="C142" s="353" t="s">
        <v>734</v>
      </c>
      <c r="D142" s="353" t="s">
        <v>259</v>
      </c>
      <c r="E142" s="353">
        <v>1725</v>
      </c>
      <c r="F142" s="353" t="b">
        <v>1</v>
      </c>
      <c r="G142" s="353" t="s">
        <v>588</v>
      </c>
      <c r="H142" s="353">
        <v>0.38</v>
      </c>
      <c r="I142" s="353">
        <v>1</v>
      </c>
      <c r="J142" s="353">
        <v>59</v>
      </c>
      <c r="K142" s="353">
        <v>0.38</v>
      </c>
      <c r="L142" s="353" t="b">
        <v>0</v>
      </c>
      <c r="M142" s="353"/>
      <c r="N142" s="353"/>
      <c r="O142" s="353"/>
      <c r="P142" s="353"/>
      <c r="Q142" s="353"/>
      <c r="R142" s="353"/>
      <c r="S142" s="353"/>
      <c r="T142" s="353"/>
      <c r="U142" s="353"/>
      <c r="V142" s="353"/>
      <c r="W142" s="353" t="s">
        <v>589</v>
      </c>
      <c r="X142" s="354">
        <v>42859</v>
      </c>
    </row>
    <row r="143" spans="1:24" ht="13.8" hidden="1" x14ac:dyDescent="0.3">
      <c r="A143" s="352" t="s">
        <v>639</v>
      </c>
      <c r="B143" s="353" t="s">
        <v>38</v>
      </c>
      <c r="C143" s="353" t="s">
        <v>735</v>
      </c>
      <c r="D143" s="353" t="s">
        <v>259</v>
      </c>
      <c r="E143" s="353">
        <v>3450</v>
      </c>
      <c r="F143" s="353" t="b">
        <v>1</v>
      </c>
      <c r="G143" s="353" t="s">
        <v>588</v>
      </c>
      <c r="H143" s="353">
        <v>1.25</v>
      </c>
      <c r="I143" s="353">
        <v>1.67</v>
      </c>
      <c r="J143" s="353">
        <v>72.900000000000006</v>
      </c>
      <c r="K143" s="353">
        <v>0.75</v>
      </c>
      <c r="L143" s="353" t="b">
        <v>0</v>
      </c>
      <c r="M143" s="353"/>
      <c r="N143" s="353"/>
      <c r="O143" s="353"/>
      <c r="P143" s="353"/>
      <c r="Q143" s="353"/>
      <c r="R143" s="353"/>
      <c r="S143" s="353"/>
      <c r="T143" s="353"/>
      <c r="U143" s="353"/>
      <c r="V143" s="353"/>
      <c r="W143" s="353" t="s">
        <v>589</v>
      </c>
      <c r="X143" s="354">
        <v>42859</v>
      </c>
    </row>
    <row r="144" spans="1:24" ht="13.8" hidden="1" x14ac:dyDescent="0.3">
      <c r="A144" s="352" t="s">
        <v>639</v>
      </c>
      <c r="B144" s="353" t="s">
        <v>38</v>
      </c>
      <c r="C144" s="353" t="s">
        <v>736</v>
      </c>
      <c r="D144" s="353" t="s">
        <v>259</v>
      </c>
      <c r="E144" s="353">
        <v>1725</v>
      </c>
      <c r="F144" s="353" t="b">
        <v>1</v>
      </c>
      <c r="G144" s="353" t="s">
        <v>588</v>
      </c>
      <c r="H144" s="353">
        <v>0.17</v>
      </c>
      <c r="I144" s="353">
        <v>1.67</v>
      </c>
      <c r="J144" s="353">
        <v>50.5</v>
      </c>
      <c r="K144" s="353">
        <v>0.1</v>
      </c>
      <c r="L144" s="353" t="b">
        <v>0</v>
      </c>
      <c r="M144" s="353"/>
      <c r="N144" s="353"/>
      <c r="O144" s="353"/>
      <c r="P144" s="353"/>
      <c r="Q144" s="353"/>
      <c r="R144" s="353"/>
      <c r="S144" s="353"/>
      <c r="T144" s="353"/>
      <c r="U144" s="353"/>
      <c r="V144" s="353"/>
      <c r="W144" s="353" t="s">
        <v>589</v>
      </c>
      <c r="X144" s="354">
        <v>42859</v>
      </c>
    </row>
    <row r="145" spans="1:24" ht="13.8" x14ac:dyDescent="0.3">
      <c r="A145" s="352" t="s">
        <v>639</v>
      </c>
      <c r="B145" s="353" t="s">
        <v>38</v>
      </c>
      <c r="C145" s="353" t="s">
        <v>737</v>
      </c>
      <c r="D145" s="353" t="s">
        <v>334</v>
      </c>
      <c r="E145" s="353">
        <v>3450</v>
      </c>
      <c r="F145" s="353" t="b">
        <v>1</v>
      </c>
      <c r="G145" s="353" t="s">
        <v>588</v>
      </c>
      <c r="H145" s="353">
        <v>1.65</v>
      </c>
      <c r="I145" s="353">
        <v>1</v>
      </c>
      <c r="J145" s="353">
        <v>82</v>
      </c>
      <c r="K145" s="353">
        <v>1.65</v>
      </c>
      <c r="L145" s="353" t="b">
        <v>1</v>
      </c>
      <c r="M145" s="353"/>
      <c r="N145" s="353"/>
      <c r="O145" s="353"/>
      <c r="P145" s="353"/>
      <c r="Q145" s="353"/>
      <c r="R145" s="353"/>
      <c r="S145" s="353"/>
      <c r="T145" s="353"/>
      <c r="U145" s="353"/>
      <c r="V145" s="353"/>
      <c r="W145" s="353" t="s">
        <v>589</v>
      </c>
      <c r="X145" s="354">
        <v>42859</v>
      </c>
    </row>
    <row r="146" spans="1:24" ht="13.8" x14ac:dyDescent="0.3">
      <c r="A146" s="352" t="s">
        <v>639</v>
      </c>
      <c r="B146" s="353" t="s">
        <v>38</v>
      </c>
      <c r="C146" s="353" t="s">
        <v>738</v>
      </c>
      <c r="D146" s="353" t="s">
        <v>334</v>
      </c>
      <c r="E146" s="353">
        <v>1725</v>
      </c>
      <c r="F146" s="353" t="b">
        <v>1</v>
      </c>
      <c r="G146" s="353" t="s">
        <v>588</v>
      </c>
      <c r="H146" s="353">
        <v>0.21</v>
      </c>
      <c r="I146" s="353">
        <v>1</v>
      </c>
      <c r="J146" s="353">
        <v>72</v>
      </c>
      <c r="K146" s="353">
        <v>0.21</v>
      </c>
      <c r="L146" s="353" t="b">
        <v>1</v>
      </c>
      <c r="M146" s="353"/>
      <c r="N146" s="353"/>
      <c r="O146" s="353"/>
      <c r="P146" s="353"/>
      <c r="Q146" s="353"/>
      <c r="R146" s="353"/>
      <c r="S146" s="353"/>
      <c r="T146" s="353"/>
      <c r="U146" s="353"/>
      <c r="V146" s="353"/>
      <c r="W146" s="353" t="s">
        <v>589</v>
      </c>
      <c r="X146" s="354">
        <v>42859</v>
      </c>
    </row>
    <row r="147" spans="1:24" ht="13.8" hidden="1" x14ac:dyDescent="0.3">
      <c r="A147" s="352" t="s">
        <v>639</v>
      </c>
      <c r="B147" s="353" t="s">
        <v>38</v>
      </c>
      <c r="C147" s="353" t="s">
        <v>739</v>
      </c>
      <c r="D147" s="353" t="s">
        <v>280</v>
      </c>
      <c r="E147" s="353">
        <v>3450</v>
      </c>
      <c r="F147" s="353" t="b">
        <v>0</v>
      </c>
      <c r="G147" s="353" t="s">
        <v>588</v>
      </c>
      <c r="H147" s="353">
        <v>0.95</v>
      </c>
      <c r="I147" s="353">
        <v>1.9</v>
      </c>
      <c r="J147" s="353">
        <v>76</v>
      </c>
      <c r="K147" s="353">
        <v>0.5</v>
      </c>
      <c r="L147" s="353" t="b">
        <v>0</v>
      </c>
      <c r="M147" s="353"/>
      <c r="N147" s="353"/>
      <c r="O147" s="353"/>
      <c r="P147" s="353"/>
      <c r="Q147" s="353"/>
      <c r="R147" s="353"/>
      <c r="S147" s="353"/>
      <c r="T147" s="353"/>
      <c r="U147" s="353"/>
      <c r="V147" s="353"/>
      <c r="W147" s="353" t="s">
        <v>589</v>
      </c>
      <c r="X147" s="354">
        <v>42859</v>
      </c>
    </row>
    <row r="148" spans="1:24" ht="13.8" hidden="1" x14ac:dyDescent="0.3">
      <c r="A148" s="352" t="s">
        <v>639</v>
      </c>
      <c r="B148" s="353" t="s">
        <v>38</v>
      </c>
      <c r="C148" s="353" t="s">
        <v>740</v>
      </c>
      <c r="D148" s="353" t="s">
        <v>280</v>
      </c>
      <c r="E148" s="353">
        <v>3450</v>
      </c>
      <c r="F148" s="353" t="b">
        <v>0</v>
      </c>
      <c r="G148" s="353" t="s">
        <v>588</v>
      </c>
      <c r="H148" s="353">
        <v>0.8</v>
      </c>
      <c r="I148" s="353">
        <v>1.6</v>
      </c>
      <c r="J148" s="353">
        <v>52.4</v>
      </c>
      <c r="K148" s="353">
        <v>0.5</v>
      </c>
      <c r="L148" s="353" t="b">
        <v>0</v>
      </c>
      <c r="M148" s="353"/>
      <c r="N148" s="353"/>
      <c r="O148" s="353"/>
      <c r="P148" s="353"/>
      <c r="Q148" s="353"/>
      <c r="R148" s="353"/>
      <c r="S148" s="353"/>
      <c r="T148" s="353"/>
      <c r="U148" s="353"/>
      <c r="V148" s="353"/>
      <c r="W148" s="353" t="s">
        <v>589</v>
      </c>
      <c r="X148" s="354">
        <v>42859</v>
      </c>
    </row>
    <row r="149" spans="1:24" ht="13.8" hidden="1" x14ac:dyDescent="0.3">
      <c r="A149" s="352" t="s">
        <v>639</v>
      </c>
      <c r="B149" s="353" t="s">
        <v>38</v>
      </c>
      <c r="C149" s="353" t="s">
        <v>741</v>
      </c>
      <c r="D149" s="353" t="s">
        <v>280</v>
      </c>
      <c r="E149" s="353">
        <v>3450</v>
      </c>
      <c r="F149" s="353" t="b">
        <v>0</v>
      </c>
      <c r="G149" s="353" t="s">
        <v>588</v>
      </c>
      <c r="H149" s="353">
        <v>0.94</v>
      </c>
      <c r="I149" s="353">
        <v>1.25</v>
      </c>
      <c r="J149" s="353">
        <v>62</v>
      </c>
      <c r="K149" s="353">
        <v>0.75</v>
      </c>
      <c r="L149" s="353" t="b">
        <v>0</v>
      </c>
      <c r="M149" s="353"/>
      <c r="N149" s="353"/>
      <c r="O149" s="353"/>
      <c r="P149" s="353"/>
      <c r="Q149" s="353"/>
      <c r="R149" s="353"/>
      <c r="S149" s="353"/>
      <c r="T149" s="353"/>
      <c r="U149" s="353"/>
      <c r="V149" s="353"/>
      <c r="W149" s="353" t="s">
        <v>589</v>
      </c>
      <c r="X149" s="354">
        <v>42859</v>
      </c>
    </row>
    <row r="150" spans="1:24" ht="13.8" hidden="1" x14ac:dyDescent="0.3">
      <c r="A150" s="352" t="s">
        <v>639</v>
      </c>
      <c r="B150" s="353" t="s">
        <v>38</v>
      </c>
      <c r="C150" s="353" t="s">
        <v>742</v>
      </c>
      <c r="D150" s="353" t="s">
        <v>280</v>
      </c>
      <c r="E150" s="353">
        <v>3450</v>
      </c>
      <c r="F150" s="353" t="b">
        <v>0</v>
      </c>
      <c r="G150" s="353" t="s">
        <v>588</v>
      </c>
      <c r="H150" s="353">
        <v>0.64</v>
      </c>
      <c r="I150" s="353">
        <v>1.27</v>
      </c>
      <c r="J150" s="353">
        <v>76</v>
      </c>
      <c r="K150" s="353">
        <v>0.5</v>
      </c>
      <c r="L150" s="353" t="b">
        <v>0</v>
      </c>
      <c r="M150" s="353"/>
      <c r="N150" s="353"/>
      <c r="O150" s="353"/>
      <c r="P150" s="353"/>
      <c r="Q150" s="353"/>
      <c r="R150" s="353"/>
      <c r="S150" s="353"/>
      <c r="T150" s="353"/>
      <c r="U150" s="353"/>
      <c r="V150" s="353"/>
      <c r="W150" s="353" t="s">
        <v>589</v>
      </c>
      <c r="X150" s="354">
        <v>42859</v>
      </c>
    </row>
    <row r="151" spans="1:24" ht="13.8" hidden="1" x14ac:dyDescent="0.3">
      <c r="A151" s="352" t="s">
        <v>639</v>
      </c>
      <c r="B151" s="353" t="s">
        <v>38</v>
      </c>
      <c r="C151" s="353" t="s">
        <v>743</v>
      </c>
      <c r="D151" s="353" t="s">
        <v>280</v>
      </c>
      <c r="E151" s="353">
        <v>3450</v>
      </c>
      <c r="F151" s="353" t="b">
        <v>0</v>
      </c>
      <c r="G151" s="353" t="s">
        <v>588</v>
      </c>
      <c r="H151" s="353">
        <v>0.8</v>
      </c>
      <c r="I151" s="353">
        <v>1.6</v>
      </c>
      <c r="J151" s="353">
        <v>64.5</v>
      </c>
      <c r="K151" s="353">
        <v>0.5</v>
      </c>
      <c r="L151" s="353" t="b">
        <v>0</v>
      </c>
      <c r="M151" s="353"/>
      <c r="N151" s="353"/>
      <c r="O151" s="353"/>
      <c r="P151" s="353"/>
      <c r="Q151" s="353"/>
      <c r="R151" s="353"/>
      <c r="S151" s="353"/>
      <c r="T151" s="353"/>
      <c r="U151" s="353"/>
      <c r="V151" s="353"/>
      <c r="W151" s="353" t="s">
        <v>589</v>
      </c>
      <c r="X151" s="354">
        <v>42859</v>
      </c>
    </row>
    <row r="152" spans="1:24" ht="13.8" hidden="1" x14ac:dyDescent="0.3">
      <c r="A152" s="352" t="s">
        <v>639</v>
      </c>
      <c r="B152" s="353" t="s">
        <v>38</v>
      </c>
      <c r="C152" s="353" t="s">
        <v>744</v>
      </c>
      <c r="D152" s="353" t="s">
        <v>280</v>
      </c>
      <c r="E152" s="353">
        <v>3450</v>
      </c>
      <c r="F152" s="353" t="b">
        <v>0</v>
      </c>
      <c r="G152" s="353" t="s">
        <v>588</v>
      </c>
      <c r="H152" s="353">
        <v>0.75</v>
      </c>
      <c r="I152" s="353">
        <v>1</v>
      </c>
      <c r="J152" s="353">
        <v>50.8</v>
      </c>
      <c r="K152" s="353">
        <v>0.75</v>
      </c>
      <c r="L152" s="353" t="b">
        <v>0</v>
      </c>
      <c r="M152" s="353"/>
      <c r="N152" s="353"/>
      <c r="O152" s="353"/>
      <c r="P152" s="353"/>
      <c r="Q152" s="353"/>
      <c r="R152" s="353"/>
      <c r="S152" s="353"/>
      <c r="T152" s="353"/>
      <c r="U152" s="353"/>
      <c r="V152" s="353"/>
      <c r="W152" s="353" t="s">
        <v>589</v>
      </c>
      <c r="X152" s="354">
        <v>42859</v>
      </c>
    </row>
    <row r="153" spans="1:24" ht="13.8" hidden="1" x14ac:dyDescent="0.3">
      <c r="A153" s="352" t="s">
        <v>639</v>
      </c>
      <c r="B153" s="353" t="s">
        <v>38</v>
      </c>
      <c r="C153" s="353" t="s">
        <v>745</v>
      </c>
      <c r="D153" s="353" t="s">
        <v>280</v>
      </c>
      <c r="E153" s="353">
        <v>3450</v>
      </c>
      <c r="F153" s="353" t="b">
        <v>0</v>
      </c>
      <c r="G153" s="353" t="s">
        <v>588</v>
      </c>
      <c r="H153" s="353">
        <v>0.8</v>
      </c>
      <c r="I153" s="353">
        <v>1.6</v>
      </c>
      <c r="J153" s="353">
        <v>52.4</v>
      </c>
      <c r="K153" s="353">
        <v>0.5</v>
      </c>
      <c r="L153" s="353" t="b">
        <v>0</v>
      </c>
      <c r="M153" s="353"/>
      <c r="N153" s="353"/>
      <c r="O153" s="353"/>
      <c r="P153" s="353"/>
      <c r="Q153" s="353"/>
      <c r="R153" s="353"/>
      <c r="S153" s="353"/>
      <c r="T153" s="353"/>
      <c r="U153" s="353"/>
      <c r="V153" s="353"/>
      <c r="W153" s="353" t="s">
        <v>589</v>
      </c>
      <c r="X153" s="354">
        <v>42859</v>
      </c>
    </row>
    <row r="154" spans="1:24" ht="13.8" hidden="1" x14ac:dyDescent="0.3">
      <c r="A154" s="352" t="s">
        <v>639</v>
      </c>
      <c r="B154" s="353" t="s">
        <v>38</v>
      </c>
      <c r="C154" s="353" t="s">
        <v>746</v>
      </c>
      <c r="D154" s="353" t="s">
        <v>280</v>
      </c>
      <c r="E154" s="353">
        <v>3450</v>
      </c>
      <c r="F154" s="353" t="b">
        <v>0</v>
      </c>
      <c r="G154" s="353" t="s">
        <v>588</v>
      </c>
      <c r="H154" s="353">
        <v>0.75</v>
      </c>
      <c r="I154" s="353">
        <v>1</v>
      </c>
      <c r="J154" s="353">
        <v>78.7</v>
      </c>
      <c r="K154" s="353">
        <v>0.75</v>
      </c>
      <c r="L154" s="353" t="b">
        <v>0</v>
      </c>
      <c r="M154" s="353"/>
      <c r="N154" s="353"/>
      <c r="O154" s="353"/>
      <c r="P154" s="353"/>
      <c r="Q154" s="353"/>
      <c r="R154" s="353"/>
      <c r="S154" s="353"/>
      <c r="T154" s="353"/>
      <c r="U154" s="353"/>
      <c r="V154" s="353"/>
      <c r="W154" s="353" t="s">
        <v>589</v>
      </c>
      <c r="X154" s="354">
        <v>42859</v>
      </c>
    </row>
    <row r="155" spans="1:24" ht="13.8" hidden="1" x14ac:dyDescent="0.3">
      <c r="A155" s="352" t="s">
        <v>639</v>
      </c>
      <c r="B155" s="353" t="s">
        <v>38</v>
      </c>
      <c r="C155" s="353" t="s">
        <v>747</v>
      </c>
      <c r="D155" s="353" t="s">
        <v>280</v>
      </c>
      <c r="E155" s="353">
        <v>3450</v>
      </c>
      <c r="F155" s="353" t="b">
        <v>0</v>
      </c>
      <c r="G155" s="353" t="s">
        <v>588</v>
      </c>
      <c r="H155" s="353">
        <v>0.8</v>
      </c>
      <c r="I155" s="353">
        <v>1.6</v>
      </c>
      <c r="J155" s="353">
        <v>78.599999999999994</v>
      </c>
      <c r="K155" s="353">
        <v>0.5</v>
      </c>
      <c r="L155" s="353" t="b">
        <v>0</v>
      </c>
      <c r="M155" s="353"/>
      <c r="N155" s="353"/>
      <c r="O155" s="353"/>
      <c r="P155" s="353"/>
      <c r="Q155" s="353"/>
      <c r="R155" s="353"/>
      <c r="S155" s="353"/>
      <c r="T155" s="353"/>
      <c r="U155" s="353"/>
      <c r="V155" s="353"/>
      <c r="W155" s="353" t="s">
        <v>589</v>
      </c>
      <c r="X155" s="354">
        <v>42859</v>
      </c>
    </row>
    <row r="156" spans="1:24" ht="13.8" hidden="1" x14ac:dyDescent="0.3">
      <c r="A156" s="352" t="s">
        <v>639</v>
      </c>
      <c r="B156" s="353" t="s">
        <v>38</v>
      </c>
      <c r="C156" s="353" t="s">
        <v>748</v>
      </c>
      <c r="D156" s="353" t="s">
        <v>280</v>
      </c>
      <c r="E156" s="353">
        <v>3450</v>
      </c>
      <c r="F156" s="353" t="b">
        <v>0</v>
      </c>
      <c r="G156" s="353" t="s">
        <v>588</v>
      </c>
      <c r="H156" s="353">
        <v>0.95</v>
      </c>
      <c r="I156" s="353">
        <v>1.9</v>
      </c>
      <c r="J156" s="353">
        <v>68</v>
      </c>
      <c r="K156" s="353">
        <v>0.5</v>
      </c>
      <c r="L156" s="353" t="b">
        <v>0</v>
      </c>
      <c r="M156" s="353"/>
      <c r="N156" s="353"/>
      <c r="O156" s="353"/>
      <c r="P156" s="353"/>
      <c r="Q156" s="353"/>
      <c r="R156" s="353"/>
      <c r="S156" s="353"/>
      <c r="T156" s="353"/>
      <c r="U156" s="353"/>
      <c r="V156" s="353"/>
      <c r="W156" s="353" t="s">
        <v>589</v>
      </c>
      <c r="X156" s="354">
        <v>42859</v>
      </c>
    </row>
    <row r="157" spans="1:24" ht="13.8" hidden="1" x14ac:dyDescent="0.3">
      <c r="A157" s="352" t="s">
        <v>639</v>
      </c>
      <c r="B157" s="353" t="s">
        <v>38</v>
      </c>
      <c r="C157" s="353" t="s">
        <v>749</v>
      </c>
      <c r="D157" s="353" t="s">
        <v>280</v>
      </c>
      <c r="E157" s="353">
        <v>3450</v>
      </c>
      <c r="F157" s="353" t="b">
        <v>0</v>
      </c>
      <c r="G157" s="353" t="s">
        <v>588</v>
      </c>
      <c r="H157" s="353">
        <v>0.98</v>
      </c>
      <c r="I157" s="353">
        <v>1.95</v>
      </c>
      <c r="J157" s="353">
        <v>62.5</v>
      </c>
      <c r="K157" s="353">
        <v>0.5</v>
      </c>
      <c r="L157" s="353" t="b">
        <v>0</v>
      </c>
      <c r="M157" s="353"/>
      <c r="N157" s="353"/>
      <c r="O157" s="353"/>
      <c r="P157" s="353"/>
      <c r="Q157" s="353"/>
      <c r="R157" s="353"/>
      <c r="S157" s="353"/>
      <c r="T157" s="353"/>
      <c r="U157" s="353"/>
      <c r="V157" s="353"/>
      <c r="W157" s="353" t="s">
        <v>589</v>
      </c>
      <c r="X157" s="354">
        <v>42859</v>
      </c>
    </row>
    <row r="158" spans="1:24" ht="13.8" hidden="1" x14ac:dyDescent="0.3">
      <c r="A158" s="352" t="s">
        <v>639</v>
      </c>
      <c r="B158" s="353" t="s">
        <v>38</v>
      </c>
      <c r="C158" s="353" t="s">
        <v>750</v>
      </c>
      <c r="D158" s="353" t="s">
        <v>280</v>
      </c>
      <c r="E158" s="353">
        <v>3450</v>
      </c>
      <c r="F158" s="353" t="b">
        <v>0</v>
      </c>
      <c r="G158" s="353" t="s">
        <v>588</v>
      </c>
      <c r="H158" s="353">
        <v>0.8</v>
      </c>
      <c r="I158" s="353">
        <v>1.6</v>
      </c>
      <c r="J158" s="353">
        <v>78.599999999999994</v>
      </c>
      <c r="K158" s="353">
        <v>0.5</v>
      </c>
      <c r="L158" s="353" t="b">
        <v>0</v>
      </c>
      <c r="M158" s="353"/>
      <c r="N158" s="353"/>
      <c r="O158" s="353"/>
      <c r="P158" s="353"/>
      <c r="Q158" s="353"/>
      <c r="R158" s="353"/>
      <c r="S158" s="353"/>
      <c r="T158" s="353"/>
      <c r="U158" s="353"/>
      <c r="V158" s="353"/>
      <c r="W158" s="353" t="s">
        <v>589</v>
      </c>
      <c r="X158" s="354">
        <v>42859</v>
      </c>
    </row>
    <row r="159" spans="1:24" ht="13.8" hidden="1" x14ac:dyDescent="0.3">
      <c r="A159" s="352" t="s">
        <v>639</v>
      </c>
      <c r="B159" s="353" t="s">
        <v>38</v>
      </c>
      <c r="C159" s="353" t="s">
        <v>751</v>
      </c>
      <c r="D159" s="353" t="s">
        <v>259</v>
      </c>
      <c r="E159" s="353">
        <v>1725</v>
      </c>
      <c r="F159" s="353" t="b">
        <v>1</v>
      </c>
      <c r="G159" s="353" t="s">
        <v>588</v>
      </c>
      <c r="H159" s="353">
        <v>0.33</v>
      </c>
      <c r="I159" s="353">
        <v>1.3</v>
      </c>
      <c r="J159" s="353">
        <v>64.099999999999994</v>
      </c>
      <c r="K159" s="353">
        <v>0.25</v>
      </c>
      <c r="L159" s="353" t="b">
        <v>0</v>
      </c>
      <c r="M159" s="353"/>
      <c r="N159" s="353"/>
      <c r="O159" s="353"/>
      <c r="P159" s="353"/>
      <c r="Q159" s="353"/>
      <c r="R159" s="353"/>
      <c r="S159" s="353"/>
      <c r="T159" s="353"/>
      <c r="U159" s="353"/>
      <c r="V159" s="353"/>
      <c r="W159" s="353" t="s">
        <v>589</v>
      </c>
      <c r="X159" s="354">
        <v>42886</v>
      </c>
    </row>
    <row r="160" spans="1:24" ht="13.8" hidden="1" x14ac:dyDescent="0.3">
      <c r="A160" s="352" t="s">
        <v>639</v>
      </c>
      <c r="B160" s="353" t="s">
        <v>38</v>
      </c>
      <c r="C160" s="353" t="s">
        <v>752</v>
      </c>
      <c r="D160" s="353" t="s">
        <v>259</v>
      </c>
      <c r="E160" s="353">
        <v>1725</v>
      </c>
      <c r="F160" s="353" t="b">
        <v>1</v>
      </c>
      <c r="G160" s="353" t="s">
        <v>588</v>
      </c>
      <c r="H160" s="353">
        <v>0.3</v>
      </c>
      <c r="I160" s="353">
        <v>1.2</v>
      </c>
      <c r="J160" s="353">
        <v>49.5</v>
      </c>
      <c r="K160" s="353">
        <v>0.25</v>
      </c>
      <c r="L160" s="353" t="b">
        <v>0</v>
      </c>
      <c r="M160" s="353"/>
      <c r="N160" s="353"/>
      <c r="O160" s="353"/>
      <c r="P160" s="353"/>
      <c r="Q160" s="353"/>
      <c r="R160" s="353"/>
      <c r="S160" s="353"/>
      <c r="T160" s="353"/>
      <c r="U160" s="353"/>
      <c r="V160" s="353"/>
      <c r="W160" s="353" t="s">
        <v>589</v>
      </c>
      <c r="X160" s="354">
        <v>42886</v>
      </c>
    </row>
    <row r="161" spans="1:24" ht="27.6" x14ac:dyDescent="0.3">
      <c r="A161" s="352" t="s">
        <v>277</v>
      </c>
      <c r="B161" s="353" t="s">
        <v>168</v>
      </c>
      <c r="C161" s="353" t="s">
        <v>753</v>
      </c>
      <c r="D161" s="353" t="s">
        <v>334</v>
      </c>
      <c r="E161" s="353">
        <v>600</v>
      </c>
      <c r="F161" s="353" t="b">
        <v>1</v>
      </c>
      <c r="G161" s="353" t="s">
        <v>592</v>
      </c>
      <c r="H161" s="353">
        <v>2.7</v>
      </c>
      <c r="I161" s="353">
        <v>1</v>
      </c>
      <c r="J161" s="353">
        <v>38</v>
      </c>
      <c r="K161" s="353">
        <v>2.7</v>
      </c>
      <c r="L161" s="353" t="b">
        <v>1</v>
      </c>
      <c r="M161" s="353">
        <v>14</v>
      </c>
      <c r="N161" s="353">
        <v>38</v>
      </c>
      <c r="O161" s="353">
        <v>22.11</v>
      </c>
      <c r="P161" s="353">
        <v>8</v>
      </c>
      <c r="Q161" s="353">
        <v>35</v>
      </c>
      <c r="R161" s="353">
        <v>13.71</v>
      </c>
      <c r="S161" s="353">
        <v>19</v>
      </c>
      <c r="T161" s="353">
        <v>36</v>
      </c>
      <c r="U161" s="353">
        <v>31.67</v>
      </c>
      <c r="V161" s="353"/>
      <c r="W161" s="353" t="s">
        <v>589</v>
      </c>
      <c r="X161" s="354">
        <v>43038</v>
      </c>
    </row>
    <row r="162" spans="1:24" ht="27.6" x14ac:dyDescent="0.3">
      <c r="A162" s="352" t="s">
        <v>277</v>
      </c>
      <c r="B162" s="353" t="s">
        <v>168</v>
      </c>
      <c r="C162" s="353" t="s">
        <v>754</v>
      </c>
      <c r="D162" s="353" t="s">
        <v>334</v>
      </c>
      <c r="E162" s="353">
        <v>3450</v>
      </c>
      <c r="F162" s="353" t="b">
        <v>1</v>
      </c>
      <c r="G162" s="353" t="s">
        <v>592</v>
      </c>
      <c r="H162" s="353">
        <v>2.7</v>
      </c>
      <c r="I162" s="353">
        <v>1</v>
      </c>
      <c r="J162" s="353">
        <v>84.3</v>
      </c>
      <c r="K162" s="353">
        <v>2.7</v>
      </c>
      <c r="L162" s="353" t="b">
        <v>1</v>
      </c>
      <c r="M162" s="353">
        <v>71</v>
      </c>
      <c r="N162" s="353">
        <v>2005</v>
      </c>
      <c r="O162" s="353">
        <v>2.12</v>
      </c>
      <c r="P162" s="353">
        <v>42</v>
      </c>
      <c r="Q162" s="353">
        <v>1651</v>
      </c>
      <c r="R162" s="353">
        <v>1.53</v>
      </c>
      <c r="S162" s="353">
        <v>98</v>
      </c>
      <c r="T162" s="353">
        <v>2324</v>
      </c>
      <c r="U162" s="353">
        <v>2.5299999999999998</v>
      </c>
      <c r="V162" s="353"/>
      <c r="W162" s="353" t="s">
        <v>589</v>
      </c>
      <c r="X162" s="354">
        <v>43038</v>
      </c>
    </row>
    <row r="163" spans="1:24" ht="27.6" x14ac:dyDescent="0.3">
      <c r="A163" s="352" t="s">
        <v>277</v>
      </c>
      <c r="B163" s="353" t="s">
        <v>168</v>
      </c>
      <c r="C163" s="353" t="s">
        <v>755</v>
      </c>
      <c r="D163" s="353" t="s">
        <v>334</v>
      </c>
      <c r="E163" s="353">
        <v>600</v>
      </c>
      <c r="F163" s="353" t="b">
        <v>1</v>
      </c>
      <c r="G163" s="353" t="s">
        <v>592</v>
      </c>
      <c r="H163" s="353">
        <v>2.7</v>
      </c>
      <c r="I163" s="353">
        <v>1</v>
      </c>
      <c r="J163" s="353">
        <v>38</v>
      </c>
      <c r="K163" s="353">
        <v>2.7</v>
      </c>
      <c r="L163" s="353" t="b">
        <v>1</v>
      </c>
      <c r="M163" s="353">
        <v>14</v>
      </c>
      <c r="N163" s="353">
        <v>38</v>
      </c>
      <c r="O163" s="353">
        <v>22.11</v>
      </c>
      <c r="P163" s="353">
        <v>8</v>
      </c>
      <c r="Q163" s="353">
        <v>35</v>
      </c>
      <c r="R163" s="353">
        <v>13.71</v>
      </c>
      <c r="S163" s="353">
        <v>19</v>
      </c>
      <c r="T163" s="353">
        <v>36</v>
      </c>
      <c r="U163" s="353">
        <v>31.67</v>
      </c>
      <c r="V163" s="353"/>
      <c r="W163" s="353" t="s">
        <v>589</v>
      </c>
      <c r="X163" s="354">
        <v>43038</v>
      </c>
    </row>
    <row r="164" spans="1:24" ht="27.6" x14ac:dyDescent="0.3">
      <c r="A164" s="352" t="s">
        <v>277</v>
      </c>
      <c r="B164" s="353" t="s">
        <v>168</v>
      </c>
      <c r="C164" s="353" t="s">
        <v>756</v>
      </c>
      <c r="D164" s="353" t="s">
        <v>334</v>
      </c>
      <c r="E164" s="353">
        <v>3450</v>
      </c>
      <c r="F164" s="353" t="b">
        <v>1</v>
      </c>
      <c r="G164" s="353" t="s">
        <v>592</v>
      </c>
      <c r="H164" s="353">
        <v>2.7</v>
      </c>
      <c r="I164" s="353">
        <v>1</v>
      </c>
      <c r="J164" s="353">
        <v>84.3</v>
      </c>
      <c r="K164" s="353">
        <v>2.7</v>
      </c>
      <c r="L164" s="353" t="b">
        <v>1</v>
      </c>
      <c r="M164" s="353">
        <v>71</v>
      </c>
      <c r="N164" s="353">
        <v>2005</v>
      </c>
      <c r="O164" s="353">
        <v>2.12</v>
      </c>
      <c r="P164" s="353">
        <v>42</v>
      </c>
      <c r="Q164" s="353">
        <v>1651</v>
      </c>
      <c r="R164" s="353">
        <v>1.53</v>
      </c>
      <c r="S164" s="353">
        <v>98</v>
      </c>
      <c r="T164" s="353">
        <v>2324</v>
      </c>
      <c r="U164" s="353">
        <v>2.5299999999999998</v>
      </c>
      <c r="V164" s="353"/>
      <c r="W164" s="353" t="s">
        <v>589</v>
      </c>
      <c r="X164" s="354">
        <v>43038</v>
      </c>
    </row>
    <row r="165" spans="1:24" ht="27.6" x14ac:dyDescent="0.3">
      <c r="A165" s="352" t="s">
        <v>277</v>
      </c>
      <c r="B165" s="353" t="s">
        <v>168</v>
      </c>
      <c r="C165" s="353" t="s">
        <v>757</v>
      </c>
      <c r="D165" s="353" t="s">
        <v>334</v>
      </c>
      <c r="E165" s="353">
        <v>600</v>
      </c>
      <c r="F165" s="353" t="b">
        <v>1</v>
      </c>
      <c r="G165" s="353" t="s">
        <v>592</v>
      </c>
      <c r="H165" s="353">
        <v>2.7</v>
      </c>
      <c r="I165" s="353">
        <v>1</v>
      </c>
      <c r="J165" s="353">
        <v>38</v>
      </c>
      <c r="K165" s="353">
        <v>2.7</v>
      </c>
      <c r="L165" s="353" t="b">
        <v>1</v>
      </c>
      <c r="M165" s="353">
        <v>14</v>
      </c>
      <c r="N165" s="353">
        <v>38</v>
      </c>
      <c r="O165" s="353">
        <v>22.11</v>
      </c>
      <c r="P165" s="353">
        <v>8</v>
      </c>
      <c r="Q165" s="353">
        <v>35</v>
      </c>
      <c r="R165" s="353">
        <v>13.71</v>
      </c>
      <c r="S165" s="353">
        <v>19</v>
      </c>
      <c r="T165" s="353">
        <v>36</v>
      </c>
      <c r="U165" s="353">
        <v>31.67</v>
      </c>
      <c r="V165" s="353"/>
      <c r="W165" s="353" t="s">
        <v>589</v>
      </c>
      <c r="X165" s="354">
        <v>43038</v>
      </c>
    </row>
    <row r="166" spans="1:24" ht="27.6" x14ac:dyDescent="0.3">
      <c r="A166" s="352" t="s">
        <v>277</v>
      </c>
      <c r="B166" s="353" t="s">
        <v>168</v>
      </c>
      <c r="C166" s="353" t="s">
        <v>758</v>
      </c>
      <c r="D166" s="353" t="s">
        <v>334</v>
      </c>
      <c r="E166" s="353">
        <v>3450</v>
      </c>
      <c r="F166" s="353" t="b">
        <v>1</v>
      </c>
      <c r="G166" s="353" t="s">
        <v>592</v>
      </c>
      <c r="H166" s="353">
        <v>2.7</v>
      </c>
      <c r="I166" s="353">
        <v>1</v>
      </c>
      <c r="J166" s="353">
        <v>84.3</v>
      </c>
      <c r="K166" s="353">
        <v>2.7</v>
      </c>
      <c r="L166" s="353" t="b">
        <v>1</v>
      </c>
      <c r="M166" s="353">
        <v>71</v>
      </c>
      <c r="N166" s="353">
        <v>2005</v>
      </c>
      <c r="O166" s="353">
        <v>2.12</v>
      </c>
      <c r="P166" s="353">
        <v>42</v>
      </c>
      <c r="Q166" s="353">
        <v>1651</v>
      </c>
      <c r="R166" s="353">
        <v>1.53</v>
      </c>
      <c r="S166" s="353">
        <v>98</v>
      </c>
      <c r="T166" s="353">
        <v>2324</v>
      </c>
      <c r="U166" s="353">
        <v>2.5299999999999998</v>
      </c>
      <c r="V166" s="353"/>
      <c r="W166" s="353" t="s">
        <v>589</v>
      </c>
      <c r="X166" s="354">
        <v>43038</v>
      </c>
    </row>
    <row r="167" spans="1:24" ht="27.6" x14ac:dyDescent="0.3">
      <c r="A167" s="352" t="s">
        <v>277</v>
      </c>
      <c r="B167" s="353" t="s">
        <v>168</v>
      </c>
      <c r="C167" s="353" t="s">
        <v>759</v>
      </c>
      <c r="D167" s="353" t="s">
        <v>334</v>
      </c>
      <c r="E167" s="353">
        <v>600</v>
      </c>
      <c r="F167" s="353" t="b">
        <v>1</v>
      </c>
      <c r="G167" s="353" t="s">
        <v>592</v>
      </c>
      <c r="H167" s="353">
        <v>2.7</v>
      </c>
      <c r="I167" s="353">
        <v>1</v>
      </c>
      <c r="J167" s="353">
        <v>38</v>
      </c>
      <c r="K167" s="353">
        <v>2.7</v>
      </c>
      <c r="L167" s="353" t="b">
        <v>1</v>
      </c>
      <c r="M167" s="353">
        <v>14</v>
      </c>
      <c r="N167" s="353">
        <v>38</v>
      </c>
      <c r="O167" s="353">
        <v>22.11</v>
      </c>
      <c r="P167" s="353">
        <v>8</v>
      </c>
      <c r="Q167" s="353">
        <v>35</v>
      </c>
      <c r="R167" s="353">
        <v>13.71</v>
      </c>
      <c r="S167" s="353">
        <v>19</v>
      </c>
      <c r="T167" s="353">
        <v>36</v>
      </c>
      <c r="U167" s="353">
        <v>31.67</v>
      </c>
      <c r="V167" s="353"/>
      <c r="W167" s="353" t="s">
        <v>589</v>
      </c>
      <c r="X167" s="354">
        <v>43038</v>
      </c>
    </row>
    <row r="168" spans="1:24" ht="27.6" x14ac:dyDescent="0.3">
      <c r="A168" s="352" t="s">
        <v>277</v>
      </c>
      <c r="B168" s="353" t="s">
        <v>168</v>
      </c>
      <c r="C168" s="353" t="s">
        <v>760</v>
      </c>
      <c r="D168" s="353" t="s">
        <v>334</v>
      </c>
      <c r="E168" s="353">
        <v>3450</v>
      </c>
      <c r="F168" s="353" t="b">
        <v>1</v>
      </c>
      <c r="G168" s="353" t="s">
        <v>592</v>
      </c>
      <c r="H168" s="353">
        <v>2.7</v>
      </c>
      <c r="I168" s="353">
        <v>1</v>
      </c>
      <c r="J168" s="353">
        <v>84.3</v>
      </c>
      <c r="K168" s="353">
        <v>2.7</v>
      </c>
      <c r="L168" s="353" t="b">
        <v>1</v>
      </c>
      <c r="M168" s="353">
        <v>71</v>
      </c>
      <c r="N168" s="353">
        <v>2005</v>
      </c>
      <c r="O168" s="353">
        <v>2.12</v>
      </c>
      <c r="P168" s="353">
        <v>42</v>
      </c>
      <c r="Q168" s="353">
        <v>1651</v>
      </c>
      <c r="R168" s="353">
        <v>1.53</v>
      </c>
      <c r="S168" s="353">
        <v>98</v>
      </c>
      <c r="T168" s="353">
        <v>2324</v>
      </c>
      <c r="U168" s="353">
        <v>2.5299999999999998</v>
      </c>
      <c r="V168" s="353"/>
      <c r="W168" s="353" t="s">
        <v>589</v>
      </c>
      <c r="X168" s="354">
        <v>43038</v>
      </c>
    </row>
    <row r="169" spans="1:24" ht="27.6" x14ac:dyDescent="0.3">
      <c r="A169" s="352" t="s">
        <v>277</v>
      </c>
      <c r="B169" s="353" t="s">
        <v>168</v>
      </c>
      <c r="C169" s="353" t="s">
        <v>761</v>
      </c>
      <c r="D169" s="353" t="s">
        <v>334</v>
      </c>
      <c r="E169" s="353">
        <v>1000</v>
      </c>
      <c r="F169" s="353" t="b">
        <v>1</v>
      </c>
      <c r="G169" s="353" t="s">
        <v>592</v>
      </c>
      <c r="H169" s="353">
        <v>2.7</v>
      </c>
      <c r="I169" s="353">
        <v>1</v>
      </c>
      <c r="J169" s="353">
        <v>33</v>
      </c>
      <c r="K169" s="353">
        <v>2.7</v>
      </c>
      <c r="L169" s="353" t="b">
        <v>1</v>
      </c>
      <c r="M169" s="353">
        <v>20</v>
      </c>
      <c r="N169" s="353">
        <v>88</v>
      </c>
      <c r="O169" s="353">
        <v>13.64</v>
      </c>
      <c r="P169" s="353">
        <v>12</v>
      </c>
      <c r="Q169" s="353">
        <v>80</v>
      </c>
      <c r="R169" s="353">
        <v>9</v>
      </c>
      <c r="S169" s="353">
        <v>28</v>
      </c>
      <c r="T169" s="353">
        <v>96</v>
      </c>
      <c r="U169" s="353">
        <v>17.5</v>
      </c>
      <c r="V169" s="353"/>
      <c r="W169" s="353" t="s">
        <v>589</v>
      </c>
      <c r="X169" s="354">
        <v>43038</v>
      </c>
    </row>
    <row r="170" spans="1:24" ht="27.6" x14ac:dyDescent="0.3">
      <c r="A170" s="352" t="s">
        <v>277</v>
      </c>
      <c r="B170" s="353" t="s">
        <v>168</v>
      </c>
      <c r="C170" s="353" t="s">
        <v>762</v>
      </c>
      <c r="D170" s="353" t="s">
        <v>334</v>
      </c>
      <c r="E170" s="353">
        <v>3450</v>
      </c>
      <c r="F170" s="353" t="b">
        <v>1</v>
      </c>
      <c r="G170" s="353" t="s">
        <v>592</v>
      </c>
      <c r="H170" s="353">
        <v>2.7</v>
      </c>
      <c r="I170" s="353">
        <v>1</v>
      </c>
      <c r="J170" s="353">
        <v>84.3</v>
      </c>
      <c r="K170" s="353">
        <v>2.7</v>
      </c>
      <c r="L170" s="353" t="b">
        <v>1</v>
      </c>
      <c r="M170" s="353">
        <v>71</v>
      </c>
      <c r="N170" s="353">
        <v>2005</v>
      </c>
      <c r="O170" s="353">
        <v>2.12</v>
      </c>
      <c r="P170" s="353">
        <v>42</v>
      </c>
      <c r="Q170" s="353">
        <v>1651</v>
      </c>
      <c r="R170" s="353">
        <v>1.53</v>
      </c>
      <c r="S170" s="353">
        <v>98</v>
      </c>
      <c r="T170" s="353">
        <v>2324</v>
      </c>
      <c r="U170" s="353">
        <v>2.5299999999999998</v>
      </c>
      <c r="V170" s="353"/>
      <c r="W170" s="353" t="s">
        <v>589</v>
      </c>
      <c r="X170" s="354">
        <v>43038</v>
      </c>
    </row>
    <row r="171" spans="1:24" ht="27.6" x14ac:dyDescent="0.3">
      <c r="A171" s="352" t="s">
        <v>277</v>
      </c>
      <c r="B171" s="353" t="s">
        <v>168</v>
      </c>
      <c r="C171" s="353" t="s">
        <v>763</v>
      </c>
      <c r="D171" s="353" t="s">
        <v>334</v>
      </c>
      <c r="E171" s="353">
        <v>1000</v>
      </c>
      <c r="F171" s="353" t="b">
        <v>1</v>
      </c>
      <c r="G171" s="353" t="s">
        <v>592</v>
      </c>
      <c r="H171" s="353">
        <v>2.7</v>
      </c>
      <c r="I171" s="353">
        <v>1</v>
      </c>
      <c r="J171" s="353">
        <v>33</v>
      </c>
      <c r="K171" s="353">
        <v>2.7</v>
      </c>
      <c r="L171" s="353" t="b">
        <v>1</v>
      </c>
      <c r="M171" s="353">
        <v>20</v>
      </c>
      <c r="N171" s="353">
        <v>88</v>
      </c>
      <c r="O171" s="353">
        <v>13.64</v>
      </c>
      <c r="P171" s="353">
        <v>12</v>
      </c>
      <c r="Q171" s="353">
        <v>80</v>
      </c>
      <c r="R171" s="353">
        <v>9</v>
      </c>
      <c r="S171" s="353">
        <v>28</v>
      </c>
      <c r="T171" s="353">
        <v>96</v>
      </c>
      <c r="U171" s="353">
        <v>17.5</v>
      </c>
      <c r="V171" s="353"/>
      <c r="W171" s="353" t="s">
        <v>589</v>
      </c>
      <c r="X171" s="354">
        <v>43038</v>
      </c>
    </row>
    <row r="172" spans="1:24" ht="27.6" x14ac:dyDescent="0.3">
      <c r="A172" s="352" t="s">
        <v>277</v>
      </c>
      <c r="B172" s="353" t="s">
        <v>168</v>
      </c>
      <c r="C172" s="353" t="s">
        <v>764</v>
      </c>
      <c r="D172" s="353" t="s">
        <v>334</v>
      </c>
      <c r="E172" s="353">
        <v>3450</v>
      </c>
      <c r="F172" s="353" t="b">
        <v>1</v>
      </c>
      <c r="G172" s="353" t="s">
        <v>592</v>
      </c>
      <c r="H172" s="353">
        <v>2.7</v>
      </c>
      <c r="I172" s="353">
        <v>1</v>
      </c>
      <c r="J172" s="353">
        <v>84.3</v>
      </c>
      <c r="K172" s="353">
        <v>2.7</v>
      </c>
      <c r="L172" s="353" t="b">
        <v>1</v>
      </c>
      <c r="M172" s="353">
        <v>71</v>
      </c>
      <c r="N172" s="353">
        <v>2005</v>
      </c>
      <c r="O172" s="353">
        <v>2.12</v>
      </c>
      <c r="P172" s="353">
        <v>42</v>
      </c>
      <c r="Q172" s="353">
        <v>1651</v>
      </c>
      <c r="R172" s="353">
        <v>1.53</v>
      </c>
      <c r="S172" s="353">
        <v>98</v>
      </c>
      <c r="T172" s="353">
        <v>2324</v>
      </c>
      <c r="U172" s="353">
        <v>2.5299999999999998</v>
      </c>
      <c r="V172" s="353"/>
      <c r="W172" s="353" t="s">
        <v>589</v>
      </c>
      <c r="X172" s="354">
        <v>43038</v>
      </c>
    </row>
    <row r="173" spans="1:24" ht="27.6" x14ac:dyDescent="0.3">
      <c r="A173" s="352" t="s">
        <v>277</v>
      </c>
      <c r="B173" s="353" t="s">
        <v>168</v>
      </c>
      <c r="C173" s="353" t="s">
        <v>765</v>
      </c>
      <c r="D173" s="353" t="s">
        <v>334</v>
      </c>
      <c r="E173" s="353">
        <v>3450</v>
      </c>
      <c r="F173" s="353" t="b">
        <v>1</v>
      </c>
      <c r="G173" s="353" t="s">
        <v>592</v>
      </c>
      <c r="H173" s="353">
        <v>1.85</v>
      </c>
      <c r="I173" s="353">
        <v>1</v>
      </c>
      <c r="J173" s="353">
        <v>83</v>
      </c>
      <c r="K173" s="353">
        <v>1.85</v>
      </c>
      <c r="L173" s="353" t="b">
        <v>1</v>
      </c>
      <c r="M173" s="353">
        <v>64</v>
      </c>
      <c r="N173" s="353">
        <v>1408</v>
      </c>
      <c r="O173" s="353">
        <v>2.72</v>
      </c>
      <c r="P173" s="353">
        <v>38</v>
      </c>
      <c r="Q173" s="353">
        <v>1128</v>
      </c>
      <c r="R173" s="353">
        <v>2.0099999999999998</v>
      </c>
      <c r="S173" s="353">
        <v>85</v>
      </c>
      <c r="T173" s="353">
        <v>1543</v>
      </c>
      <c r="U173" s="353">
        <v>3.31</v>
      </c>
      <c r="V173" s="353"/>
      <c r="W173" s="353" t="s">
        <v>589</v>
      </c>
      <c r="X173" s="354">
        <v>43038</v>
      </c>
    </row>
    <row r="174" spans="1:24" ht="27.6" x14ac:dyDescent="0.3">
      <c r="A174" s="352" t="s">
        <v>277</v>
      </c>
      <c r="B174" s="353" t="s">
        <v>168</v>
      </c>
      <c r="C174" s="353" t="s">
        <v>766</v>
      </c>
      <c r="D174" s="353" t="s">
        <v>334</v>
      </c>
      <c r="E174" s="353">
        <v>1725</v>
      </c>
      <c r="F174" s="353" t="b">
        <v>1</v>
      </c>
      <c r="G174" s="353" t="s">
        <v>592</v>
      </c>
      <c r="H174" s="353">
        <v>1.85</v>
      </c>
      <c r="I174" s="353">
        <v>1</v>
      </c>
      <c r="J174" s="353">
        <v>73</v>
      </c>
      <c r="K174" s="353">
        <v>1.85</v>
      </c>
      <c r="L174" s="353" t="b">
        <v>1</v>
      </c>
      <c r="M174" s="353">
        <v>32</v>
      </c>
      <c r="N174" s="353">
        <v>194</v>
      </c>
      <c r="O174" s="353">
        <v>9.89</v>
      </c>
      <c r="P174" s="353">
        <v>19</v>
      </c>
      <c r="Q174" s="353">
        <v>165</v>
      </c>
      <c r="R174" s="353">
        <v>6.9</v>
      </c>
      <c r="S174" s="353">
        <v>41</v>
      </c>
      <c r="T174" s="353">
        <v>207</v>
      </c>
      <c r="U174" s="353">
        <v>11.88</v>
      </c>
      <c r="V174" s="353"/>
      <c r="W174" s="353" t="s">
        <v>589</v>
      </c>
      <c r="X174" s="354">
        <v>43038</v>
      </c>
    </row>
    <row r="175" spans="1:24" ht="27.6" x14ac:dyDescent="0.3">
      <c r="A175" s="352" t="s">
        <v>277</v>
      </c>
      <c r="B175" s="353" t="s">
        <v>168</v>
      </c>
      <c r="C175" s="353" t="s">
        <v>767</v>
      </c>
      <c r="D175" s="353" t="s">
        <v>334</v>
      </c>
      <c r="E175" s="353">
        <v>600</v>
      </c>
      <c r="F175" s="353" t="b">
        <v>1</v>
      </c>
      <c r="G175" s="353" t="s">
        <v>592</v>
      </c>
      <c r="H175" s="353">
        <v>1.85</v>
      </c>
      <c r="I175" s="353">
        <v>1</v>
      </c>
      <c r="J175" s="353">
        <v>41</v>
      </c>
      <c r="K175" s="353">
        <v>1.85</v>
      </c>
      <c r="L175" s="353" t="b">
        <v>1</v>
      </c>
      <c r="M175" s="353">
        <v>11</v>
      </c>
      <c r="N175" s="353">
        <v>22</v>
      </c>
      <c r="O175" s="353">
        <v>30</v>
      </c>
      <c r="P175" s="353">
        <v>7</v>
      </c>
      <c r="Q175" s="353">
        <v>21</v>
      </c>
      <c r="R175" s="353">
        <v>20</v>
      </c>
      <c r="S175" s="353">
        <v>14</v>
      </c>
      <c r="T175" s="353">
        <v>23</v>
      </c>
      <c r="U175" s="353">
        <v>36.520000000000003</v>
      </c>
      <c r="V175" s="353"/>
      <c r="W175" s="353" t="s">
        <v>589</v>
      </c>
      <c r="X175" s="354">
        <v>43038</v>
      </c>
    </row>
    <row r="176" spans="1:24" ht="27.6" x14ac:dyDescent="0.3">
      <c r="A176" s="352" t="s">
        <v>277</v>
      </c>
      <c r="B176" s="353" t="s">
        <v>168</v>
      </c>
      <c r="C176" s="353" t="s">
        <v>768</v>
      </c>
      <c r="D176" s="353" t="s">
        <v>334</v>
      </c>
      <c r="E176" s="353">
        <v>3450</v>
      </c>
      <c r="F176" s="353" t="b">
        <v>1</v>
      </c>
      <c r="G176" s="353" t="s">
        <v>592</v>
      </c>
      <c r="H176" s="353">
        <v>1.85</v>
      </c>
      <c r="I176" s="353">
        <v>1</v>
      </c>
      <c r="J176" s="353">
        <v>83</v>
      </c>
      <c r="K176" s="353">
        <v>1.85</v>
      </c>
      <c r="L176" s="353" t="b">
        <v>1</v>
      </c>
      <c r="M176" s="353">
        <v>64</v>
      </c>
      <c r="N176" s="353">
        <v>1408</v>
      </c>
      <c r="O176" s="353">
        <v>2.72</v>
      </c>
      <c r="P176" s="353">
        <v>38</v>
      </c>
      <c r="Q176" s="353">
        <v>1128</v>
      </c>
      <c r="R176" s="353">
        <v>2.0099999999999998</v>
      </c>
      <c r="S176" s="353">
        <v>85</v>
      </c>
      <c r="T176" s="353">
        <v>1543</v>
      </c>
      <c r="U176" s="353">
        <v>3.31</v>
      </c>
      <c r="V176" s="353"/>
      <c r="W176" s="353" t="s">
        <v>589</v>
      </c>
      <c r="X176" s="354">
        <v>43038</v>
      </c>
    </row>
    <row r="177" spans="1:24" ht="27.6" x14ac:dyDescent="0.3">
      <c r="A177" s="352" t="s">
        <v>277</v>
      </c>
      <c r="B177" s="353" t="s">
        <v>168</v>
      </c>
      <c r="C177" s="353" t="s">
        <v>769</v>
      </c>
      <c r="D177" s="353" t="s">
        <v>334</v>
      </c>
      <c r="E177" s="353">
        <v>1725</v>
      </c>
      <c r="F177" s="353" t="b">
        <v>1</v>
      </c>
      <c r="G177" s="353" t="s">
        <v>592</v>
      </c>
      <c r="H177" s="353">
        <v>1.85</v>
      </c>
      <c r="I177" s="353">
        <v>1</v>
      </c>
      <c r="J177" s="353">
        <v>73</v>
      </c>
      <c r="K177" s="353">
        <v>1.85</v>
      </c>
      <c r="L177" s="353" t="b">
        <v>1</v>
      </c>
      <c r="M177" s="353">
        <v>32</v>
      </c>
      <c r="N177" s="353">
        <v>194</v>
      </c>
      <c r="O177" s="353">
        <v>9.89</v>
      </c>
      <c r="P177" s="353">
        <v>19</v>
      </c>
      <c r="Q177" s="353">
        <v>165</v>
      </c>
      <c r="R177" s="353">
        <v>6.9</v>
      </c>
      <c r="S177" s="353">
        <v>41</v>
      </c>
      <c r="T177" s="353">
        <v>207</v>
      </c>
      <c r="U177" s="353">
        <v>11.88</v>
      </c>
      <c r="V177" s="353"/>
      <c r="W177" s="353" t="s">
        <v>589</v>
      </c>
      <c r="X177" s="354">
        <v>43038</v>
      </c>
    </row>
    <row r="178" spans="1:24" ht="27.6" x14ac:dyDescent="0.3">
      <c r="A178" s="352" t="s">
        <v>277</v>
      </c>
      <c r="B178" s="353" t="s">
        <v>168</v>
      </c>
      <c r="C178" s="353" t="s">
        <v>770</v>
      </c>
      <c r="D178" s="353" t="s">
        <v>334</v>
      </c>
      <c r="E178" s="353">
        <v>600</v>
      </c>
      <c r="F178" s="353" t="b">
        <v>1</v>
      </c>
      <c r="G178" s="353" t="s">
        <v>592</v>
      </c>
      <c r="H178" s="353">
        <v>1.85</v>
      </c>
      <c r="I178" s="353">
        <v>1</v>
      </c>
      <c r="J178" s="353">
        <v>41</v>
      </c>
      <c r="K178" s="353">
        <v>1.85</v>
      </c>
      <c r="L178" s="353" t="b">
        <v>1</v>
      </c>
      <c r="M178" s="353">
        <v>11</v>
      </c>
      <c r="N178" s="353">
        <v>22</v>
      </c>
      <c r="O178" s="353">
        <v>30</v>
      </c>
      <c r="P178" s="353">
        <v>7</v>
      </c>
      <c r="Q178" s="353">
        <v>21</v>
      </c>
      <c r="R178" s="353">
        <v>20</v>
      </c>
      <c r="S178" s="353">
        <v>14</v>
      </c>
      <c r="T178" s="353">
        <v>23</v>
      </c>
      <c r="U178" s="353">
        <v>36.520000000000003</v>
      </c>
      <c r="V178" s="353"/>
      <c r="W178" s="353" t="s">
        <v>589</v>
      </c>
      <c r="X178" s="354">
        <v>43038</v>
      </c>
    </row>
    <row r="179" spans="1:24" ht="27.6" x14ac:dyDescent="0.3">
      <c r="A179" s="352" t="s">
        <v>277</v>
      </c>
      <c r="B179" s="353" t="s">
        <v>168</v>
      </c>
      <c r="C179" s="353" t="s">
        <v>771</v>
      </c>
      <c r="D179" s="353" t="s">
        <v>334</v>
      </c>
      <c r="E179" s="353">
        <v>3450</v>
      </c>
      <c r="F179" s="353" t="b">
        <v>1</v>
      </c>
      <c r="G179" s="353" t="s">
        <v>592</v>
      </c>
      <c r="H179" s="353">
        <v>0.85</v>
      </c>
      <c r="I179" s="353">
        <v>1</v>
      </c>
      <c r="J179" s="353">
        <v>77</v>
      </c>
      <c r="K179" s="353">
        <v>0.85</v>
      </c>
      <c r="L179" s="353" t="b">
        <v>1</v>
      </c>
      <c r="M179" s="353">
        <v>48</v>
      </c>
      <c r="N179" s="353">
        <v>829</v>
      </c>
      <c r="O179" s="353">
        <v>3.47</v>
      </c>
      <c r="P179" s="353">
        <v>33</v>
      </c>
      <c r="Q179" s="353">
        <v>898</v>
      </c>
      <c r="R179" s="353">
        <v>2.2000000000000002</v>
      </c>
      <c r="S179" s="353">
        <v>58</v>
      </c>
      <c r="T179" s="353">
        <v>804</v>
      </c>
      <c r="U179" s="353">
        <v>4.33</v>
      </c>
      <c r="V179" s="353"/>
      <c r="W179" s="353" t="s">
        <v>589</v>
      </c>
      <c r="X179" s="354">
        <v>43038</v>
      </c>
    </row>
    <row r="180" spans="1:24" ht="27.6" x14ac:dyDescent="0.3">
      <c r="A180" s="352" t="s">
        <v>277</v>
      </c>
      <c r="B180" s="353" t="s">
        <v>168</v>
      </c>
      <c r="C180" s="353" t="s">
        <v>772</v>
      </c>
      <c r="D180" s="353" t="s">
        <v>334</v>
      </c>
      <c r="E180" s="353">
        <v>1725</v>
      </c>
      <c r="F180" s="353" t="b">
        <v>1</v>
      </c>
      <c r="G180" s="353" t="s">
        <v>592</v>
      </c>
      <c r="H180" s="353">
        <v>0.85</v>
      </c>
      <c r="I180" s="353">
        <v>1</v>
      </c>
      <c r="J180" s="353">
        <v>59</v>
      </c>
      <c r="K180" s="353">
        <v>0.85</v>
      </c>
      <c r="L180" s="353" t="b">
        <v>1</v>
      </c>
      <c r="M180" s="353">
        <v>26</v>
      </c>
      <c r="N180" s="353">
        <v>156</v>
      </c>
      <c r="O180" s="353">
        <v>10</v>
      </c>
      <c r="P180" s="353">
        <v>16</v>
      </c>
      <c r="Q180" s="353">
        <v>137</v>
      </c>
      <c r="R180" s="353">
        <v>7.01</v>
      </c>
      <c r="S180" s="353">
        <v>33</v>
      </c>
      <c r="T180" s="353">
        <v>165</v>
      </c>
      <c r="U180" s="353">
        <v>12</v>
      </c>
      <c r="V180" s="353"/>
      <c r="W180" s="353" t="s">
        <v>589</v>
      </c>
      <c r="X180" s="354">
        <v>43038</v>
      </c>
    </row>
    <row r="181" spans="1:24" ht="27.6" x14ac:dyDescent="0.3">
      <c r="A181" s="352" t="s">
        <v>277</v>
      </c>
      <c r="B181" s="353" t="s">
        <v>168</v>
      </c>
      <c r="C181" s="353" t="s">
        <v>773</v>
      </c>
      <c r="D181" s="353" t="s">
        <v>334</v>
      </c>
      <c r="E181" s="353">
        <v>600</v>
      </c>
      <c r="F181" s="353" t="b">
        <v>1</v>
      </c>
      <c r="G181" s="353" t="s">
        <v>592</v>
      </c>
      <c r="H181" s="353">
        <v>0.85</v>
      </c>
      <c r="I181" s="353">
        <v>1</v>
      </c>
      <c r="J181" s="353">
        <v>62</v>
      </c>
      <c r="K181" s="353">
        <v>0.85</v>
      </c>
      <c r="L181" s="353" t="b">
        <v>1</v>
      </c>
      <c r="M181" s="353">
        <v>9</v>
      </c>
      <c r="N181" s="353">
        <v>19</v>
      </c>
      <c r="O181" s="353">
        <v>28.42</v>
      </c>
      <c r="P181" s="353">
        <v>6</v>
      </c>
      <c r="Q181" s="353">
        <v>19</v>
      </c>
      <c r="R181" s="353">
        <v>18.95</v>
      </c>
      <c r="S181" s="353">
        <v>11</v>
      </c>
      <c r="T181" s="353">
        <v>20</v>
      </c>
      <c r="U181" s="353">
        <v>33</v>
      </c>
      <c r="V181" s="353"/>
      <c r="W181" s="353" t="s">
        <v>589</v>
      </c>
      <c r="X181" s="354">
        <v>43038</v>
      </c>
    </row>
    <row r="182" spans="1:24" ht="27.6" x14ac:dyDescent="0.3">
      <c r="A182" s="352" t="s">
        <v>277</v>
      </c>
      <c r="B182" s="353" t="s">
        <v>168</v>
      </c>
      <c r="C182" s="353" t="s">
        <v>774</v>
      </c>
      <c r="D182" s="353" t="s">
        <v>334</v>
      </c>
      <c r="E182" s="353">
        <v>3450</v>
      </c>
      <c r="F182" s="353" t="b">
        <v>1</v>
      </c>
      <c r="G182" s="353" t="s">
        <v>592</v>
      </c>
      <c r="H182" s="353">
        <v>0.85</v>
      </c>
      <c r="I182" s="353">
        <v>1</v>
      </c>
      <c r="J182" s="353">
        <v>77</v>
      </c>
      <c r="K182" s="353">
        <v>0.85</v>
      </c>
      <c r="L182" s="353" t="b">
        <v>1</v>
      </c>
      <c r="M182" s="353">
        <v>48</v>
      </c>
      <c r="N182" s="353">
        <v>829</v>
      </c>
      <c r="O182" s="353">
        <v>3.47</v>
      </c>
      <c r="P182" s="353">
        <v>33</v>
      </c>
      <c r="Q182" s="353">
        <v>898</v>
      </c>
      <c r="R182" s="353">
        <v>2.2000000000000002</v>
      </c>
      <c r="S182" s="353">
        <v>58</v>
      </c>
      <c r="T182" s="353">
        <v>804</v>
      </c>
      <c r="U182" s="353">
        <v>4.33</v>
      </c>
      <c r="V182" s="353"/>
      <c r="W182" s="353" t="s">
        <v>589</v>
      </c>
      <c r="X182" s="354">
        <v>43038</v>
      </c>
    </row>
    <row r="183" spans="1:24" ht="27.6" x14ac:dyDescent="0.3">
      <c r="A183" s="352" t="s">
        <v>277</v>
      </c>
      <c r="B183" s="353" t="s">
        <v>168</v>
      </c>
      <c r="C183" s="353" t="s">
        <v>775</v>
      </c>
      <c r="D183" s="353" t="s">
        <v>334</v>
      </c>
      <c r="E183" s="353">
        <v>1725</v>
      </c>
      <c r="F183" s="353" t="b">
        <v>1</v>
      </c>
      <c r="G183" s="353" t="s">
        <v>592</v>
      </c>
      <c r="H183" s="353">
        <v>0.85</v>
      </c>
      <c r="I183" s="353">
        <v>1</v>
      </c>
      <c r="J183" s="353">
        <v>59</v>
      </c>
      <c r="K183" s="353">
        <v>0.85</v>
      </c>
      <c r="L183" s="353" t="b">
        <v>1</v>
      </c>
      <c r="M183" s="353">
        <v>26</v>
      </c>
      <c r="N183" s="353">
        <v>156</v>
      </c>
      <c r="O183" s="353">
        <v>10</v>
      </c>
      <c r="P183" s="353">
        <v>16</v>
      </c>
      <c r="Q183" s="353">
        <v>137</v>
      </c>
      <c r="R183" s="353">
        <v>7.01</v>
      </c>
      <c r="S183" s="353">
        <v>33</v>
      </c>
      <c r="T183" s="353">
        <v>165</v>
      </c>
      <c r="U183" s="353">
        <v>12</v>
      </c>
      <c r="V183" s="353"/>
      <c r="W183" s="353" t="s">
        <v>589</v>
      </c>
      <c r="X183" s="354">
        <v>43038</v>
      </c>
    </row>
    <row r="184" spans="1:24" ht="27.6" x14ac:dyDescent="0.3">
      <c r="A184" s="352" t="s">
        <v>277</v>
      </c>
      <c r="B184" s="353" t="s">
        <v>168</v>
      </c>
      <c r="C184" s="353" t="s">
        <v>776</v>
      </c>
      <c r="D184" s="353" t="s">
        <v>334</v>
      </c>
      <c r="E184" s="353">
        <v>600</v>
      </c>
      <c r="F184" s="353" t="b">
        <v>1</v>
      </c>
      <c r="G184" s="353" t="s">
        <v>592</v>
      </c>
      <c r="H184" s="353">
        <v>0.85</v>
      </c>
      <c r="I184" s="353">
        <v>1</v>
      </c>
      <c r="J184" s="353">
        <v>62</v>
      </c>
      <c r="K184" s="353">
        <v>0.85</v>
      </c>
      <c r="L184" s="353" t="b">
        <v>1</v>
      </c>
      <c r="M184" s="353">
        <v>9</v>
      </c>
      <c r="N184" s="353">
        <v>19</v>
      </c>
      <c r="O184" s="353">
        <v>28.42</v>
      </c>
      <c r="P184" s="353">
        <v>6</v>
      </c>
      <c r="Q184" s="353">
        <v>19</v>
      </c>
      <c r="R184" s="353">
        <v>18.95</v>
      </c>
      <c r="S184" s="353">
        <v>11</v>
      </c>
      <c r="T184" s="353">
        <v>20</v>
      </c>
      <c r="U184" s="353">
        <v>33</v>
      </c>
      <c r="V184" s="353"/>
      <c r="W184" s="353" t="s">
        <v>589</v>
      </c>
      <c r="X184" s="354">
        <v>43038</v>
      </c>
    </row>
    <row r="185" spans="1:24" ht="27.6" x14ac:dyDescent="0.3">
      <c r="A185" s="352" t="s">
        <v>277</v>
      </c>
      <c r="B185" s="353" t="s">
        <v>168</v>
      </c>
      <c r="C185" s="353" t="s">
        <v>777</v>
      </c>
      <c r="D185" s="353" t="s">
        <v>334</v>
      </c>
      <c r="E185" s="353">
        <v>3450</v>
      </c>
      <c r="F185" s="353" t="b">
        <v>1</v>
      </c>
      <c r="G185" s="353" t="s">
        <v>592</v>
      </c>
      <c r="H185" s="353">
        <v>1.65</v>
      </c>
      <c r="I185" s="353">
        <v>1</v>
      </c>
      <c r="J185" s="353">
        <v>83</v>
      </c>
      <c r="K185" s="353">
        <v>1.65</v>
      </c>
      <c r="L185" s="353" t="b">
        <v>1</v>
      </c>
      <c r="M185" s="353">
        <v>55</v>
      </c>
      <c r="N185" s="353">
        <v>1135</v>
      </c>
      <c r="O185" s="353">
        <v>2.91</v>
      </c>
      <c r="P185" s="353">
        <v>35</v>
      </c>
      <c r="Q185" s="353">
        <v>961</v>
      </c>
      <c r="R185" s="353">
        <v>2.19</v>
      </c>
      <c r="S185" s="353">
        <v>70</v>
      </c>
      <c r="T185" s="353">
        <v>1231</v>
      </c>
      <c r="U185" s="353">
        <v>3.41</v>
      </c>
      <c r="V185" s="353"/>
      <c r="W185" s="353" t="s">
        <v>589</v>
      </c>
      <c r="X185" s="354">
        <v>43038</v>
      </c>
    </row>
    <row r="186" spans="1:24" ht="27.6" x14ac:dyDescent="0.3">
      <c r="A186" s="352" t="s">
        <v>277</v>
      </c>
      <c r="B186" s="353" t="s">
        <v>168</v>
      </c>
      <c r="C186" s="353" t="s">
        <v>778</v>
      </c>
      <c r="D186" s="353" t="s">
        <v>334</v>
      </c>
      <c r="E186" s="353">
        <v>1725</v>
      </c>
      <c r="F186" s="353" t="b">
        <v>1</v>
      </c>
      <c r="G186" s="353" t="s">
        <v>592</v>
      </c>
      <c r="H186" s="353">
        <v>1.65</v>
      </c>
      <c r="I186" s="353">
        <v>1</v>
      </c>
      <c r="J186" s="353">
        <v>73</v>
      </c>
      <c r="K186" s="353">
        <v>1.65</v>
      </c>
      <c r="L186" s="353" t="b">
        <v>1</v>
      </c>
      <c r="M186" s="353">
        <v>27</v>
      </c>
      <c r="N186" s="353">
        <v>166</v>
      </c>
      <c r="O186" s="353">
        <v>9.76</v>
      </c>
      <c r="P186" s="353">
        <v>17</v>
      </c>
      <c r="Q186" s="353">
        <v>144</v>
      </c>
      <c r="R186" s="353">
        <v>7.08</v>
      </c>
      <c r="S186" s="353">
        <v>35</v>
      </c>
      <c r="T186" s="353">
        <v>177</v>
      </c>
      <c r="U186" s="353">
        <v>11.86</v>
      </c>
      <c r="V186" s="353"/>
      <c r="W186" s="353" t="s">
        <v>589</v>
      </c>
      <c r="X186" s="354">
        <v>43038</v>
      </c>
    </row>
    <row r="187" spans="1:24" ht="27.6" x14ac:dyDescent="0.3">
      <c r="A187" s="352" t="s">
        <v>277</v>
      </c>
      <c r="B187" s="353" t="s">
        <v>168</v>
      </c>
      <c r="C187" s="353" t="s">
        <v>779</v>
      </c>
      <c r="D187" s="353" t="s">
        <v>334</v>
      </c>
      <c r="E187" s="353">
        <v>600</v>
      </c>
      <c r="F187" s="353" t="b">
        <v>1</v>
      </c>
      <c r="G187" s="353" t="s">
        <v>592</v>
      </c>
      <c r="H187" s="353">
        <v>1.65</v>
      </c>
      <c r="I187" s="353">
        <v>1</v>
      </c>
      <c r="J187" s="353">
        <v>41</v>
      </c>
      <c r="K187" s="353">
        <v>1.65</v>
      </c>
      <c r="L187" s="353" t="b">
        <v>1</v>
      </c>
      <c r="M187" s="353">
        <v>9</v>
      </c>
      <c r="N187" s="353">
        <v>22</v>
      </c>
      <c r="O187" s="353">
        <v>24.55</v>
      </c>
      <c r="P187" s="353">
        <v>8</v>
      </c>
      <c r="Q187" s="353">
        <v>20</v>
      </c>
      <c r="R187" s="353">
        <v>18</v>
      </c>
      <c r="S187" s="353">
        <v>11</v>
      </c>
      <c r="T187" s="353">
        <v>22</v>
      </c>
      <c r="U187" s="353">
        <v>30</v>
      </c>
      <c r="V187" s="353"/>
      <c r="W187" s="353" t="s">
        <v>589</v>
      </c>
      <c r="X187" s="354">
        <v>43038</v>
      </c>
    </row>
    <row r="188" spans="1:24" ht="27.6" x14ac:dyDescent="0.3">
      <c r="A188" s="352" t="s">
        <v>277</v>
      </c>
      <c r="B188" s="353" t="s">
        <v>168</v>
      </c>
      <c r="C188" s="353" t="s">
        <v>780</v>
      </c>
      <c r="D188" s="353" t="s">
        <v>334</v>
      </c>
      <c r="E188" s="353">
        <v>3450</v>
      </c>
      <c r="F188" s="353" t="b">
        <v>1</v>
      </c>
      <c r="G188" s="353" t="s">
        <v>592</v>
      </c>
      <c r="H188" s="353">
        <v>1.65</v>
      </c>
      <c r="I188" s="353">
        <v>1</v>
      </c>
      <c r="J188" s="353">
        <v>83</v>
      </c>
      <c r="K188" s="353">
        <v>1.65</v>
      </c>
      <c r="L188" s="353" t="b">
        <v>1</v>
      </c>
      <c r="M188" s="353">
        <v>55</v>
      </c>
      <c r="N188" s="353">
        <v>1135</v>
      </c>
      <c r="O188" s="353">
        <v>2.91</v>
      </c>
      <c r="P188" s="353">
        <v>35</v>
      </c>
      <c r="Q188" s="353">
        <v>961</v>
      </c>
      <c r="R188" s="353">
        <v>2.19</v>
      </c>
      <c r="S188" s="353">
        <v>70</v>
      </c>
      <c r="T188" s="353">
        <v>1231</v>
      </c>
      <c r="U188" s="353">
        <v>3.41</v>
      </c>
      <c r="V188" s="353"/>
      <c r="W188" s="353" t="s">
        <v>589</v>
      </c>
      <c r="X188" s="354">
        <v>43038</v>
      </c>
    </row>
    <row r="189" spans="1:24" ht="27.6" x14ac:dyDescent="0.3">
      <c r="A189" s="352" t="s">
        <v>277</v>
      </c>
      <c r="B189" s="353" t="s">
        <v>168</v>
      </c>
      <c r="C189" s="353" t="s">
        <v>781</v>
      </c>
      <c r="D189" s="353" t="s">
        <v>334</v>
      </c>
      <c r="E189" s="353">
        <v>1725</v>
      </c>
      <c r="F189" s="353" t="b">
        <v>1</v>
      </c>
      <c r="G189" s="353" t="s">
        <v>592</v>
      </c>
      <c r="H189" s="353">
        <v>1.65</v>
      </c>
      <c r="I189" s="353">
        <v>1</v>
      </c>
      <c r="J189" s="353">
        <v>73</v>
      </c>
      <c r="K189" s="353">
        <v>1.65</v>
      </c>
      <c r="L189" s="353" t="b">
        <v>1</v>
      </c>
      <c r="M189" s="353">
        <v>27</v>
      </c>
      <c r="N189" s="353">
        <v>166</v>
      </c>
      <c r="O189" s="353">
        <v>9.76</v>
      </c>
      <c r="P189" s="353">
        <v>17</v>
      </c>
      <c r="Q189" s="353">
        <v>144</v>
      </c>
      <c r="R189" s="353">
        <v>7.08</v>
      </c>
      <c r="S189" s="353">
        <v>35</v>
      </c>
      <c r="T189" s="353">
        <v>177</v>
      </c>
      <c r="U189" s="353">
        <v>11.86</v>
      </c>
      <c r="V189" s="353"/>
      <c r="W189" s="353" t="s">
        <v>589</v>
      </c>
      <c r="X189" s="354">
        <v>43038</v>
      </c>
    </row>
    <row r="190" spans="1:24" ht="27.6" x14ac:dyDescent="0.3">
      <c r="A190" s="352" t="s">
        <v>277</v>
      </c>
      <c r="B190" s="353" t="s">
        <v>168</v>
      </c>
      <c r="C190" s="353" t="s">
        <v>782</v>
      </c>
      <c r="D190" s="353" t="s">
        <v>334</v>
      </c>
      <c r="E190" s="353">
        <v>600</v>
      </c>
      <c r="F190" s="353" t="b">
        <v>1</v>
      </c>
      <c r="G190" s="353" t="s">
        <v>592</v>
      </c>
      <c r="H190" s="353">
        <v>1.65</v>
      </c>
      <c r="I190" s="353">
        <v>1</v>
      </c>
      <c r="J190" s="353">
        <v>41</v>
      </c>
      <c r="K190" s="353">
        <v>1.65</v>
      </c>
      <c r="L190" s="353" t="b">
        <v>1</v>
      </c>
      <c r="M190" s="353">
        <v>9</v>
      </c>
      <c r="N190" s="353">
        <v>22</v>
      </c>
      <c r="O190" s="353">
        <v>24.55</v>
      </c>
      <c r="P190" s="353">
        <v>8</v>
      </c>
      <c r="Q190" s="353">
        <v>20</v>
      </c>
      <c r="R190" s="353">
        <v>18</v>
      </c>
      <c r="S190" s="353">
        <v>11</v>
      </c>
      <c r="T190" s="353">
        <v>22</v>
      </c>
      <c r="U190" s="353">
        <v>30</v>
      </c>
      <c r="V190" s="353"/>
      <c r="W190" s="353" t="s">
        <v>589</v>
      </c>
      <c r="X190" s="354">
        <v>43038</v>
      </c>
    </row>
    <row r="191" spans="1:24" ht="27.6" x14ac:dyDescent="0.3">
      <c r="A191" s="352" t="s">
        <v>277</v>
      </c>
      <c r="B191" s="353" t="s">
        <v>168</v>
      </c>
      <c r="C191" s="353" t="s">
        <v>783</v>
      </c>
      <c r="D191" s="353" t="s">
        <v>334</v>
      </c>
      <c r="E191" s="353">
        <v>3450</v>
      </c>
      <c r="F191" s="353" t="b">
        <v>1</v>
      </c>
      <c r="G191" s="353" t="s">
        <v>592</v>
      </c>
      <c r="H191" s="353">
        <v>0.85</v>
      </c>
      <c r="I191" s="353">
        <v>1</v>
      </c>
      <c r="J191" s="353">
        <v>77</v>
      </c>
      <c r="K191" s="353">
        <v>0.85</v>
      </c>
      <c r="L191" s="353" t="b">
        <v>1</v>
      </c>
      <c r="M191" s="353">
        <v>50</v>
      </c>
      <c r="N191" s="353">
        <v>810</v>
      </c>
      <c r="O191" s="353">
        <v>3.7</v>
      </c>
      <c r="P191" s="353">
        <v>32</v>
      </c>
      <c r="Q191" s="353">
        <v>703</v>
      </c>
      <c r="R191" s="353">
        <v>2.73</v>
      </c>
      <c r="S191" s="353">
        <v>64</v>
      </c>
      <c r="T191" s="353">
        <v>839</v>
      </c>
      <c r="U191" s="353">
        <v>4.58</v>
      </c>
      <c r="V191" s="353"/>
      <c r="W191" s="353" t="s">
        <v>589</v>
      </c>
      <c r="X191" s="354">
        <v>43038</v>
      </c>
    </row>
    <row r="192" spans="1:24" ht="27.6" x14ac:dyDescent="0.3">
      <c r="A192" s="352" t="s">
        <v>277</v>
      </c>
      <c r="B192" s="353" t="s">
        <v>168</v>
      </c>
      <c r="C192" s="353" t="s">
        <v>784</v>
      </c>
      <c r="D192" s="353" t="s">
        <v>334</v>
      </c>
      <c r="E192" s="353">
        <v>1725</v>
      </c>
      <c r="F192" s="353" t="b">
        <v>1</v>
      </c>
      <c r="G192" s="353" t="s">
        <v>592</v>
      </c>
      <c r="H192" s="353">
        <v>0.85</v>
      </c>
      <c r="I192" s="353">
        <v>1</v>
      </c>
      <c r="J192" s="353">
        <v>59</v>
      </c>
      <c r="K192" s="353">
        <v>0.85</v>
      </c>
      <c r="L192" s="353" t="b">
        <v>1</v>
      </c>
      <c r="M192" s="353">
        <v>25</v>
      </c>
      <c r="N192" s="353">
        <v>115</v>
      </c>
      <c r="O192" s="353">
        <v>13.04</v>
      </c>
      <c r="P192" s="353">
        <v>16</v>
      </c>
      <c r="Q192" s="353">
        <v>112</v>
      </c>
      <c r="R192" s="353">
        <v>8.57</v>
      </c>
      <c r="S192" s="353">
        <v>32</v>
      </c>
      <c r="T192" s="353">
        <v>127</v>
      </c>
      <c r="U192" s="353">
        <v>15.12</v>
      </c>
      <c r="V192" s="353"/>
      <c r="W192" s="353" t="s">
        <v>589</v>
      </c>
      <c r="X192" s="354">
        <v>43038</v>
      </c>
    </row>
    <row r="193" spans="1:24" ht="27.6" x14ac:dyDescent="0.3">
      <c r="A193" s="352" t="s">
        <v>277</v>
      </c>
      <c r="B193" s="353" t="s">
        <v>168</v>
      </c>
      <c r="C193" s="353" t="s">
        <v>785</v>
      </c>
      <c r="D193" s="353" t="s">
        <v>334</v>
      </c>
      <c r="E193" s="353">
        <v>600</v>
      </c>
      <c r="F193" s="353" t="b">
        <v>1</v>
      </c>
      <c r="G193" s="353" t="s">
        <v>592</v>
      </c>
      <c r="H193" s="353">
        <v>0.85</v>
      </c>
      <c r="I193" s="353">
        <v>1</v>
      </c>
      <c r="J193" s="353">
        <v>62</v>
      </c>
      <c r="K193" s="353">
        <v>0.85</v>
      </c>
      <c r="L193" s="353" t="b">
        <v>1</v>
      </c>
      <c r="M193" s="353">
        <v>9</v>
      </c>
      <c r="N193" s="353">
        <v>21</v>
      </c>
      <c r="O193" s="353">
        <v>25.71</v>
      </c>
      <c r="P193" s="353">
        <v>6</v>
      </c>
      <c r="Q193" s="353">
        <v>20</v>
      </c>
      <c r="R193" s="353">
        <v>18</v>
      </c>
      <c r="S193" s="353">
        <v>11</v>
      </c>
      <c r="T193" s="353">
        <v>19</v>
      </c>
      <c r="U193" s="353">
        <v>34.74</v>
      </c>
      <c r="V193" s="353"/>
      <c r="W193" s="353" t="s">
        <v>589</v>
      </c>
      <c r="X193" s="354">
        <v>43038</v>
      </c>
    </row>
    <row r="194" spans="1:24" ht="27.6" x14ac:dyDescent="0.3">
      <c r="A194" s="352" t="s">
        <v>277</v>
      </c>
      <c r="B194" s="353" t="s">
        <v>168</v>
      </c>
      <c r="C194" s="353" t="s">
        <v>786</v>
      </c>
      <c r="D194" s="353" t="s">
        <v>334</v>
      </c>
      <c r="E194" s="353">
        <v>3450</v>
      </c>
      <c r="F194" s="353" t="b">
        <v>1</v>
      </c>
      <c r="G194" s="353" t="s">
        <v>592</v>
      </c>
      <c r="H194" s="353">
        <v>1.65</v>
      </c>
      <c r="I194" s="353">
        <v>1</v>
      </c>
      <c r="J194" s="353">
        <v>83</v>
      </c>
      <c r="K194" s="353">
        <v>1.65</v>
      </c>
      <c r="L194" s="353" t="b">
        <v>1</v>
      </c>
      <c r="M194" s="353">
        <v>52</v>
      </c>
      <c r="N194" s="353">
        <v>938</v>
      </c>
      <c r="O194" s="353">
        <v>3.33</v>
      </c>
      <c r="P194" s="353">
        <v>33</v>
      </c>
      <c r="Q194" s="353">
        <v>837</v>
      </c>
      <c r="R194" s="353">
        <v>2.37</v>
      </c>
      <c r="S194" s="353">
        <v>66</v>
      </c>
      <c r="T194" s="353">
        <v>976</v>
      </c>
      <c r="U194" s="353">
        <v>4.0599999999999996</v>
      </c>
      <c r="V194" s="353"/>
      <c r="W194" s="353" t="s">
        <v>589</v>
      </c>
      <c r="X194" s="354">
        <v>43038</v>
      </c>
    </row>
    <row r="195" spans="1:24" ht="27.6" x14ac:dyDescent="0.3">
      <c r="A195" s="352" t="s">
        <v>277</v>
      </c>
      <c r="B195" s="353" t="s">
        <v>168</v>
      </c>
      <c r="C195" s="353" t="s">
        <v>787</v>
      </c>
      <c r="D195" s="353" t="s">
        <v>334</v>
      </c>
      <c r="E195" s="353">
        <v>1725</v>
      </c>
      <c r="F195" s="353" t="b">
        <v>1</v>
      </c>
      <c r="G195" s="353" t="s">
        <v>592</v>
      </c>
      <c r="H195" s="353">
        <v>1.65</v>
      </c>
      <c r="I195" s="353">
        <v>1</v>
      </c>
      <c r="J195" s="353">
        <v>73</v>
      </c>
      <c r="K195" s="353">
        <v>1.65</v>
      </c>
      <c r="L195" s="353" t="b">
        <v>1</v>
      </c>
      <c r="M195" s="353">
        <v>26</v>
      </c>
      <c r="N195" s="353">
        <v>148</v>
      </c>
      <c r="O195" s="353">
        <v>10.54</v>
      </c>
      <c r="P195" s="353">
        <v>16</v>
      </c>
      <c r="Q195" s="353">
        <v>137</v>
      </c>
      <c r="R195" s="353">
        <v>7.01</v>
      </c>
      <c r="S195" s="353">
        <v>33</v>
      </c>
      <c r="T195" s="353">
        <v>153</v>
      </c>
      <c r="U195" s="353">
        <v>12.94</v>
      </c>
      <c r="V195" s="353"/>
      <c r="W195" s="353" t="s">
        <v>589</v>
      </c>
      <c r="X195" s="354">
        <v>43038</v>
      </c>
    </row>
    <row r="196" spans="1:24" ht="27.6" x14ac:dyDescent="0.3">
      <c r="A196" s="352" t="s">
        <v>277</v>
      </c>
      <c r="B196" s="353" t="s">
        <v>168</v>
      </c>
      <c r="C196" s="353" t="s">
        <v>788</v>
      </c>
      <c r="D196" s="353" t="s">
        <v>334</v>
      </c>
      <c r="E196" s="353">
        <v>600</v>
      </c>
      <c r="F196" s="353" t="b">
        <v>1</v>
      </c>
      <c r="G196" s="353" t="s">
        <v>592</v>
      </c>
      <c r="H196" s="353">
        <v>1.65</v>
      </c>
      <c r="I196" s="353">
        <v>1</v>
      </c>
      <c r="J196" s="353">
        <v>41</v>
      </c>
      <c r="K196" s="353">
        <v>1.65</v>
      </c>
      <c r="L196" s="353" t="b">
        <v>1</v>
      </c>
      <c r="M196" s="353">
        <v>9</v>
      </c>
      <c r="N196" s="353">
        <v>29</v>
      </c>
      <c r="O196" s="353">
        <v>18.62</v>
      </c>
      <c r="P196" s="353">
        <v>6</v>
      </c>
      <c r="Q196" s="353">
        <v>29</v>
      </c>
      <c r="R196" s="353">
        <v>12.41</v>
      </c>
      <c r="S196" s="353">
        <v>12</v>
      </c>
      <c r="T196" s="353">
        <v>30</v>
      </c>
      <c r="U196" s="353">
        <v>24</v>
      </c>
      <c r="V196" s="353"/>
      <c r="W196" s="353" t="s">
        <v>589</v>
      </c>
      <c r="X196" s="354">
        <v>43038</v>
      </c>
    </row>
    <row r="197" spans="1:24" ht="27.6" x14ac:dyDescent="0.3">
      <c r="A197" s="352" t="s">
        <v>789</v>
      </c>
      <c r="B197" s="353" t="s">
        <v>170</v>
      </c>
      <c r="C197" s="353" t="s">
        <v>790</v>
      </c>
      <c r="D197" s="353" t="s">
        <v>334</v>
      </c>
      <c r="E197" s="353">
        <v>400</v>
      </c>
      <c r="F197" s="353" t="b">
        <v>1</v>
      </c>
      <c r="G197" s="353" t="s">
        <v>592</v>
      </c>
      <c r="H197" s="353">
        <v>3.95</v>
      </c>
      <c r="I197" s="353">
        <v>1.32</v>
      </c>
      <c r="J197" s="353">
        <v>80.099999999999994</v>
      </c>
      <c r="K197" s="353">
        <v>3</v>
      </c>
      <c r="L197" s="353" t="b">
        <v>1</v>
      </c>
      <c r="M197" s="353">
        <v>9.15</v>
      </c>
      <c r="N197" s="353">
        <v>83.58</v>
      </c>
      <c r="O197" s="353">
        <v>6.57</v>
      </c>
      <c r="P197" s="353">
        <v>5.31</v>
      </c>
      <c r="Q197" s="353">
        <v>78.790000000000006</v>
      </c>
      <c r="R197" s="353">
        <v>4.04</v>
      </c>
      <c r="S197" s="353">
        <v>12.12</v>
      </c>
      <c r="T197" s="353">
        <v>81.77</v>
      </c>
      <c r="U197" s="353">
        <v>8.89</v>
      </c>
      <c r="V197" s="353"/>
      <c r="W197" s="353" t="s">
        <v>589</v>
      </c>
      <c r="X197" s="354">
        <v>43067</v>
      </c>
    </row>
    <row r="198" spans="1:24" ht="27.6" x14ac:dyDescent="0.3">
      <c r="A198" s="352" t="s">
        <v>789</v>
      </c>
      <c r="B198" s="353" t="s">
        <v>170</v>
      </c>
      <c r="C198" s="353" t="s">
        <v>791</v>
      </c>
      <c r="D198" s="353" t="s">
        <v>334</v>
      </c>
      <c r="E198" s="353">
        <v>775</v>
      </c>
      <c r="F198" s="353" t="b">
        <v>1</v>
      </c>
      <c r="G198" s="353" t="s">
        <v>592</v>
      </c>
      <c r="H198" s="353">
        <v>3.95</v>
      </c>
      <c r="I198" s="353">
        <v>1.32</v>
      </c>
      <c r="J198" s="353">
        <v>80.099999999999994</v>
      </c>
      <c r="K198" s="353">
        <v>3</v>
      </c>
      <c r="L198" s="353" t="b">
        <v>1</v>
      </c>
      <c r="M198" s="353">
        <v>16.739999999999998</v>
      </c>
      <c r="N198" s="353">
        <v>87.86</v>
      </c>
      <c r="O198" s="353">
        <v>11.43</v>
      </c>
      <c r="P198" s="353">
        <v>9.8800000000000008</v>
      </c>
      <c r="Q198" s="353">
        <v>84.24</v>
      </c>
      <c r="R198" s="353">
        <v>7.04</v>
      </c>
      <c r="S198" s="353">
        <v>22.36</v>
      </c>
      <c r="T198" s="353">
        <v>92.39</v>
      </c>
      <c r="U198" s="353">
        <v>14.52</v>
      </c>
      <c r="V198" s="353"/>
      <c r="W198" s="353" t="s">
        <v>589</v>
      </c>
      <c r="X198" s="354">
        <v>43067</v>
      </c>
    </row>
    <row r="199" spans="1:24" ht="27.6" x14ac:dyDescent="0.3">
      <c r="A199" s="352" t="s">
        <v>789</v>
      </c>
      <c r="B199" s="353" t="s">
        <v>170</v>
      </c>
      <c r="C199" s="353" t="s">
        <v>792</v>
      </c>
      <c r="D199" s="353" t="s">
        <v>334</v>
      </c>
      <c r="E199" s="353">
        <v>3450</v>
      </c>
      <c r="F199" s="353" t="b">
        <v>1</v>
      </c>
      <c r="G199" s="353" t="s">
        <v>592</v>
      </c>
      <c r="H199" s="353">
        <v>3.95</v>
      </c>
      <c r="I199" s="353">
        <v>1.32</v>
      </c>
      <c r="J199" s="353">
        <v>89.6</v>
      </c>
      <c r="K199" s="353">
        <v>3</v>
      </c>
      <c r="L199" s="353" t="b">
        <v>1</v>
      </c>
      <c r="M199" s="353">
        <v>73.75</v>
      </c>
      <c r="N199" s="353">
        <v>2459.11</v>
      </c>
      <c r="O199" s="353">
        <v>1.8</v>
      </c>
      <c r="P199" s="353">
        <v>43.97</v>
      </c>
      <c r="Q199" s="353">
        <v>1991.94</v>
      </c>
      <c r="R199" s="353">
        <v>1.32</v>
      </c>
      <c r="S199" s="353">
        <v>100.21</v>
      </c>
      <c r="T199" s="353">
        <v>2826.86</v>
      </c>
      <c r="U199" s="353">
        <v>2.13</v>
      </c>
      <c r="V199" s="353"/>
      <c r="W199" s="353" t="s">
        <v>589</v>
      </c>
      <c r="X199" s="354">
        <v>43067</v>
      </c>
    </row>
    <row r="200" spans="1:24" ht="27.6" x14ac:dyDescent="0.3">
      <c r="A200" s="352" t="s">
        <v>789</v>
      </c>
      <c r="B200" s="353" t="s">
        <v>170</v>
      </c>
      <c r="C200" s="353" t="s">
        <v>793</v>
      </c>
      <c r="D200" s="353" t="s">
        <v>334</v>
      </c>
      <c r="E200" s="353">
        <v>450</v>
      </c>
      <c r="F200" s="353" t="b">
        <v>1</v>
      </c>
      <c r="G200" s="353" t="s">
        <v>592</v>
      </c>
      <c r="H200" s="353">
        <v>3.95</v>
      </c>
      <c r="I200" s="353">
        <v>1.32</v>
      </c>
      <c r="J200" s="353">
        <v>80.099999999999994</v>
      </c>
      <c r="K200" s="353">
        <v>3</v>
      </c>
      <c r="L200" s="353" t="b">
        <v>1</v>
      </c>
      <c r="M200" s="353">
        <v>9.9</v>
      </c>
      <c r="N200" s="353">
        <v>101.39</v>
      </c>
      <c r="O200" s="353">
        <v>5.86</v>
      </c>
      <c r="P200" s="353">
        <v>6.03</v>
      </c>
      <c r="Q200" s="353">
        <v>101.22</v>
      </c>
      <c r="R200" s="353">
        <v>3.57</v>
      </c>
      <c r="S200" s="353">
        <v>13.56</v>
      </c>
      <c r="T200" s="353">
        <v>102.39</v>
      </c>
      <c r="U200" s="353">
        <v>7.95</v>
      </c>
      <c r="V200" s="353"/>
      <c r="W200" s="353" t="s">
        <v>589</v>
      </c>
      <c r="X200" s="354">
        <v>43067</v>
      </c>
    </row>
    <row r="201" spans="1:24" ht="27.6" x14ac:dyDescent="0.3">
      <c r="A201" s="352" t="s">
        <v>789</v>
      </c>
      <c r="B201" s="353" t="s">
        <v>170</v>
      </c>
      <c r="C201" s="353" t="s">
        <v>794</v>
      </c>
      <c r="D201" s="353" t="s">
        <v>334</v>
      </c>
      <c r="E201" s="353">
        <v>775</v>
      </c>
      <c r="F201" s="353" t="b">
        <v>1</v>
      </c>
      <c r="G201" s="353" t="s">
        <v>592</v>
      </c>
      <c r="H201" s="353">
        <v>3.95</v>
      </c>
      <c r="I201" s="353">
        <v>1.32</v>
      </c>
      <c r="J201" s="353">
        <v>80.099999999999994</v>
      </c>
      <c r="K201" s="353">
        <v>3</v>
      </c>
      <c r="L201" s="353" t="b">
        <v>1</v>
      </c>
      <c r="M201" s="353">
        <v>16.739999999999998</v>
      </c>
      <c r="N201" s="353">
        <v>87.86</v>
      </c>
      <c r="O201" s="353">
        <v>11.43</v>
      </c>
      <c r="P201" s="353">
        <v>9.8800000000000008</v>
      </c>
      <c r="Q201" s="353">
        <v>84.24</v>
      </c>
      <c r="R201" s="353">
        <v>7.04</v>
      </c>
      <c r="S201" s="353">
        <v>22.36</v>
      </c>
      <c r="T201" s="353">
        <v>92.39</v>
      </c>
      <c r="U201" s="353">
        <v>14.52</v>
      </c>
      <c r="V201" s="353"/>
      <c r="W201" s="353" t="s">
        <v>589</v>
      </c>
      <c r="X201" s="354">
        <v>43067</v>
      </c>
    </row>
    <row r="202" spans="1:24" ht="27.6" x14ac:dyDescent="0.3">
      <c r="A202" s="352" t="s">
        <v>789</v>
      </c>
      <c r="B202" s="353" t="s">
        <v>170</v>
      </c>
      <c r="C202" s="353" t="s">
        <v>795</v>
      </c>
      <c r="D202" s="353" t="s">
        <v>334</v>
      </c>
      <c r="E202" s="353">
        <v>3450</v>
      </c>
      <c r="F202" s="353" t="b">
        <v>1</v>
      </c>
      <c r="G202" s="353" t="s">
        <v>592</v>
      </c>
      <c r="H202" s="353">
        <v>3.95</v>
      </c>
      <c r="I202" s="353">
        <v>1.32</v>
      </c>
      <c r="J202" s="353">
        <v>89.6</v>
      </c>
      <c r="K202" s="353">
        <v>3</v>
      </c>
      <c r="L202" s="353" t="b">
        <v>1</v>
      </c>
      <c r="M202" s="353">
        <v>73.75</v>
      </c>
      <c r="N202" s="353">
        <v>2459.11</v>
      </c>
      <c r="O202" s="353">
        <v>1.8</v>
      </c>
      <c r="P202" s="353">
        <v>43.97</v>
      </c>
      <c r="Q202" s="353">
        <v>1991.94</v>
      </c>
      <c r="R202" s="353">
        <v>1.32</v>
      </c>
      <c r="S202" s="353">
        <v>100.21</v>
      </c>
      <c r="T202" s="353">
        <v>2826.86</v>
      </c>
      <c r="U202" s="353">
        <v>2.13</v>
      </c>
      <c r="V202" s="353"/>
      <c r="W202" s="353" t="s">
        <v>589</v>
      </c>
      <c r="X202" s="354">
        <v>43067</v>
      </c>
    </row>
    <row r="203" spans="1:24" ht="27.6" x14ac:dyDescent="0.3">
      <c r="A203" s="352" t="s">
        <v>789</v>
      </c>
      <c r="B203" s="353" t="s">
        <v>170</v>
      </c>
      <c r="C203" s="353" t="s">
        <v>796</v>
      </c>
      <c r="D203" s="353" t="s">
        <v>334</v>
      </c>
      <c r="E203" s="353">
        <v>450</v>
      </c>
      <c r="F203" s="353" t="b">
        <v>1</v>
      </c>
      <c r="G203" s="353" t="s">
        <v>592</v>
      </c>
      <c r="H203" s="353">
        <v>3.95</v>
      </c>
      <c r="I203" s="353">
        <v>1.32</v>
      </c>
      <c r="J203" s="353">
        <v>80.900000000000006</v>
      </c>
      <c r="K203" s="353">
        <v>3</v>
      </c>
      <c r="L203" s="353" t="b">
        <v>1</v>
      </c>
      <c r="M203" s="353">
        <v>9.82</v>
      </c>
      <c r="N203" s="353">
        <v>59.37</v>
      </c>
      <c r="O203" s="353">
        <v>9.92</v>
      </c>
      <c r="P203" s="353">
        <v>5.86</v>
      </c>
      <c r="Q203" s="353">
        <v>58.42</v>
      </c>
      <c r="R203" s="353">
        <v>6.02</v>
      </c>
      <c r="S203" s="353">
        <v>13.18</v>
      </c>
      <c r="T203" s="353">
        <v>60.04</v>
      </c>
      <c r="U203" s="353">
        <v>13.17</v>
      </c>
      <c r="V203" s="353"/>
      <c r="W203" s="353" t="s">
        <v>589</v>
      </c>
      <c r="X203" s="354">
        <v>43067</v>
      </c>
    </row>
    <row r="204" spans="1:24" ht="27.6" x14ac:dyDescent="0.3">
      <c r="A204" s="352" t="s">
        <v>789</v>
      </c>
      <c r="B204" s="353" t="s">
        <v>170</v>
      </c>
      <c r="C204" s="353" t="s">
        <v>797</v>
      </c>
      <c r="D204" s="353" t="s">
        <v>334</v>
      </c>
      <c r="E204" s="353">
        <v>625</v>
      </c>
      <c r="F204" s="353" t="b">
        <v>1</v>
      </c>
      <c r="G204" s="353" t="s">
        <v>592</v>
      </c>
      <c r="H204" s="353">
        <v>3.95</v>
      </c>
      <c r="I204" s="353">
        <v>1.32</v>
      </c>
      <c r="J204" s="353">
        <v>80.900000000000006</v>
      </c>
      <c r="K204" s="353">
        <v>3</v>
      </c>
      <c r="L204" s="353" t="b">
        <v>1</v>
      </c>
      <c r="M204" s="353">
        <v>13.31</v>
      </c>
      <c r="N204" s="353">
        <v>45.22</v>
      </c>
      <c r="O204" s="353">
        <v>17.66</v>
      </c>
      <c r="P204" s="353">
        <v>8.09</v>
      </c>
      <c r="Q204" s="353">
        <v>42.89</v>
      </c>
      <c r="R204" s="353">
        <v>11.32</v>
      </c>
      <c r="S204" s="353">
        <v>18.149999999999999</v>
      </c>
      <c r="T204" s="353">
        <v>47.02</v>
      </c>
      <c r="U204" s="353">
        <v>23.16</v>
      </c>
      <c r="V204" s="353"/>
      <c r="W204" s="353" t="s">
        <v>589</v>
      </c>
      <c r="X204" s="354">
        <v>43067</v>
      </c>
    </row>
    <row r="205" spans="1:24" ht="27.6" x14ac:dyDescent="0.3">
      <c r="A205" s="352" t="s">
        <v>789</v>
      </c>
      <c r="B205" s="353" t="s">
        <v>170</v>
      </c>
      <c r="C205" s="353" t="s">
        <v>798</v>
      </c>
      <c r="D205" s="353" t="s">
        <v>334</v>
      </c>
      <c r="E205" s="353">
        <v>3450</v>
      </c>
      <c r="F205" s="353" t="b">
        <v>1</v>
      </c>
      <c r="G205" s="353" t="s">
        <v>592</v>
      </c>
      <c r="H205" s="353">
        <v>3.95</v>
      </c>
      <c r="I205" s="353">
        <v>1.32</v>
      </c>
      <c r="J205" s="353">
        <v>90.8</v>
      </c>
      <c r="K205" s="353">
        <v>3</v>
      </c>
      <c r="L205" s="353" t="b">
        <v>1</v>
      </c>
      <c r="M205" s="353">
        <v>72.56</v>
      </c>
      <c r="N205" s="353">
        <v>2409.5100000000002</v>
      </c>
      <c r="O205" s="353">
        <v>1.81</v>
      </c>
      <c r="P205" s="353">
        <v>43.47</v>
      </c>
      <c r="Q205" s="353">
        <v>1945</v>
      </c>
      <c r="R205" s="353">
        <v>1.34</v>
      </c>
      <c r="S205" s="353">
        <v>98.67</v>
      </c>
      <c r="T205" s="353">
        <v>2776.01</v>
      </c>
      <c r="U205" s="353">
        <v>2.13</v>
      </c>
      <c r="V205" s="353"/>
      <c r="W205" s="353" t="s">
        <v>589</v>
      </c>
      <c r="X205" s="354">
        <v>43067</v>
      </c>
    </row>
    <row r="206" spans="1:24" ht="27.6" x14ac:dyDescent="0.3">
      <c r="A206" s="352" t="s">
        <v>789</v>
      </c>
      <c r="B206" s="353" t="s">
        <v>170</v>
      </c>
      <c r="C206" s="353" t="s">
        <v>799</v>
      </c>
      <c r="D206" s="353" t="s">
        <v>334</v>
      </c>
      <c r="E206" s="353">
        <v>450</v>
      </c>
      <c r="F206" s="353" t="b">
        <v>1</v>
      </c>
      <c r="G206" s="353" t="s">
        <v>592</v>
      </c>
      <c r="H206" s="353">
        <v>3.95</v>
      </c>
      <c r="I206" s="353">
        <v>1.32</v>
      </c>
      <c r="J206" s="353">
        <v>80.900000000000006</v>
      </c>
      <c r="K206" s="353">
        <v>3</v>
      </c>
      <c r="L206" s="353" t="b">
        <v>1</v>
      </c>
      <c r="M206" s="353">
        <v>9.82</v>
      </c>
      <c r="N206" s="353">
        <v>59.37</v>
      </c>
      <c r="O206" s="353">
        <v>9.92</v>
      </c>
      <c r="P206" s="353">
        <v>5.86</v>
      </c>
      <c r="Q206" s="353">
        <v>58.42</v>
      </c>
      <c r="R206" s="353">
        <v>6.02</v>
      </c>
      <c r="S206" s="353">
        <v>13.18</v>
      </c>
      <c r="T206" s="353">
        <v>60.04</v>
      </c>
      <c r="U206" s="353">
        <v>13.17</v>
      </c>
      <c r="V206" s="353"/>
      <c r="W206" s="353" t="s">
        <v>589</v>
      </c>
      <c r="X206" s="354">
        <v>43067</v>
      </c>
    </row>
    <row r="207" spans="1:24" ht="27.6" x14ac:dyDescent="0.3">
      <c r="A207" s="352" t="s">
        <v>789</v>
      </c>
      <c r="B207" s="353" t="s">
        <v>170</v>
      </c>
      <c r="C207" s="353" t="s">
        <v>800</v>
      </c>
      <c r="D207" s="353" t="s">
        <v>334</v>
      </c>
      <c r="E207" s="353">
        <v>625</v>
      </c>
      <c r="F207" s="353" t="b">
        <v>1</v>
      </c>
      <c r="G207" s="353" t="s">
        <v>592</v>
      </c>
      <c r="H207" s="353">
        <v>3.95</v>
      </c>
      <c r="I207" s="353">
        <v>1.32</v>
      </c>
      <c r="J207" s="353">
        <v>80.900000000000006</v>
      </c>
      <c r="K207" s="353">
        <v>3</v>
      </c>
      <c r="L207" s="353" t="b">
        <v>1</v>
      </c>
      <c r="M207" s="353">
        <v>13.31</v>
      </c>
      <c r="N207" s="353">
        <v>45.22</v>
      </c>
      <c r="O207" s="353">
        <v>17.66</v>
      </c>
      <c r="P207" s="353">
        <v>8.09</v>
      </c>
      <c r="Q207" s="353">
        <v>42.89</v>
      </c>
      <c r="R207" s="353">
        <v>11.32</v>
      </c>
      <c r="S207" s="353">
        <v>18.149999999999999</v>
      </c>
      <c r="T207" s="353">
        <v>47.02</v>
      </c>
      <c r="U207" s="353">
        <v>23.16</v>
      </c>
      <c r="V207" s="353"/>
      <c r="W207" s="353" t="s">
        <v>589</v>
      </c>
      <c r="X207" s="354">
        <v>43067</v>
      </c>
    </row>
    <row r="208" spans="1:24" ht="27.6" x14ac:dyDescent="0.3">
      <c r="A208" s="352" t="s">
        <v>789</v>
      </c>
      <c r="B208" s="353" t="s">
        <v>170</v>
      </c>
      <c r="C208" s="353" t="s">
        <v>801</v>
      </c>
      <c r="D208" s="353" t="s">
        <v>334</v>
      </c>
      <c r="E208" s="353">
        <v>3450</v>
      </c>
      <c r="F208" s="353" t="b">
        <v>1</v>
      </c>
      <c r="G208" s="353" t="s">
        <v>592</v>
      </c>
      <c r="H208" s="353">
        <v>3.95</v>
      </c>
      <c r="I208" s="353">
        <v>1.32</v>
      </c>
      <c r="J208" s="353">
        <v>90.8</v>
      </c>
      <c r="K208" s="353">
        <v>3</v>
      </c>
      <c r="L208" s="353" t="b">
        <v>1</v>
      </c>
      <c r="M208" s="353">
        <v>72.56</v>
      </c>
      <c r="N208" s="353">
        <v>2409.5100000000002</v>
      </c>
      <c r="O208" s="353">
        <v>1.81</v>
      </c>
      <c r="P208" s="353">
        <v>43.47</v>
      </c>
      <c r="Q208" s="353">
        <v>1945</v>
      </c>
      <c r="R208" s="353">
        <v>1.34</v>
      </c>
      <c r="S208" s="353">
        <v>98.67</v>
      </c>
      <c r="T208" s="353">
        <v>2776.01</v>
      </c>
      <c r="U208" s="353">
        <v>2.13</v>
      </c>
      <c r="V208" s="353"/>
      <c r="W208" s="353" t="s">
        <v>589</v>
      </c>
      <c r="X208" s="354">
        <v>43067</v>
      </c>
    </row>
    <row r="209" spans="1:24" ht="27.6" x14ac:dyDescent="0.3">
      <c r="A209" s="352" t="s">
        <v>789</v>
      </c>
      <c r="B209" s="353" t="s">
        <v>170</v>
      </c>
      <c r="C209" s="353" t="s">
        <v>802</v>
      </c>
      <c r="D209" s="353" t="s">
        <v>334</v>
      </c>
      <c r="E209" s="353">
        <v>450</v>
      </c>
      <c r="F209" s="353" t="b">
        <v>1</v>
      </c>
      <c r="G209" s="353" t="s">
        <v>592</v>
      </c>
      <c r="H209" s="353">
        <v>3.95</v>
      </c>
      <c r="I209" s="353">
        <v>1.32</v>
      </c>
      <c r="J209" s="353">
        <v>80.900000000000006</v>
      </c>
      <c r="K209" s="353">
        <v>3</v>
      </c>
      <c r="L209" s="353" t="b">
        <v>1</v>
      </c>
      <c r="M209" s="353">
        <v>9.82</v>
      </c>
      <c r="N209" s="353">
        <v>59.37</v>
      </c>
      <c r="O209" s="353">
        <v>9.92</v>
      </c>
      <c r="P209" s="353">
        <v>5.86</v>
      </c>
      <c r="Q209" s="353">
        <v>58.42</v>
      </c>
      <c r="R209" s="353">
        <v>6.02</v>
      </c>
      <c r="S209" s="353">
        <v>13.18</v>
      </c>
      <c r="T209" s="353">
        <v>60.04</v>
      </c>
      <c r="U209" s="353">
        <v>13.17</v>
      </c>
      <c r="V209" s="353"/>
      <c r="W209" s="353" t="s">
        <v>589</v>
      </c>
      <c r="X209" s="354">
        <v>43067</v>
      </c>
    </row>
    <row r="210" spans="1:24" ht="27.6" x14ac:dyDescent="0.3">
      <c r="A210" s="352" t="s">
        <v>789</v>
      </c>
      <c r="B210" s="353" t="s">
        <v>170</v>
      </c>
      <c r="C210" s="353" t="s">
        <v>803</v>
      </c>
      <c r="D210" s="353" t="s">
        <v>334</v>
      </c>
      <c r="E210" s="353">
        <v>625</v>
      </c>
      <c r="F210" s="353" t="b">
        <v>1</v>
      </c>
      <c r="G210" s="353" t="s">
        <v>592</v>
      </c>
      <c r="H210" s="353">
        <v>3.95</v>
      </c>
      <c r="I210" s="353">
        <v>1.32</v>
      </c>
      <c r="J210" s="353">
        <v>80.900000000000006</v>
      </c>
      <c r="K210" s="353">
        <v>3</v>
      </c>
      <c r="L210" s="353" t="b">
        <v>1</v>
      </c>
      <c r="M210" s="353">
        <v>13.31</v>
      </c>
      <c r="N210" s="353">
        <v>45.22</v>
      </c>
      <c r="O210" s="353">
        <v>17.66</v>
      </c>
      <c r="P210" s="353">
        <v>8.09</v>
      </c>
      <c r="Q210" s="353">
        <v>42.89</v>
      </c>
      <c r="R210" s="353">
        <v>11.32</v>
      </c>
      <c r="S210" s="353">
        <v>18.149999999999999</v>
      </c>
      <c r="T210" s="353">
        <v>47.02</v>
      </c>
      <c r="U210" s="353">
        <v>23.16</v>
      </c>
      <c r="V210" s="353"/>
      <c r="W210" s="353" t="s">
        <v>589</v>
      </c>
      <c r="X210" s="354">
        <v>43067</v>
      </c>
    </row>
    <row r="211" spans="1:24" ht="27.6" x14ac:dyDescent="0.3">
      <c r="A211" s="352" t="s">
        <v>789</v>
      </c>
      <c r="B211" s="353" t="s">
        <v>170</v>
      </c>
      <c r="C211" s="353" t="s">
        <v>804</v>
      </c>
      <c r="D211" s="353" t="s">
        <v>334</v>
      </c>
      <c r="E211" s="353">
        <v>3450</v>
      </c>
      <c r="F211" s="353" t="b">
        <v>1</v>
      </c>
      <c r="G211" s="353" t="s">
        <v>592</v>
      </c>
      <c r="H211" s="353">
        <v>3.95</v>
      </c>
      <c r="I211" s="353">
        <v>1.32</v>
      </c>
      <c r="J211" s="353">
        <v>90.8</v>
      </c>
      <c r="K211" s="353">
        <v>3</v>
      </c>
      <c r="L211" s="353" t="b">
        <v>1</v>
      </c>
      <c r="M211" s="353">
        <v>72.56</v>
      </c>
      <c r="N211" s="353">
        <v>2409.5100000000002</v>
      </c>
      <c r="O211" s="353">
        <v>1.81</v>
      </c>
      <c r="P211" s="353">
        <v>43.47</v>
      </c>
      <c r="Q211" s="353">
        <v>1945</v>
      </c>
      <c r="R211" s="353">
        <v>1.34</v>
      </c>
      <c r="S211" s="353">
        <v>98.67</v>
      </c>
      <c r="T211" s="353">
        <v>2776.01</v>
      </c>
      <c r="U211" s="353">
        <v>2.13</v>
      </c>
      <c r="V211" s="353"/>
      <c r="W211" s="353" t="s">
        <v>589</v>
      </c>
      <c r="X211" s="354">
        <v>43067</v>
      </c>
    </row>
    <row r="212" spans="1:24" ht="27.6" x14ac:dyDescent="0.3">
      <c r="A212" s="352" t="s">
        <v>789</v>
      </c>
      <c r="B212" s="353" t="s">
        <v>170</v>
      </c>
      <c r="C212" s="353" t="s">
        <v>805</v>
      </c>
      <c r="D212" s="353" t="s">
        <v>334</v>
      </c>
      <c r="E212" s="353">
        <v>1100</v>
      </c>
      <c r="F212" s="353" t="b">
        <v>1</v>
      </c>
      <c r="G212" s="353" t="s">
        <v>592</v>
      </c>
      <c r="H212" s="353">
        <v>3.95</v>
      </c>
      <c r="I212" s="353">
        <v>1.32</v>
      </c>
      <c r="J212" s="353">
        <v>80.900000000000006</v>
      </c>
      <c r="K212" s="353">
        <v>3</v>
      </c>
      <c r="L212" s="353" t="b">
        <v>1</v>
      </c>
      <c r="M212" s="353">
        <v>23.73</v>
      </c>
      <c r="N212" s="353">
        <v>123.98</v>
      </c>
      <c r="O212" s="353">
        <v>11.48</v>
      </c>
      <c r="P212" s="353">
        <v>14.15</v>
      </c>
      <c r="Q212" s="353">
        <v>108.93</v>
      </c>
      <c r="R212" s="353">
        <v>7.79</v>
      </c>
      <c r="S212" s="353">
        <v>31.94</v>
      </c>
      <c r="T212" s="353">
        <v>135.18</v>
      </c>
      <c r="U212" s="353">
        <v>14.18</v>
      </c>
      <c r="V212" s="353"/>
      <c r="W212" s="353" t="s">
        <v>589</v>
      </c>
      <c r="X212" s="354">
        <v>43067</v>
      </c>
    </row>
    <row r="213" spans="1:24" ht="27.6" x14ac:dyDescent="0.3">
      <c r="A213" s="352" t="s">
        <v>789</v>
      </c>
      <c r="B213" s="353" t="s">
        <v>170</v>
      </c>
      <c r="C213" s="353" t="s">
        <v>806</v>
      </c>
      <c r="D213" s="353" t="s">
        <v>334</v>
      </c>
      <c r="E213" s="353">
        <v>1100</v>
      </c>
      <c r="F213" s="353" t="b">
        <v>1</v>
      </c>
      <c r="G213" s="353" t="s">
        <v>592</v>
      </c>
      <c r="H213" s="353">
        <v>3.95</v>
      </c>
      <c r="I213" s="353">
        <v>1.32</v>
      </c>
      <c r="J213" s="353">
        <v>80.900000000000006</v>
      </c>
      <c r="K213" s="353">
        <v>3</v>
      </c>
      <c r="L213" s="353" t="b">
        <v>1</v>
      </c>
      <c r="M213" s="353">
        <v>23.73</v>
      </c>
      <c r="N213" s="353">
        <v>123.98</v>
      </c>
      <c r="O213" s="353">
        <v>11.48</v>
      </c>
      <c r="P213" s="353">
        <v>14.15</v>
      </c>
      <c r="Q213" s="353">
        <v>108.93</v>
      </c>
      <c r="R213" s="353">
        <v>7.79</v>
      </c>
      <c r="S213" s="353">
        <v>31.94</v>
      </c>
      <c r="T213" s="353">
        <v>135.18</v>
      </c>
      <c r="U213" s="353">
        <v>14.18</v>
      </c>
      <c r="V213" s="353"/>
      <c r="W213" s="353" t="s">
        <v>589</v>
      </c>
      <c r="X213" s="354">
        <v>43067</v>
      </c>
    </row>
    <row r="214" spans="1:24" ht="27.6" x14ac:dyDescent="0.3">
      <c r="A214" s="352" t="s">
        <v>789</v>
      </c>
      <c r="B214" s="353" t="s">
        <v>170</v>
      </c>
      <c r="C214" s="353" t="s">
        <v>807</v>
      </c>
      <c r="D214" s="353" t="s">
        <v>334</v>
      </c>
      <c r="E214" s="353">
        <v>3450</v>
      </c>
      <c r="F214" s="353" t="b">
        <v>1</v>
      </c>
      <c r="G214" s="353" t="s">
        <v>592</v>
      </c>
      <c r="H214" s="353">
        <v>3.95</v>
      </c>
      <c r="I214" s="353">
        <v>1.32</v>
      </c>
      <c r="J214" s="353">
        <v>90.8</v>
      </c>
      <c r="K214" s="353">
        <v>3</v>
      </c>
      <c r="L214" s="353" t="b">
        <v>1</v>
      </c>
      <c r="M214" s="353">
        <v>72.56</v>
      </c>
      <c r="N214" s="353">
        <v>2409.5100000000002</v>
      </c>
      <c r="O214" s="353">
        <v>1.81</v>
      </c>
      <c r="P214" s="353">
        <v>43.47</v>
      </c>
      <c r="Q214" s="353">
        <v>1945</v>
      </c>
      <c r="R214" s="353">
        <v>1.34</v>
      </c>
      <c r="S214" s="353">
        <v>98.67</v>
      </c>
      <c r="T214" s="353">
        <v>2776.01</v>
      </c>
      <c r="U214" s="353">
        <v>2.13</v>
      </c>
      <c r="V214" s="353"/>
      <c r="W214" s="353" t="s">
        <v>589</v>
      </c>
      <c r="X214" s="354">
        <v>43067</v>
      </c>
    </row>
    <row r="215" spans="1:24" ht="27.6" x14ac:dyDescent="0.3">
      <c r="A215" s="352" t="s">
        <v>789</v>
      </c>
      <c r="B215" s="353" t="s">
        <v>170</v>
      </c>
      <c r="C215" s="353" t="s">
        <v>808</v>
      </c>
      <c r="D215" s="353" t="s">
        <v>334</v>
      </c>
      <c r="E215" s="353">
        <v>450</v>
      </c>
      <c r="F215" s="353" t="b">
        <v>1</v>
      </c>
      <c r="G215" s="353" t="s">
        <v>592</v>
      </c>
      <c r="H215" s="353">
        <v>3.95</v>
      </c>
      <c r="I215" s="353">
        <v>3.95</v>
      </c>
      <c r="J215" s="353">
        <v>80.900000000000006</v>
      </c>
      <c r="K215" s="353">
        <v>1</v>
      </c>
      <c r="L215" s="353" t="b">
        <v>1</v>
      </c>
      <c r="M215" s="353">
        <v>8.57</v>
      </c>
      <c r="N215" s="353">
        <v>61.41</v>
      </c>
      <c r="O215" s="353">
        <v>8.3699999999999992</v>
      </c>
      <c r="P215" s="353">
        <v>5.32</v>
      </c>
      <c r="Q215" s="353">
        <v>60.87</v>
      </c>
      <c r="R215" s="353">
        <v>5.24</v>
      </c>
      <c r="S215" s="353">
        <v>10.68</v>
      </c>
      <c r="T215" s="353">
        <v>61.59</v>
      </c>
      <c r="U215" s="353">
        <v>10.4</v>
      </c>
      <c r="V215" s="353"/>
      <c r="W215" s="353" t="s">
        <v>589</v>
      </c>
      <c r="X215" s="354">
        <v>43067</v>
      </c>
    </row>
    <row r="216" spans="1:24" ht="27.6" x14ac:dyDescent="0.3">
      <c r="A216" s="352" t="s">
        <v>789</v>
      </c>
      <c r="B216" s="353" t="s">
        <v>170</v>
      </c>
      <c r="C216" s="353" t="s">
        <v>809</v>
      </c>
      <c r="D216" s="353" t="s">
        <v>334</v>
      </c>
      <c r="E216" s="353">
        <v>625</v>
      </c>
      <c r="F216" s="353" t="b">
        <v>1</v>
      </c>
      <c r="G216" s="353" t="s">
        <v>592</v>
      </c>
      <c r="H216" s="353">
        <v>3.95</v>
      </c>
      <c r="I216" s="353">
        <v>3.95</v>
      </c>
      <c r="J216" s="353">
        <v>80.900000000000006</v>
      </c>
      <c r="K216" s="353">
        <v>1</v>
      </c>
      <c r="L216" s="353" t="b">
        <v>1</v>
      </c>
      <c r="M216" s="353">
        <v>11.71</v>
      </c>
      <c r="N216" s="353">
        <v>42.61</v>
      </c>
      <c r="O216" s="353">
        <v>16.489999999999998</v>
      </c>
      <c r="P216" s="353">
        <v>7.34</v>
      </c>
      <c r="Q216" s="353">
        <v>41.36</v>
      </c>
      <c r="R216" s="353">
        <v>10.65</v>
      </c>
      <c r="S216" s="353">
        <v>14.84</v>
      </c>
      <c r="T216" s="353">
        <v>43.11</v>
      </c>
      <c r="U216" s="353">
        <v>20.65</v>
      </c>
      <c r="V216" s="353"/>
      <c r="W216" s="353" t="s">
        <v>589</v>
      </c>
      <c r="X216" s="354">
        <v>43067</v>
      </c>
    </row>
    <row r="217" spans="1:24" ht="27.6" x14ac:dyDescent="0.3">
      <c r="A217" s="352" t="s">
        <v>789</v>
      </c>
      <c r="B217" s="353" t="s">
        <v>170</v>
      </c>
      <c r="C217" s="353" t="s">
        <v>810</v>
      </c>
      <c r="D217" s="353" t="s">
        <v>334</v>
      </c>
      <c r="E217" s="353">
        <v>3450</v>
      </c>
      <c r="F217" s="353" t="b">
        <v>1</v>
      </c>
      <c r="G217" s="353" t="s">
        <v>592</v>
      </c>
      <c r="H217" s="353">
        <v>3.95</v>
      </c>
      <c r="I217" s="353">
        <v>3.95</v>
      </c>
      <c r="J217" s="353">
        <v>90.8</v>
      </c>
      <c r="K217" s="353">
        <v>1</v>
      </c>
      <c r="L217" s="353" t="b">
        <v>1</v>
      </c>
      <c r="M217" s="353">
        <v>64.08</v>
      </c>
      <c r="N217" s="353">
        <v>1611.02</v>
      </c>
      <c r="O217" s="353">
        <v>2.39</v>
      </c>
      <c r="P217" s="353">
        <v>40.18</v>
      </c>
      <c r="Q217" s="353">
        <v>1379.66</v>
      </c>
      <c r="R217" s="353">
        <v>1.75</v>
      </c>
      <c r="S217" s="353">
        <v>81.760000000000005</v>
      </c>
      <c r="T217" s="353">
        <v>1709.83</v>
      </c>
      <c r="U217" s="353">
        <v>2.87</v>
      </c>
      <c r="V217" s="353"/>
      <c r="W217" s="353" t="s">
        <v>589</v>
      </c>
      <c r="X217" s="354">
        <v>43067</v>
      </c>
    </row>
    <row r="218" spans="1:24" ht="27.6" x14ac:dyDescent="0.3">
      <c r="A218" s="352" t="s">
        <v>789</v>
      </c>
      <c r="B218" s="353" t="s">
        <v>170</v>
      </c>
      <c r="C218" s="353" t="s">
        <v>811</v>
      </c>
      <c r="D218" s="353" t="s">
        <v>334</v>
      </c>
      <c r="E218" s="353">
        <v>450</v>
      </c>
      <c r="F218" s="353" t="b">
        <v>1</v>
      </c>
      <c r="G218" s="353" t="s">
        <v>592</v>
      </c>
      <c r="H218" s="353">
        <v>3.95</v>
      </c>
      <c r="I218" s="353">
        <v>1.98</v>
      </c>
      <c r="J218" s="353">
        <v>80.900000000000006</v>
      </c>
      <c r="K218" s="353">
        <v>2</v>
      </c>
      <c r="L218" s="353" t="b">
        <v>1</v>
      </c>
      <c r="M218" s="353">
        <v>9.23</v>
      </c>
      <c r="N218" s="353">
        <v>61.41</v>
      </c>
      <c r="O218" s="353">
        <v>9.02</v>
      </c>
      <c r="P218" s="353">
        <v>5.54</v>
      </c>
      <c r="Q218" s="353">
        <v>60.62</v>
      </c>
      <c r="R218" s="353">
        <v>5.48</v>
      </c>
      <c r="S218" s="353">
        <v>12.33</v>
      </c>
      <c r="T218" s="353">
        <v>61.94</v>
      </c>
      <c r="U218" s="353">
        <v>11.94</v>
      </c>
      <c r="V218" s="353"/>
      <c r="W218" s="353" t="s">
        <v>589</v>
      </c>
      <c r="X218" s="354">
        <v>43067</v>
      </c>
    </row>
    <row r="219" spans="1:24" ht="27.6" x14ac:dyDescent="0.3">
      <c r="A219" s="352" t="s">
        <v>789</v>
      </c>
      <c r="B219" s="353" t="s">
        <v>170</v>
      </c>
      <c r="C219" s="353" t="s">
        <v>812</v>
      </c>
      <c r="D219" s="353" t="s">
        <v>334</v>
      </c>
      <c r="E219" s="353">
        <v>625</v>
      </c>
      <c r="F219" s="353" t="b">
        <v>1</v>
      </c>
      <c r="G219" s="353" t="s">
        <v>592</v>
      </c>
      <c r="H219" s="353">
        <v>3.95</v>
      </c>
      <c r="I219" s="353">
        <v>1.98</v>
      </c>
      <c r="J219" s="353">
        <v>80.900000000000006</v>
      </c>
      <c r="K219" s="353">
        <v>2</v>
      </c>
      <c r="L219" s="353" t="b">
        <v>1</v>
      </c>
      <c r="M219" s="353">
        <v>12.79</v>
      </c>
      <c r="N219" s="353">
        <v>43.91</v>
      </c>
      <c r="O219" s="353">
        <v>17.48</v>
      </c>
      <c r="P219" s="353">
        <v>7.63</v>
      </c>
      <c r="Q219" s="353">
        <v>41.82</v>
      </c>
      <c r="R219" s="353">
        <v>10.95</v>
      </c>
      <c r="S219" s="353">
        <v>17.09</v>
      </c>
      <c r="T219" s="353">
        <v>45.31</v>
      </c>
      <c r="U219" s="353">
        <v>22.63</v>
      </c>
      <c r="V219" s="353"/>
      <c r="W219" s="353" t="s">
        <v>589</v>
      </c>
      <c r="X219" s="354">
        <v>43067</v>
      </c>
    </row>
    <row r="220" spans="1:24" ht="27.6" x14ac:dyDescent="0.3">
      <c r="A220" s="352" t="s">
        <v>789</v>
      </c>
      <c r="B220" s="353" t="s">
        <v>170</v>
      </c>
      <c r="C220" s="353" t="s">
        <v>813</v>
      </c>
      <c r="D220" s="353" t="s">
        <v>334</v>
      </c>
      <c r="E220" s="353">
        <v>3450</v>
      </c>
      <c r="F220" s="353" t="b">
        <v>1</v>
      </c>
      <c r="G220" s="353" t="s">
        <v>592</v>
      </c>
      <c r="H220" s="353">
        <v>3.95</v>
      </c>
      <c r="I220" s="353">
        <v>1.98</v>
      </c>
      <c r="J220" s="353">
        <v>90.8</v>
      </c>
      <c r="K220" s="353">
        <v>2</v>
      </c>
      <c r="L220" s="353" t="b">
        <v>1</v>
      </c>
      <c r="M220" s="353">
        <v>68.34</v>
      </c>
      <c r="N220" s="353">
        <v>2002.73</v>
      </c>
      <c r="O220" s="353">
        <v>2.0499999999999998</v>
      </c>
      <c r="P220" s="353">
        <v>41.45</v>
      </c>
      <c r="Q220" s="353">
        <v>1682.56</v>
      </c>
      <c r="R220" s="353">
        <v>1.48</v>
      </c>
      <c r="S220" s="353">
        <v>92.22</v>
      </c>
      <c r="T220" s="353">
        <v>2267.0300000000002</v>
      </c>
      <c r="U220" s="353">
        <v>2.44</v>
      </c>
      <c r="V220" s="353"/>
      <c r="W220" s="353" t="s">
        <v>589</v>
      </c>
      <c r="X220" s="354">
        <v>43067</v>
      </c>
    </row>
    <row r="221" spans="1:24" ht="27.6" hidden="1" x14ac:dyDescent="0.3">
      <c r="A221" s="352" t="s">
        <v>789</v>
      </c>
      <c r="B221" s="353" t="s">
        <v>170</v>
      </c>
      <c r="C221" s="353" t="s">
        <v>814</v>
      </c>
      <c r="D221" s="353" t="s">
        <v>259</v>
      </c>
      <c r="E221" s="353">
        <v>1725</v>
      </c>
      <c r="F221" s="353" t="b">
        <v>1</v>
      </c>
      <c r="G221" s="353" t="s">
        <v>592</v>
      </c>
      <c r="H221" s="353">
        <v>0.33</v>
      </c>
      <c r="I221" s="353">
        <v>1.3</v>
      </c>
      <c r="J221" s="353">
        <v>64.099999999999994</v>
      </c>
      <c r="K221" s="353">
        <v>0.25</v>
      </c>
      <c r="L221" s="353"/>
      <c r="M221" s="353">
        <v>34.380000000000003</v>
      </c>
      <c r="N221" s="353">
        <v>354.94</v>
      </c>
      <c r="O221" s="353">
        <v>5.81</v>
      </c>
      <c r="P221" s="353">
        <v>20.56</v>
      </c>
      <c r="Q221" s="353">
        <v>320.39</v>
      </c>
      <c r="R221" s="353">
        <v>3.85</v>
      </c>
      <c r="S221" s="353">
        <v>46.51</v>
      </c>
      <c r="T221" s="353">
        <v>378.41</v>
      </c>
      <c r="U221" s="353">
        <v>7.37</v>
      </c>
      <c r="V221" s="353"/>
      <c r="W221" s="353" t="s">
        <v>589</v>
      </c>
      <c r="X221" s="354">
        <v>43067</v>
      </c>
    </row>
    <row r="222" spans="1:24" ht="27.6" hidden="1" x14ac:dyDescent="0.3">
      <c r="A222" s="352" t="s">
        <v>789</v>
      </c>
      <c r="B222" s="353" t="s">
        <v>170</v>
      </c>
      <c r="C222" s="353" t="s">
        <v>815</v>
      </c>
      <c r="D222" s="353" t="s">
        <v>259</v>
      </c>
      <c r="E222" s="353">
        <v>3450</v>
      </c>
      <c r="F222" s="353" t="b">
        <v>1</v>
      </c>
      <c r="G222" s="353" t="s">
        <v>592</v>
      </c>
      <c r="H222" s="353">
        <v>2.6</v>
      </c>
      <c r="I222" s="353">
        <v>1.3</v>
      </c>
      <c r="J222" s="353">
        <v>82</v>
      </c>
      <c r="K222" s="353">
        <v>2</v>
      </c>
      <c r="L222" s="353"/>
      <c r="M222" s="353">
        <v>68.349999999999994</v>
      </c>
      <c r="N222" s="353">
        <v>2186.4899999999998</v>
      </c>
      <c r="O222" s="353">
        <v>1.88</v>
      </c>
      <c r="P222" s="353">
        <v>41.22</v>
      </c>
      <c r="Q222" s="353">
        <v>1907.55</v>
      </c>
      <c r="R222" s="353">
        <v>1.3</v>
      </c>
      <c r="S222" s="353">
        <v>92.34</v>
      </c>
      <c r="T222" s="353">
        <v>2381.86</v>
      </c>
      <c r="U222" s="353">
        <v>2.33</v>
      </c>
      <c r="V222" s="353"/>
      <c r="W222" s="353" t="s">
        <v>589</v>
      </c>
      <c r="X222" s="354">
        <v>43067</v>
      </c>
    </row>
    <row r="223" spans="1:24" ht="27.6" hidden="1" x14ac:dyDescent="0.3">
      <c r="A223" s="352" t="s">
        <v>789</v>
      </c>
      <c r="B223" s="353" t="s">
        <v>170</v>
      </c>
      <c r="C223" s="353" t="s">
        <v>816</v>
      </c>
      <c r="D223" s="353" t="s">
        <v>259</v>
      </c>
      <c r="E223" s="353">
        <v>1725</v>
      </c>
      <c r="F223" s="353" t="b">
        <v>1</v>
      </c>
      <c r="G223" s="353" t="s">
        <v>592</v>
      </c>
      <c r="H223" s="353">
        <v>0.44</v>
      </c>
      <c r="I223" s="353">
        <v>1.1499999999999999</v>
      </c>
      <c r="J223" s="353">
        <v>72.400000000000006</v>
      </c>
      <c r="K223" s="353">
        <v>0.38</v>
      </c>
      <c r="L223" s="353"/>
      <c r="M223" s="353">
        <v>37.450000000000003</v>
      </c>
      <c r="N223" s="353">
        <v>466.56</v>
      </c>
      <c r="O223" s="353">
        <v>4.82</v>
      </c>
      <c r="P223" s="353">
        <v>22.54</v>
      </c>
      <c r="Q223" s="353">
        <v>413.11</v>
      </c>
      <c r="R223" s="353">
        <v>3.27</v>
      </c>
      <c r="S223" s="353">
        <v>51.52</v>
      </c>
      <c r="T223" s="353">
        <v>504.95</v>
      </c>
      <c r="U223" s="353">
        <v>6.12</v>
      </c>
      <c r="V223" s="353"/>
      <c r="W223" s="353" t="s">
        <v>589</v>
      </c>
      <c r="X223" s="354">
        <v>43067</v>
      </c>
    </row>
    <row r="224" spans="1:24" ht="27.6" hidden="1" x14ac:dyDescent="0.3">
      <c r="A224" s="352" t="s">
        <v>789</v>
      </c>
      <c r="B224" s="353" t="s">
        <v>170</v>
      </c>
      <c r="C224" s="353" t="s">
        <v>817</v>
      </c>
      <c r="D224" s="353" t="s">
        <v>259</v>
      </c>
      <c r="E224" s="353">
        <v>3450</v>
      </c>
      <c r="F224" s="353" t="b">
        <v>1</v>
      </c>
      <c r="G224" s="353" t="s">
        <v>592</v>
      </c>
      <c r="H224" s="353">
        <v>3.45</v>
      </c>
      <c r="I224" s="353">
        <v>1.1499999999999999</v>
      </c>
      <c r="J224" s="353">
        <v>79.599999999999994</v>
      </c>
      <c r="K224" s="353">
        <v>3</v>
      </c>
      <c r="L224" s="353"/>
      <c r="M224" s="353">
        <v>74.91</v>
      </c>
      <c r="N224" s="353">
        <v>2745.06</v>
      </c>
      <c r="O224" s="353">
        <v>1.64</v>
      </c>
      <c r="P224" s="353">
        <v>44.84</v>
      </c>
      <c r="Q224" s="353">
        <v>2272.23</v>
      </c>
      <c r="R224" s="353">
        <v>1.18</v>
      </c>
      <c r="S224" s="353">
        <v>102.11</v>
      </c>
      <c r="T224" s="353">
        <v>3075.34</v>
      </c>
      <c r="U224" s="353">
        <v>1.99</v>
      </c>
      <c r="V224" s="353"/>
      <c r="W224" s="353" t="s">
        <v>589</v>
      </c>
      <c r="X224" s="354">
        <v>43067</v>
      </c>
    </row>
    <row r="225" spans="1:24" ht="27.6" hidden="1" x14ac:dyDescent="0.3">
      <c r="A225" s="352" t="s">
        <v>789</v>
      </c>
      <c r="B225" s="353" t="s">
        <v>170</v>
      </c>
      <c r="C225" s="353" t="s">
        <v>818</v>
      </c>
      <c r="D225" s="353" t="s">
        <v>259</v>
      </c>
      <c r="E225" s="353">
        <v>1725</v>
      </c>
      <c r="F225" s="353" t="b">
        <v>1</v>
      </c>
      <c r="G225" s="353" t="s">
        <v>592</v>
      </c>
      <c r="H225" s="353">
        <v>0.32</v>
      </c>
      <c r="I225" s="353">
        <v>1.04</v>
      </c>
      <c r="J225" s="353">
        <v>51</v>
      </c>
      <c r="K225" s="353">
        <v>0.31</v>
      </c>
      <c r="L225" s="353"/>
      <c r="M225" s="353">
        <v>34.58</v>
      </c>
      <c r="N225" s="353">
        <v>342.43</v>
      </c>
      <c r="O225" s="353">
        <v>6.06</v>
      </c>
      <c r="P225" s="353">
        <v>21.02</v>
      </c>
      <c r="Q225" s="353">
        <v>311.19</v>
      </c>
      <c r="R225" s="353">
        <v>4.05</v>
      </c>
      <c r="S225" s="353">
        <v>46.75</v>
      </c>
      <c r="T225" s="353">
        <v>362.97</v>
      </c>
      <c r="U225" s="353">
        <v>7.73</v>
      </c>
      <c r="V225" s="353"/>
      <c r="W225" s="353" t="s">
        <v>589</v>
      </c>
      <c r="X225" s="354">
        <v>43067</v>
      </c>
    </row>
    <row r="226" spans="1:24" ht="27.6" hidden="1" x14ac:dyDescent="0.3">
      <c r="A226" s="352" t="s">
        <v>789</v>
      </c>
      <c r="B226" s="353" t="s">
        <v>170</v>
      </c>
      <c r="C226" s="353" t="s">
        <v>819</v>
      </c>
      <c r="D226" s="353" t="s">
        <v>259</v>
      </c>
      <c r="E226" s="353">
        <v>3450</v>
      </c>
      <c r="F226" s="353" t="b">
        <v>1</v>
      </c>
      <c r="G226" s="353" t="s">
        <v>592</v>
      </c>
      <c r="H226" s="353">
        <v>2.6</v>
      </c>
      <c r="I226" s="353">
        <v>1.04</v>
      </c>
      <c r="J226" s="353">
        <v>74.400000000000006</v>
      </c>
      <c r="K226" s="353">
        <v>2.5</v>
      </c>
      <c r="L226" s="353"/>
      <c r="M226" s="353">
        <v>69.14</v>
      </c>
      <c r="N226" s="353">
        <v>2164.91</v>
      </c>
      <c r="O226" s="353">
        <v>1.92</v>
      </c>
      <c r="P226" s="353">
        <v>41.6</v>
      </c>
      <c r="Q226" s="353">
        <v>1897.07</v>
      </c>
      <c r="R226" s="353">
        <v>1.32</v>
      </c>
      <c r="S226" s="353">
        <v>93.16</v>
      </c>
      <c r="T226" s="353">
        <v>2334.85</v>
      </c>
      <c r="U226" s="353">
        <v>2.39</v>
      </c>
      <c r="V226" s="353"/>
      <c r="W226" s="353" t="s">
        <v>589</v>
      </c>
      <c r="X226" s="354">
        <v>43067</v>
      </c>
    </row>
    <row r="227" spans="1:24" ht="27.6" x14ac:dyDescent="0.3">
      <c r="A227" s="352" t="s">
        <v>789</v>
      </c>
      <c r="B227" s="353" t="s">
        <v>170</v>
      </c>
      <c r="C227" s="353" t="s">
        <v>820</v>
      </c>
      <c r="D227" s="353" t="s">
        <v>334</v>
      </c>
      <c r="E227" s="353">
        <v>450</v>
      </c>
      <c r="F227" s="353" t="b">
        <v>1</v>
      </c>
      <c r="G227" s="353" t="s">
        <v>592</v>
      </c>
      <c r="H227" s="353">
        <v>3.95</v>
      </c>
      <c r="I227" s="353">
        <v>1.32</v>
      </c>
      <c r="J227" s="353">
        <v>80.900000000000006</v>
      </c>
      <c r="K227" s="353">
        <v>3</v>
      </c>
      <c r="L227" s="353" t="b">
        <v>1</v>
      </c>
      <c r="M227" s="353">
        <v>9.2200000000000006</v>
      </c>
      <c r="N227" s="353">
        <v>57.64</v>
      </c>
      <c r="O227" s="353">
        <v>9.6</v>
      </c>
      <c r="P227" s="353">
        <v>5.55</v>
      </c>
      <c r="Q227" s="353">
        <v>56.82</v>
      </c>
      <c r="R227" s="353">
        <v>5.86</v>
      </c>
      <c r="S227" s="353">
        <v>12.58</v>
      </c>
      <c r="T227" s="353">
        <v>58.37</v>
      </c>
      <c r="U227" s="353">
        <v>12.93</v>
      </c>
      <c r="V227" s="353"/>
      <c r="W227" s="353" t="s">
        <v>589</v>
      </c>
      <c r="X227" s="354">
        <v>43067</v>
      </c>
    </row>
    <row r="228" spans="1:24" ht="27.6" x14ac:dyDescent="0.3">
      <c r="A228" s="352" t="s">
        <v>789</v>
      </c>
      <c r="B228" s="353" t="s">
        <v>170</v>
      </c>
      <c r="C228" s="353" t="s">
        <v>821</v>
      </c>
      <c r="D228" s="353" t="s">
        <v>334</v>
      </c>
      <c r="E228" s="353">
        <v>625</v>
      </c>
      <c r="F228" s="353" t="b">
        <v>1</v>
      </c>
      <c r="G228" s="353" t="s">
        <v>592</v>
      </c>
      <c r="H228" s="353">
        <v>3.95</v>
      </c>
      <c r="I228" s="353">
        <v>1.32</v>
      </c>
      <c r="J228" s="353">
        <v>80.900000000000006</v>
      </c>
      <c r="K228" s="353">
        <v>3</v>
      </c>
      <c r="L228" s="353" t="b">
        <v>1</v>
      </c>
      <c r="M228" s="353">
        <v>13.05</v>
      </c>
      <c r="N228" s="353">
        <v>42.25</v>
      </c>
      <c r="O228" s="353">
        <v>18.53</v>
      </c>
      <c r="P228" s="353">
        <v>7.84</v>
      </c>
      <c r="Q228" s="353">
        <v>40.130000000000003</v>
      </c>
      <c r="R228" s="353">
        <v>11.72</v>
      </c>
      <c r="S228" s="353">
        <v>17.88</v>
      </c>
      <c r="T228" s="353">
        <v>43.67</v>
      </c>
      <c r="U228" s="353">
        <v>24.57</v>
      </c>
      <c r="V228" s="353"/>
      <c r="W228" s="353" t="s">
        <v>589</v>
      </c>
      <c r="X228" s="354">
        <v>43067</v>
      </c>
    </row>
    <row r="229" spans="1:24" ht="27.6" x14ac:dyDescent="0.3">
      <c r="A229" s="352" t="s">
        <v>789</v>
      </c>
      <c r="B229" s="353" t="s">
        <v>170</v>
      </c>
      <c r="C229" s="353" t="s">
        <v>822</v>
      </c>
      <c r="D229" s="353" t="s">
        <v>334</v>
      </c>
      <c r="E229" s="353">
        <v>3450</v>
      </c>
      <c r="F229" s="353" t="b">
        <v>1</v>
      </c>
      <c r="G229" s="353" t="s">
        <v>592</v>
      </c>
      <c r="H229" s="353">
        <v>3.95</v>
      </c>
      <c r="I229" s="353">
        <v>1.32</v>
      </c>
      <c r="J229" s="353">
        <v>90.8</v>
      </c>
      <c r="K229" s="353">
        <v>3</v>
      </c>
      <c r="L229" s="353" t="b">
        <v>1</v>
      </c>
      <c r="M229" s="353">
        <v>74.17</v>
      </c>
      <c r="N229" s="353">
        <v>2544.81</v>
      </c>
      <c r="O229" s="353">
        <v>1.75</v>
      </c>
      <c r="P229" s="353">
        <v>44.01</v>
      </c>
      <c r="Q229" s="353">
        <v>2138.1999999999998</v>
      </c>
      <c r="R229" s="353">
        <v>1.23</v>
      </c>
      <c r="S229" s="353">
        <v>100.94</v>
      </c>
      <c r="T229" s="353">
        <v>2837.4</v>
      </c>
      <c r="U229" s="353">
        <v>2.13</v>
      </c>
      <c r="V229" s="353"/>
      <c r="W229" s="353" t="s">
        <v>589</v>
      </c>
      <c r="X229" s="354">
        <v>43067</v>
      </c>
    </row>
    <row r="230" spans="1:24" ht="27.6" x14ac:dyDescent="0.3">
      <c r="A230" s="352" t="s">
        <v>789</v>
      </c>
      <c r="B230" s="353" t="s">
        <v>170</v>
      </c>
      <c r="C230" s="353" t="s">
        <v>823</v>
      </c>
      <c r="D230" s="353" t="s">
        <v>334</v>
      </c>
      <c r="E230" s="353">
        <v>450</v>
      </c>
      <c r="F230" s="353" t="b">
        <v>1</v>
      </c>
      <c r="G230" s="353" t="s">
        <v>592</v>
      </c>
      <c r="H230" s="353">
        <v>3.95</v>
      </c>
      <c r="I230" s="353">
        <v>1.32</v>
      </c>
      <c r="J230" s="353">
        <v>80.900000000000006</v>
      </c>
      <c r="K230" s="353">
        <v>3</v>
      </c>
      <c r="L230" s="353" t="b">
        <v>1</v>
      </c>
      <c r="M230" s="353">
        <v>9.2200000000000006</v>
      </c>
      <c r="N230" s="353">
        <v>57.64</v>
      </c>
      <c r="O230" s="353">
        <v>9.6</v>
      </c>
      <c r="P230" s="353">
        <v>5.55</v>
      </c>
      <c r="Q230" s="353">
        <v>56.82</v>
      </c>
      <c r="R230" s="353">
        <v>5.86</v>
      </c>
      <c r="S230" s="353">
        <v>12.58</v>
      </c>
      <c r="T230" s="353">
        <v>58.37</v>
      </c>
      <c r="U230" s="353">
        <v>12.93</v>
      </c>
      <c r="V230" s="353"/>
      <c r="W230" s="353" t="s">
        <v>589</v>
      </c>
      <c r="X230" s="354">
        <v>43067</v>
      </c>
    </row>
    <row r="231" spans="1:24" ht="27.6" x14ac:dyDescent="0.3">
      <c r="A231" s="352" t="s">
        <v>789</v>
      </c>
      <c r="B231" s="353" t="s">
        <v>170</v>
      </c>
      <c r="C231" s="353" t="s">
        <v>824</v>
      </c>
      <c r="D231" s="353" t="s">
        <v>334</v>
      </c>
      <c r="E231" s="353">
        <v>625</v>
      </c>
      <c r="F231" s="353" t="b">
        <v>1</v>
      </c>
      <c r="G231" s="353" t="s">
        <v>592</v>
      </c>
      <c r="H231" s="353">
        <v>3.95</v>
      </c>
      <c r="I231" s="353">
        <v>1.32</v>
      </c>
      <c r="J231" s="353">
        <v>80.900000000000006</v>
      </c>
      <c r="K231" s="353">
        <v>3</v>
      </c>
      <c r="L231" s="353" t="b">
        <v>1</v>
      </c>
      <c r="M231" s="353">
        <v>13.05</v>
      </c>
      <c r="N231" s="353">
        <v>42.25</v>
      </c>
      <c r="O231" s="353">
        <v>18.53</v>
      </c>
      <c r="P231" s="353">
        <v>7.84</v>
      </c>
      <c r="Q231" s="353">
        <v>40.130000000000003</v>
      </c>
      <c r="R231" s="353">
        <v>11.72</v>
      </c>
      <c r="S231" s="353">
        <v>17.88</v>
      </c>
      <c r="T231" s="353">
        <v>43.67</v>
      </c>
      <c r="U231" s="353">
        <v>24.57</v>
      </c>
      <c r="V231" s="353"/>
      <c r="W231" s="353" t="s">
        <v>589</v>
      </c>
      <c r="X231" s="354">
        <v>43067</v>
      </c>
    </row>
    <row r="232" spans="1:24" ht="27.6" x14ac:dyDescent="0.3">
      <c r="A232" s="352" t="s">
        <v>789</v>
      </c>
      <c r="B232" s="353" t="s">
        <v>170</v>
      </c>
      <c r="C232" s="353" t="s">
        <v>825</v>
      </c>
      <c r="D232" s="353" t="s">
        <v>334</v>
      </c>
      <c r="E232" s="353">
        <v>3450</v>
      </c>
      <c r="F232" s="353" t="b">
        <v>1</v>
      </c>
      <c r="G232" s="353" t="s">
        <v>592</v>
      </c>
      <c r="H232" s="353">
        <v>3.95</v>
      </c>
      <c r="I232" s="353">
        <v>1.32</v>
      </c>
      <c r="J232" s="353">
        <v>90.8</v>
      </c>
      <c r="K232" s="353">
        <v>3</v>
      </c>
      <c r="L232" s="353" t="b">
        <v>1</v>
      </c>
      <c r="M232" s="353">
        <v>74.17</v>
      </c>
      <c r="N232" s="353">
        <v>2544.81</v>
      </c>
      <c r="O232" s="353">
        <v>1.75</v>
      </c>
      <c r="P232" s="353">
        <v>44.01</v>
      </c>
      <c r="Q232" s="353">
        <v>2138.1999999999998</v>
      </c>
      <c r="R232" s="353">
        <v>1.23</v>
      </c>
      <c r="S232" s="353">
        <v>100.94</v>
      </c>
      <c r="T232" s="353">
        <v>2837.4</v>
      </c>
      <c r="U232" s="353">
        <v>2.13</v>
      </c>
      <c r="V232" s="353"/>
      <c r="W232" s="353" t="s">
        <v>589</v>
      </c>
      <c r="X232" s="354">
        <v>43067</v>
      </c>
    </row>
    <row r="233" spans="1:24" ht="27.6" x14ac:dyDescent="0.3">
      <c r="A233" s="352" t="s">
        <v>789</v>
      </c>
      <c r="B233" s="353" t="s">
        <v>170</v>
      </c>
      <c r="C233" s="353" t="s">
        <v>826</v>
      </c>
      <c r="D233" s="353" t="s">
        <v>334</v>
      </c>
      <c r="E233" s="353">
        <v>1100</v>
      </c>
      <c r="F233" s="353" t="b">
        <v>1</v>
      </c>
      <c r="G233" s="353" t="s">
        <v>592</v>
      </c>
      <c r="H233" s="353">
        <v>3.95</v>
      </c>
      <c r="I233" s="353">
        <v>1.32</v>
      </c>
      <c r="J233" s="353">
        <v>85</v>
      </c>
      <c r="K233" s="353">
        <v>3</v>
      </c>
      <c r="L233" s="353" t="b">
        <v>1</v>
      </c>
      <c r="M233" s="353">
        <v>24.02</v>
      </c>
      <c r="N233" s="353">
        <v>128.5</v>
      </c>
      <c r="O233" s="353">
        <v>11.22</v>
      </c>
      <c r="P233" s="353">
        <v>14.44</v>
      </c>
      <c r="Q233" s="353">
        <v>116.48</v>
      </c>
      <c r="R233" s="353">
        <v>7.44</v>
      </c>
      <c r="S233" s="353">
        <v>32.68</v>
      </c>
      <c r="T233" s="353">
        <v>136.99</v>
      </c>
      <c r="U233" s="353">
        <v>14.31</v>
      </c>
      <c r="V233" s="353"/>
      <c r="W233" s="353" t="s">
        <v>589</v>
      </c>
      <c r="X233" s="354">
        <v>43067</v>
      </c>
    </row>
    <row r="234" spans="1:24" ht="27.6" x14ac:dyDescent="0.3">
      <c r="A234" s="352" t="s">
        <v>789</v>
      </c>
      <c r="B234" s="353" t="s">
        <v>170</v>
      </c>
      <c r="C234" s="353" t="s">
        <v>827</v>
      </c>
      <c r="D234" s="353" t="s">
        <v>334</v>
      </c>
      <c r="E234" s="353">
        <v>1100</v>
      </c>
      <c r="F234" s="353" t="b">
        <v>1</v>
      </c>
      <c r="G234" s="353" t="s">
        <v>592</v>
      </c>
      <c r="H234" s="353">
        <v>3.95</v>
      </c>
      <c r="I234" s="353">
        <v>1.32</v>
      </c>
      <c r="J234" s="353">
        <v>85</v>
      </c>
      <c r="K234" s="353">
        <v>3</v>
      </c>
      <c r="L234" s="353" t="b">
        <v>1</v>
      </c>
      <c r="M234" s="353">
        <v>24.02</v>
      </c>
      <c r="N234" s="353">
        <v>128.5</v>
      </c>
      <c r="O234" s="353">
        <v>11.22</v>
      </c>
      <c r="P234" s="353">
        <v>14.44</v>
      </c>
      <c r="Q234" s="353">
        <v>116.48</v>
      </c>
      <c r="R234" s="353">
        <v>7.44</v>
      </c>
      <c r="S234" s="353">
        <v>32.68</v>
      </c>
      <c r="T234" s="353">
        <v>136.99</v>
      </c>
      <c r="U234" s="353">
        <v>14.31</v>
      </c>
      <c r="V234" s="353"/>
      <c r="W234" s="353" t="s">
        <v>589</v>
      </c>
      <c r="X234" s="354">
        <v>43067</v>
      </c>
    </row>
    <row r="235" spans="1:24" ht="27.6" x14ac:dyDescent="0.3">
      <c r="A235" s="352" t="s">
        <v>789</v>
      </c>
      <c r="B235" s="353" t="s">
        <v>170</v>
      </c>
      <c r="C235" s="353" t="s">
        <v>828</v>
      </c>
      <c r="D235" s="353" t="s">
        <v>334</v>
      </c>
      <c r="E235" s="353">
        <v>3450</v>
      </c>
      <c r="F235" s="353" t="b">
        <v>1</v>
      </c>
      <c r="G235" s="353" t="s">
        <v>592</v>
      </c>
      <c r="H235" s="353">
        <v>3.95</v>
      </c>
      <c r="I235" s="353">
        <v>1.32</v>
      </c>
      <c r="J235" s="353">
        <v>89.6</v>
      </c>
      <c r="K235" s="353">
        <v>3</v>
      </c>
      <c r="L235" s="353" t="b">
        <v>1</v>
      </c>
      <c r="M235" s="353">
        <v>74.17</v>
      </c>
      <c r="N235" s="353">
        <v>2544.81</v>
      </c>
      <c r="O235" s="353">
        <v>1.75</v>
      </c>
      <c r="P235" s="353">
        <v>44.01</v>
      </c>
      <c r="Q235" s="353">
        <v>2138.1999999999998</v>
      </c>
      <c r="R235" s="353">
        <v>1.23</v>
      </c>
      <c r="S235" s="353">
        <v>100.94</v>
      </c>
      <c r="T235" s="353">
        <v>2837.4</v>
      </c>
      <c r="U235" s="353">
        <v>2.13</v>
      </c>
      <c r="V235" s="353"/>
      <c r="W235" s="353" t="s">
        <v>589</v>
      </c>
      <c r="X235" s="354">
        <v>43067</v>
      </c>
    </row>
    <row r="236" spans="1:24" ht="27.6" hidden="1" x14ac:dyDescent="0.3">
      <c r="A236" s="352" t="s">
        <v>789</v>
      </c>
      <c r="B236" s="353" t="s">
        <v>159</v>
      </c>
      <c r="C236" s="353" t="s">
        <v>829</v>
      </c>
      <c r="D236" s="353" t="s">
        <v>259</v>
      </c>
      <c r="E236" s="353">
        <v>1725</v>
      </c>
      <c r="F236" s="353" t="b">
        <v>1</v>
      </c>
      <c r="G236" s="353" t="s">
        <v>592</v>
      </c>
      <c r="H236" s="353">
        <v>0.33</v>
      </c>
      <c r="I236" s="353">
        <v>1.3</v>
      </c>
      <c r="J236" s="353">
        <v>64.099999999999994</v>
      </c>
      <c r="K236" s="353">
        <v>0.25</v>
      </c>
      <c r="L236" s="353"/>
      <c r="M236" s="353">
        <v>34.380000000000003</v>
      </c>
      <c r="N236" s="353">
        <v>354.94</v>
      </c>
      <c r="O236" s="353">
        <v>5.81</v>
      </c>
      <c r="P236" s="353">
        <v>20.56</v>
      </c>
      <c r="Q236" s="353">
        <v>320.39</v>
      </c>
      <c r="R236" s="353">
        <v>3.85</v>
      </c>
      <c r="S236" s="353">
        <v>46.51</v>
      </c>
      <c r="T236" s="353">
        <v>378.41</v>
      </c>
      <c r="U236" s="353">
        <v>7.37</v>
      </c>
      <c r="V236" s="353"/>
      <c r="W236" s="353" t="s">
        <v>589</v>
      </c>
      <c r="X236" s="354">
        <v>43067</v>
      </c>
    </row>
    <row r="237" spans="1:24" ht="27.6" hidden="1" x14ac:dyDescent="0.3">
      <c r="A237" s="352" t="s">
        <v>789</v>
      </c>
      <c r="B237" s="353" t="s">
        <v>159</v>
      </c>
      <c r="C237" s="353" t="s">
        <v>830</v>
      </c>
      <c r="D237" s="353" t="s">
        <v>259</v>
      </c>
      <c r="E237" s="353">
        <v>3450</v>
      </c>
      <c r="F237" s="353" t="b">
        <v>1</v>
      </c>
      <c r="G237" s="353" t="s">
        <v>592</v>
      </c>
      <c r="H237" s="353">
        <v>2.6</v>
      </c>
      <c r="I237" s="353">
        <v>1.3</v>
      </c>
      <c r="J237" s="353">
        <v>82</v>
      </c>
      <c r="K237" s="353">
        <v>2</v>
      </c>
      <c r="L237" s="353"/>
      <c r="M237" s="353">
        <v>68.349999999999994</v>
      </c>
      <c r="N237" s="353">
        <v>2186.4899999999998</v>
      </c>
      <c r="O237" s="353">
        <v>1.88</v>
      </c>
      <c r="P237" s="353">
        <v>41.22</v>
      </c>
      <c r="Q237" s="353">
        <v>1907.55</v>
      </c>
      <c r="R237" s="353">
        <v>1.3</v>
      </c>
      <c r="S237" s="353">
        <v>92.34</v>
      </c>
      <c r="T237" s="353">
        <v>2381.86</v>
      </c>
      <c r="U237" s="353">
        <v>2.33</v>
      </c>
      <c r="V237" s="353"/>
      <c r="W237" s="353" t="s">
        <v>589</v>
      </c>
      <c r="X237" s="354">
        <v>43067</v>
      </c>
    </row>
    <row r="238" spans="1:24" ht="27.6" hidden="1" x14ac:dyDescent="0.3">
      <c r="A238" s="352" t="s">
        <v>789</v>
      </c>
      <c r="B238" s="353" t="s">
        <v>159</v>
      </c>
      <c r="C238" s="353" t="s">
        <v>831</v>
      </c>
      <c r="D238" s="353" t="s">
        <v>259</v>
      </c>
      <c r="E238" s="353">
        <v>1725</v>
      </c>
      <c r="F238" s="353" t="b">
        <v>1</v>
      </c>
      <c r="G238" s="353" t="s">
        <v>592</v>
      </c>
      <c r="H238" s="353">
        <v>0.44</v>
      </c>
      <c r="I238" s="353">
        <v>1.1499999999999999</v>
      </c>
      <c r="J238" s="353">
        <v>72.400000000000006</v>
      </c>
      <c r="K238" s="353">
        <v>0.38</v>
      </c>
      <c r="L238" s="353"/>
      <c r="M238" s="353">
        <v>37.450000000000003</v>
      </c>
      <c r="N238" s="353">
        <v>466.56</v>
      </c>
      <c r="O238" s="353">
        <v>4.82</v>
      </c>
      <c r="P238" s="353">
        <v>22.54</v>
      </c>
      <c r="Q238" s="353">
        <v>413.11</v>
      </c>
      <c r="R238" s="353">
        <v>3.27</v>
      </c>
      <c r="S238" s="353">
        <v>51.52</v>
      </c>
      <c r="T238" s="353">
        <v>504.95</v>
      </c>
      <c r="U238" s="353">
        <v>6.12</v>
      </c>
      <c r="V238" s="353"/>
      <c r="W238" s="353" t="s">
        <v>589</v>
      </c>
      <c r="X238" s="354">
        <v>43067</v>
      </c>
    </row>
    <row r="239" spans="1:24" ht="27.6" hidden="1" x14ac:dyDescent="0.3">
      <c r="A239" s="352" t="s">
        <v>789</v>
      </c>
      <c r="B239" s="353" t="s">
        <v>159</v>
      </c>
      <c r="C239" s="353" t="s">
        <v>832</v>
      </c>
      <c r="D239" s="353" t="s">
        <v>259</v>
      </c>
      <c r="E239" s="353">
        <v>3450</v>
      </c>
      <c r="F239" s="353" t="b">
        <v>1</v>
      </c>
      <c r="G239" s="353" t="s">
        <v>592</v>
      </c>
      <c r="H239" s="353">
        <v>3.45</v>
      </c>
      <c r="I239" s="353">
        <v>1.1499999999999999</v>
      </c>
      <c r="J239" s="353">
        <v>79.599999999999994</v>
      </c>
      <c r="K239" s="353">
        <v>3</v>
      </c>
      <c r="L239" s="353"/>
      <c r="M239" s="353">
        <v>74.91</v>
      </c>
      <c r="N239" s="353">
        <v>2745.06</v>
      </c>
      <c r="O239" s="353">
        <v>1.64</v>
      </c>
      <c r="P239" s="353">
        <v>44.84</v>
      </c>
      <c r="Q239" s="353">
        <v>2272.23</v>
      </c>
      <c r="R239" s="353">
        <v>1.18</v>
      </c>
      <c r="S239" s="353">
        <v>102.11</v>
      </c>
      <c r="T239" s="353">
        <v>3075.34</v>
      </c>
      <c r="U239" s="353">
        <v>1.99</v>
      </c>
      <c r="V239" s="353"/>
      <c r="W239" s="353" t="s">
        <v>589</v>
      </c>
      <c r="X239" s="354">
        <v>43067</v>
      </c>
    </row>
    <row r="240" spans="1:24" ht="27.6" hidden="1" x14ac:dyDescent="0.3">
      <c r="A240" s="352" t="s">
        <v>789</v>
      </c>
      <c r="B240" s="353" t="s">
        <v>159</v>
      </c>
      <c r="C240" s="353" t="s">
        <v>833</v>
      </c>
      <c r="D240" s="353" t="s">
        <v>259</v>
      </c>
      <c r="E240" s="353">
        <v>1725</v>
      </c>
      <c r="F240" s="353" t="b">
        <v>1</v>
      </c>
      <c r="G240" s="353" t="s">
        <v>592</v>
      </c>
      <c r="H240" s="353">
        <v>0.32</v>
      </c>
      <c r="I240" s="353">
        <v>1.04</v>
      </c>
      <c r="J240" s="353">
        <v>64.099999999999994</v>
      </c>
      <c r="K240" s="353">
        <v>0.31</v>
      </c>
      <c r="L240" s="353"/>
      <c r="M240" s="353">
        <v>34.58</v>
      </c>
      <c r="N240" s="353">
        <v>342.43</v>
      </c>
      <c r="O240" s="353">
        <v>6.06</v>
      </c>
      <c r="P240" s="353">
        <v>21.02</v>
      </c>
      <c r="Q240" s="353">
        <v>311.19</v>
      </c>
      <c r="R240" s="353">
        <v>4.05</v>
      </c>
      <c r="S240" s="353">
        <v>46.75</v>
      </c>
      <c r="T240" s="353">
        <v>362.97</v>
      </c>
      <c r="U240" s="353">
        <v>7.73</v>
      </c>
      <c r="V240" s="353"/>
      <c r="W240" s="353" t="s">
        <v>589</v>
      </c>
      <c r="X240" s="354">
        <v>43067</v>
      </c>
    </row>
    <row r="241" spans="1:24" ht="27.6" hidden="1" x14ac:dyDescent="0.3">
      <c r="A241" s="352" t="s">
        <v>789</v>
      </c>
      <c r="B241" s="353" t="s">
        <v>159</v>
      </c>
      <c r="C241" s="353" t="s">
        <v>834</v>
      </c>
      <c r="D241" s="353" t="s">
        <v>259</v>
      </c>
      <c r="E241" s="353">
        <v>3450</v>
      </c>
      <c r="F241" s="353" t="b">
        <v>1</v>
      </c>
      <c r="G241" s="353" t="s">
        <v>592</v>
      </c>
      <c r="H241" s="353">
        <v>2.6</v>
      </c>
      <c r="I241" s="353">
        <v>1.04</v>
      </c>
      <c r="J241" s="353">
        <v>82</v>
      </c>
      <c r="K241" s="353">
        <v>2.5</v>
      </c>
      <c r="L241" s="353"/>
      <c r="M241" s="353">
        <v>69.14</v>
      </c>
      <c r="N241" s="353">
        <v>2164.91</v>
      </c>
      <c r="O241" s="353">
        <v>1.92</v>
      </c>
      <c r="P241" s="353">
        <v>41.6</v>
      </c>
      <c r="Q241" s="353">
        <v>1897.07</v>
      </c>
      <c r="R241" s="353">
        <v>1.32</v>
      </c>
      <c r="S241" s="353">
        <v>93.16</v>
      </c>
      <c r="T241" s="353">
        <v>2334.85</v>
      </c>
      <c r="U241" s="353">
        <v>2.39</v>
      </c>
      <c r="V241" s="353"/>
      <c r="W241" s="353" t="s">
        <v>589</v>
      </c>
      <c r="X241" s="354">
        <v>43067</v>
      </c>
    </row>
    <row r="242" spans="1:24" ht="27.6" x14ac:dyDescent="0.3">
      <c r="A242" s="352" t="s">
        <v>789</v>
      </c>
      <c r="B242" s="353" t="s">
        <v>159</v>
      </c>
      <c r="C242" s="353" t="s">
        <v>835</v>
      </c>
      <c r="D242" s="353" t="s">
        <v>334</v>
      </c>
      <c r="E242" s="353">
        <v>450</v>
      </c>
      <c r="F242" s="353" t="b">
        <v>1</v>
      </c>
      <c r="G242" s="353" t="s">
        <v>592</v>
      </c>
      <c r="H242" s="353">
        <v>3.95</v>
      </c>
      <c r="I242" s="353">
        <v>1.32</v>
      </c>
      <c r="J242" s="353">
        <v>80.900000000000006</v>
      </c>
      <c r="K242" s="353">
        <v>3</v>
      </c>
      <c r="L242" s="353" t="b">
        <v>1</v>
      </c>
      <c r="M242" s="353">
        <v>9.2200000000000006</v>
      </c>
      <c r="N242" s="353">
        <v>57.64</v>
      </c>
      <c r="O242" s="353">
        <v>9.6</v>
      </c>
      <c r="P242" s="353">
        <v>5.55</v>
      </c>
      <c r="Q242" s="353">
        <v>56.82</v>
      </c>
      <c r="R242" s="353">
        <v>5.86</v>
      </c>
      <c r="S242" s="353">
        <v>12.58</v>
      </c>
      <c r="T242" s="353">
        <v>58.37</v>
      </c>
      <c r="U242" s="353">
        <v>12.93</v>
      </c>
      <c r="V242" s="353"/>
      <c r="W242" s="353" t="s">
        <v>589</v>
      </c>
      <c r="X242" s="354">
        <v>43067</v>
      </c>
    </row>
    <row r="243" spans="1:24" ht="27.6" x14ac:dyDescent="0.3">
      <c r="A243" s="352" t="s">
        <v>789</v>
      </c>
      <c r="B243" s="353" t="s">
        <v>159</v>
      </c>
      <c r="C243" s="353" t="s">
        <v>836</v>
      </c>
      <c r="D243" s="353" t="s">
        <v>334</v>
      </c>
      <c r="E243" s="353">
        <v>625</v>
      </c>
      <c r="F243" s="353" t="b">
        <v>1</v>
      </c>
      <c r="G243" s="353" t="s">
        <v>592</v>
      </c>
      <c r="H243" s="353">
        <v>3.95</v>
      </c>
      <c r="I243" s="353">
        <v>1.32</v>
      </c>
      <c r="J243" s="353">
        <v>80.900000000000006</v>
      </c>
      <c r="K243" s="353">
        <v>3</v>
      </c>
      <c r="L243" s="353" t="b">
        <v>1</v>
      </c>
      <c r="M243" s="353">
        <v>13.05</v>
      </c>
      <c r="N243" s="353">
        <v>42.25</v>
      </c>
      <c r="O243" s="353">
        <v>18.53</v>
      </c>
      <c r="P243" s="353">
        <v>7.84</v>
      </c>
      <c r="Q243" s="353">
        <v>40.130000000000003</v>
      </c>
      <c r="R243" s="353">
        <v>11.72</v>
      </c>
      <c r="S243" s="353">
        <v>17.88</v>
      </c>
      <c r="T243" s="353">
        <v>43.67</v>
      </c>
      <c r="U243" s="353">
        <v>24.57</v>
      </c>
      <c r="V243" s="353"/>
      <c r="W243" s="353" t="s">
        <v>589</v>
      </c>
      <c r="X243" s="354">
        <v>43067</v>
      </c>
    </row>
    <row r="244" spans="1:24" ht="27.6" x14ac:dyDescent="0.3">
      <c r="A244" s="352" t="s">
        <v>789</v>
      </c>
      <c r="B244" s="353" t="s">
        <v>159</v>
      </c>
      <c r="C244" s="353" t="s">
        <v>837</v>
      </c>
      <c r="D244" s="353" t="s">
        <v>334</v>
      </c>
      <c r="E244" s="353">
        <v>3450</v>
      </c>
      <c r="F244" s="353" t="b">
        <v>1</v>
      </c>
      <c r="G244" s="353" t="s">
        <v>592</v>
      </c>
      <c r="H244" s="353">
        <v>3.95</v>
      </c>
      <c r="I244" s="353">
        <v>1.32</v>
      </c>
      <c r="J244" s="353">
        <v>90.8</v>
      </c>
      <c r="K244" s="353">
        <v>3</v>
      </c>
      <c r="L244" s="353" t="b">
        <v>1</v>
      </c>
      <c r="M244" s="353">
        <v>74.17</v>
      </c>
      <c r="N244" s="353">
        <v>2544.81</v>
      </c>
      <c r="O244" s="353">
        <v>1.75</v>
      </c>
      <c r="P244" s="353">
        <v>44.01</v>
      </c>
      <c r="Q244" s="353">
        <v>2138.1999999999998</v>
      </c>
      <c r="R244" s="353">
        <v>1.23</v>
      </c>
      <c r="S244" s="353">
        <v>100.94</v>
      </c>
      <c r="T244" s="353">
        <v>2837.4</v>
      </c>
      <c r="U244" s="353">
        <v>2.13</v>
      </c>
      <c r="V244" s="353"/>
      <c r="W244" s="353" t="s">
        <v>589</v>
      </c>
      <c r="X244" s="354">
        <v>43067</v>
      </c>
    </row>
    <row r="245" spans="1:24" ht="27.6" x14ac:dyDescent="0.3">
      <c r="A245" s="352" t="s">
        <v>789</v>
      </c>
      <c r="B245" s="353" t="s">
        <v>159</v>
      </c>
      <c r="C245" s="353" t="s">
        <v>838</v>
      </c>
      <c r="D245" s="353" t="s">
        <v>334</v>
      </c>
      <c r="E245" s="353">
        <v>450</v>
      </c>
      <c r="F245" s="353" t="b">
        <v>1</v>
      </c>
      <c r="G245" s="353" t="s">
        <v>592</v>
      </c>
      <c r="H245" s="353">
        <v>3.95</v>
      </c>
      <c r="I245" s="353">
        <v>1.32</v>
      </c>
      <c r="J245" s="353">
        <v>80.900000000000006</v>
      </c>
      <c r="K245" s="353">
        <v>3</v>
      </c>
      <c r="L245" s="353" t="b">
        <v>1</v>
      </c>
      <c r="M245" s="353">
        <v>9.2200000000000006</v>
      </c>
      <c r="N245" s="353">
        <v>57.64</v>
      </c>
      <c r="O245" s="353">
        <v>9.6</v>
      </c>
      <c r="P245" s="353">
        <v>5.55</v>
      </c>
      <c r="Q245" s="353">
        <v>56.82</v>
      </c>
      <c r="R245" s="353">
        <v>5.86</v>
      </c>
      <c r="S245" s="353">
        <v>12.58</v>
      </c>
      <c r="T245" s="353">
        <v>58.37</v>
      </c>
      <c r="U245" s="353">
        <v>12.93</v>
      </c>
      <c r="V245" s="353"/>
      <c r="W245" s="353" t="s">
        <v>589</v>
      </c>
      <c r="X245" s="354">
        <v>43067</v>
      </c>
    </row>
    <row r="246" spans="1:24" ht="27.6" x14ac:dyDescent="0.3">
      <c r="A246" s="352" t="s">
        <v>789</v>
      </c>
      <c r="B246" s="353" t="s">
        <v>159</v>
      </c>
      <c r="C246" s="353" t="s">
        <v>839</v>
      </c>
      <c r="D246" s="353" t="s">
        <v>334</v>
      </c>
      <c r="E246" s="353">
        <v>625</v>
      </c>
      <c r="F246" s="353" t="b">
        <v>1</v>
      </c>
      <c r="G246" s="353" t="s">
        <v>592</v>
      </c>
      <c r="H246" s="353">
        <v>3.95</v>
      </c>
      <c r="I246" s="353">
        <v>1.32</v>
      </c>
      <c r="J246" s="353">
        <v>80.900000000000006</v>
      </c>
      <c r="K246" s="353">
        <v>3</v>
      </c>
      <c r="L246" s="353" t="b">
        <v>1</v>
      </c>
      <c r="M246" s="353">
        <v>13.05</v>
      </c>
      <c r="N246" s="353">
        <v>42.25</v>
      </c>
      <c r="O246" s="353">
        <v>18.53</v>
      </c>
      <c r="P246" s="353">
        <v>7.84</v>
      </c>
      <c r="Q246" s="353">
        <v>40.130000000000003</v>
      </c>
      <c r="R246" s="353">
        <v>11.72</v>
      </c>
      <c r="S246" s="353">
        <v>17.88</v>
      </c>
      <c r="T246" s="353">
        <v>43.67</v>
      </c>
      <c r="U246" s="353">
        <v>24.57</v>
      </c>
      <c r="V246" s="353"/>
      <c r="W246" s="353" t="s">
        <v>589</v>
      </c>
      <c r="X246" s="354">
        <v>43067</v>
      </c>
    </row>
    <row r="247" spans="1:24" ht="27.6" x14ac:dyDescent="0.3">
      <c r="A247" s="352" t="s">
        <v>789</v>
      </c>
      <c r="B247" s="353" t="s">
        <v>159</v>
      </c>
      <c r="C247" s="353" t="s">
        <v>840</v>
      </c>
      <c r="D247" s="353" t="s">
        <v>334</v>
      </c>
      <c r="E247" s="353">
        <v>3450</v>
      </c>
      <c r="F247" s="353" t="b">
        <v>1</v>
      </c>
      <c r="G247" s="353" t="s">
        <v>592</v>
      </c>
      <c r="H247" s="353">
        <v>3.95</v>
      </c>
      <c r="I247" s="353">
        <v>1.32</v>
      </c>
      <c r="J247" s="353">
        <v>90.8</v>
      </c>
      <c r="K247" s="353">
        <v>3</v>
      </c>
      <c r="L247" s="353" t="b">
        <v>1</v>
      </c>
      <c r="M247" s="353">
        <v>74.17</v>
      </c>
      <c r="N247" s="353">
        <v>2544.81</v>
      </c>
      <c r="O247" s="353">
        <v>1.75</v>
      </c>
      <c r="P247" s="353">
        <v>44.01</v>
      </c>
      <c r="Q247" s="353">
        <v>2138.1999999999998</v>
      </c>
      <c r="R247" s="353">
        <v>1.23</v>
      </c>
      <c r="S247" s="353">
        <v>100.94</v>
      </c>
      <c r="T247" s="353">
        <v>2837.4</v>
      </c>
      <c r="U247" s="353">
        <v>2.13</v>
      </c>
      <c r="V247" s="353"/>
      <c r="W247" s="353" t="s">
        <v>589</v>
      </c>
      <c r="X247" s="354">
        <v>43067</v>
      </c>
    </row>
    <row r="248" spans="1:24" ht="27.6" x14ac:dyDescent="0.3">
      <c r="A248" s="352" t="s">
        <v>789</v>
      </c>
      <c r="B248" s="353" t="s">
        <v>159</v>
      </c>
      <c r="C248" s="353" t="s">
        <v>841</v>
      </c>
      <c r="D248" s="353" t="s">
        <v>334</v>
      </c>
      <c r="E248" s="353">
        <v>1100</v>
      </c>
      <c r="F248" s="353" t="b">
        <v>1</v>
      </c>
      <c r="G248" s="353" t="s">
        <v>592</v>
      </c>
      <c r="H248" s="353">
        <v>3.95</v>
      </c>
      <c r="I248" s="353">
        <v>1.32</v>
      </c>
      <c r="J248" s="353">
        <v>85</v>
      </c>
      <c r="K248" s="353">
        <v>3</v>
      </c>
      <c r="L248" s="353" t="b">
        <v>1</v>
      </c>
      <c r="M248" s="353">
        <v>24.02</v>
      </c>
      <c r="N248" s="353">
        <v>128.5</v>
      </c>
      <c r="O248" s="353">
        <v>11.22</v>
      </c>
      <c r="P248" s="353">
        <v>14.44</v>
      </c>
      <c r="Q248" s="353">
        <v>116.48</v>
      </c>
      <c r="R248" s="353">
        <v>7.44</v>
      </c>
      <c r="S248" s="353">
        <v>32.68</v>
      </c>
      <c r="T248" s="353">
        <v>136.99</v>
      </c>
      <c r="U248" s="353">
        <v>14.31</v>
      </c>
      <c r="V248" s="353"/>
      <c r="W248" s="353" t="s">
        <v>589</v>
      </c>
      <c r="X248" s="354">
        <v>43067</v>
      </c>
    </row>
    <row r="249" spans="1:24" ht="27.6" x14ac:dyDescent="0.3">
      <c r="A249" s="352" t="s">
        <v>789</v>
      </c>
      <c r="B249" s="353" t="s">
        <v>159</v>
      </c>
      <c r="C249" s="353" t="s">
        <v>842</v>
      </c>
      <c r="D249" s="353" t="s">
        <v>334</v>
      </c>
      <c r="E249" s="353">
        <v>1100</v>
      </c>
      <c r="F249" s="353" t="b">
        <v>1</v>
      </c>
      <c r="G249" s="353" t="s">
        <v>592</v>
      </c>
      <c r="H249" s="353">
        <v>3.95</v>
      </c>
      <c r="I249" s="353">
        <v>1.32</v>
      </c>
      <c r="J249" s="353">
        <v>85</v>
      </c>
      <c r="K249" s="353">
        <v>3</v>
      </c>
      <c r="L249" s="353" t="b">
        <v>1</v>
      </c>
      <c r="M249" s="353">
        <v>24.02</v>
      </c>
      <c r="N249" s="353">
        <v>128.5</v>
      </c>
      <c r="O249" s="353">
        <v>11.22</v>
      </c>
      <c r="P249" s="353">
        <v>14.44</v>
      </c>
      <c r="Q249" s="353">
        <v>116.48</v>
      </c>
      <c r="R249" s="353">
        <v>7.44</v>
      </c>
      <c r="S249" s="353">
        <v>32.68</v>
      </c>
      <c r="T249" s="353">
        <v>136.99</v>
      </c>
      <c r="U249" s="353">
        <v>14.31</v>
      </c>
      <c r="V249" s="353"/>
      <c r="W249" s="353" t="s">
        <v>589</v>
      </c>
      <c r="X249" s="354">
        <v>43067</v>
      </c>
    </row>
    <row r="250" spans="1:24" ht="27.6" x14ac:dyDescent="0.3">
      <c r="A250" s="352" t="s">
        <v>789</v>
      </c>
      <c r="B250" s="353" t="s">
        <v>159</v>
      </c>
      <c r="C250" s="353" t="s">
        <v>843</v>
      </c>
      <c r="D250" s="353" t="s">
        <v>334</v>
      </c>
      <c r="E250" s="353">
        <v>3450</v>
      </c>
      <c r="F250" s="353" t="b">
        <v>1</v>
      </c>
      <c r="G250" s="353" t="s">
        <v>592</v>
      </c>
      <c r="H250" s="353">
        <v>3.95</v>
      </c>
      <c r="I250" s="353">
        <v>1.32</v>
      </c>
      <c r="J250" s="353">
        <v>89.6</v>
      </c>
      <c r="K250" s="353">
        <v>3</v>
      </c>
      <c r="L250" s="353" t="b">
        <v>1</v>
      </c>
      <c r="M250" s="353">
        <v>74.17</v>
      </c>
      <c r="N250" s="353">
        <v>2544.81</v>
      </c>
      <c r="O250" s="353">
        <v>1.75</v>
      </c>
      <c r="P250" s="353">
        <v>44.01</v>
      </c>
      <c r="Q250" s="353">
        <v>2138.1999999999998</v>
      </c>
      <c r="R250" s="353">
        <v>1.23</v>
      </c>
      <c r="S250" s="353">
        <v>100.94</v>
      </c>
      <c r="T250" s="353">
        <v>2837.4</v>
      </c>
      <c r="U250" s="353">
        <v>2.13</v>
      </c>
      <c r="V250" s="353"/>
      <c r="W250" s="353" t="s">
        <v>589</v>
      </c>
      <c r="X250" s="354">
        <v>43067</v>
      </c>
    </row>
    <row r="251" spans="1:24" ht="27.6" hidden="1" x14ac:dyDescent="0.3">
      <c r="A251" s="352" t="s">
        <v>789</v>
      </c>
      <c r="B251" s="353" t="s">
        <v>170</v>
      </c>
      <c r="C251" s="353" t="s">
        <v>844</v>
      </c>
      <c r="D251" s="353" t="s">
        <v>259</v>
      </c>
      <c r="E251" s="353">
        <v>1725</v>
      </c>
      <c r="F251" s="353" t="b">
        <v>1</v>
      </c>
      <c r="G251" s="353" t="s">
        <v>592</v>
      </c>
      <c r="H251" s="353">
        <v>0.2</v>
      </c>
      <c r="I251" s="353">
        <v>1.65</v>
      </c>
      <c r="J251" s="353">
        <v>51</v>
      </c>
      <c r="K251" s="353">
        <v>0.12</v>
      </c>
      <c r="L251" s="353"/>
      <c r="M251" s="353">
        <v>31.75</v>
      </c>
      <c r="N251" s="353">
        <v>396.4</v>
      </c>
      <c r="O251" s="353">
        <v>4.8099999999999996</v>
      </c>
      <c r="P251" s="353">
        <v>19.940000000000001</v>
      </c>
      <c r="Q251" s="353">
        <v>366.42</v>
      </c>
      <c r="R251" s="353">
        <v>3.27</v>
      </c>
      <c r="S251" s="353">
        <v>41.81</v>
      </c>
      <c r="T251" s="353">
        <v>412.58</v>
      </c>
      <c r="U251" s="353">
        <v>6.08</v>
      </c>
      <c r="V251" s="353"/>
      <c r="W251" s="353" t="s">
        <v>589</v>
      </c>
      <c r="X251" s="354">
        <v>43067</v>
      </c>
    </row>
    <row r="252" spans="1:24" ht="27.6" hidden="1" x14ac:dyDescent="0.3">
      <c r="A252" s="352" t="s">
        <v>789</v>
      </c>
      <c r="B252" s="353" t="s">
        <v>170</v>
      </c>
      <c r="C252" s="353" t="s">
        <v>845</v>
      </c>
      <c r="D252" s="353" t="s">
        <v>259</v>
      </c>
      <c r="E252" s="353">
        <v>3450</v>
      </c>
      <c r="F252" s="353" t="b">
        <v>1</v>
      </c>
      <c r="G252" s="353" t="s">
        <v>592</v>
      </c>
      <c r="H252" s="353">
        <v>1.65</v>
      </c>
      <c r="I252" s="353">
        <v>1.65</v>
      </c>
      <c r="J252" s="353">
        <v>74.400000000000006</v>
      </c>
      <c r="K252" s="353">
        <v>1</v>
      </c>
      <c r="L252" s="353"/>
      <c r="M252" s="353">
        <v>64.209999999999994</v>
      </c>
      <c r="N252" s="353">
        <v>1842.35</v>
      </c>
      <c r="O252" s="353">
        <v>2.09</v>
      </c>
      <c r="P252" s="353">
        <v>39.659999999999997</v>
      </c>
      <c r="Q252" s="353">
        <v>1611.43</v>
      </c>
      <c r="R252" s="353">
        <v>1.48</v>
      </c>
      <c r="S252" s="353">
        <v>83.24</v>
      </c>
      <c r="T252" s="353">
        <v>1945.88</v>
      </c>
      <c r="U252" s="353">
        <v>2.57</v>
      </c>
      <c r="V252" s="353"/>
      <c r="W252" s="353" t="s">
        <v>589</v>
      </c>
      <c r="X252" s="354">
        <v>43067</v>
      </c>
    </row>
    <row r="253" spans="1:24" ht="27.6" hidden="1" x14ac:dyDescent="0.3">
      <c r="A253" s="352" t="s">
        <v>789</v>
      </c>
      <c r="B253" s="353" t="s">
        <v>170</v>
      </c>
      <c r="C253" s="353">
        <v>11511</v>
      </c>
      <c r="D253" s="353" t="s">
        <v>280</v>
      </c>
      <c r="E253" s="353">
        <v>3450</v>
      </c>
      <c r="F253" s="353" t="b">
        <v>0</v>
      </c>
      <c r="G253" s="353" t="s">
        <v>592</v>
      </c>
      <c r="H253" s="353">
        <v>0.95</v>
      </c>
      <c r="I253" s="353">
        <v>1.9</v>
      </c>
      <c r="J253" s="353">
        <v>68.7</v>
      </c>
      <c r="K253" s="353">
        <v>0.5</v>
      </c>
      <c r="L253" s="353"/>
      <c r="M253" s="353">
        <v>54.52</v>
      </c>
      <c r="N253" s="353">
        <v>1176.3900000000001</v>
      </c>
      <c r="O253" s="353">
        <v>2.78</v>
      </c>
      <c r="P253" s="353">
        <v>34.700000000000003</v>
      </c>
      <c r="Q253" s="353">
        <v>1080.29</v>
      </c>
      <c r="R253" s="353">
        <v>1.93</v>
      </c>
      <c r="S253" s="353">
        <v>69.099999999999994</v>
      </c>
      <c r="T253" s="353">
        <v>1188.0999999999999</v>
      </c>
      <c r="U253" s="353">
        <v>3.49</v>
      </c>
      <c r="V253" s="353"/>
      <c r="W253" s="353" t="s">
        <v>589</v>
      </c>
      <c r="X253" s="354">
        <v>43067</v>
      </c>
    </row>
    <row r="254" spans="1:24" ht="27.6" hidden="1" x14ac:dyDescent="0.3">
      <c r="A254" s="352" t="s">
        <v>789</v>
      </c>
      <c r="B254" s="353" t="s">
        <v>170</v>
      </c>
      <c r="C254" s="353" t="s">
        <v>846</v>
      </c>
      <c r="D254" s="353" t="s">
        <v>259</v>
      </c>
      <c r="E254" s="353">
        <v>1725</v>
      </c>
      <c r="F254" s="353" t="b">
        <v>1</v>
      </c>
      <c r="G254" s="353" t="s">
        <v>592</v>
      </c>
      <c r="H254" s="353">
        <v>0.28000000000000003</v>
      </c>
      <c r="I254" s="353">
        <v>1.47</v>
      </c>
      <c r="J254" s="353">
        <v>51</v>
      </c>
      <c r="K254" s="353">
        <v>0.19</v>
      </c>
      <c r="L254" s="353"/>
      <c r="M254" s="353">
        <v>33.65</v>
      </c>
      <c r="N254" s="353">
        <v>386.26</v>
      </c>
      <c r="O254" s="353">
        <v>5.23</v>
      </c>
      <c r="P254" s="353">
        <v>20.54</v>
      </c>
      <c r="Q254" s="353">
        <v>342.84</v>
      </c>
      <c r="R254" s="353">
        <v>3.59</v>
      </c>
      <c r="S254" s="353">
        <v>44.45</v>
      </c>
      <c r="T254" s="353">
        <v>412.49</v>
      </c>
      <c r="U254" s="353">
        <v>6.47</v>
      </c>
      <c r="V254" s="353"/>
      <c r="W254" s="353" t="s">
        <v>589</v>
      </c>
      <c r="X254" s="354">
        <v>43067</v>
      </c>
    </row>
    <row r="255" spans="1:24" ht="27.6" hidden="1" x14ac:dyDescent="0.3">
      <c r="A255" s="352" t="s">
        <v>789</v>
      </c>
      <c r="B255" s="353" t="s">
        <v>170</v>
      </c>
      <c r="C255" s="353" t="s">
        <v>847</v>
      </c>
      <c r="D255" s="353" t="s">
        <v>259</v>
      </c>
      <c r="E255" s="353">
        <v>3450</v>
      </c>
      <c r="F255" s="353" t="b">
        <v>1</v>
      </c>
      <c r="G255" s="353" t="s">
        <v>592</v>
      </c>
      <c r="H255" s="353">
        <v>2.2000000000000002</v>
      </c>
      <c r="I255" s="353">
        <v>1.47</v>
      </c>
      <c r="J255" s="353">
        <v>77.400000000000006</v>
      </c>
      <c r="K255" s="353">
        <v>1.5</v>
      </c>
      <c r="L255" s="353"/>
      <c r="M255" s="353">
        <v>67.62</v>
      </c>
      <c r="N255" s="353">
        <v>2003.96</v>
      </c>
      <c r="O255" s="353">
        <v>2.02</v>
      </c>
      <c r="P255" s="353">
        <v>41.16</v>
      </c>
      <c r="Q255" s="353">
        <v>1699.01</v>
      </c>
      <c r="R255" s="353">
        <v>1.45</v>
      </c>
      <c r="S255" s="353">
        <v>88.55</v>
      </c>
      <c r="T255" s="353">
        <v>2177.3000000000002</v>
      </c>
      <c r="U255" s="353">
        <v>2.44</v>
      </c>
      <c r="V255" s="353"/>
      <c r="W255" s="353" t="s">
        <v>589</v>
      </c>
      <c r="X255" s="354">
        <v>43067</v>
      </c>
    </row>
    <row r="256" spans="1:24" ht="27.6" hidden="1" x14ac:dyDescent="0.3">
      <c r="A256" s="352" t="s">
        <v>789</v>
      </c>
      <c r="B256" s="353" t="s">
        <v>170</v>
      </c>
      <c r="C256" s="353" t="s">
        <v>848</v>
      </c>
      <c r="D256" s="353" t="s">
        <v>259</v>
      </c>
      <c r="E256" s="353">
        <v>1725</v>
      </c>
      <c r="F256" s="353" t="b">
        <v>1</v>
      </c>
      <c r="G256" s="353" t="s">
        <v>592</v>
      </c>
      <c r="H256" s="353">
        <v>0.33</v>
      </c>
      <c r="I256" s="353">
        <v>1.3</v>
      </c>
      <c r="J256" s="353">
        <v>57.1</v>
      </c>
      <c r="K256" s="353">
        <v>0.25</v>
      </c>
      <c r="L256" s="353"/>
      <c r="M256" s="353">
        <v>34.549999999999997</v>
      </c>
      <c r="N256" s="353">
        <v>459.41</v>
      </c>
      <c r="O256" s="353">
        <v>4.51</v>
      </c>
      <c r="P256" s="353">
        <v>20.84</v>
      </c>
      <c r="Q256" s="353">
        <v>411.14</v>
      </c>
      <c r="R256" s="353">
        <v>3.04</v>
      </c>
      <c r="S256" s="353">
        <v>45.85</v>
      </c>
      <c r="T256" s="353">
        <v>491.64</v>
      </c>
      <c r="U256" s="353">
        <v>5.6</v>
      </c>
      <c r="V256" s="353"/>
      <c r="W256" s="353" t="s">
        <v>589</v>
      </c>
      <c r="X256" s="354">
        <v>43067</v>
      </c>
    </row>
    <row r="257" spans="1:24" ht="27.6" hidden="1" x14ac:dyDescent="0.3">
      <c r="A257" s="352" t="s">
        <v>789</v>
      </c>
      <c r="B257" s="353" t="s">
        <v>170</v>
      </c>
      <c r="C257" s="353" t="s">
        <v>849</v>
      </c>
      <c r="D257" s="353" t="s">
        <v>259</v>
      </c>
      <c r="E257" s="353">
        <v>3450</v>
      </c>
      <c r="F257" s="353" t="b">
        <v>1</v>
      </c>
      <c r="G257" s="353" t="s">
        <v>592</v>
      </c>
      <c r="H257" s="353">
        <v>2.6</v>
      </c>
      <c r="I257" s="353">
        <v>1.3</v>
      </c>
      <c r="J257" s="353">
        <v>78.599999999999994</v>
      </c>
      <c r="K257" s="353">
        <v>2</v>
      </c>
      <c r="L257" s="353"/>
      <c r="M257" s="353">
        <v>69.44</v>
      </c>
      <c r="N257" s="353">
        <v>2131.89</v>
      </c>
      <c r="O257" s="353">
        <v>1.95</v>
      </c>
      <c r="P257" s="353">
        <v>42.06</v>
      </c>
      <c r="Q257" s="353">
        <v>1799.68</v>
      </c>
      <c r="R257" s="353">
        <v>1.4</v>
      </c>
      <c r="S257" s="353">
        <v>92.09</v>
      </c>
      <c r="T257" s="353">
        <v>2349.4499999999998</v>
      </c>
      <c r="U257" s="353">
        <v>2.35</v>
      </c>
      <c r="V257" s="353"/>
      <c r="W257" s="353" t="s">
        <v>589</v>
      </c>
      <c r="X257" s="354">
        <v>43067</v>
      </c>
    </row>
    <row r="258" spans="1:24" ht="27.6" hidden="1" x14ac:dyDescent="0.3">
      <c r="A258" s="352" t="s">
        <v>789</v>
      </c>
      <c r="B258" s="353" t="s">
        <v>170</v>
      </c>
      <c r="C258" s="353" t="s">
        <v>850</v>
      </c>
      <c r="D258" s="353" t="s">
        <v>259</v>
      </c>
      <c r="E258" s="353">
        <v>1725</v>
      </c>
      <c r="F258" s="353" t="b">
        <v>1</v>
      </c>
      <c r="G258" s="353" t="s">
        <v>592</v>
      </c>
      <c r="H258" s="353">
        <v>0.28000000000000003</v>
      </c>
      <c r="I258" s="353">
        <v>1.1000000000000001</v>
      </c>
      <c r="J258" s="353">
        <v>51</v>
      </c>
      <c r="K258" s="353">
        <v>0.25</v>
      </c>
      <c r="L258" s="353"/>
      <c r="M258" s="353">
        <v>33.65</v>
      </c>
      <c r="N258" s="353">
        <v>386.26</v>
      </c>
      <c r="O258" s="353">
        <v>5.23</v>
      </c>
      <c r="P258" s="353">
        <v>20.54</v>
      </c>
      <c r="Q258" s="353">
        <v>342.84</v>
      </c>
      <c r="R258" s="353">
        <v>3.59</v>
      </c>
      <c r="S258" s="353">
        <v>44.45</v>
      </c>
      <c r="T258" s="353">
        <v>412.49</v>
      </c>
      <c r="U258" s="353">
        <v>6.47</v>
      </c>
      <c r="V258" s="353"/>
      <c r="W258" s="353" t="s">
        <v>589</v>
      </c>
      <c r="X258" s="354">
        <v>43067</v>
      </c>
    </row>
    <row r="259" spans="1:24" ht="27.6" hidden="1" x14ac:dyDescent="0.3">
      <c r="A259" s="352" t="s">
        <v>789</v>
      </c>
      <c r="B259" s="353" t="s">
        <v>170</v>
      </c>
      <c r="C259" s="353" t="s">
        <v>851</v>
      </c>
      <c r="D259" s="353" t="s">
        <v>259</v>
      </c>
      <c r="E259" s="353">
        <v>3450</v>
      </c>
      <c r="F259" s="353" t="b">
        <v>1</v>
      </c>
      <c r="G259" s="353" t="s">
        <v>592</v>
      </c>
      <c r="H259" s="353">
        <v>2.2000000000000002</v>
      </c>
      <c r="I259" s="353">
        <v>1.1000000000000001</v>
      </c>
      <c r="J259" s="353">
        <v>77.400000000000006</v>
      </c>
      <c r="K259" s="353">
        <v>2</v>
      </c>
      <c r="L259" s="353"/>
      <c r="M259" s="353">
        <v>67.62</v>
      </c>
      <c r="N259" s="353">
        <v>2003.96</v>
      </c>
      <c r="O259" s="353">
        <v>2.02</v>
      </c>
      <c r="P259" s="353">
        <v>41.16</v>
      </c>
      <c r="Q259" s="353">
        <v>1699.01</v>
      </c>
      <c r="R259" s="353">
        <v>1.45</v>
      </c>
      <c r="S259" s="353">
        <v>88.55</v>
      </c>
      <c r="T259" s="353">
        <v>2177.3000000000002</v>
      </c>
      <c r="U259" s="353">
        <v>2.44</v>
      </c>
      <c r="V259" s="353"/>
      <c r="W259" s="353" t="s">
        <v>589</v>
      </c>
      <c r="X259" s="354">
        <v>43067</v>
      </c>
    </row>
    <row r="260" spans="1:24" ht="27.6" hidden="1" x14ac:dyDescent="0.3">
      <c r="A260" s="352" t="s">
        <v>789</v>
      </c>
      <c r="B260" s="353" t="s">
        <v>170</v>
      </c>
      <c r="C260" s="353" t="s">
        <v>852</v>
      </c>
      <c r="D260" s="353" t="s">
        <v>259</v>
      </c>
      <c r="E260" s="353">
        <v>1725</v>
      </c>
      <c r="F260" s="353" t="b">
        <v>1</v>
      </c>
      <c r="G260" s="353" t="s">
        <v>592</v>
      </c>
      <c r="H260" s="353">
        <v>0.34</v>
      </c>
      <c r="I260" s="353">
        <v>1.04</v>
      </c>
      <c r="J260" s="353">
        <v>57.1</v>
      </c>
      <c r="K260" s="353">
        <v>0.33</v>
      </c>
      <c r="L260" s="353"/>
      <c r="M260" s="353">
        <v>34.549999999999997</v>
      </c>
      <c r="N260" s="353">
        <v>459.41</v>
      </c>
      <c r="O260" s="353">
        <v>4.51</v>
      </c>
      <c r="P260" s="353">
        <v>20.84</v>
      </c>
      <c r="Q260" s="353">
        <v>411.14</v>
      </c>
      <c r="R260" s="353">
        <v>3.04</v>
      </c>
      <c r="S260" s="353">
        <v>45.85</v>
      </c>
      <c r="T260" s="353">
        <v>491.64</v>
      </c>
      <c r="U260" s="353">
        <v>5.6</v>
      </c>
      <c r="V260" s="353"/>
      <c r="W260" s="353" t="s">
        <v>589</v>
      </c>
      <c r="X260" s="354">
        <v>43067</v>
      </c>
    </row>
    <row r="261" spans="1:24" ht="27.6" hidden="1" x14ac:dyDescent="0.3">
      <c r="A261" s="352" t="s">
        <v>789</v>
      </c>
      <c r="B261" s="353" t="s">
        <v>170</v>
      </c>
      <c r="C261" s="353" t="s">
        <v>853</v>
      </c>
      <c r="D261" s="353" t="s">
        <v>259</v>
      </c>
      <c r="E261" s="353">
        <v>3450</v>
      </c>
      <c r="F261" s="353" t="b">
        <v>1</v>
      </c>
      <c r="G261" s="353" t="s">
        <v>592</v>
      </c>
      <c r="H261" s="353">
        <v>2.6</v>
      </c>
      <c r="I261" s="353">
        <v>1.04</v>
      </c>
      <c r="J261" s="353">
        <v>78.599999999999994</v>
      </c>
      <c r="K261" s="353">
        <v>2.5</v>
      </c>
      <c r="L261" s="353"/>
      <c r="M261" s="353">
        <v>69.44</v>
      </c>
      <c r="N261" s="353">
        <v>2131.89</v>
      </c>
      <c r="O261" s="353">
        <v>1.95</v>
      </c>
      <c r="P261" s="353">
        <v>42.06</v>
      </c>
      <c r="Q261" s="353">
        <v>1799.68</v>
      </c>
      <c r="R261" s="353">
        <v>1.4</v>
      </c>
      <c r="S261" s="353">
        <v>92.09</v>
      </c>
      <c r="T261" s="353">
        <v>2349.4499999999998</v>
      </c>
      <c r="U261" s="353">
        <v>2.35</v>
      </c>
      <c r="V261" s="353"/>
      <c r="W261" s="353" t="s">
        <v>589</v>
      </c>
      <c r="X261" s="354">
        <v>43067</v>
      </c>
    </row>
    <row r="262" spans="1:24" ht="27.6" hidden="1" x14ac:dyDescent="0.3">
      <c r="A262" s="352" t="s">
        <v>789</v>
      </c>
      <c r="B262" s="353" t="s">
        <v>170</v>
      </c>
      <c r="C262" s="353">
        <v>11578</v>
      </c>
      <c r="D262" s="353" t="s">
        <v>280</v>
      </c>
      <c r="E262" s="353">
        <v>3450</v>
      </c>
      <c r="F262" s="353" t="b">
        <v>0</v>
      </c>
      <c r="G262" s="353" t="s">
        <v>592</v>
      </c>
      <c r="H262" s="353">
        <v>0.98</v>
      </c>
      <c r="I262" s="353">
        <v>1.95</v>
      </c>
      <c r="J262" s="353">
        <v>62.6</v>
      </c>
      <c r="K262" s="353">
        <v>0.5</v>
      </c>
      <c r="L262" s="353"/>
      <c r="M262" s="353">
        <v>53.79</v>
      </c>
      <c r="N262" s="353">
        <v>1286.73</v>
      </c>
      <c r="O262" s="353">
        <v>2.5099999999999998</v>
      </c>
      <c r="P262" s="353">
        <v>34.479999999999997</v>
      </c>
      <c r="Q262" s="353">
        <v>1201.8499999999999</v>
      </c>
      <c r="R262" s="353">
        <v>1.72</v>
      </c>
      <c r="S262" s="353">
        <v>67.900000000000006</v>
      </c>
      <c r="T262" s="353">
        <v>1299.22</v>
      </c>
      <c r="U262" s="353">
        <v>3.14</v>
      </c>
      <c r="V262" s="353"/>
      <c r="W262" s="353" t="s">
        <v>589</v>
      </c>
      <c r="X262" s="354">
        <v>43067</v>
      </c>
    </row>
    <row r="263" spans="1:24" ht="27.6" hidden="1" x14ac:dyDescent="0.3">
      <c r="A263" s="352" t="s">
        <v>789</v>
      </c>
      <c r="B263" s="353" t="s">
        <v>170</v>
      </c>
      <c r="C263" s="353">
        <v>11771</v>
      </c>
      <c r="D263" s="353" t="s">
        <v>280</v>
      </c>
      <c r="E263" s="353">
        <v>3450</v>
      </c>
      <c r="F263" s="353" t="b">
        <v>0</v>
      </c>
      <c r="G263" s="353" t="s">
        <v>592</v>
      </c>
      <c r="H263" s="353">
        <v>0.95</v>
      </c>
      <c r="I263" s="353">
        <v>1.25</v>
      </c>
      <c r="J263" s="353">
        <v>62.6</v>
      </c>
      <c r="K263" s="353">
        <v>0.75</v>
      </c>
      <c r="L263" s="353"/>
      <c r="M263" s="353">
        <v>54.03</v>
      </c>
      <c r="N263" s="353">
        <v>1304.78</v>
      </c>
      <c r="O263" s="353">
        <v>2.48</v>
      </c>
      <c r="P263" s="353">
        <v>34.32</v>
      </c>
      <c r="Q263" s="353">
        <v>1213.2</v>
      </c>
      <c r="R263" s="353">
        <v>1.7</v>
      </c>
      <c r="S263" s="353">
        <v>68.64</v>
      </c>
      <c r="T263" s="353">
        <v>1323.4</v>
      </c>
      <c r="U263" s="353">
        <v>3.11</v>
      </c>
      <c r="V263" s="353"/>
      <c r="W263" s="353" t="s">
        <v>589</v>
      </c>
      <c r="X263" s="354">
        <v>43067</v>
      </c>
    </row>
    <row r="264" spans="1:24" ht="27.6" hidden="1" x14ac:dyDescent="0.3">
      <c r="A264" s="352" t="s">
        <v>789</v>
      </c>
      <c r="B264" s="353" t="s">
        <v>170</v>
      </c>
      <c r="C264" s="353" t="s">
        <v>854</v>
      </c>
      <c r="D264" s="353" t="s">
        <v>259</v>
      </c>
      <c r="E264" s="353">
        <v>1725</v>
      </c>
      <c r="F264" s="353" t="b">
        <v>1</v>
      </c>
      <c r="G264" s="353" t="s">
        <v>592</v>
      </c>
      <c r="H264" s="353">
        <v>0.15</v>
      </c>
      <c r="I264" s="353">
        <v>1.25</v>
      </c>
      <c r="J264" s="353">
        <v>45</v>
      </c>
      <c r="K264" s="353">
        <v>0.12</v>
      </c>
      <c r="L264" s="353"/>
      <c r="M264" s="353">
        <v>29.67</v>
      </c>
      <c r="N264" s="353">
        <v>331.86</v>
      </c>
      <c r="O264" s="353">
        <v>5.36</v>
      </c>
      <c r="P264" s="353">
        <v>18.82</v>
      </c>
      <c r="Q264" s="353">
        <v>310.29000000000002</v>
      </c>
      <c r="R264" s="353">
        <v>3.64</v>
      </c>
      <c r="S264" s="353">
        <v>38.020000000000003</v>
      </c>
      <c r="T264" s="353">
        <v>338.43</v>
      </c>
      <c r="U264" s="353">
        <v>6.74</v>
      </c>
      <c r="V264" s="353"/>
      <c r="W264" s="353" t="s">
        <v>589</v>
      </c>
      <c r="X264" s="354">
        <v>43067</v>
      </c>
    </row>
    <row r="265" spans="1:24" ht="27.6" hidden="1" x14ac:dyDescent="0.3">
      <c r="A265" s="352" t="s">
        <v>789</v>
      </c>
      <c r="B265" s="353" t="s">
        <v>170</v>
      </c>
      <c r="C265" s="353" t="s">
        <v>855</v>
      </c>
      <c r="D265" s="353" t="s">
        <v>259</v>
      </c>
      <c r="E265" s="353">
        <v>3450</v>
      </c>
      <c r="F265" s="353" t="b">
        <v>1</v>
      </c>
      <c r="G265" s="353" t="s">
        <v>592</v>
      </c>
      <c r="H265" s="353">
        <v>1.25</v>
      </c>
      <c r="I265" s="353">
        <v>1.25</v>
      </c>
      <c r="J265" s="353">
        <v>65</v>
      </c>
      <c r="K265" s="353">
        <v>1</v>
      </c>
      <c r="L265" s="353"/>
      <c r="M265" s="353">
        <v>58.49</v>
      </c>
      <c r="N265" s="353">
        <v>1610.36</v>
      </c>
      <c r="O265" s="353">
        <v>2.1800000000000002</v>
      </c>
      <c r="P265" s="353">
        <v>37.5</v>
      </c>
      <c r="Q265" s="353">
        <v>1469.73</v>
      </c>
      <c r="R265" s="353">
        <v>1.53</v>
      </c>
      <c r="S265" s="353">
        <v>75</v>
      </c>
      <c r="T265" s="353">
        <v>1645.83</v>
      </c>
      <c r="U265" s="353">
        <v>2.73</v>
      </c>
      <c r="V265" s="353"/>
      <c r="W265" s="353" t="s">
        <v>589</v>
      </c>
      <c r="X265" s="354">
        <v>43067</v>
      </c>
    </row>
    <row r="266" spans="1:24" ht="27.6" hidden="1" x14ac:dyDescent="0.3">
      <c r="A266" s="352" t="s">
        <v>789</v>
      </c>
      <c r="B266" s="353" t="s">
        <v>170</v>
      </c>
      <c r="C266" s="353" t="s">
        <v>856</v>
      </c>
      <c r="D266" s="353" t="s">
        <v>259</v>
      </c>
      <c r="E266" s="353">
        <v>1725</v>
      </c>
      <c r="F266" s="353" t="b">
        <v>1</v>
      </c>
      <c r="G266" s="353" t="s">
        <v>592</v>
      </c>
      <c r="H266" s="353">
        <v>0.21</v>
      </c>
      <c r="I266" s="353">
        <v>1.1000000000000001</v>
      </c>
      <c r="J266" s="353">
        <v>51</v>
      </c>
      <c r="K266" s="353">
        <v>0.19</v>
      </c>
      <c r="L266" s="353"/>
      <c r="M266" s="353">
        <v>31.75</v>
      </c>
      <c r="N266" s="353">
        <v>396.4</v>
      </c>
      <c r="O266" s="353">
        <v>4.8099999999999996</v>
      </c>
      <c r="P266" s="353">
        <v>19.940000000000001</v>
      </c>
      <c r="Q266" s="353">
        <v>366.42</v>
      </c>
      <c r="R266" s="353">
        <v>3.27</v>
      </c>
      <c r="S266" s="353">
        <v>41.81</v>
      </c>
      <c r="T266" s="353">
        <v>412.58</v>
      </c>
      <c r="U266" s="353">
        <v>6.08</v>
      </c>
      <c r="V266" s="353"/>
      <c r="W266" s="353" t="s">
        <v>589</v>
      </c>
      <c r="X266" s="354">
        <v>43067</v>
      </c>
    </row>
    <row r="267" spans="1:24" ht="27.6" hidden="1" x14ac:dyDescent="0.3">
      <c r="A267" s="352" t="s">
        <v>789</v>
      </c>
      <c r="B267" s="353" t="s">
        <v>170</v>
      </c>
      <c r="C267" s="353" t="s">
        <v>857</v>
      </c>
      <c r="D267" s="353" t="s">
        <v>259</v>
      </c>
      <c r="E267" s="353">
        <v>3450</v>
      </c>
      <c r="F267" s="353" t="b">
        <v>1</v>
      </c>
      <c r="G267" s="353" t="s">
        <v>592</v>
      </c>
      <c r="H267" s="353">
        <v>1.65</v>
      </c>
      <c r="I267" s="353">
        <v>1.1000000000000001</v>
      </c>
      <c r="J267" s="353">
        <v>74.400000000000006</v>
      </c>
      <c r="K267" s="353">
        <v>1.5</v>
      </c>
      <c r="L267" s="353"/>
      <c r="M267" s="353">
        <v>64.209999999999994</v>
      </c>
      <c r="N267" s="353">
        <v>1842.35</v>
      </c>
      <c r="O267" s="353">
        <v>2.09</v>
      </c>
      <c r="P267" s="353">
        <v>39.659999999999997</v>
      </c>
      <c r="Q267" s="353">
        <v>1611.43</v>
      </c>
      <c r="R267" s="353">
        <v>1.48</v>
      </c>
      <c r="S267" s="353">
        <v>83.24</v>
      </c>
      <c r="T267" s="353">
        <v>1945.88</v>
      </c>
      <c r="U267" s="353">
        <v>2.57</v>
      </c>
      <c r="V267" s="353"/>
      <c r="W267" s="353" t="s">
        <v>589</v>
      </c>
      <c r="X267" s="354">
        <v>43067</v>
      </c>
    </row>
    <row r="268" spans="1:24" ht="27.6" hidden="1" x14ac:dyDescent="0.3">
      <c r="A268" s="352" t="s">
        <v>789</v>
      </c>
      <c r="B268" s="353" t="s">
        <v>170</v>
      </c>
      <c r="C268" s="353" t="s">
        <v>858</v>
      </c>
      <c r="D268" s="353" t="s">
        <v>259</v>
      </c>
      <c r="E268" s="353">
        <v>1725</v>
      </c>
      <c r="F268" s="353" t="b">
        <v>1</v>
      </c>
      <c r="G268" s="353" t="s">
        <v>592</v>
      </c>
      <c r="H268" s="353">
        <v>0.17</v>
      </c>
      <c r="I268" s="353">
        <v>1.67</v>
      </c>
      <c r="J268" s="353">
        <v>45</v>
      </c>
      <c r="K268" s="353">
        <v>0.1</v>
      </c>
      <c r="L268" s="353"/>
      <c r="M268" s="353">
        <v>29.67</v>
      </c>
      <c r="N268" s="353">
        <v>331.86</v>
      </c>
      <c r="O268" s="353">
        <v>5.36</v>
      </c>
      <c r="P268" s="353">
        <v>18.82</v>
      </c>
      <c r="Q268" s="353">
        <v>310.29000000000002</v>
      </c>
      <c r="R268" s="353">
        <v>3.64</v>
      </c>
      <c r="S268" s="353">
        <v>38.020000000000003</v>
      </c>
      <c r="T268" s="353">
        <v>338.43</v>
      </c>
      <c r="U268" s="353">
        <v>6.74</v>
      </c>
      <c r="V268" s="353"/>
      <c r="W268" s="353" t="s">
        <v>589</v>
      </c>
      <c r="X268" s="354">
        <v>43067</v>
      </c>
    </row>
    <row r="269" spans="1:24" ht="27.6" hidden="1" x14ac:dyDescent="0.3">
      <c r="A269" s="352" t="s">
        <v>789</v>
      </c>
      <c r="B269" s="353" t="s">
        <v>170</v>
      </c>
      <c r="C269" s="353" t="s">
        <v>859</v>
      </c>
      <c r="D269" s="353" t="s">
        <v>259</v>
      </c>
      <c r="E269" s="353">
        <v>3450</v>
      </c>
      <c r="F269" s="353" t="b">
        <v>1</v>
      </c>
      <c r="G269" s="353" t="s">
        <v>592</v>
      </c>
      <c r="H269" s="353">
        <v>1.25</v>
      </c>
      <c r="I269" s="353">
        <v>1.67</v>
      </c>
      <c r="J269" s="353">
        <v>65</v>
      </c>
      <c r="K269" s="353">
        <v>0.75</v>
      </c>
      <c r="L269" s="353"/>
      <c r="M269" s="353">
        <v>58.49</v>
      </c>
      <c r="N269" s="353">
        <v>1610.36</v>
      </c>
      <c r="O269" s="353">
        <v>2.1800000000000002</v>
      </c>
      <c r="P269" s="353">
        <v>37.5</v>
      </c>
      <c r="Q269" s="353">
        <v>1469.73</v>
      </c>
      <c r="R269" s="353">
        <v>1.53</v>
      </c>
      <c r="S269" s="353">
        <v>75</v>
      </c>
      <c r="T269" s="353">
        <v>1645.83</v>
      </c>
      <c r="U269" s="353">
        <v>2.73</v>
      </c>
      <c r="V269" s="353"/>
      <c r="W269" s="353" t="s">
        <v>589</v>
      </c>
      <c r="X269" s="354">
        <v>43067</v>
      </c>
    </row>
    <row r="270" spans="1:24" ht="27.6" x14ac:dyDescent="0.3">
      <c r="A270" s="352" t="s">
        <v>789</v>
      </c>
      <c r="B270" s="353" t="s">
        <v>159</v>
      </c>
      <c r="C270" s="353" t="s">
        <v>860</v>
      </c>
      <c r="D270" s="353" t="s">
        <v>334</v>
      </c>
      <c r="E270" s="353">
        <v>450</v>
      </c>
      <c r="F270" s="353" t="b">
        <v>1</v>
      </c>
      <c r="G270" s="353" t="s">
        <v>592</v>
      </c>
      <c r="H270" s="353">
        <v>3.95</v>
      </c>
      <c r="I270" s="353">
        <v>1.32</v>
      </c>
      <c r="J270" s="353">
        <v>80.900000000000006</v>
      </c>
      <c r="K270" s="353">
        <v>3</v>
      </c>
      <c r="L270" s="353" t="b">
        <v>1</v>
      </c>
      <c r="M270" s="353">
        <v>9.35</v>
      </c>
      <c r="N270" s="353">
        <v>62.5</v>
      </c>
      <c r="O270" s="353">
        <v>8.98</v>
      </c>
      <c r="P270" s="353">
        <v>5.63</v>
      </c>
      <c r="Q270" s="353">
        <v>61.58</v>
      </c>
      <c r="R270" s="353">
        <v>5.49</v>
      </c>
      <c r="S270" s="353">
        <v>12.64</v>
      </c>
      <c r="T270" s="353">
        <v>63.18</v>
      </c>
      <c r="U270" s="353">
        <v>12</v>
      </c>
      <c r="V270" s="353"/>
      <c r="W270" s="353" t="s">
        <v>589</v>
      </c>
      <c r="X270" s="354">
        <v>43067</v>
      </c>
    </row>
    <row r="271" spans="1:24" ht="27.6" x14ac:dyDescent="0.3">
      <c r="A271" s="352" t="s">
        <v>789</v>
      </c>
      <c r="B271" s="353" t="s">
        <v>159</v>
      </c>
      <c r="C271" s="353" t="s">
        <v>861</v>
      </c>
      <c r="D271" s="353" t="s">
        <v>334</v>
      </c>
      <c r="E271" s="353">
        <v>625</v>
      </c>
      <c r="F271" s="353" t="b">
        <v>1</v>
      </c>
      <c r="G271" s="353" t="s">
        <v>592</v>
      </c>
      <c r="H271" s="353">
        <v>3.95</v>
      </c>
      <c r="I271" s="353">
        <v>1.32</v>
      </c>
      <c r="J271" s="353">
        <v>80.900000000000006</v>
      </c>
      <c r="K271" s="353">
        <v>3</v>
      </c>
      <c r="L271" s="353" t="b">
        <v>1</v>
      </c>
      <c r="M271" s="353">
        <v>12.73</v>
      </c>
      <c r="N271" s="353">
        <v>45.43</v>
      </c>
      <c r="O271" s="353">
        <v>16.809999999999999</v>
      </c>
      <c r="P271" s="353">
        <v>7.71</v>
      </c>
      <c r="Q271" s="353">
        <v>43.15</v>
      </c>
      <c r="R271" s="353">
        <v>10.72</v>
      </c>
      <c r="S271" s="353">
        <v>17.34</v>
      </c>
      <c r="T271" s="353">
        <v>47.15</v>
      </c>
      <c r="U271" s="353">
        <v>22.07</v>
      </c>
      <c r="V271" s="353"/>
      <c r="W271" s="353" t="s">
        <v>589</v>
      </c>
      <c r="X271" s="354">
        <v>43067</v>
      </c>
    </row>
    <row r="272" spans="1:24" ht="27.6" x14ac:dyDescent="0.3">
      <c r="A272" s="352" t="s">
        <v>789</v>
      </c>
      <c r="B272" s="353" t="s">
        <v>159</v>
      </c>
      <c r="C272" s="353" t="s">
        <v>862</v>
      </c>
      <c r="D272" s="353" t="s">
        <v>334</v>
      </c>
      <c r="E272" s="353">
        <v>3450</v>
      </c>
      <c r="F272" s="353" t="b">
        <v>1</v>
      </c>
      <c r="G272" s="353" t="s">
        <v>592</v>
      </c>
      <c r="H272" s="353">
        <v>3.95</v>
      </c>
      <c r="I272" s="353">
        <v>1.32</v>
      </c>
      <c r="J272" s="353">
        <v>90.8</v>
      </c>
      <c r="K272" s="353">
        <v>3</v>
      </c>
      <c r="L272" s="353" t="b">
        <v>1</v>
      </c>
      <c r="M272" s="353">
        <v>70.45</v>
      </c>
      <c r="N272" s="353">
        <v>2222.35</v>
      </c>
      <c r="O272" s="353">
        <v>1.9</v>
      </c>
      <c r="P272" s="353">
        <v>42.29</v>
      </c>
      <c r="Q272" s="353">
        <v>1818.88</v>
      </c>
      <c r="R272" s="353">
        <v>1.4</v>
      </c>
      <c r="S272" s="353">
        <v>95.14</v>
      </c>
      <c r="T272" s="353">
        <v>2552.88</v>
      </c>
      <c r="U272" s="353">
        <v>2.2400000000000002</v>
      </c>
      <c r="V272" s="353"/>
      <c r="W272" s="353" t="s">
        <v>589</v>
      </c>
      <c r="X272" s="354">
        <v>43067</v>
      </c>
    </row>
    <row r="273" spans="1:24" ht="27.6" x14ac:dyDescent="0.3">
      <c r="A273" s="352" t="s">
        <v>789</v>
      </c>
      <c r="B273" s="353" t="s">
        <v>159</v>
      </c>
      <c r="C273" s="353" t="s">
        <v>863</v>
      </c>
      <c r="D273" s="353" t="s">
        <v>334</v>
      </c>
      <c r="E273" s="353">
        <v>1100</v>
      </c>
      <c r="F273" s="353" t="b">
        <v>1</v>
      </c>
      <c r="G273" s="353" t="s">
        <v>592</v>
      </c>
      <c r="H273" s="353">
        <v>3.95</v>
      </c>
      <c r="I273" s="353">
        <v>1.32</v>
      </c>
      <c r="J273" s="353">
        <v>80.900000000000006</v>
      </c>
      <c r="K273" s="353">
        <v>3</v>
      </c>
      <c r="L273" s="353" t="b">
        <v>1</v>
      </c>
      <c r="M273" s="353">
        <v>23.73</v>
      </c>
      <c r="N273" s="353">
        <v>123.98</v>
      </c>
      <c r="O273" s="353">
        <v>11.48</v>
      </c>
      <c r="P273" s="353">
        <v>14.15</v>
      </c>
      <c r="Q273" s="353">
        <v>108.93</v>
      </c>
      <c r="R273" s="353">
        <v>7.79</v>
      </c>
      <c r="S273" s="353">
        <v>31.94</v>
      </c>
      <c r="T273" s="353">
        <v>135.18</v>
      </c>
      <c r="U273" s="353">
        <v>14.18</v>
      </c>
      <c r="V273" s="353"/>
      <c r="W273" s="353" t="s">
        <v>589</v>
      </c>
      <c r="X273" s="354">
        <v>43067</v>
      </c>
    </row>
    <row r="274" spans="1:24" ht="27.6" x14ac:dyDescent="0.3">
      <c r="A274" s="352" t="s">
        <v>789</v>
      </c>
      <c r="B274" s="353" t="s">
        <v>159</v>
      </c>
      <c r="C274" s="353" t="s">
        <v>864</v>
      </c>
      <c r="D274" s="353" t="s">
        <v>334</v>
      </c>
      <c r="E274" s="353">
        <v>1100</v>
      </c>
      <c r="F274" s="353" t="b">
        <v>1</v>
      </c>
      <c r="G274" s="353" t="s">
        <v>592</v>
      </c>
      <c r="H274" s="353">
        <v>3.95</v>
      </c>
      <c r="I274" s="353">
        <v>1.32</v>
      </c>
      <c r="J274" s="353">
        <v>80.900000000000006</v>
      </c>
      <c r="K274" s="353">
        <v>3</v>
      </c>
      <c r="L274" s="353" t="b">
        <v>1</v>
      </c>
      <c r="M274" s="353">
        <v>23.73</v>
      </c>
      <c r="N274" s="353">
        <v>123.98</v>
      </c>
      <c r="O274" s="353">
        <v>11.48</v>
      </c>
      <c r="P274" s="353">
        <v>14.15</v>
      </c>
      <c r="Q274" s="353">
        <v>108.93</v>
      </c>
      <c r="R274" s="353">
        <v>7.79</v>
      </c>
      <c r="S274" s="353">
        <v>31.94</v>
      </c>
      <c r="T274" s="353">
        <v>135.18</v>
      </c>
      <c r="U274" s="353">
        <v>14.18</v>
      </c>
      <c r="V274" s="353"/>
      <c r="W274" s="353" t="s">
        <v>589</v>
      </c>
      <c r="X274" s="354">
        <v>43067</v>
      </c>
    </row>
    <row r="275" spans="1:24" ht="27.6" x14ac:dyDescent="0.3">
      <c r="A275" s="352" t="s">
        <v>789</v>
      </c>
      <c r="B275" s="353" t="s">
        <v>159</v>
      </c>
      <c r="C275" s="353" t="s">
        <v>865</v>
      </c>
      <c r="D275" s="353" t="s">
        <v>334</v>
      </c>
      <c r="E275" s="353">
        <v>3450</v>
      </c>
      <c r="F275" s="353" t="b">
        <v>1</v>
      </c>
      <c r="G275" s="353" t="s">
        <v>592</v>
      </c>
      <c r="H275" s="353">
        <v>3.95</v>
      </c>
      <c r="I275" s="353">
        <v>1.32</v>
      </c>
      <c r="J275" s="353">
        <v>90.8</v>
      </c>
      <c r="K275" s="353">
        <v>3</v>
      </c>
      <c r="L275" s="353" t="b">
        <v>1</v>
      </c>
      <c r="M275" s="353">
        <v>72.56</v>
      </c>
      <c r="N275" s="353">
        <v>2409.5100000000002</v>
      </c>
      <c r="O275" s="353">
        <v>1.81</v>
      </c>
      <c r="P275" s="353">
        <v>43.47</v>
      </c>
      <c r="Q275" s="353">
        <v>1945</v>
      </c>
      <c r="R275" s="353">
        <v>1.34</v>
      </c>
      <c r="S275" s="353">
        <v>98.67</v>
      </c>
      <c r="T275" s="353">
        <v>2776.01</v>
      </c>
      <c r="U275" s="353">
        <v>2.13</v>
      </c>
      <c r="V275" s="353"/>
      <c r="W275" s="353" t="s">
        <v>589</v>
      </c>
      <c r="X275" s="354">
        <v>43067</v>
      </c>
    </row>
    <row r="276" spans="1:24" ht="27.6" x14ac:dyDescent="0.3">
      <c r="A276" s="352" t="s">
        <v>789</v>
      </c>
      <c r="B276" s="353" t="s">
        <v>159</v>
      </c>
      <c r="C276" s="353" t="s">
        <v>866</v>
      </c>
      <c r="D276" s="353" t="s">
        <v>334</v>
      </c>
      <c r="E276" s="353">
        <v>450</v>
      </c>
      <c r="F276" s="353" t="b">
        <v>1</v>
      </c>
      <c r="G276" s="353" t="s">
        <v>592</v>
      </c>
      <c r="H276" s="353">
        <v>3.95</v>
      </c>
      <c r="I276" s="353">
        <v>1.32</v>
      </c>
      <c r="J276" s="353">
        <v>80.900000000000006</v>
      </c>
      <c r="K276" s="353">
        <v>3</v>
      </c>
      <c r="L276" s="353" t="b">
        <v>1</v>
      </c>
      <c r="M276" s="353">
        <v>9.35</v>
      </c>
      <c r="N276" s="353">
        <v>62.5</v>
      </c>
      <c r="O276" s="353">
        <v>8.98</v>
      </c>
      <c r="P276" s="353">
        <v>5.63</v>
      </c>
      <c r="Q276" s="353">
        <v>61.58</v>
      </c>
      <c r="R276" s="353">
        <v>5.49</v>
      </c>
      <c r="S276" s="353">
        <v>12.64</v>
      </c>
      <c r="T276" s="353">
        <v>63.18</v>
      </c>
      <c r="U276" s="353">
        <v>12</v>
      </c>
      <c r="V276" s="353"/>
      <c r="W276" s="353" t="s">
        <v>589</v>
      </c>
      <c r="X276" s="354">
        <v>43067</v>
      </c>
    </row>
    <row r="277" spans="1:24" ht="27.6" x14ac:dyDescent="0.3">
      <c r="A277" s="352" t="s">
        <v>789</v>
      </c>
      <c r="B277" s="353" t="s">
        <v>159</v>
      </c>
      <c r="C277" s="353" t="s">
        <v>867</v>
      </c>
      <c r="D277" s="353" t="s">
        <v>334</v>
      </c>
      <c r="E277" s="353">
        <v>625</v>
      </c>
      <c r="F277" s="353" t="b">
        <v>1</v>
      </c>
      <c r="G277" s="353" t="s">
        <v>592</v>
      </c>
      <c r="H277" s="353">
        <v>3.95</v>
      </c>
      <c r="I277" s="353">
        <v>1.32</v>
      </c>
      <c r="J277" s="353">
        <v>80.900000000000006</v>
      </c>
      <c r="K277" s="353">
        <v>3</v>
      </c>
      <c r="L277" s="353" t="b">
        <v>1</v>
      </c>
      <c r="M277" s="353">
        <v>12.73</v>
      </c>
      <c r="N277" s="353">
        <v>45.43</v>
      </c>
      <c r="O277" s="353">
        <v>16.809999999999999</v>
      </c>
      <c r="P277" s="353">
        <v>7.71</v>
      </c>
      <c r="Q277" s="353">
        <v>43.15</v>
      </c>
      <c r="R277" s="353">
        <v>10.72</v>
      </c>
      <c r="S277" s="353">
        <v>17.34</v>
      </c>
      <c r="T277" s="353">
        <v>47.15</v>
      </c>
      <c r="U277" s="353">
        <v>22.07</v>
      </c>
      <c r="V277" s="353"/>
      <c r="W277" s="353" t="s">
        <v>589</v>
      </c>
      <c r="X277" s="354">
        <v>43067</v>
      </c>
    </row>
    <row r="278" spans="1:24" ht="27.6" x14ac:dyDescent="0.3">
      <c r="A278" s="352" t="s">
        <v>789</v>
      </c>
      <c r="B278" s="353" t="s">
        <v>159</v>
      </c>
      <c r="C278" s="353" t="s">
        <v>868</v>
      </c>
      <c r="D278" s="353" t="s">
        <v>334</v>
      </c>
      <c r="E278" s="353">
        <v>3450</v>
      </c>
      <c r="F278" s="353" t="b">
        <v>1</v>
      </c>
      <c r="G278" s="353" t="s">
        <v>592</v>
      </c>
      <c r="H278" s="353">
        <v>3.95</v>
      </c>
      <c r="I278" s="353">
        <v>1.32</v>
      </c>
      <c r="J278" s="353">
        <v>90.8</v>
      </c>
      <c r="K278" s="353">
        <v>3</v>
      </c>
      <c r="L278" s="353" t="b">
        <v>1</v>
      </c>
      <c r="M278" s="353">
        <v>70.45</v>
      </c>
      <c r="N278" s="353">
        <v>2222.35</v>
      </c>
      <c r="O278" s="353">
        <v>1.9</v>
      </c>
      <c r="P278" s="353">
        <v>42.29</v>
      </c>
      <c r="Q278" s="353">
        <v>1818.88</v>
      </c>
      <c r="R278" s="353">
        <v>1.4</v>
      </c>
      <c r="S278" s="353">
        <v>95.14</v>
      </c>
      <c r="T278" s="353">
        <v>2552.88</v>
      </c>
      <c r="U278" s="353">
        <v>2.2400000000000002</v>
      </c>
      <c r="V278" s="353"/>
      <c r="W278" s="353" t="s">
        <v>589</v>
      </c>
      <c r="X278" s="354">
        <v>43067</v>
      </c>
    </row>
    <row r="279" spans="1:24" ht="27.6" x14ac:dyDescent="0.3">
      <c r="A279" s="352" t="s">
        <v>789</v>
      </c>
      <c r="B279" s="353" t="s">
        <v>159</v>
      </c>
      <c r="C279" s="353" t="s">
        <v>869</v>
      </c>
      <c r="D279" s="353" t="s">
        <v>334</v>
      </c>
      <c r="E279" s="353">
        <v>450</v>
      </c>
      <c r="F279" s="353" t="b">
        <v>1</v>
      </c>
      <c r="G279" s="353" t="s">
        <v>592</v>
      </c>
      <c r="H279" s="353">
        <v>3.95</v>
      </c>
      <c r="I279" s="353">
        <v>1.32</v>
      </c>
      <c r="J279" s="353">
        <v>80.900000000000006</v>
      </c>
      <c r="K279" s="353">
        <v>3</v>
      </c>
      <c r="L279" s="353" t="b">
        <v>1</v>
      </c>
      <c r="M279" s="353">
        <v>9.35</v>
      </c>
      <c r="N279" s="353">
        <v>62.5</v>
      </c>
      <c r="O279" s="353">
        <v>8.98</v>
      </c>
      <c r="P279" s="353">
        <v>5.63</v>
      </c>
      <c r="Q279" s="353">
        <v>61.58</v>
      </c>
      <c r="R279" s="353">
        <v>5.49</v>
      </c>
      <c r="S279" s="353">
        <v>12.64</v>
      </c>
      <c r="T279" s="353">
        <v>63.18</v>
      </c>
      <c r="U279" s="353">
        <v>12</v>
      </c>
      <c r="V279" s="353"/>
      <c r="W279" s="353" t="s">
        <v>589</v>
      </c>
      <c r="X279" s="354">
        <v>43067</v>
      </c>
    </row>
    <row r="280" spans="1:24" ht="27.6" x14ac:dyDescent="0.3">
      <c r="A280" s="352" t="s">
        <v>789</v>
      </c>
      <c r="B280" s="353" t="s">
        <v>159</v>
      </c>
      <c r="C280" s="353" t="s">
        <v>870</v>
      </c>
      <c r="D280" s="353" t="s">
        <v>334</v>
      </c>
      <c r="E280" s="353">
        <v>625</v>
      </c>
      <c r="F280" s="353" t="b">
        <v>1</v>
      </c>
      <c r="G280" s="353" t="s">
        <v>592</v>
      </c>
      <c r="H280" s="353">
        <v>3.95</v>
      </c>
      <c r="I280" s="353">
        <v>1.32</v>
      </c>
      <c r="J280" s="353">
        <v>80.900000000000006</v>
      </c>
      <c r="K280" s="353">
        <v>3</v>
      </c>
      <c r="L280" s="353" t="b">
        <v>1</v>
      </c>
      <c r="M280" s="353">
        <v>12.73</v>
      </c>
      <c r="N280" s="353">
        <v>45.43</v>
      </c>
      <c r="O280" s="353">
        <v>16.809999999999999</v>
      </c>
      <c r="P280" s="353">
        <v>7.71</v>
      </c>
      <c r="Q280" s="353">
        <v>43.15</v>
      </c>
      <c r="R280" s="353">
        <v>10.72</v>
      </c>
      <c r="S280" s="353">
        <v>17.34</v>
      </c>
      <c r="T280" s="353">
        <v>47.15</v>
      </c>
      <c r="U280" s="353">
        <v>22.07</v>
      </c>
      <c r="V280" s="353"/>
      <c r="W280" s="353" t="s">
        <v>589</v>
      </c>
      <c r="X280" s="354">
        <v>43067</v>
      </c>
    </row>
    <row r="281" spans="1:24" ht="27.6" x14ac:dyDescent="0.3">
      <c r="A281" s="352" t="s">
        <v>789</v>
      </c>
      <c r="B281" s="353" t="s">
        <v>159</v>
      </c>
      <c r="C281" s="353" t="s">
        <v>871</v>
      </c>
      <c r="D281" s="353" t="s">
        <v>334</v>
      </c>
      <c r="E281" s="353">
        <v>3450</v>
      </c>
      <c r="F281" s="353" t="b">
        <v>1</v>
      </c>
      <c r="G281" s="353" t="s">
        <v>592</v>
      </c>
      <c r="H281" s="353">
        <v>3.95</v>
      </c>
      <c r="I281" s="353">
        <v>1.32</v>
      </c>
      <c r="J281" s="353">
        <v>90.8</v>
      </c>
      <c r="K281" s="353">
        <v>3</v>
      </c>
      <c r="L281" s="353" t="b">
        <v>1</v>
      </c>
      <c r="M281" s="353">
        <v>70.45</v>
      </c>
      <c r="N281" s="353">
        <v>2222.35</v>
      </c>
      <c r="O281" s="353">
        <v>1.9</v>
      </c>
      <c r="P281" s="353">
        <v>42.29</v>
      </c>
      <c r="Q281" s="353">
        <v>1818.88</v>
      </c>
      <c r="R281" s="353">
        <v>1.4</v>
      </c>
      <c r="S281" s="353">
        <v>95.14</v>
      </c>
      <c r="T281" s="353">
        <v>2552.88</v>
      </c>
      <c r="U281" s="353">
        <v>2.2400000000000002</v>
      </c>
      <c r="V281" s="353"/>
      <c r="W281" s="353" t="s">
        <v>589</v>
      </c>
      <c r="X281" s="354">
        <v>43067</v>
      </c>
    </row>
    <row r="282" spans="1:24" ht="27.6" hidden="1" x14ac:dyDescent="0.3">
      <c r="A282" s="352" t="s">
        <v>789</v>
      </c>
      <c r="B282" s="353" t="s">
        <v>170</v>
      </c>
      <c r="C282" s="353" t="s">
        <v>872</v>
      </c>
      <c r="D282" s="353" t="s">
        <v>259</v>
      </c>
      <c r="E282" s="353">
        <v>1725</v>
      </c>
      <c r="F282" s="353" t="b">
        <v>1</v>
      </c>
      <c r="G282" s="353" t="s">
        <v>592</v>
      </c>
      <c r="H282" s="353">
        <v>0.15</v>
      </c>
      <c r="I282" s="353">
        <v>1.25</v>
      </c>
      <c r="J282" s="353">
        <v>40.9</v>
      </c>
      <c r="K282" s="353">
        <v>0.12</v>
      </c>
      <c r="L282" s="353"/>
      <c r="M282" s="353">
        <v>26.7</v>
      </c>
      <c r="N282" s="353">
        <v>294.22000000000003</v>
      </c>
      <c r="O282" s="353">
        <v>5.44</v>
      </c>
      <c r="P282" s="353">
        <v>17.14</v>
      </c>
      <c r="Q282" s="353">
        <v>272.04000000000002</v>
      </c>
      <c r="R282" s="353">
        <v>3.78</v>
      </c>
      <c r="S282" s="353">
        <v>33.19</v>
      </c>
      <c r="T282" s="353">
        <v>305.22000000000003</v>
      </c>
      <c r="U282" s="353">
        <v>6.52</v>
      </c>
      <c r="V282" s="353"/>
      <c r="W282" s="353" t="s">
        <v>589</v>
      </c>
      <c r="X282" s="354">
        <v>43067</v>
      </c>
    </row>
    <row r="283" spans="1:24" ht="27.6" hidden="1" x14ac:dyDescent="0.3">
      <c r="A283" s="352" t="s">
        <v>789</v>
      </c>
      <c r="B283" s="353" t="s">
        <v>170</v>
      </c>
      <c r="C283" s="353" t="s">
        <v>873</v>
      </c>
      <c r="D283" s="353" t="s">
        <v>259</v>
      </c>
      <c r="E283" s="353">
        <v>3450</v>
      </c>
      <c r="F283" s="353" t="b">
        <v>1</v>
      </c>
      <c r="G283" s="353" t="s">
        <v>592</v>
      </c>
      <c r="H283" s="353">
        <v>1.25</v>
      </c>
      <c r="I283" s="353">
        <v>1.25</v>
      </c>
      <c r="J283" s="353">
        <v>66.900000000000006</v>
      </c>
      <c r="K283" s="353">
        <v>1</v>
      </c>
      <c r="L283" s="353"/>
      <c r="M283" s="353">
        <v>53.1</v>
      </c>
      <c r="N283" s="353">
        <v>1347.03</v>
      </c>
      <c r="O283" s="353">
        <v>2.37</v>
      </c>
      <c r="P283" s="353">
        <v>34.22</v>
      </c>
      <c r="Q283" s="353">
        <v>1213.23</v>
      </c>
      <c r="R283" s="353">
        <v>1.69</v>
      </c>
      <c r="S283" s="353">
        <v>66.05</v>
      </c>
      <c r="T283" s="353">
        <v>1427.67</v>
      </c>
      <c r="U283" s="353">
        <v>2.78</v>
      </c>
      <c r="V283" s="353"/>
      <c r="W283" s="353" t="s">
        <v>589</v>
      </c>
      <c r="X283" s="354">
        <v>43067</v>
      </c>
    </row>
    <row r="284" spans="1:24" ht="27.6" hidden="1" x14ac:dyDescent="0.3">
      <c r="A284" s="352" t="s">
        <v>789</v>
      </c>
      <c r="B284" s="353" t="s">
        <v>170</v>
      </c>
      <c r="C284" s="353" t="s">
        <v>874</v>
      </c>
      <c r="D284" s="353" t="s">
        <v>259</v>
      </c>
      <c r="E284" s="353">
        <v>1725</v>
      </c>
      <c r="F284" s="353" t="b">
        <v>1</v>
      </c>
      <c r="G284" s="353" t="s">
        <v>592</v>
      </c>
      <c r="H284" s="353">
        <v>0.21</v>
      </c>
      <c r="I284" s="353">
        <v>1.1000000000000001</v>
      </c>
      <c r="J284" s="353">
        <v>51</v>
      </c>
      <c r="K284" s="353">
        <v>0.19</v>
      </c>
      <c r="L284" s="353"/>
      <c r="M284" s="353">
        <v>29.2</v>
      </c>
      <c r="N284" s="353">
        <v>367.54</v>
      </c>
      <c r="O284" s="353">
        <v>4.7699999999999996</v>
      </c>
      <c r="P284" s="353">
        <v>18.39</v>
      </c>
      <c r="Q284" s="353">
        <v>341.55</v>
      </c>
      <c r="R284" s="353">
        <v>3.23</v>
      </c>
      <c r="S284" s="353">
        <v>37.47</v>
      </c>
      <c r="T284" s="353">
        <v>385.75</v>
      </c>
      <c r="U284" s="353">
        <v>5.83</v>
      </c>
      <c r="V284" s="353"/>
      <c r="W284" s="353" t="s">
        <v>589</v>
      </c>
      <c r="X284" s="354">
        <v>43067</v>
      </c>
    </row>
    <row r="285" spans="1:24" ht="27.6" hidden="1" x14ac:dyDescent="0.3">
      <c r="A285" s="352" t="s">
        <v>789</v>
      </c>
      <c r="B285" s="353" t="s">
        <v>170</v>
      </c>
      <c r="C285" s="353" t="s">
        <v>875</v>
      </c>
      <c r="D285" s="353" t="s">
        <v>259</v>
      </c>
      <c r="E285" s="353">
        <v>3450</v>
      </c>
      <c r="F285" s="353" t="b">
        <v>1</v>
      </c>
      <c r="G285" s="353" t="s">
        <v>592</v>
      </c>
      <c r="H285" s="353">
        <v>1.65</v>
      </c>
      <c r="I285" s="353">
        <v>1.1000000000000001</v>
      </c>
      <c r="J285" s="353">
        <v>74.400000000000006</v>
      </c>
      <c r="K285" s="353">
        <v>1.5</v>
      </c>
      <c r="L285" s="353"/>
      <c r="M285" s="353">
        <v>58.4</v>
      </c>
      <c r="N285" s="353">
        <v>1662.07</v>
      </c>
      <c r="O285" s="353">
        <v>2.11</v>
      </c>
      <c r="P285" s="353">
        <v>36.9</v>
      </c>
      <c r="Q285" s="353">
        <v>1484.03</v>
      </c>
      <c r="R285" s="353">
        <v>1.49</v>
      </c>
      <c r="S285" s="353">
        <v>74.73</v>
      </c>
      <c r="T285" s="353">
        <v>1783.1</v>
      </c>
      <c r="U285" s="353">
        <v>2.5099999999999998</v>
      </c>
      <c r="V285" s="353"/>
      <c r="W285" s="353" t="s">
        <v>589</v>
      </c>
      <c r="X285" s="354">
        <v>43067</v>
      </c>
    </row>
    <row r="286" spans="1:24" ht="27.6" hidden="1" x14ac:dyDescent="0.3">
      <c r="A286" s="352" t="s">
        <v>789</v>
      </c>
      <c r="B286" s="353" t="s">
        <v>170</v>
      </c>
      <c r="C286" s="353" t="s">
        <v>876</v>
      </c>
      <c r="D286" s="353" t="s">
        <v>259</v>
      </c>
      <c r="E286" s="353">
        <v>1725</v>
      </c>
      <c r="F286" s="353" t="b">
        <v>1</v>
      </c>
      <c r="G286" s="353" t="s">
        <v>592</v>
      </c>
      <c r="H286" s="353">
        <v>0.28000000000000003</v>
      </c>
      <c r="I286" s="353">
        <v>1.1000000000000001</v>
      </c>
      <c r="J286" s="353">
        <v>51</v>
      </c>
      <c r="K286" s="353">
        <v>0.25</v>
      </c>
      <c r="L286" s="353"/>
      <c r="M286" s="353">
        <v>31.27</v>
      </c>
      <c r="N286" s="353">
        <v>384.92</v>
      </c>
      <c r="O286" s="353">
        <v>4.87</v>
      </c>
      <c r="P286" s="353">
        <v>19.760000000000002</v>
      </c>
      <c r="Q286" s="353">
        <v>352.3</v>
      </c>
      <c r="R286" s="353">
        <v>3.37</v>
      </c>
      <c r="S286" s="353">
        <v>40.11</v>
      </c>
      <c r="T286" s="353">
        <v>408.63</v>
      </c>
      <c r="U286" s="353">
        <v>5.89</v>
      </c>
      <c r="V286" s="353"/>
      <c r="W286" s="353" t="s">
        <v>589</v>
      </c>
      <c r="X286" s="354">
        <v>43067</v>
      </c>
    </row>
    <row r="287" spans="1:24" ht="27.6" hidden="1" x14ac:dyDescent="0.3">
      <c r="A287" s="352" t="s">
        <v>789</v>
      </c>
      <c r="B287" s="353" t="s">
        <v>170</v>
      </c>
      <c r="C287" s="353" t="s">
        <v>877</v>
      </c>
      <c r="D287" s="353" t="s">
        <v>259</v>
      </c>
      <c r="E287" s="353">
        <v>3450</v>
      </c>
      <c r="F287" s="353" t="b">
        <v>1</v>
      </c>
      <c r="G287" s="353" t="s">
        <v>592</v>
      </c>
      <c r="H287" s="353">
        <v>2.2000000000000002</v>
      </c>
      <c r="I287" s="353">
        <v>1.1000000000000001</v>
      </c>
      <c r="J287" s="353">
        <v>77.400000000000006</v>
      </c>
      <c r="K287" s="353">
        <v>2</v>
      </c>
      <c r="L287" s="353"/>
      <c r="M287" s="353">
        <v>62.63</v>
      </c>
      <c r="N287" s="353">
        <v>1955.63</v>
      </c>
      <c r="O287" s="353">
        <v>1.92</v>
      </c>
      <c r="P287" s="353">
        <v>39.4</v>
      </c>
      <c r="Q287" s="353">
        <v>1722.73</v>
      </c>
      <c r="R287" s="353">
        <v>1.37</v>
      </c>
      <c r="S287" s="353">
        <v>80.150000000000006</v>
      </c>
      <c r="T287" s="353">
        <v>2118.34</v>
      </c>
      <c r="U287" s="353">
        <v>2.27</v>
      </c>
      <c r="V287" s="353"/>
      <c r="W287" s="353" t="s">
        <v>589</v>
      </c>
      <c r="X287" s="354">
        <v>43067</v>
      </c>
    </row>
    <row r="288" spans="1:24" ht="27.6" hidden="1" x14ac:dyDescent="0.3">
      <c r="A288" s="352" t="s">
        <v>789</v>
      </c>
      <c r="B288" s="353" t="s">
        <v>170</v>
      </c>
      <c r="C288" s="353" t="s">
        <v>878</v>
      </c>
      <c r="D288" s="353" t="s">
        <v>259</v>
      </c>
      <c r="E288" s="353">
        <v>1725</v>
      </c>
      <c r="F288" s="353" t="b">
        <v>1</v>
      </c>
      <c r="G288" s="353" t="s">
        <v>592</v>
      </c>
      <c r="H288" s="353">
        <v>0.17</v>
      </c>
      <c r="I288" s="353">
        <v>1.67</v>
      </c>
      <c r="J288" s="353">
        <v>45</v>
      </c>
      <c r="K288" s="353">
        <v>0.1</v>
      </c>
      <c r="L288" s="353"/>
      <c r="M288" s="353">
        <v>23.18</v>
      </c>
      <c r="N288" s="353">
        <v>247.37</v>
      </c>
      <c r="O288" s="353">
        <v>5.62</v>
      </c>
      <c r="P288" s="353">
        <v>15.13</v>
      </c>
      <c r="Q288" s="353">
        <v>239.08</v>
      </c>
      <c r="R288" s="353">
        <v>3.8</v>
      </c>
      <c r="S288" s="353">
        <v>28.48</v>
      </c>
      <c r="T288" s="353">
        <v>250.86</v>
      </c>
      <c r="U288" s="353">
        <v>6.81</v>
      </c>
      <c r="V288" s="353"/>
      <c r="W288" s="353" t="s">
        <v>589</v>
      </c>
      <c r="X288" s="354">
        <v>43067</v>
      </c>
    </row>
    <row r="289" spans="1:24" ht="27.6" hidden="1" x14ac:dyDescent="0.3">
      <c r="A289" s="352" t="s">
        <v>789</v>
      </c>
      <c r="B289" s="353" t="s">
        <v>170</v>
      </c>
      <c r="C289" s="353" t="s">
        <v>879</v>
      </c>
      <c r="D289" s="353" t="s">
        <v>259</v>
      </c>
      <c r="E289" s="353">
        <v>3450</v>
      </c>
      <c r="F289" s="353" t="b">
        <v>1</v>
      </c>
      <c r="G289" s="353" t="s">
        <v>592</v>
      </c>
      <c r="H289" s="353">
        <v>1.25</v>
      </c>
      <c r="I289" s="353">
        <v>1.67</v>
      </c>
      <c r="J289" s="353">
        <v>65</v>
      </c>
      <c r="K289" s="353">
        <v>0.75</v>
      </c>
      <c r="L289" s="353"/>
      <c r="M289" s="353">
        <v>46.33</v>
      </c>
      <c r="N289" s="353">
        <v>1067.21</v>
      </c>
      <c r="O289" s="353">
        <v>2.6</v>
      </c>
      <c r="P289" s="353">
        <v>30.46</v>
      </c>
      <c r="Q289" s="353">
        <v>1012.13</v>
      </c>
      <c r="R289" s="353">
        <v>1.81</v>
      </c>
      <c r="S289" s="353">
        <v>57.19</v>
      </c>
      <c r="T289" s="353">
        <v>1091.3699999999999</v>
      </c>
      <c r="U289" s="353">
        <v>3.14</v>
      </c>
      <c r="V289" s="353"/>
      <c r="W289" s="353" t="s">
        <v>589</v>
      </c>
      <c r="X289" s="354">
        <v>43067</v>
      </c>
    </row>
    <row r="290" spans="1:24" ht="27.6" x14ac:dyDescent="0.3">
      <c r="A290" s="352" t="s">
        <v>789</v>
      </c>
      <c r="B290" s="353" t="s">
        <v>170</v>
      </c>
      <c r="C290" s="353" t="s">
        <v>880</v>
      </c>
      <c r="D290" s="353" t="s">
        <v>334</v>
      </c>
      <c r="E290" s="353">
        <v>300</v>
      </c>
      <c r="F290" s="353" t="b">
        <v>1</v>
      </c>
      <c r="G290" s="353" t="s">
        <v>592</v>
      </c>
      <c r="H290" s="353">
        <v>2.2000000000000002</v>
      </c>
      <c r="I290" s="353">
        <v>1.46</v>
      </c>
      <c r="J290" s="353">
        <v>30.2</v>
      </c>
      <c r="K290" s="353">
        <v>1.5</v>
      </c>
      <c r="L290" s="353" t="b">
        <v>1</v>
      </c>
      <c r="M290" s="353">
        <v>5.68</v>
      </c>
      <c r="N290" s="353">
        <v>54.81</v>
      </c>
      <c r="O290" s="353">
        <v>6.22</v>
      </c>
      <c r="P290" s="353">
        <v>3.57</v>
      </c>
      <c r="Q290" s="353">
        <v>54.31</v>
      </c>
      <c r="R290" s="353">
        <v>3.94</v>
      </c>
      <c r="S290" s="353">
        <v>7</v>
      </c>
      <c r="T290" s="353">
        <v>54.94</v>
      </c>
      <c r="U290" s="353">
        <v>7.64</v>
      </c>
      <c r="V290" s="353"/>
      <c r="W290" s="353" t="s">
        <v>589</v>
      </c>
      <c r="X290" s="354">
        <v>43067</v>
      </c>
    </row>
    <row r="291" spans="1:24" ht="27.6" x14ac:dyDescent="0.3">
      <c r="A291" s="352" t="s">
        <v>789</v>
      </c>
      <c r="B291" s="353" t="s">
        <v>170</v>
      </c>
      <c r="C291" s="353" t="s">
        <v>881</v>
      </c>
      <c r="D291" s="353" t="s">
        <v>334</v>
      </c>
      <c r="E291" s="353">
        <v>670</v>
      </c>
      <c r="F291" s="353" t="b">
        <v>1</v>
      </c>
      <c r="G291" s="353" t="s">
        <v>592</v>
      </c>
      <c r="H291" s="353">
        <v>2.2000000000000002</v>
      </c>
      <c r="I291" s="353">
        <v>1.46</v>
      </c>
      <c r="J291" s="353">
        <v>30.2</v>
      </c>
      <c r="K291" s="353">
        <v>1.5</v>
      </c>
      <c r="L291" s="353" t="b">
        <v>1</v>
      </c>
      <c r="M291" s="353">
        <v>12.17</v>
      </c>
      <c r="N291" s="353">
        <v>76.41</v>
      </c>
      <c r="O291" s="353">
        <v>9.56</v>
      </c>
      <c r="P291" s="353">
        <v>7.91</v>
      </c>
      <c r="Q291" s="353">
        <v>74.22</v>
      </c>
      <c r="R291" s="353">
        <v>6.39</v>
      </c>
      <c r="S291" s="353">
        <v>15.76</v>
      </c>
      <c r="T291" s="353">
        <v>76.52</v>
      </c>
      <c r="U291" s="353">
        <v>12.36</v>
      </c>
      <c r="V291" s="353"/>
      <c r="W291" s="353" t="s">
        <v>589</v>
      </c>
      <c r="X291" s="354">
        <v>43067</v>
      </c>
    </row>
    <row r="292" spans="1:24" ht="27.6" x14ac:dyDescent="0.3">
      <c r="A292" s="352" t="s">
        <v>789</v>
      </c>
      <c r="B292" s="353" t="s">
        <v>170</v>
      </c>
      <c r="C292" s="353" t="s">
        <v>882</v>
      </c>
      <c r="D292" s="353" t="s">
        <v>334</v>
      </c>
      <c r="E292" s="353">
        <v>3450</v>
      </c>
      <c r="F292" s="353" t="b">
        <v>1</v>
      </c>
      <c r="G292" s="353" t="s">
        <v>592</v>
      </c>
      <c r="H292" s="353">
        <v>2.2000000000000002</v>
      </c>
      <c r="I292" s="353">
        <v>1.46</v>
      </c>
      <c r="J292" s="353">
        <v>80.3</v>
      </c>
      <c r="K292" s="353">
        <v>1.5</v>
      </c>
      <c r="L292" s="353" t="b">
        <v>1</v>
      </c>
      <c r="M292" s="353">
        <v>64.739999999999995</v>
      </c>
      <c r="N292" s="353">
        <v>1957.59</v>
      </c>
      <c r="O292" s="353">
        <v>1.98</v>
      </c>
      <c r="P292" s="353">
        <v>40.74</v>
      </c>
      <c r="Q292" s="353">
        <v>1700.61</v>
      </c>
      <c r="R292" s="353">
        <v>1.44</v>
      </c>
      <c r="S292" s="353">
        <v>81.83</v>
      </c>
      <c r="T292" s="353">
        <v>2112.06</v>
      </c>
      <c r="U292" s="353">
        <v>2.3199999999999998</v>
      </c>
      <c r="V292" s="353"/>
      <c r="W292" s="353" t="s">
        <v>589</v>
      </c>
      <c r="X292" s="354">
        <v>43067</v>
      </c>
    </row>
    <row r="293" spans="1:24" ht="27.6" x14ac:dyDescent="0.3">
      <c r="A293" s="352" t="s">
        <v>789</v>
      </c>
      <c r="B293" s="353" t="s">
        <v>159</v>
      </c>
      <c r="C293" s="353" t="s">
        <v>883</v>
      </c>
      <c r="D293" s="353" t="s">
        <v>334</v>
      </c>
      <c r="E293" s="353">
        <v>600</v>
      </c>
      <c r="F293" s="353" t="b">
        <v>1</v>
      </c>
      <c r="G293" s="353" t="s">
        <v>592</v>
      </c>
      <c r="H293" s="353">
        <v>1.65</v>
      </c>
      <c r="I293" s="353">
        <v>1</v>
      </c>
      <c r="J293" s="353">
        <v>40.799999999999997</v>
      </c>
      <c r="K293" s="353">
        <v>1.65</v>
      </c>
      <c r="L293" s="353" t="b">
        <v>1</v>
      </c>
      <c r="M293" s="353">
        <v>10.1</v>
      </c>
      <c r="N293" s="353">
        <v>20.87</v>
      </c>
      <c r="O293" s="353">
        <v>29.04</v>
      </c>
      <c r="P293" s="353">
        <v>6.32</v>
      </c>
      <c r="Q293" s="353">
        <v>20</v>
      </c>
      <c r="R293" s="353">
        <v>18.96</v>
      </c>
      <c r="S293" s="353">
        <v>12.89</v>
      </c>
      <c r="T293" s="353">
        <v>21.49</v>
      </c>
      <c r="U293" s="353">
        <v>35.99</v>
      </c>
      <c r="V293" s="353"/>
      <c r="W293" s="353" t="s">
        <v>589</v>
      </c>
      <c r="X293" s="354">
        <v>43067</v>
      </c>
    </row>
    <row r="294" spans="1:24" ht="27.6" x14ac:dyDescent="0.3">
      <c r="A294" s="352" t="s">
        <v>789</v>
      </c>
      <c r="B294" s="353" t="s">
        <v>159</v>
      </c>
      <c r="C294" s="353" t="s">
        <v>884</v>
      </c>
      <c r="D294" s="353" t="s">
        <v>334</v>
      </c>
      <c r="E294" s="353">
        <v>600</v>
      </c>
      <c r="F294" s="353" t="b">
        <v>1</v>
      </c>
      <c r="G294" s="353" t="s">
        <v>592</v>
      </c>
      <c r="H294" s="353">
        <v>1.65</v>
      </c>
      <c r="I294" s="353">
        <v>1</v>
      </c>
      <c r="J294" s="353">
        <v>40.799999999999997</v>
      </c>
      <c r="K294" s="353">
        <v>1.65</v>
      </c>
      <c r="L294" s="353" t="b">
        <v>1</v>
      </c>
      <c r="M294" s="353">
        <v>10.1</v>
      </c>
      <c r="N294" s="353">
        <v>20.87</v>
      </c>
      <c r="O294" s="353">
        <v>29.04</v>
      </c>
      <c r="P294" s="353">
        <v>6.32</v>
      </c>
      <c r="Q294" s="353">
        <v>20</v>
      </c>
      <c r="R294" s="353">
        <v>18.96</v>
      </c>
      <c r="S294" s="353">
        <v>12.89</v>
      </c>
      <c r="T294" s="353">
        <v>21.49</v>
      </c>
      <c r="U294" s="353">
        <v>35.99</v>
      </c>
      <c r="V294" s="353"/>
      <c r="W294" s="353" t="s">
        <v>589</v>
      </c>
      <c r="X294" s="354">
        <v>43067</v>
      </c>
    </row>
    <row r="295" spans="1:24" ht="27.6" x14ac:dyDescent="0.3">
      <c r="A295" s="352" t="s">
        <v>789</v>
      </c>
      <c r="B295" s="353" t="s">
        <v>159</v>
      </c>
      <c r="C295" s="353" t="s">
        <v>885</v>
      </c>
      <c r="D295" s="353" t="s">
        <v>334</v>
      </c>
      <c r="E295" s="353">
        <v>3450</v>
      </c>
      <c r="F295" s="353" t="b">
        <v>1</v>
      </c>
      <c r="G295" s="353" t="s">
        <v>592</v>
      </c>
      <c r="H295" s="353">
        <v>1.65</v>
      </c>
      <c r="I295" s="353">
        <v>1</v>
      </c>
      <c r="J295" s="353">
        <v>82</v>
      </c>
      <c r="K295" s="353">
        <v>1.65</v>
      </c>
      <c r="L295" s="353" t="b">
        <v>1</v>
      </c>
      <c r="M295" s="353">
        <v>57.84</v>
      </c>
      <c r="N295" s="353">
        <v>1428.12</v>
      </c>
      <c r="O295" s="353">
        <v>2.4300000000000002</v>
      </c>
      <c r="P295" s="353">
        <v>36.380000000000003</v>
      </c>
      <c r="Q295" s="353">
        <v>1231.23</v>
      </c>
      <c r="R295" s="353">
        <v>1.77</v>
      </c>
      <c r="S295" s="353">
        <v>74.05</v>
      </c>
      <c r="T295" s="353">
        <v>1542.4</v>
      </c>
      <c r="U295" s="353">
        <v>2.88</v>
      </c>
      <c r="V295" s="353"/>
      <c r="W295" s="353" t="s">
        <v>589</v>
      </c>
      <c r="X295" s="354">
        <v>43067</v>
      </c>
    </row>
    <row r="296" spans="1:24" ht="27.6" x14ac:dyDescent="0.3">
      <c r="A296" s="352" t="s">
        <v>789</v>
      </c>
      <c r="B296" s="353" t="s">
        <v>159</v>
      </c>
      <c r="C296" s="353" t="s">
        <v>886</v>
      </c>
      <c r="D296" s="353" t="s">
        <v>334</v>
      </c>
      <c r="E296" s="353">
        <v>300</v>
      </c>
      <c r="F296" s="353" t="b">
        <v>1</v>
      </c>
      <c r="G296" s="353" t="s">
        <v>592</v>
      </c>
      <c r="H296" s="353">
        <v>2.2000000000000002</v>
      </c>
      <c r="I296" s="353">
        <v>1.46</v>
      </c>
      <c r="J296" s="353">
        <v>30.2</v>
      </c>
      <c r="K296" s="353">
        <v>1.5</v>
      </c>
      <c r="L296" s="353" t="b">
        <v>1</v>
      </c>
      <c r="M296" s="353">
        <v>5.68</v>
      </c>
      <c r="N296" s="353">
        <v>54.81</v>
      </c>
      <c r="O296" s="353">
        <v>6.22</v>
      </c>
      <c r="P296" s="353">
        <v>3.57</v>
      </c>
      <c r="Q296" s="353">
        <v>54.31</v>
      </c>
      <c r="R296" s="353">
        <v>3.94</v>
      </c>
      <c r="S296" s="353">
        <v>7</v>
      </c>
      <c r="T296" s="353">
        <v>54.94</v>
      </c>
      <c r="U296" s="353">
        <v>7.64</v>
      </c>
      <c r="V296" s="353"/>
      <c r="W296" s="353" t="s">
        <v>589</v>
      </c>
      <c r="X296" s="354">
        <v>43067</v>
      </c>
    </row>
    <row r="297" spans="1:24" ht="27.6" x14ac:dyDescent="0.3">
      <c r="A297" s="352" t="s">
        <v>789</v>
      </c>
      <c r="B297" s="353" t="s">
        <v>159</v>
      </c>
      <c r="C297" s="353" t="s">
        <v>887</v>
      </c>
      <c r="D297" s="353" t="s">
        <v>334</v>
      </c>
      <c r="E297" s="353">
        <v>670</v>
      </c>
      <c r="F297" s="353" t="b">
        <v>1</v>
      </c>
      <c r="G297" s="353" t="s">
        <v>592</v>
      </c>
      <c r="H297" s="353">
        <v>2.2000000000000002</v>
      </c>
      <c r="I297" s="353">
        <v>1.46</v>
      </c>
      <c r="J297" s="353">
        <v>30.2</v>
      </c>
      <c r="K297" s="353">
        <v>1.5</v>
      </c>
      <c r="L297" s="353" t="b">
        <v>1</v>
      </c>
      <c r="M297" s="353">
        <v>12.17</v>
      </c>
      <c r="N297" s="353">
        <v>76.41</v>
      </c>
      <c r="O297" s="353">
        <v>9.56</v>
      </c>
      <c r="P297" s="353">
        <v>7.91</v>
      </c>
      <c r="Q297" s="353">
        <v>74.22</v>
      </c>
      <c r="R297" s="353">
        <v>6.39</v>
      </c>
      <c r="S297" s="353">
        <v>15.76</v>
      </c>
      <c r="T297" s="353">
        <v>76.52</v>
      </c>
      <c r="U297" s="353">
        <v>12.36</v>
      </c>
      <c r="V297" s="353"/>
      <c r="W297" s="353" t="s">
        <v>589</v>
      </c>
      <c r="X297" s="354">
        <v>43067</v>
      </c>
    </row>
    <row r="298" spans="1:24" ht="27.6" x14ac:dyDescent="0.3">
      <c r="A298" s="352" t="s">
        <v>789</v>
      </c>
      <c r="B298" s="353" t="s">
        <v>159</v>
      </c>
      <c r="C298" s="353" t="s">
        <v>888</v>
      </c>
      <c r="D298" s="353" t="s">
        <v>334</v>
      </c>
      <c r="E298" s="353">
        <v>3450</v>
      </c>
      <c r="F298" s="353" t="b">
        <v>1</v>
      </c>
      <c r="G298" s="353" t="s">
        <v>592</v>
      </c>
      <c r="H298" s="353">
        <v>2.2000000000000002</v>
      </c>
      <c r="I298" s="353">
        <v>1.46</v>
      </c>
      <c r="J298" s="353">
        <v>80.3</v>
      </c>
      <c r="K298" s="353">
        <v>1.5</v>
      </c>
      <c r="L298" s="353" t="b">
        <v>1</v>
      </c>
      <c r="M298" s="353">
        <v>64.739999999999995</v>
      </c>
      <c r="N298" s="353">
        <v>1957.59</v>
      </c>
      <c r="O298" s="353">
        <v>1.98</v>
      </c>
      <c r="P298" s="353">
        <v>40.74</v>
      </c>
      <c r="Q298" s="353">
        <v>1700.61</v>
      </c>
      <c r="R298" s="353">
        <v>1.44</v>
      </c>
      <c r="S298" s="353">
        <v>81.83</v>
      </c>
      <c r="T298" s="353">
        <v>2112.06</v>
      </c>
      <c r="U298" s="353">
        <v>2.3199999999999998</v>
      </c>
      <c r="V298" s="353"/>
      <c r="W298" s="353" t="s">
        <v>589</v>
      </c>
      <c r="X298" s="354">
        <v>43067</v>
      </c>
    </row>
    <row r="299" spans="1:24" ht="27.6" hidden="1" x14ac:dyDescent="0.3">
      <c r="A299" s="352" t="s">
        <v>789</v>
      </c>
      <c r="B299" s="353" t="s">
        <v>170</v>
      </c>
      <c r="C299" s="353">
        <v>345212</v>
      </c>
      <c r="D299" s="353" t="s">
        <v>280</v>
      </c>
      <c r="E299" s="353">
        <v>3450</v>
      </c>
      <c r="F299" s="353" t="b">
        <v>0</v>
      </c>
      <c r="G299" s="353" t="s">
        <v>592</v>
      </c>
      <c r="H299" s="353">
        <v>0.95</v>
      </c>
      <c r="I299" s="353">
        <v>1.9</v>
      </c>
      <c r="J299" s="353">
        <v>77.900000000000006</v>
      </c>
      <c r="K299" s="353">
        <v>0.5</v>
      </c>
      <c r="L299" s="353"/>
      <c r="M299" s="353">
        <v>49.79</v>
      </c>
      <c r="N299" s="353">
        <v>1158.2</v>
      </c>
      <c r="O299" s="353">
        <v>2.58</v>
      </c>
      <c r="P299" s="353">
        <v>34.21</v>
      </c>
      <c r="Q299" s="353">
        <v>1071.1300000000001</v>
      </c>
      <c r="R299" s="353">
        <v>1.92</v>
      </c>
      <c r="S299" s="353">
        <v>59.21</v>
      </c>
      <c r="T299" s="353">
        <v>1193.57</v>
      </c>
      <c r="U299" s="353">
        <v>2.98</v>
      </c>
      <c r="V299" s="353"/>
      <c r="W299" s="353" t="s">
        <v>589</v>
      </c>
      <c r="X299" s="354">
        <v>43067</v>
      </c>
    </row>
    <row r="300" spans="1:24" ht="27.6" hidden="1" x14ac:dyDescent="0.3">
      <c r="A300" s="352" t="s">
        <v>789</v>
      </c>
      <c r="B300" s="353" t="s">
        <v>170</v>
      </c>
      <c r="C300" s="353" t="s">
        <v>889</v>
      </c>
      <c r="D300" s="353" t="s">
        <v>259</v>
      </c>
      <c r="E300" s="353">
        <v>1725</v>
      </c>
      <c r="F300" s="353" t="b">
        <v>1</v>
      </c>
      <c r="G300" s="353" t="s">
        <v>592</v>
      </c>
      <c r="H300" s="353">
        <v>0.16</v>
      </c>
      <c r="I300" s="353">
        <v>1.25</v>
      </c>
      <c r="J300" s="353">
        <v>38</v>
      </c>
      <c r="K300" s="353">
        <v>0.13</v>
      </c>
      <c r="L300" s="353"/>
      <c r="M300" s="353">
        <v>27.97</v>
      </c>
      <c r="N300" s="353">
        <v>321.86</v>
      </c>
      <c r="O300" s="353">
        <v>5.21</v>
      </c>
      <c r="P300" s="353">
        <v>18.59</v>
      </c>
      <c r="Q300" s="353">
        <v>295.63</v>
      </c>
      <c r="R300" s="353">
        <v>3.77</v>
      </c>
      <c r="S300" s="353">
        <v>33.75</v>
      </c>
      <c r="T300" s="353">
        <v>331.5</v>
      </c>
      <c r="U300" s="353">
        <v>6.11</v>
      </c>
      <c r="V300" s="353"/>
      <c r="W300" s="353" t="s">
        <v>589</v>
      </c>
      <c r="X300" s="354">
        <v>43067</v>
      </c>
    </row>
    <row r="301" spans="1:24" ht="27.6" hidden="1" x14ac:dyDescent="0.3">
      <c r="A301" s="352" t="s">
        <v>789</v>
      </c>
      <c r="B301" s="353" t="s">
        <v>170</v>
      </c>
      <c r="C301" s="353" t="s">
        <v>890</v>
      </c>
      <c r="D301" s="353" t="s">
        <v>259</v>
      </c>
      <c r="E301" s="353">
        <v>3450</v>
      </c>
      <c r="F301" s="353" t="b">
        <v>1</v>
      </c>
      <c r="G301" s="353" t="s">
        <v>592</v>
      </c>
      <c r="H301" s="353">
        <v>1.25</v>
      </c>
      <c r="I301" s="353">
        <v>1.25</v>
      </c>
      <c r="J301" s="353">
        <v>65.5</v>
      </c>
      <c r="K301" s="353">
        <v>1</v>
      </c>
      <c r="L301" s="353"/>
      <c r="M301" s="353">
        <v>56.24</v>
      </c>
      <c r="N301" s="353">
        <v>1537.91</v>
      </c>
      <c r="O301" s="353">
        <v>2.19</v>
      </c>
      <c r="P301" s="353">
        <v>37.29</v>
      </c>
      <c r="Q301" s="353">
        <v>1366.56</v>
      </c>
      <c r="R301" s="353">
        <v>1.64</v>
      </c>
      <c r="S301" s="353">
        <v>68.099999999999994</v>
      </c>
      <c r="T301" s="353">
        <v>1598.08</v>
      </c>
      <c r="U301" s="353">
        <v>2.56</v>
      </c>
      <c r="V301" s="353"/>
      <c r="W301" s="353" t="s">
        <v>589</v>
      </c>
      <c r="X301" s="354">
        <v>43067</v>
      </c>
    </row>
    <row r="302" spans="1:24" ht="27.6" hidden="1" x14ac:dyDescent="0.3">
      <c r="A302" s="352" t="s">
        <v>789</v>
      </c>
      <c r="B302" s="353" t="s">
        <v>170</v>
      </c>
      <c r="C302" s="353" t="s">
        <v>891</v>
      </c>
      <c r="D302" s="353" t="s">
        <v>259</v>
      </c>
      <c r="E302" s="353">
        <v>1725</v>
      </c>
      <c r="F302" s="353" t="b">
        <v>1</v>
      </c>
      <c r="G302" s="353" t="s">
        <v>592</v>
      </c>
      <c r="H302" s="353">
        <v>0.21</v>
      </c>
      <c r="I302" s="353">
        <v>1.1000000000000001</v>
      </c>
      <c r="J302" s="353">
        <v>50</v>
      </c>
      <c r="K302" s="353">
        <v>0.19</v>
      </c>
      <c r="L302" s="353"/>
      <c r="M302" s="353">
        <v>30.32</v>
      </c>
      <c r="N302" s="353">
        <v>375.44</v>
      </c>
      <c r="O302" s="353">
        <v>4.8499999999999996</v>
      </c>
      <c r="P302" s="353">
        <v>19.920000000000002</v>
      </c>
      <c r="Q302" s="353">
        <v>336.67</v>
      </c>
      <c r="R302" s="353">
        <v>3.55</v>
      </c>
      <c r="S302" s="353">
        <v>37.69</v>
      </c>
      <c r="T302" s="353">
        <v>395.47</v>
      </c>
      <c r="U302" s="353">
        <v>5.72</v>
      </c>
      <c r="V302" s="353"/>
      <c r="W302" s="353" t="s">
        <v>589</v>
      </c>
      <c r="X302" s="354">
        <v>43067</v>
      </c>
    </row>
    <row r="303" spans="1:24" ht="27.6" hidden="1" x14ac:dyDescent="0.3">
      <c r="A303" s="352" t="s">
        <v>789</v>
      </c>
      <c r="B303" s="353" t="s">
        <v>170</v>
      </c>
      <c r="C303" s="353" t="s">
        <v>892</v>
      </c>
      <c r="D303" s="353" t="s">
        <v>259</v>
      </c>
      <c r="E303" s="353">
        <v>3450</v>
      </c>
      <c r="F303" s="353" t="b">
        <v>1</v>
      </c>
      <c r="G303" s="353" t="s">
        <v>592</v>
      </c>
      <c r="H303" s="353">
        <v>1.65</v>
      </c>
      <c r="I303" s="353">
        <v>1.1000000000000001</v>
      </c>
      <c r="J303" s="353">
        <v>75</v>
      </c>
      <c r="K303" s="353">
        <v>1.5</v>
      </c>
      <c r="L303" s="353"/>
      <c r="M303" s="353">
        <v>61.87</v>
      </c>
      <c r="N303" s="353">
        <v>1773.04</v>
      </c>
      <c r="O303" s="353">
        <v>2.09</v>
      </c>
      <c r="P303" s="353">
        <v>39.75</v>
      </c>
      <c r="Q303" s="353">
        <v>1488.09</v>
      </c>
      <c r="R303" s="353">
        <v>1.6</v>
      </c>
      <c r="S303" s="353">
        <v>77.61</v>
      </c>
      <c r="T303" s="353">
        <v>1913.11</v>
      </c>
      <c r="U303" s="353">
        <v>2.4300000000000002</v>
      </c>
      <c r="V303" s="353"/>
      <c r="W303" s="353" t="s">
        <v>589</v>
      </c>
      <c r="X303" s="354">
        <v>43067</v>
      </c>
    </row>
    <row r="304" spans="1:24" ht="27.6" hidden="1" x14ac:dyDescent="0.3">
      <c r="A304" s="352" t="s">
        <v>789</v>
      </c>
      <c r="B304" s="353" t="s">
        <v>170</v>
      </c>
      <c r="C304" s="353" t="s">
        <v>893</v>
      </c>
      <c r="D304" s="353" t="s">
        <v>259</v>
      </c>
      <c r="E304" s="353">
        <v>1725</v>
      </c>
      <c r="F304" s="353" t="b">
        <v>1</v>
      </c>
      <c r="G304" s="353" t="s">
        <v>592</v>
      </c>
      <c r="H304" s="353">
        <v>0.28000000000000003</v>
      </c>
      <c r="I304" s="353">
        <v>1.1000000000000001</v>
      </c>
      <c r="J304" s="353">
        <v>51</v>
      </c>
      <c r="K304" s="353">
        <v>0.25</v>
      </c>
      <c r="L304" s="353"/>
      <c r="M304" s="353">
        <v>33.020000000000003</v>
      </c>
      <c r="N304" s="353">
        <v>398.33</v>
      </c>
      <c r="O304" s="353">
        <v>4.97</v>
      </c>
      <c r="P304" s="353">
        <v>21.16</v>
      </c>
      <c r="Q304" s="353">
        <v>348.72</v>
      </c>
      <c r="R304" s="353">
        <v>3.64</v>
      </c>
      <c r="S304" s="353">
        <v>41.35</v>
      </c>
      <c r="T304" s="353">
        <v>425.79</v>
      </c>
      <c r="U304" s="353">
        <v>5.83</v>
      </c>
      <c r="V304" s="353"/>
      <c r="W304" s="353" t="s">
        <v>589</v>
      </c>
      <c r="X304" s="354">
        <v>43067</v>
      </c>
    </row>
    <row r="305" spans="1:24" ht="27.6" hidden="1" x14ac:dyDescent="0.3">
      <c r="A305" s="352" t="s">
        <v>789</v>
      </c>
      <c r="B305" s="353" t="s">
        <v>170</v>
      </c>
      <c r="C305" s="353" t="s">
        <v>894</v>
      </c>
      <c r="D305" s="353" t="s">
        <v>259</v>
      </c>
      <c r="E305" s="353">
        <v>3450</v>
      </c>
      <c r="F305" s="353" t="b">
        <v>1</v>
      </c>
      <c r="G305" s="353" t="s">
        <v>592</v>
      </c>
      <c r="H305" s="353">
        <v>2.2000000000000002</v>
      </c>
      <c r="I305" s="353">
        <v>1.1000000000000001</v>
      </c>
      <c r="J305" s="353">
        <v>77.400000000000006</v>
      </c>
      <c r="K305" s="353">
        <v>2</v>
      </c>
      <c r="L305" s="353"/>
      <c r="M305" s="353">
        <v>66.09</v>
      </c>
      <c r="N305" s="353">
        <v>2086.77</v>
      </c>
      <c r="O305" s="353">
        <v>1.9</v>
      </c>
      <c r="P305" s="353">
        <v>41.97</v>
      </c>
      <c r="Q305" s="353">
        <v>1723.87</v>
      </c>
      <c r="R305" s="353">
        <v>1.46</v>
      </c>
      <c r="S305" s="353">
        <v>83.31</v>
      </c>
      <c r="T305" s="353">
        <v>2277.12</v>
      </c>
      <c r="U305" s="353">
        <v>2.2000000000000002</v>
      </c>
      <c r="V305" s="353"/>
      <c r="W305" s="353" t="s">
        <v>589</v>
      </c>
      <c r="X305" s="354">
        <v>43067</v>
      </c>
    </row>
    <row r="306" spans="1:24" ht="27.6" hidden="1" x14ac:dyDescent="0.3">
      <c r="A306" s="352" t="s">
        <v>789</v>
      </c>
      <c r="B306" s="353" t="s">
        <v>170</v>
      </c>
      <c r="C306" s="353" t="s">
        <v>895</v>
      </c>
      <c r="D306" s="353" t="s">
        <v>259</v>
      </c>
      <c r="E306" s="353">
        <v>1725</v>
      </c>
      <c r="F306" s="353" t="b">
        <v>1</v>
      </c>
      <c r="G306" s="353" t="s">
        <v>592</v>
      </c>
      <c r="H306" s="353">
        <v>0.34</v>
      </c>
      <c r="I306" s="353">
        <v>1.04</v>
      </c>
      <c r="J306" s="353">
        <v>57.1</v>
      </c>
      <c r="K306" s="353">
        <v>0.33</v>
      </c>
      <c r="L306" s="353"/>
      <c r="M306" s="353">
        <v>35.01</v>
      </c>
      <c r="N306" s="353">
        <v>493.6</v>
      </c>
      <c r="O306" s="353">
        <v>4.26</v>
      </c>
      <c r="P306" s="353">
        <v>21.48</v>
      </c>
      <c r="Q306" s="353">
        <v>438.89</v>
      </c>
      <c r="R306" s="353">
        <v>2.94</v>
      </c>
      <c r="S306" s="353">
        <v>45.37</v>
      </c>
      <c r="T306" s="353">
        <v>524.70000000000005</v>
      </c>
      <c r="U306" s="353">
        <v>5.19</v>
      </c>
      <c r="V306" s="353"/>
      <c r="W306" s="353" t="s">
        <v>589</v>
      </c>
      <c r="X306" s="354">
        <v>43067</v>
      </c>
    </row>
    <row r="307" spans="1:24" ht="27.6" hidden="1" x14ac:dyDescent="0.3">
      <c r="A307" s="352" t="s">
        <v>789</v>
      </c>
      <c r="B307" s="353" t="s">
        <v>170</v>
      </c>
      <c r="C307" s="353" t="s">
        <v>896</v>
      </c>
      <c r="D307" s="353" t="s">
        <v>259</v>
      </c>
      <c r="E307" s="353">
        <v>3450</v>
      </c>
      <c r="F307" s="353" t="b">
        <v>1</v>
      </c>
      <c r="G307" s="353" t="s">
        <v>592</v>
      </c>
      <c r="H307" s="353">
        <v>2.6</v>
      </c>
      <c r="I307" s="353">
        <v>1.04</v>
      </c>
      <c r="J307" s="353">
        <v>78.599999999999994</v>
      </c>
      <c r="K307" s="353">
        <v>2.5</v>
      </c>
      <c r="L307" s="353"/>
      <c r="M307" s="353">
        <v>70.72</v>
      </c>
      <c r="N307" s="353">
        <v>2356.87</v>
      </c>
      <c r="O307" s="353">
        <v>1.8</v>
      </c>
      <c r="P307" s="353">
        <v>43.1</v>
      </c>
      <c r="Q307" s="353">
        <v>1979.21</v>
      </c>
      <c r="R307" s="353">
        <v>1.31</v>
      </c>
      <c r="S307" s="353">
        <v>92.68</v>
      </c>
      <c r="T307" s="353">
        <v>2587.0500000000002</v>
      </c>
      <c r="U307" s="353">
        <v>2.15</v>
      </c>
      <c r="V307" s="353"/>
      <c r="W307" s="353" t="s">
        <v>589</v>
      </c>
      <c r="X307" s="354">
        <v>43067</v>
      </c>
    </row>
    <row r="308" spans="1:24" ht="27.6" hidden="1" x14ac:dyDescent="0.3">
      <c r="A308" s="352" t="s">
        <v>789</v>
      </c>
      <c r="B308" s="353" t="s">
        <v>170</v>
      </c>
      <c r="C308" s="353" t="s">
        <v>897</v>
      </c>
      <c r="D308" s="353" t="s">
        <v>259</v>
      </c>
      <c r="E308" s="353">
        <v>1725</v>
      </c>
      <c r="F308" s="353" t="b">
        <v>1</v>
      </c>
      <c r="G308" s="353" t="s">
        <v>592</v>
      </c>
      <c r="H308" s="353">
        <v>0.15</v>
      </c>
      <c r="I308" s="353">
        <v>1.25</v>
      </c>
      <c r="J308" s="353">
        <v>40.9</v>
      </c>
      <c r="K308" s="353">
        <v>0.12</v>
      </c>
      <c r="L308" s="353"/>
      <c r="M308" s="353">
        <v>26.7</v>
      </c>
      <c r="N308" s="353">
        <v>294.22000000000003</v>
      </c>
      <c r="O308" s="353">
        <v>5.44</v>
      </c>
      <c r="P308" s="353">
        <v>17.14</v>
      </c>
      <c r="Q308" s="353">
        <v>272.04000000000002</v>
      </c>
      <c r="R308" s="353">
        <v>3.78</v>
      </c>
      <c r="S308" s="353">
        <v>33.19</v>
      </c>
      <c r="T308" s="353">
        <v>305.22000000000003</v>
      </c>
      <c r="U308" s="353">
        <v>6.52</v>
      </c>
      <c r="V308" s="353"/>
      <c r="W308" s="353" t="s">
        <v>589</v>
      </c>
      <c r="X308" s="354">
        <v>43067</v>
      </c>
    </row>
    <row r="309" spans="1:24" ht="27.6" hidden="1" x14ac:dyDescent="0.3">
      <c r="A309" s="352" t="s">
        <v>789</v>
      </c>
      <c r="B309" s="353" t="s">
        <v>170</v>
      </c>
      <c r="C309" s="353" t="s">
        <v>898</v>
      </c>
      <c r="D309" s="353" t="s">
        <v>259</v>
      </c>
      <c r="E309" s="353">
        <v>3450</v>
      </c>
      <c r="F309" s="353" t="b">
        <v>1</v>
      </c>
      <c r="G309" s="353" t="s">
        <v>592</v>
      </c>
      <c r="H309" s="353">
        <v>1.25</v>
      </c>
      <c r="I309" s="353">
        <v>1.25</v>
      </c>
      <c r="J309" s="353">
        <v>66.900000000000006</v>
      </c>
      <c r="K309" s="353">
        <v>1</v>
      </c>
      <c r="L309" s="353"/>
      <c r="M309" s="353">
        <v>53.1</v>
      </c>
      <c r="N309" s="353">
        <v>1347.03</v>
      </c>
      <c r="O309" s="353">
        <v>2.37</v>
      </c>
      <c r="P309" s="353">
        <v>34.22</v>
      </c>
      <c r="Q309" s="353">
        <v>1213.23</v>
      </c>
      <c r="R309" s="353">
        <v>1.69</v>
      </c>
      <c r="S309" s="353">
        <v>66.05</v>
      </c>
      <c r="T309" s="353">
        <v>1427.67</v>
      </c>
      <c r="U309" s="353">
        <v>2.78</v>
      </c>
      <c r="V309" s="353"/>
      <c r="W309" s="353" t="s">
        <v>589</v>
      </c>
      <c r="X309" s="354">
        <v>43067</v>
      </c>
    </row>
    <row r="310" spans="1:24" ht="27.6" hidden="1" x14ac:dyDescent="0.3">
      <c r="A310" s="352" t="s">
        <v>789</v>
      </c>
      <c r="B310" s="353" t="s">
        <v>170</v>
      </c>
      <c r="C310" s="353" t="s">
        <v>899</v>
      </c>
      <c r="D310" s="353" t="s">
        <v>259</v>
      </c>
      <c r="E310" s="353">
        <v>1725</v>
      </c>
      <c r="F310" s="353" t="b">
        <v>1</v>
      </c>
      <c r="G310" s="353" t="s">
        <v>592</v>
      </c>
      <c r="H310" s="353">
        <v>0.21</v>
      </c>
      <c r="I310" s="353">
        <v>1.1000000000000001</v>
      </c>
      <c r="J310" s="353">
        <v>51</v>
      </c>
      <c r="K310" s="353">
        <v>0.19</v>
      </c>
      <c r="L310" s="353"/>
      <c r="M310" s="353">
        <v>29.2</v>
      </c>
      <c r="N310" s="353">
        <v>367.54</v>
      </c>
      <c r="O310" s="353">
        <v>4.7699999999999996</v>
      </c>
      <c r="P310" s="353">
        <v>18.39</v>
      </c>
      <c r="Q310" s="353">
        <v>341.55</v>
      </c>
      <c r="R310" s="353">
        <v>3.23</v>
      </c>
      <c r="S310" s="353">
        <v>37.47</v>
      </c>
      <c r="T310" s="353">
        <v>385.75</v>
      </c>
      <c r="U310" s="353">
        <v>5.83</v>
      </c>
      <c r="V310" s="353"/>
      <c r="W310" s="353" t="s">
        <v>589</v>
      </c>
      <c r="X310" s="354">
        <v>43067</v>
      </c>
    </row>
    <row r="311" spans="1:24" ht="27.6" hidden="1" x14ac:dyDescent="0.3">
      <c r="A311" s="352" t="s">
        <v>789</v>
      </c>
      <c r="B311" s="353" t="s">
        <v>170</v>
      </c>
      <c r="C311" s="353" t="s">
        <v>900</v>
      </c>
      <c r="D311" s="353" t="s">
        <v>259</v>
      </c>
      <c r="E311" s="353">
        <v>3450</v>
      </c>
      <c r="F311" s="353" t="b">
        <v>1</v>
      </c>
      <c r="G311" s="353" t="s">
        <v>592</v>
      </c>
      <c r="H311" s="353">
        <v>1.65</v>
      </c>
      <c r="I311" s="353">
        <v>1.1000000000000001</v>
      </c>
      <c r="J311" s="353">
        <v>74.400000000000006</v>
      </c>
      <c r="K311" s="353">
        <v>1.5</v>
      </c>
      <c r="L311" s="353"/>
      <c r="M311" s="353">
        <v>58.4</v>
      </c>
      <c r="N311" s="353">
        <v>1662.07</v>
      </c>
      <c r="O311" s="353">
        <v>2.11</v>
      </c>
      <c r="P311" s="353">
        <v>36.9</v>
      </c>
      <c r="Q311" s="353">
        <v>1484.03</v>
      </c>
      <c r="R311" s="353">
        <v>1.49</v>
      </c>
      <c r="S311" s="353">
        <v>74.73</v>
      </c>
      <c r="T311" s="353">
        <v>1783.1</v>
      </c>
      <c r="U311" s="353">
        <v>2.5099999999999998</v>
      </c>
      <c r="V311" s="353"/>
      <c r="W311" s="353" t="s">
        <v>589</v>
      </c>
      <c r="X311" s="354">
        <v>43067</v>
      </c>
    </row>
    <row r="312" spans="1:24" ht="27.6" hidden="1" x14ac:dyDescent="0.3">
      <c r="A312" s="352" t="s">
        <v>789</v>
      </c>
      <c r="B312" s="353" t="s">
        <v>170</v>
      </c>
      <c r="C312" s="353" t="s">
        <v>901</v>
      </c>
      <c r="D312" s="353" t="s">
        <v>259</v>
      </c>
      <c r="E312" s="353">
        <v>1725</v>
      </c>
      <c r="F312" s="353" t="b">
        <v>1</v>
      </c>
      <c r="G312" s="353" t="s">
        <v>592</v>
      </c>
      <c r="H312" s="353">
        <v>0.28000000000000003</v>
      </c>
      <c r="I312" s="353">
        <v>1.1000000000000001</v>
      </c>
      <c r="J312" s="353">
        <v>51</v>
      </c>
      <c r="K312" s="353">
        <v>0.25</v>
      </c>
      <c r="L312" s="353"/>
      <c r="M312" s="353">
        <v>31.27</v>
      </c>
      <c r="N312" s="353">
        <v>384.92</v>
      </c>
      <c r="O312" s="353">
        <v>4.87</v>
      </c>
      <c r="P312" s="353">
        <v>19.760000000000002</v>
      </c>
      <c r="Q312" s="353">
        <v>352.3</v>
      </c>
      <c r="R312" s="353">
        <v>3.37</v>
      </c>
      <c r="S312" s="353">
        <v>40.11</v>
      </c>
      <c r="T312" s="353">
        <v>408.63</v>
      </c>
      <c r="U312" s="353">
        <v>5.89</v>
      </c>
      <c r="V312" s="353"/>
      <c r="W312" s="353" t="s">
        <v>589</v>
      </c>
      <c r="X312" s="354">
        <v>43067</v>
      </c>
    </row>
    <row r="313" spans="1:24" ht="27.6" hidden="1" x14ac:dyDescent="0.3">
      <c r="A313" s="352" t="s">
        <v>789</v>
      </c>
      <c r="B313" s="353" t="s">
        <v>170</v>
      </c>
      <c r="C313" s="353" t="s">
        <v>902</v>
      </c>
      <c r="D313" s="353" t="s">
        <v>259</v>
      </c>
      <c r="E313" s="353">
        <v>3450</v>
      </c>
      <c r="F313" s="353" t="b">
        <v>1</v>
      </c>
      <c r="G313" s="353" t="s">
        <v>592</v>
      </c>
      <c r="H313" s="353">
        <v>2.2000000000000002</v>
      </c>
      <c r="I313" s="353">
        <v>1.1000000000000001</v>
      </c>
      <c r="J313" s="353">
        <v>77.400000000000006</v>
      </c>
      <c r="K313" s="353">
        <v>2</v>
      </c>
      <c r="L313" s="353"/>
      <c r="M313" s="353">
        <v>62.63</v>
      </c>
      <c r="N313" s="353">
        <v>1955.63</v>
      </c>
      <c r="O313" s="353">
        <v>1.92</v>
      </c>
      <c r="P313" s="353">
        <v>39.4</v>
      </c>
      <c r="Q313" s="353">
        <v>1722.73</v>
      </c>
      <c r="R313" s="353">
        <v>1.37</v>
      </c>
      <c r="S313" s="353">
        <v>80.150000000000006</v>
      </c>
      <c r="T313" s="353">
        <v>2118.34</v>
      </c>
      <c r="U313" s="353">
        <v>2.27</v>
      </c>
      <c r="V313" s="353"/>
      <c r="W313" s="353" t="s">
        <v>589</v>
      </c>
      <c r="X313" s="354">
        <v>43067</v>
      </c>
    </row>
    <row r="314" spans="1:24" ht="27.6" hidden="1" x14ac:dyDescent="0.3">
      <c r="A314" s="352" t="s">
        <v>789</v>
      </c>
      <c r="B314" s="353" t="s">
        <v>170</v>
      </c>
      <c r="C314" s="353" t="s">
        <v>903</v>
      </c>
      <c r="D314" s="353" t="s">
        <v>259</v>
      </c>
      <c r="E314" s="353">
        <v>1725</v>
      </c>
      <c r="F314" s="353" t="b">
        <v>1</v>
      </c>
      <c r="G314" s="353" t="s">
        <v>592</v>
      </c>
      <c r="H314" s="353">
        <v>0.2</v>
      </c>
      <c r="I314" s="353">
        <v>1.6</v>
      </c>
      <c r="J314" s="353">
        <v>48</v>
      </c>
      <c r="K314" s="353">
        <v>0.13</v>
      </c>
      <c r="L314" s="353"/>
      <c r="M314" s="353">
        <v>25.24</v>
      </c>
      <c r="N314" s="353">
        <v>250.77</v>
      </c>
      <c r="O314" s="353">
        <v>6.04</v>
      </c>
      <c r="P314" s="353">
        <v>15.7</v>
      </c>
      <c r="Q314" s="353">
        <v>234.97</v>
      </c>
      <c r="R314" s="353">
        <v>4.01</v>
      </c>
      <c r="S314" s="353">
        <v>33.22</v>
      </c>
      <c r="T314" s="353">
        <v>258.38</v>
      </c>
      <c r="U314" s="353">
        <v>7.71</v>
      </c>
      <c r="V314" s="353"/>
      <c r="W314" s="353" t="s">
        <v>589</v>
      </c>
      <c r="X314" s="354">
        <v>43067</v>
      </c>
    </row>
    <row r="315" spans="1:24" ht="27.6" hidden="1" x14ac:dyDescent="0.3">
      <c r="A315" s="352" t="s">
        <v>789</v>
      </c>
      <c r="B315" s="353" t="s">
        <v>170</v>
      </c>
      <c r="C315" s="353" t="s">
        <v>904</v>
      </c>
      <c r="D315" s="353" t="s">
        <v>259</v>
      </c>
      <c r="E315" s="353">
        <v>3450</v>
      </c>
      <c r="F315" s="353" t="b">
        <v>1</v>
      </c>
      <c r="G315" s="353" t="s">
        <v>592</v>
      </c>
      <c r="H315" s="353">
        <v>1.2</v>
      </c>
      <c r="I315" s="353">
        <v>1.6</v>
      </c>
      <c r="J315" s="353">
        <v>74.900000000000006</v>
      </c>
      <c r="K315" s="353">
        <v>0.75</v>
      </c>
      <c r="L315" s="353"/>
      <c r="M315" s="353">
        <v>50.92</v>
      </c>
      <c r="N315" s="353">
        <v>1144.19</v>
      </c>
      <c r="O315" s="353">
        <v>2.67</v>
      </c>
      <c r="P315" s="353">
        <v>31.5</v>
      </c>
      <c r="Q315" s="353">
        <v>1046.1600000000001</v>
      </c>
      <c r="R315" s="353">
        <v>1.81</v>
      </c>
      <c r="S315" s="353">
        <v>66.48</v>
      </c>
      <c r="T315" s="353">
        <v>1185.49</v>
      </c>
      <c r="U315" s="353">
        <v>3.36</v>
      </c>
      <c r="V315" s="353"/>
      <c r="W315" s="353" t="s">
        <v>589</v>
      </c>
      <c r="X315" s="354">
        <v>43067</v>
      </c>
    </row>
    <row r="316" spans="1:24" ht="27.6" hidden="1" x14ac:dyDescent="0.3">
      <c r="A316" s="352" t="s">
        <v>789</v>
      </c>
      <c r="B316" s="353" t="s">
        <v>170</v>
      </c>
      <c r="C316" s="353" t="s">
        <v>905</v>
      </c>
      <c r="D316" s="353" t="s">
        <v>259</v>
      </c>
      <c r="E316" s="353">
        <v>1725</v>
      </c>
      <c r="F316" s="353" t="b">
        <v>1</v>
      </c>
      <c r="G316" s="353" t="s">
        <v>592</v>
      </c>
      <c r="H316" s="353">
        <v>0.28000000000000003</v>
      </c>
      <c r="I316" s="353">
        <v>1.1000000000000001</v>
      </c>
      <c r="J316" s="353">
        <v>42</v>
      </c>
      <c r="K316" s="353">
        <v>0.25</v>
      </c>
      <c r="L316" s="353"/>
      <c r="M316" s="353">
        <v>27.33</v>
      </c>
      <c r="N316" s="353">
        <v>298.95999999999998</v>
      </c>
      <c r="O316" s="353">
        <v>5.49</v>
      </c>
      <c r="P316" s="353">
        <v>17.13</v>
      </c>
      <c r="Q316" s="353">
        <v>275.20999999999998</v>
      </c>
      <c r="R316" s="353">
        <v>3.73</v>
      </c>
      <c r="S316" s="353">
        <v>35.99</v>
      </c>
      <c r="T316" s="353">
        <v>309.31</v>
      </c>
      <c r="U316" s="353">
        <v>6.98</v>
      </c>
      <c r="V316" s="353"/>
      <c r="W316" s="353" t="s">
        <v>589</v>
      </c>
      <c r="X316" s="354">
        <v>43067</v>
      </c>
    </row>
    <row r="317" spans="1:24" ht="27.6" hidden="1" x14ac:dyDescent="0.3">
      <c r="A317" s="352" t="s">
        <v>789</v>
      </c>
      <c r="B317" s="353" t="s">
        <v>170</v>
      </c>
      <c r="C317" s="353" t="s">
        <v>906</v>
      </c>
      <c r="D317" s="353" t="s">
        <v>259</v>
      </c>
      <c r="E317" s="353">
        <v>3450</v>
      </c>
      <c r="F317" s="353" t="b">
        <v>1</v>
      </c>
      <c r="G317" s="353" t="s">
        <v>592</v>
      </c>
      <c r="H317" s="353">
        <v>1.65</v>
      </c>
      <c r="I317" s="353">
        <v>1.1000000000000001</v>
      </c>
      <c r="J317" s="353">
        <v>74.5</v>
      </c>
      <c r="K317" s="353">
        <v>1.5</v>
      </c>
      <c r="L317" s="353"/>
      <c r="M317" s="353">
        <v>56.06</v>
      </c>
      <c r="N317" s="353">
        <v>1336.84</v>
      </c>
      <c r="O317" s="353">
        <v>2.52</v>
      </c>
      <c r="P317" s="353">
        <v>34.81</v>
      </c>
      <c r="Q317" s="353">
        <v>1207.8900000000001</v>
      </c>
      <c r="R317" s="353">
        <v>1.73</v>
      </c>
      <c r="S317" s="353">
        <v>73.25</v>
      </c>
      <c r="T317" s="353">
        <v>1388.38</v>
      </c>
      <c r="U317" s="353">
        <v>3.17</v>
      </c>
      <c r="V317" s="353"/>
      <c r="W317" s="353" t="s">
        <v>589</v>
      </c>
      <c r="X317" s="354">
        <v>43067</v>
      </c>
    </row>
    <row r="318" spans="1:24" ht="27.6" hidden="1" x14ac:dyDescent="0.3">
      <c r="A318" s="352" t="s">
        <v>789</v>
      </c>
      <c r="B318" s="353" t="s">
        <v>159</v>
      </c>
      <c r="C318" s="353" t="s">
        <v>907</v>
      </c>
      <c r="D318" s="353" t="s">
        <v>259</v>
      </c>
      <c r="E318" s="353">
        <v>1725</v>
      </c>
      <c r="F318" s="353" t="b">
        <v>1</v>
      </c>
      <c r="G318" s="353" t="s">
        <v>592</v>
      </c>
      <c r="H318" s="353">
        <v>0.33</v>
      </c>
      <c r="I318" s="353">
        <v>1.3</v>
      </c>
      <c r="J318" s="353">
        <v>49.7</v>
      </c>
      <c r="K318" s="353">
        <v>0.25</v>
      </c>
      <c r="L318" s="353"/>
      <c r="M318" s="353">
        <v>33.33</v>
      </c>
      <c r="N318" s="353">
        <v>381.94</v>
      </c>
      <c r="O318" s="353">
        <v>5.24</v>
      </c>
      <c r="P318" s="353">
        <v>19.86</v>
      </c>
      <c r="Q318" s="353">
        <v>329.74</v>
      </c>
      <c r="R318" s="353">
        <v>3.61</v>
      </c>
      <c r="S318" s="353">
        <v>45.35</v>
      </c>
      <c r="T318" s="353">
        <v>421.26</v>
      </c>
      <c r="U318" s="353">
        <v>6.46</v>
      </c>
      <c r="V318" s="353"/>
      <c r="W318" s="353" t="s">
        <v>589</v>
      </c>
      <c r="X318" s="354">
        <v>43067</v>
      </c>
    </row>
    <row r="319" spans="1:24" ht="27.6" hidden="1" x14ac:dyDescent="0.3">
      <c r="A319" s="352" t="s">
        <v>789</v>
      </c>
      <c r="B319" s="353" t="s">
        <v>159</v>
      </c>
      <c r="C319" s="353" t="s">
        <v>908</v>
      </c>
      <c r="D319" s="353" t="s">
        <v>259</v>
      </c>
      <c r="E319" s="353">
        <v>3450</v>
      </c>
      <c r="F319" s="353" t="b">
        <v>1</v>
      </c>
      <c r="G319" s="353" t="s">
        <v>592</v>
      </c>
      <c r="H319" s="353">
        <v>2.6</v>
      </c>
      <c r="I319" s="353">
        <v>1.3</v>
      </c>
      <c r="J319" s="353">
        <v>76</v>
      </c>
      <c r="K319" s="353">
        <v>2</v>
      </c>
      <c r="L319" s="353"/>
      <c r="M319" s="353">
        <v>66.849999999999994</v>
      </c>
      <c r="N319" s="353">
        <v>1957.35</v>
      </c>
      <c r="O319" s="353">
        <v>2.0499999999999998</v>
      </c>
      <c r="P319" s="353">
        <v>40.11</v>
      </c>
      <c r="Q319" s="353">
        <v>1621.46</v>
      </c>
      <c r="R319" s="353">
        <v>1.48</v>
      </c>
      <c r="S319" s="353">
        <v>90.95</v>
      </c>
      <c r="T319" s="353">
        <v>2210.7600000000002</v>
      </c>
      <c r="U319" s="353">
        <v>2.4700000000000002</v>
      </c>
      <c r="V319" s="353"/>
      <c r="W319" s="353" t="s">
        <v>589</v>
      </c>
      <c r="X319" s="354">
        <v>43067</v>
      </c>
    </row>
    <row r="320" spans="1:24" ht="27.6" hidden="1" x14ac:dyDescent="0.3">
      <c r="A320" s="352" t="s">
        <v>789</v>
      </c>
      <c r="B320" s="353" t="s">
        <v>159</v>
      </c>
      <c r="C320" s="353" t="s">
        <v>909</v>
      </c>
      <c r="D320" s="353" t="s">
        <v>259</v>
      </c>
      <c r="E320" s="353">
        <v>1725</v>
      </c>
      <c r="F320" s="353" t="b">
        <v>1</v>
      </c>
      <c r="G320" s="353" t="s">
        <v>592</v>
      </c>
      <c r="H320" s="353">
        <v>0.27</v>
      </c>
      <c r="I320" s="353">
        <v>1.1000000000000001</v>
      </c>
      <c r="J320" s="353">
        <v>46.2</v>
      </c>
      <c r="K320" s="353">
        <v>0.25</v>
      </c>
      <c r="L320" s="353"/>
      <c r="M320" s="353">
        <v>31.2</v>
      </c>
      <c r="N320" s="353">
        <v>342.52</v>
      </c>
      <c r="O320" s="353">
        <v>5.47</v>
      </c>
      <c r="P320" s="353">
        <v>18.899999999999999</v>
      </c>
      <c r="Q320" s="353">
        <v>299.85000000000002</v>
      </c>
      <c r="R320" s="353">
        <v>3.78</v>
      </c>
      <c r="S320" s="353">
        <v>41.82</v>
      </c>
      <c r="T320" s="353">
        <v>371.22</v>
      </c>
      <c r="U320" s="353">
        <v>6.76</v>
      </c>
      <c r="V320" s="353"/>
      <c r="W320" s="353" t="s">
        <v>589</v>
      </c>
      <c r="X320" s="354">
        <v>43067</v>
      </c>
    </row>
    <row r="321" spans="1:24" ht="27.6" hidden="1" x14ac:dyDescent="0.3">
      <c r="A321" s="352" t="s">
        <v>789</v>
      </c>
      <c r="B321" s="353" t="s">
        <v>159</v>
      </c>
      <c r="C321" s="353" t="s">
        <v>910</v>
      </c>
      <c r="D321" s="353" t="s">
        <v>259</v>
      </c>
      <c r="E321" s="353">
        <v>3450</v>
      </c>
      <c r="F321" s="353" t="b">
        <v>1</v>
      </c>
      <c r="G321" s="353" t="s">
        <v>592</v>
      </c>
      <c r="H321" s="353">
        <v>2.2000000000000002</v>
      </c>
      <c r="I321" s="353">
        <v>1.1000000000000001</v>
      </c>
      <c r="J321" s="353">
        <v>76</v>
      </c>
      <c r="K321" s="353">
        <v>2</v>
      </c>
      <c r="L321" s="353"/>
      <c r="M321" s="353">
        <v>62.43</v>
      </c>
      <c r="N321" s="353">
        <v>1649.46</v>
      </c>
      <c r="O321" s="353">
        <v>2.27</v>
      </c>
      <c r="P321" s="353">
        <v>37.85</v>
      </c>
      <c r="Q321" s="353">
        <v>1397.36</v>
      </c>
      <c r="R321" s="353">
        <v>1.63</v>
      </c>
      <c r="S321" s="353">
        <v>84.52</v>
      </c>
      <c r="T321" s="353">
        <v>1819.67</v>
      </c>
      <c r="U321" s="353">
        <v>2.79</v>
      </c>
      <c r="V321" s="353"/>
      <c r="W321" s="353" t="s">
        <v>589</v>
      </c>
      <c r="X321" s="354">
        <v>43067</v>
      </c>
    </row>
    <row r="322" spans="1:24" ht="27.6" hidden="1" x14ac:dyDescent="0.3">
      <c r="A322" s="352" t="s">
        <v>789</v>
      </c>
      <c r="B322" s="353" t="s">
        <v>159</v>
      </c>
      <c r="C322" s="353" t="s">
        <v>911</v>
      </c>
      <c r="D322" s="353" t="s">
        <v>259</v>
      </c>
      <c r="E322" s="353">
        <v>1725</v>
      </c>
      <c r="F322" s="353" t="b">
        <v>1</v>
      </c>
      <c r="G322" s="353" t="s">
        <v>592</v>
      </c>
      <c r="H322" s="353">
        <v>0.34</v>
      </c>
      <c r="I322" s="353">
        <v>1.04</v>
      </c>
      <c r="J322" s="353">
        <v>46.7</v>
      </c>
      <c r="K322" s="353">
        <v>0.33</v>
      </c>
      <c r="L322" s="353"/>
      <c r="M322" s="353">
        <v>33.33</v>
      </c>
      <c r="N322" s="353">
        <v>381.94</v>
      </c>
      <c r="O322" s="353">
        <v>5.24</v>
      </c>
      <c r="P322" s="353">
        <v>19.86</v>
      </c>
      <c r="Q322" s="353">
        <v>329.74</v>
      </c>
      <c r="R322" s="353">
        <v>3.61</v>
      </c>
      <c r="S322" s="353">
        <v>45.35</v>
      </c>
      <c r="T322" s="353">
        <v>421.26</v>
      </c>
      <c r="U322" s="353">
        <v>6.46</v>
      </c>
      <c r="V322" s="353"/>
      <c r="W322" s="353" t="s">
        <v>589</v>
      </c>
      <c r="X322" s="354">
        <v>43067</v>
      </c>
    </row>
    <row r="323" spans="1:24" ht="27.6" hidden="1" x14ac:dyDescent="0.3">
      <c r="A323" s="352" t="s">
        <v>789</v>
      </c>
      <c r="B323" s="353" t="s">
        <v>159</v>
      </c>
      <c r="C323" s="353" t="s">
        <v>912</v>
      </c>
      <c r="D323" s="353" t="s">
        <v>259</v>
      </c>
      <c r="E323" s="353">
        <v>3450</v>
      </c>
      <c r="F323" s="353" t="b">
        <v>1</v>
      </c>
      <c r="G323" s="353" t="s">
        <v>592</v>
      </c>
      <c r="H323" s="353">
        <v>2.6</v>
      </c>
      <c r="I323" s="353">
        <v>1.04</v>
      </c>
      <c r="J323" s="353">
        <v>76</v>
      </c>
      <c r="K323" s="353">
        <v>2.5</v>
      </c>
      <c r="L323" s="353"/>
      <c r="M323" s="353">
        <v>66.849999999999994</v>
      </c>
      <c r="N323" s="353">
        <v>1957.35</v>
      </c>
      <c r="O323" s="353">
        <v>2.0499999999999998</v>
      </c>
      <c r="P323" s="353">
        <v>40.11</v>
      </c>
      <c r="Q323" s="353">
        <v>1621.46</v>
      </c>
      <c r="R323" s="353">
        <v>1.48</v>
      </c>
      <c r="S323" s="353">
        <v>90.95</v>
      </c>
      <c r="T323" s="353">
        <v>2210.7600000000002</v>
      </c>
      <c r="U323" s="353">
        <v>2.4700000000000002</v>
      </c>
      <c r="V323" s="353"/>
      <c r="W323" s="353" t="s">
        <v>589</v>
      </c>
      <c r="X323" s="354">
        <v>43067</v>
      </c>
    </row>
    <row r="324" spans="1:24" ht="27.6" x14ac:dyDescent="0.3">
      <c r="A324" s="352" t="s">
        <v>789</v>
      </c>
      <c r="B324" s="353" t="s">
        <v>159</v>
      </c>
      <c r="C324" s="353" t="s">
        <v>913</v>
      </c>
      <c r="D324" s="353" t="s">
        <v>334</v>
      </c>
      <c r="E324" s="353">
        <v>450</v>
      </c>
      <c r="F324" s="353" t="b">
        <v>1</v>
      </c>
      <c r="G324" s="353" t="s">
        <v>592</v>
      </c>
      <c r="H324" s="353">
        <v>3.95</v>
      </c>
      <c r="I324" s="353">
        <v>1.32</v>
      </c>
      <c r="J324" s="353">
        <v>80.099999999999994</v>
      </c>
      <c r="K324" s="353">
        <v>3</v>
      </c>
      <c r="L324" s="353" t="b">
        <v>1</v>
      </c>
      <c r="M324" s="353">
        <v>9.69</v>
      </c>
      <c r="N324" s="353">
        <v>61.24</v>
      </c>
      <c r="O324" s="353">
        <v>9.49</v>
      </c>
      <c r="P324" s="353">
        <v>5.75</v>
      </c>
      <c r="Q324" s="353">
        <v>60.91</v>
      </c>
      <c r="R324" s="353">
        <v>5.66</v>
      </c>
      <c r="S324" s="353">
        <v>13.42</v>
      </c>
      <c r="T324" s="353">
        <v>61.36</v>
      </c>
      <c r="U324" s="353">
        <v>13.12</v>
      </c>
      <c r="V324" s="353"/>
      <c r="W324" s="353" t="s">
        <v>589</v>
      </c>
      <c r="X324" s="354">
        <v>43067</v>
      </c>
    </row>
    <row r="325" spans="1:24" ht="27.6" x14ac:dyDescent="0.3">
      <c r="A325" s="352" t="s">
        <v>789</v>
      </c>
      <c r="B325" s="353" t="s">
        <v>159</v>
      </c>
      <c r="C325" s="353" t="s">
        <v>914</v>
      </c>
      <c r="D325" s="353" t="s">
        <v>334</v>
      </c>
      <c r="E325" s="353">
        <v>750</v>
      </c>
      <c r="F325" s="353" t="b">
        <v>1</v>
      </c>
      <c r="G325" s="353" t="s">
        <v>592</v>
      </c>
      <c r="H325" s="353">
        <v>3.95</v>
      </c>
      <c r="I325" s="353">
        <v>1.32</v>
      </c>
      <c r="J325" s="353">
        <v>80.099999999999994</v>
      </c>
      <c r="K325" s="353">
        <v>3</v>
      </c>
      <c r="L325" s="353" t="b">
        <v>1</v>
      </c>
      <c r="M325" s="353">
        <v>15.64</v>
      </c>
      <c r="N325" s="353">
        <v>75.36</v>
      </c>
      <c r="O325" s="353">
        <v>12.45</v>
      </c>
      <c r="P325" s="353">
        <v>9.4600000000000009</v>
      </c>
      <c r="Q325" s="353">
        <v>73.56</v>
      </c>
      <c r="R325" s="353">
        <v>7.72</v>
      </c>
      <c r="S325" s="353">
        <v>21.64</v>
      </c>
      <c r="T325" s="353">
        <v>79.400000000000006</v>
      </c>
      <c r="U325" s="353">
        <v>16.350000000000001</v>
      </c>
      <c r="V325" s="353"/>
      <c r="W325" s="353" t="s">
        <v>589</v>
      </c>
      <c r="X325" s="354">
        <v>43067</v>
      </c>
    </row>
    <row r="326" spans="1:24" ht="27.6" x14ac:dyDescent="0.3">
      <c r="A326" s="352" t="s">
        <v>789</v>
      </c>
      <c r="B326" s="353" t="s">
        <v>159</v>
      </c>
      <c r="C326" s="353" t="s">
        <v>915</v>
      </c>
      <c r="D326" s="353" t="s">
        <v>334</v>
      </c>
      <c r="E326" s="353">
        <v>3450</v>
      </c>
      <c r="F326" s="353" t="b">
        <v>1</v>
      </c>
      <c r="G326" s="353" t="s">
        <v>592</v>
      </c>
      <c r="H326" s="353">
        <v>3.95</v>
      </c>
      <c r="I326" s="353">
        <v>1.32</v>
      </c>
      <c r="J326" s="353">
        <v>89.6</v>
      </c>
      <c r="K326" s="353">
        <v>3</v>
      </c>
      <c r="L326" s="353" t="b">
        <v>1</v>
      </c>
      <c r="M326" s="353">
        <v>70.97</v>
      </c>
      <c r="N326" s="353">
        <v>2242.34</v>
      </c>
      <c r="O326" s="353">
        <v>1.9</v>
      </c>
      <c r="P326" s="353">
        <v>42.14</v>
      </c>
      <c r="Q326" s="353">
        <v>1835.55</v>
      </c>
      <c r="R326" s="353">
        <v>1.38</v>
      </c>
      <c r="S326" s="353">
        <v>97.18</v>
      </c>
      <c r="T326" s="353">
        <v>2578.06</v>
      </c>
      <c r="U326" s="353">
        <v>2.2599999999999998</v>
      </c>
      <c r="V326" s="353"/>
      <c r="W326" s="353" t="s">
        <v>589</v>
      </c>
      <c r="X326" s="354">
        <v>43067</v>
      </c>
    </row>
    <row r="327" spans="1:24" ht="27.6" hidden="1" x14ac:dyDescent="0.3">
      <c r="A327" s="352" t="s">
        <v>789</v>
      </c>
      <c r="B327" s="353" t="s">
        <v>159</v>
      </c>
      <c r="C327" s="353" t="s">
        <v>916</v>
      </c>
      <c r="D327" s="353" t="s">
        <v>259</v>
      </c>
      <c r="E327" s="353">
        <v>1725</v>
      </c>
      <c r="F327" s="353" t="b">
        <v>1</v>
      </c>
      <c r="G327" s="353" t="s">
        <v>592</v>
      </c>
      <c r="H327" s="353">
        <v>0.21</v>
      </c>
      <c r="I327" s="353">
        <v>1.1000000000000001</v>
      </c>
      <c r="J327" s="353">
        <v>50</v>
      </c>
      <c r="K327" s="353">
        <v>0.19</v>
      </c>
      <c r="L327" s="353"/>
      <c r="M327" s="353">
        <v>31.28</v>
      </c>
      <c r="N327" s="353">
        <v>357.85</v>
      </c>
      <c r="O327" s="353">
        <v>5.24</v>
      </c>
      <c r="P327" s="353">
        <v>20.27</v>
      </c>
      <c r="Q327" s="353">
        <v>325.76</v>
      </c>
      <c r="R327" s="353">
        <v>3.73</v>
      </c>
      <c r="S327" s="353">
        <v>38.81</v>
      </c>
      <c r="T327" s="353">
        <v>372.41</v>
      </c>
      <c r="U327" s="353">
        <v>6.25</v>
      </c>
      <c r="V327" s="353"/>
      <c r="W327" s="353" t="s">
        <v>589</v>
      </c>
      <c r="X327" s="354">
        <v>43067</v>
      </c>
    </row>
    <row r="328" spans="1:24" ht="27.6" hidden="1" x14ac:dyDescent="0.3">
      <c r="A328" s="352" t="s">
        <v>789</v>
      </c>
      <c r="B328" s="353" t="s">
        <v>159</v>
      </c>
      <c r="C328" s="353" t="s">
        <v>917</v>
      </c>
      <c r="D328" s="353" t="s">
        <v>259</v>
      </c>
      <c r="E328" s="353">
        <v>3450</v>
      </c>
      <c r="F328" s="353" t="b">
        <v>1</v>
      </c>
      <c r="G328" s="353" t="s">
        <v>592</v>
      </c>
      <c r="H328" s="353">
        <v>1.65</v>
      </c>
      <c r="I328" s="353">
        <v>1.1000000000000001</v>
      </c>
      <c r="J328" s="353">
        <v>75</v>
      </c>
      <c r="K328" s="353">
        <v>1.5</v>
      </c>
      <c r="L328" s="353"/>
      <c r="M328" s="353">
        <v>62.8</v>
      </c>
      <c r="N328" s="353">
        <v>1684.51</v>
      </c>
      <c r="O328" s="353">
        <v>2.2400000000000002</v>
      </c>
      <c r="P328" s="353">
        <v>40.56</v>
      </c>
      <c r="Q328" s="353">
        <v>1461.13</v>
      </c>
      <c r="R328" s="353">
        <v>1.67</v>
      </c>
      <c r="S328" s="353">
        <v>78.290000000000006</v>
      </c>
      <c r="T328" s="353">
        <v>1776.71</v>
      </c>
      <c r="U328" s="353">
        <v>2.64</v>
      </c>
      <c r="V328" s="353"/>
      <c r="W328" s="353" t="s">
        <v>589</v>
      </c>
      <c r="X328" s="354">
        <v>43067</v>
      </c>
    </row>
    <row r="329" spans="1:24" ht="27.6" hidden="1" x14ac:dyDescent="0.3">
      <c r="A329" s="352" t="s">
        <v>789</v>
      </c>
      <c r="B329" s="353" t="s">
        <v>159</v>
      </c>
      <c r="C329" s="353" t="s">
        <v>918</v>
      </c>
      <c r="D329" s="353" t="s">
        <v>259</v>
      </c>
      <c r="E329" s="353">
        <v>1725</v>
      </c>
      <c r="F329" s="353" t="b">
        <v>1</v>
      </c>
      <c r="G329" s="353" t="s">
        <v>592</v>
      </c>
      <c r="H329" s="353">
        <v>0.27</v>
      </c>
      <c r="I329" s="353">
        <v>1.1000000000000001</v>
      </c>
      <c r="J329" s="353">
        <v>46.2</v>
      </c>
      <c r="K329" s="353">
        <v>0.25</v>
      </c>
      <c r="L329" s="353"/>
      <c r="M329" s="353">
        <v>32.979999999999997</v>
      </c>
      <c r="N329" s="353">
        <v>398.12</v>
      </c>
      <c r="O329" s="353">
        <v>4.97</v>
      </c>
      <c r="P329" s="353">
        <v>20.16</v>
      </c>
      <c r="Q329" s="353">
        <v>348.44</v>
      </c>
      <c r="R329" s="353">
        <v>3.47</v>
      </c>
      <c r="S329" s="353">
        <v>43.5</v>
      </c>
      <c r="T329" s="353">
        <v>426.19</v>
      </c>
      <c r="U329" s="353">
        <v>6.12</v>
      </c>
      <c r="V329" s="353"/>
      <c r="W329" s="353" t="s">
        <v>589</v>
      </c>
      <c r="X329" s="354">
        <v>43067</v>
      </c>
    </row>
    <row r="330" spans="1:24" ht="27.6" hidden="1" x14ac:dyDescent="0.3">
      <c r="A330" s="352" t="s">
        <v>789</v>
      </c>
      <c r="B330" s="353" t="s">
        <v>159</v>
      </c>
      <c r="C330" s="353" t="s">
        <v>919</v>
      </c>
      <c r="D330" s="353" t="s">
        <v>259</v>
      </c>
      <c r="E330" s="353">
        <v>3450</v>
      </c>
      <c r="F330" s="353" t="b">
        <v>1</v>
      </c>
      <c r="G330" s="353" t="s">
        <v>592</v>
      </c>
      <c r="H330" s="353">
        <v>2.2000000000000002</v>
      </c>
      <c r="I330" s="353">
        <v>1.1000000000000001</v>
      </c>
      <c r="J330" s="353">
        <v>76</v>
      </c>
      <c r="K330" s="353">
        <v>2</v>
      </c>
      <c r="L330" s="353"/>
      <c r="M330" s="353">
        <v>65.75</v>
      </c>
      <c r="N330" s="353">
        <v>1954.61</v>
      </c>
      <c r="O330" s="353">
        <v>2.02</v>
      </c>
      <c r="P330" s="353">
        <v>40.020000000000003</v>
      </c>
      <c r="Q330" s="353">
        <v>1685.45</v>
      </c>
      <c r="R330" s="353">
        <v>1.42</v>
      </c>
      <c r="S330" s="353">
        <v>86.58</v>
      </c>
      <c r="T330" s="353">
        <v>2115.14</v>
      </c>
      <c r="U330" s="353">
        <v>2.46</v>
      </c>
      <c r="V330" s="353"/>
      <c r="W330" s="353" t="s">
        <v>589</v>
      </c>
      <c r="X330" s="354">
        <v>43067</v>
      </c>
    </row>
    <row r="331" spans="1:24" ht="27.6" hidden="1" x14ac:dyDescent="0.3">
      <c r="A331" s="352" t="s">
        <v>789</v>
      </c>
      <c r="B331" s="353" t="s">
        <v>159</v>
      </c>
      <c r="C331" s="353" t="s">
        <v>920</v>
      </c>
      <c r="D331" s="353" t="s">
        <v>259</v>
      </c>
      <c r="E331" s="353">
        <v>1725</v>
      </c>
      <c r="F331" s="353" t="b">
        <v>1</v>
      </c>
      <c r="G331" s="353" t="s">
        <v>592</v>
      </c>
      <c r="H331" s="353">
        <v>0.17</v>
      </c>
      <c r="I331" s="353">
        <v>1.67</v>
      </c>
      <c r="J331" s="353">
        <v>38</v>
      </c>
      <c r="K331" s="353">
        <v>0.1</v>
      </c>
      <c r="L331" s="353"/>
      <c r="M331" s="353">
        <v>23.18</v>
      </c>
      <c r="N331" s="353">
        <v>247.37</v>
      </c>
      <c r="O331" s="353">
        <v>5.62</v>
      </c>
      <c r="P331" s="353">
        <v>15.13</v>
      </c>
      <c r="Q331" s="353">
        <v>239.08</v>
      </c>
      <c r="R331" s="353">
        <v>3.8</v>
      </c>
      <c r="S331" s="353">
        <v>28.48</v>
      </c>
      <c r="T331" s="353">
        <v>250.86</v>
      </c>
      <c r="U331" s="353">
        <v>6.81</v>
      </c>
      <c r="V331" s="353"/>
      <c r="W331" s="353" t="s">
        <v>589</v>
      </c>
      <c r="X331" s="354">
        <v>43067</v>
      </c>
    </row>
    <row r="332" spans="1:24" ht="27.6" hidden="1" x14ac:dyDescent="0.3">
      <c r="A332" s="352" t="s">
        <v>789</v>
      </c>
      <c r="B332" s="353" t="s">
        <v>159</v>
      </c>
      <c r="C332" s="353" t="s">
        <v>921</v>
      </c>
      <c r="D332" s="353" t="s">
        <v>259</v>
      </c>
      <c r="E332" s="353">
        <v>3450</v>
      </c>
      <c r="F332" s="353" t="b">
        <v>1</v>
      </c>
      <c r="G332" s="353" t="s">
        <v>592</v>
      </c>
      <c r="H332" s="353">
        <v>1.25</v>
      </c>
      <c r="I332" s="353">
        <v>1.67</v>
      </c>
      <c r="J332" s="353">
        <v>65.5</v>
      </c>
      <c r="K332" s="353">
        <v>0.75</v>
      </c>
      <c r="L332" s="353"/>
      <c r="M332" s="353">
        <v>46.33</v>
      </c>
      <c r="N332" s="353">
        <v>1067.21</v>
      </c>
      <c r="O332" s="353">
        <v>2.6</v>
      </c>
      <c r="P332" s="353">
        <v>30.46</v>
      </c>
      <c r="Q332" s="353">
        <v>1012.13</v>
      </c>
      <c r="R332" s="353">
        <v>1.81</v>
      </c>
      <c r="S332" s="353">
        <v>57.19</v>
      </c>
      <c r="T332" s="353">
        <v>1091.3699999999999</v>
      </c>
      <c r="U332" s="353">
        <v>3.14</v>
      </c>
      <c r="V332" s="353"/>
      <c r="W332" s="353" t="s">
        <v>589</v>
      </c>
      <c r="X332" s="354">
        <v>43067</v>
      </c>
    </row>
    <row r="333" spans="1:24" ht="27.6" hidden="1" x14ac:dyDescent="0.3">
      <c r="A333" s="352" t="s">
        <v>789</v>
      </c>
      <c r="B333" s="353" t="s">
        <v>159</v>
      </c>
      <c r="C333" s="353" t="s">
        <v>922</v>
      </c>
      <c r="D333" s="353" t="s">
        <v>259</v>
      </c>
      <c r="E333" s="353">
        <v>1725</v>
      </c>
      <c r="F333" s="353" t="b">
        <v>1</v>
      </c>
      <c r="G333" s="353" t="s">
        <v>592</v>
      </c>
      <c r="H333" s="353">
        <v>0.15</v>
      </c>
      <c r="I333" s="353">
        <v>1.25</v>
      </c>
      <c r="J333" s="353">
        <v>40.9</v>
      </c>
      <c r="K333" s="353">
        <v>0.12</v>
      </c>
      <c r="L333" s="353"/>
      <c r="M333" s="353">
        <v>26.7</v>
      </c>
      <c r="N333" s="353">
        <v>294.22000000000003</v>
      </c>
      <c r="O333" s="353">
        <v>5.44</v>
      </c>
      <c r="P333" s="353">
        <v>17.14</v>
      </c>
      <c r="Q333" s="353">
        <v>272.04000000000002</v>
      </c>
      <c r="R333" s="353">
        <v>3.78</v>
      </c>
      <c r="S333" s="353">
        <v>33.19</v>
      </c>
      <c r="T333" s="353">
        <v>305.22000000000003</v>
      </c>
      <c r="U333" s="353">
        <v>6.52</v>
      </c>
      <c r="V333" s="353"/>
      <c r="W333" s="353" t="s">
        <v>589</v>
      </c>
      <c r="X333" s="354">
        <v>43067</v>
      </c>
    </row>
    <row r="334" spans="1:24" ht="27.6" hidden="1" x14ac:dyDescent="0.3">
      <c r="A334" s="352" t="s">
        <v>789</v>
      </c>
      <c r="B334" s="353" t="s">
        <v>159</v>
      </c>
      <c r="C334" s="353" t="s">
        <v>923</v>
      </c>
      <c r="D334" s="353" t="s">
        <v>259</v>
      </c>
      <c r="E334" s="353">
        <v>3450</v>
      </c>
      <c r="F334" s="353" t="b">
        <v>1</v>
      </c>
      <c r="G334" s="353" t="s">
        <v>592</v>
      </c>
      <c r="H334" s="353">
        <v>1.25</v>
      </c>
      <c r="I334" s="353">
        <v>1.25</v>
      </c>
      <c r="J334" s="353">
        <v>66.900000000000006</v>
      </c>
      <c r="K334" s="353">
        <v>1</v>
      </c>
      <c r="L334" s="353"/>
      <c r="M334" s="353">
        <v>53.1</v>
      </c>
      <c r="N334" s="353">
        <v>1347.03</v>
      </c>
      <c r="O334" s="353">
        <v>2.37</v>
      </c>
      <c r="P334" s="353">
        <v>34.22</v>
      </c>
      <c r="Q334" s="353">
        <v>1213.23</v>
      </c>
      <c r="R334" s="353">
        <v>1.69</v>
      </c>
      <c r="S334" s="353">
        <v>66.05</v>
      </c>
      <c r="T334" s="353">
        <v>1427.67</v>
      </c>
      <c r="U334" s="353">
        <v>2.78</v>
      </c>
      <c r="V334" s="353"/>
      <c r="W334" s="353" t="s">
        <v>589</v>
      </c>
      <c r="X334" s="354">
        <v>43067</v>
      </c>
    </row>
    <row r="335" spans="1:24" ht="27.6" hidden="1" x14ac:dyDescent="0.3">
      <c r="A335" s="352" t="s">
        <v>789</v>
      </c>
      <c r="B335" s="353" t="s">
        <v>159</v>
      </c>
      <c r="C335" s="353" t="s">
        <v>924</v>
      </c>
      <c r="D335" s="353" t="s">
        <v>259</v>
      </c>
      <c r="E335" s="353">
        <v>1725</v>
      </c>
      <c r="F335" s="353" t="b">
        <v>1</v>
      </c>
      <c r="G335" s="353" t="s">
        <v>592</v>
      </c>
      <c r="H335" s="353">
        <v>0.21</v>
      </c>
      <c r="I335" s="353">
        <v>1.1000000000000001</v>
      </c>
      <c r="J335" s="353">
        <v>50</v>
      </c>
      <c r="K335" s="353">
        <v>0.19</v>
      </c>
      <c r="L335" s="353"/>
      <c r="M335" s="353">
        <v>29.2</v>
      </c>
      <c r="N335" s="353">
        <v>367.54</v>
      </c>
      <c r="O335" s="353">
        <v>4.7699999999999996</v>
      </c>
      <c r="P335" s="353">
        <v>18.39</v>
      </c>
      <c r="Q335" s="353">
        <v>341.55</v>
      </c>
      <c r="R335" s="353">
        <v>3.23</v>
      </c>
      <c r="S335" s="353">
        <v>37.47</v>
      </c>
      <c r="T335" s="353">
        <v>385.75</v>
      </c>
      <c r="U335" s="353">
        <v>5.83</v>
      </c>
      <c r="V335" s="353"/>
      <c r="W335" s="353" t="s">
        <v>589</v>
      </c>
      <c r="X335" s="354">
        <v>43067</v>
      </c>
    </row>
    <row r="336" spans="1:24" ht="27.6" hidden="1" x14ac:dyDescent="0.3">
      <c r="A336" s="352" t="s">
        <v>789</v>
      </c>
      <c r="B336" s="353" t="s">
        <v>159</v>
      </c>
      <c r="C336" s="353" t="s">
        <v>925</v>
      </c>
      <c r="D336" s="353" t="s">
        <v>259</v>
      </c>
      <c r="E336" s="353">
        <v>3450</v>
      </c>
      <c r="F336" s="353" t="b">
        <v>1</v>
      </c>
      <c r="G336" s="353" t="s">
        <v>592</v>
      </c>
      <c r="H336" s="353">
        <v>1.65</v>
      </c>
      <c r="I336" s="353">
        <v>1.1000000000000001</v>
      </c>
      <c r="J336" s="353">
        <v>75</v>
      </c>
      <c r="K336" s="353">
        <v>1.5</v>
      </c>
      <c r="L336" s="353"/>
      <c r="M336" s="353">
        <v>58.4</v>
      </c>
      <c r="N336" s="353">
        <v>1662.07</v>
      </c>
      <c r="O336" s="353">
        <v>2.11</v>
      </c>
      <c r="P336" s="353">
        <v>36.9</v>
      </c>
      <c r="Q336" s="353">
        <v>1484.03</v>
      </c>
      <c r="R336" s="353">
        <v>1.49</v>
      </c>
      <c r="S336" s="353">
        <v>74.73</v>
      </c>
      <c r="T336" s="353">
        <v>1783.1</v>
      </c>
      <c r="U336" s="353">
        <v>2.5099999999999998</v>
      </c>
      <c r="V336" s="353"/>
      <c r="W336" s="353" t="s">
        <v>589</v>
      </c>
      <c r="X336" s="354">
        <v>43067</v>
      </c>
    </row>
    <row r="337" spans="1:24" ht="27.6" hidden="1" x14ac:dyDescent="0.3">
      <c r="A337" s="352" t="s">
        <v>789</v>
      </c>
      <c r="B337" s="353" t="s">
        <v>159</v>
      </c>
      <c r="C337" s="353" t="s">
        <v>926</v>
      </c>
      <c r="D337" s="353" t="s">
        <v>259</v>
      </c>
      <c r="E337" s="353">
        <v>1725</v>
      </c>
      <c r="F337" s="353" t="b">
        <v>1</v>
      </c>
      <c r="G337" s="353" t="s">
        <v>592</v>
      </c>
      <c r="H337" s="353">
        <v>0.28000000000000003</v>
      </c>
      <c r="I337" s="353">
        <v>1.1000000000000001</v>
      </c>
      <c r="J337" s="353">
        <v>51</v>
      </c>
      <c r="K337" s="353">
        <v>0.25</v>
      </c>
      <c r="L337" s="353"/>
      <c r="M337" s="353">
        <v>31.27</v>
      </c>
      <c r="N337" s="353">
        <v>384.92</v>
      </c>
      <c r="O337" s="353">
        <v>4.87</v>
      </c>
      <c r="P337" s="353">
        <v>19.760000000000002</v>
      </c>
      <c r="Q337" s="353">
        <v>352.3</v>
      </c>
      <c r="R337" s="353">
        <v>3.37</v>
      </c>
      <c r="S337" s="353">
        <v>40.11</v>
      </c>
      <c r="T337" s="353">
        <v>408.63</v>
      </c>
      <c r="U337" s="353">
        <v>5.89</v>
      </c>
      <c r="V337" s="353"/>
      <c r="W337" s="353" t="s">
        <v>589</v>
      </c>
      <c r="X337" s="354">
        <v>43067</v>
      </c>
    </row>
    <row r="338" spans="1:24" ht="27.6" hidden="1" x14ac:dyDescent="0.3">
      <c r="A338" s="352" t="s">
        <v>789</v>
      </c>
      <c r="B338" s="353" t="s">
        <v>159</v>
      </c>
      <c r="C338" s="353" t="s">
        <v>927</v>
      </c>
      <c r="D338" s="353" t="s">
        <v>259</v>
      </c>
      <c r="E338" s="353">
        <v>3450</v>
      </c>
      <c r="F338" s="353" t="b">
        <v>1</v>
      </c>
      <c r="G338" s="353" t="s">
        <v>592</v>
      </c>
      <c r="H338" s="353">
        <v>2.2000000000000002</v>
      </c>
      <c r="I338" s="353">
        <v>1.1000000000000001</v>
      </c>
      <c r="J338" s="353">
        <v>77.400000000000006</v>
      </c>
      <c r="K338" s="353">
        <v>2</v>
      </c>
      <c r="L338" s="353"/>
      <c r="M338" s="353">
        <v>62.63</v>
      </c>
      <c r="N338" s="353">
        <v>1955.63</v>
      </c>
      <c r="O338" s="353">
        <v>1.92</v>
      </c>
      <c r="P338" s="353">
        <v>39.4</v>
      </c>
      <c r="Q338" s="353">
        <v>1722.73</v>
      </c>
      <c r="R338" s="353">
        <v>1.37</v>
      </c>
      <c r="S338" s="353">
        <v>80.150000000000006</v>
      </c>
      <c r="T338" s="353">
        <v>2118.34</v>
      </c>
      <c r="U338" s="353">
        <v>2.27</v>
      </c>
      <c r="V338" s="353"/>
      <c r="W338" s="353" t="s">
        <v>589</v>
      </c>
      <c r="X338" s="354">
        <v>43067</v>
      </c>
    </row>
    <row r="339" spans="1:24" ht="27.6" hidden="1" x14ac:dyDescent="0.3">
      <c r="A339" s="352" t="s">
        <v>789</v>
      </c>
      <c r="B339" s="353" t="s">
        <v>159</v>
      </c>
      <c r="C339" s="353" t="s">
        <v>928</v>
      </c>
      <c r="D339" s="353" t="s">
        <v>259</v>
      </c>
      <c r="E339" s="353">
        <v>1725</v>
      </c>
      <c r="F339" s="353" t="b">
        <v>1</v>
      </c>
      <c r="G339" s="353" t="s">
        <v>592</v>
      </c>
      <c r="H339" s="353">
        <v>0.15</v>
      </c>
      <c r="I339" s="353">
        <v>1.25</v>
      </c>
      <c r="J339" s="353">
        <v>40.9</v>
      </c>
      <c r="K339" s="353">
        <v>0.12</v>
      </c>
      <c r="L339" s="353"/>
      <c r="M339" s="353">
        <v>26.7</v>
      </c>
      <c r="N339" s="353">
        <v>294.22000000000003</v>
      </c>
      <c r="O339" s="353">
        <v>5.44</v>
      </c>
      <c r="P339" s="353">
        <v>17.14</v>
      </c>
      <c r="Q339" s="353">
        <v>272.04000000000002</v>
      </c>
      <c r="R339" s="353">
        <v>3.78</v>
      </c>
      <c r="S339" s="353">
        <v>33.19</v>
      </c>
      <c r="T339" s="353">
        <v>305.22000000000003</v>
      </c>
      <c r="U339" s="353">
        <v>6.52</v>
      </c>
      <c r="V339" s="353"/>
      <c r="W339" s="353" t="s">
        <v>589</v>
      </c>
      <c r="X339" s="354">
        <v>43067</v>
      </c>
    </row>
    <row r="340" spans="1:24" ht="27.6" hidden="1" x14ac:dyDescent="0.3">
      <c r="A340" s="352" t="s">
        <v>789</v>
      </c>
      <c r="B340" s="353" t="s">
        <v>159</v>
      </c>
      <c r="C340" s="353" t="s">
        <v>929</v>
      </c>
      <c r="D340" s="353" t="s">
        <v>259</v>
      </c>
      <c r="E340" s="353">
        <v>3450</v>
      </c>
      <c r="F340" s="353" t="b">
        <v>1</v>
      </c>
      <c r="G340" s="353" t="s">
        <v>592</v>
      </c>
      <c r="H340" s="353">
        <v>1.25</v>
      </c>
      <c r="I340" s="353">
        <v>1.25</v>
      </c>
      <c r="J340" s="353">
        <v>66.900000000000006</v>
      </c>
      <c r="K340" s="353">
        <v>1</v>
      </c>
      <c r="L340" s="353"/>
      <c r="M340" s="353">
        <v>53.1</v>
      </c>
      <c r="N340" s="353">
        <v>1347.03</v>
      </c>
      <c r="O340" s="353">
        <v>2.37</v>
      </c>
      <c r="P340" s="353">
        <v>34.22</v>
      </c>
      <c r="Q340" s="353">
        <v>1213.23</v>
      </c>
      <c r="R340" s="353">
        <v>1.69</v>
      </c>
      <c r="S340" s="353">
        <v>66.05</v>
      </c>
      <c r="T340" s="353">
        <v>1427.67</v>
      </c>
      <c r="U340" s="353">
        <v>2.78</v>
      </c>
      <c r="V340" s="353"/>
      <c r="W340" s="353" t="s">
        <v>589</v>
      </c>
      <c r="X340" s="354">
        <v>43067</v>
      </c>
    </row>
    <row r="341" spans="1:24" ht="27.6" hidden="1" x14ac:dyDescent="0.3">
      <c r="A341" s="352" t="s">
        <v>789</v>
      </c>
      <c r="B341" s="353" t="s">
        <v>159</v>
      </c>
      <c r="C341" s="353" t="s">
        <v>930</v>
      </c>
      <c r="D341" s="353" t="s">
        <v>259</v>
      </c>
      <c r="E341" s="353">
        <v>1725</v>
      </c>
      <c r="F341" s="353" t="b">
        <v>1</v>
      </c>
      <c r="G341" s="353" t="s">
        <v>592</v>
      </c>
      <c r="H341" s="353">
        <v>0.21</v>
      </c>
      <c r="I341" s="353">
        <v>1.1000000000000001</v>
      </c>
      <c r="J341" s="353">
        <v>50</v>
      </c>
      <c r="K341" s="353">
        <v>0.19</v>
      </c>
      <c r="L341" s="353"/>
      <c r="M341" s="353">
        <v>29.2</v>
      </c>
      <c r="N341" s="353">
        <v>367.54</v>
      </c>
      <c r="O341" s="353">
        <v>4.7699999999999996</v>
      </c>
      <c r="P341" s="353">
        <v>18.39</v>
      </c>
      <c r="Q341" s="353">
        <v>341.55</v>
      </c>
      <c r="R341" s="353">
        <v>3.23</v>
      </c>
      <c r="S341" s="353">
        <v>37.47</v>
      </c>
      <c r="T341" s="353">
        <v>385.75</v>
      </c>
      <c r="U341" s="353">
        <v>5.83</v>
      </c>
      <c r="V341" s="353"/>
      <c r="W341" s="353" t="s">
        <v>589</v>
      </c>
      <c r="X341" s="354">
        <v>43067</v>
      </c>
    </row>
    <row r="342" spans="1:24" ht="27.6" hidden="1" x14ac:dyDescent="0.3">
      <c r="A342" s="352" t="s">
        <v>789</v>
      </c>
      <c r="B342" s="353" t="s">
        <v>159</v>
      </c>
      <c r="C342" s="353" t="s">
        <v>931</v>
      </c>
      <c r="D342" s="353" t="s">
        <v>259</v>
      </c>
      <c r="E342" s="353">
        <v>3450</v>
      </c>
      <c r="F342" s="353" t="b">
        <v>1</v>
      </c>
      <c r="G342" s="353" t="s">
        <v>592</v>
      </c>
      <c r="H342" s="353">
        <v>1.65</v>
      </c>
      <c r="I342" s="353">
        <v>1.1000000000000001</v>
      </c>
      <c r="J342" s="353">
        <v>75</v>
      </c>
      <c r="K342" s="353">
        <v>1.5</v>
      </c>
      <c r="L342" s="353"/>
      <c r="M342" s="353">
        <v>58.4</v>
      </c>
      <c r="N342" s="353">
        <v>1662.07</v>
      </c>
      <c r="O342" s="353">
        <v>2.11</v>
      </c>
      <c r="P342" s="353">
        <v>36.9</v>
      </c>
      <c r="Q342" s="353">
        <v>1484.03</v>
      </c>
      <c r="R342" s="353">
        <v>1.49</v>
      </c>
      <c r="S342" s="353">
        <v>74.73</v>
      </c>
      <c r="T342" s="353">
        <v>1783.1</v>
      </c>
      <c r="U342" s="353">
        <v>2.5099999999999998</v>
      </c>
      <c r="V342" s="353"/>
      <c r="W342" s="353" t="s">
        <v>589</v>
      </c>
      <c r="X342" s="354">
        <v>43067</v>
      </c>
    </row>
    <row r="343" spans="1:24" ht="27.6" hidden="1" x14ac:dyDescent="0.3">
      <c r="A343" s="352" t="s">
        <v>789</v>
      </c>
      <c r="B343" s="353" t="s">
        <v>159</v>
      </c>
      <c r="C343" s="353" t="s">
        <v>932</v>
      </c>
      <c r="D343" s="353" t="s">
        <v>259</v>
      </c>
      <c r="E343" s="353">
        <v>1725</v>
      </c>
      <c r="F343" s="353" t="b">
        <v>1</v>
      </c>
      <c r="G343" s="353" t="s">
        <v>592</v>
      </c>
      <c r="H343" s="353">
        <v>0.28000000000000003</v>
      </c>
      <c r="I343" s="353">
        <v>1.1000000000000001</v>
      </c>
      <c r="J343" s="353">
        <v>51</v>
      </c>
      <c r="K343" s="353">
        <v>0.25</v>
      </c>
      <c r="L343" s="353"/>
      <c r="M343" s="353">
        <v>31.27</v>
      </c>
      <c r="N343" s="353">
        <v>384.92</v>
      </c>
      <c r="O343" s="353">
        <v>4.87</v>
      </c>
      <c r="P343" s="353">
        <v>19.760000000000002</v>
      </c>
      <c r="Q343" s="353">
        <v>352.3</v>
      </c>
      <c r="R343" s="353">
        <v>3.37</v>
      </c>
      <c r="S343" s="353">
        <v>40.11</v>
      </c>
      <c r="T343" s="353">
        <v>408.63</v>
      </c>
      <c r="U343" s="353">
        <v>5.89</v>
      </c>
      <c r="V343" s="353"/>
      <c r="W343" s="353" t="s">
        <v>589</v>
      </c>
      <c r="X343" s="354">
        <v>43067</v>
      </c>
    </row>
    <row r="344" spans="1:24" ht="27.6" hidden="1" x14ac:dyDescent="0.3">
      <c r="A344" s="352" t="s">
        <v>789</v>
      </c>
      <c r="B344" s="353" t="s">
        <v>159</v>
      </c>
      <c r="C344" s="353" t="s">
        <v>933</v>
      </c>
      <c r="D344" s="353" t="s">
        <v>259</v>
      </c>
      <c r="E344" s="353">
        <v>3450</v>
      </c>
      <c r="F344" s="353" t="b">
        <v>1</v>
      </c>
      <c r="G344" s="353" t="s">
        <v>592</v>
      </c>
      <c r="H344" s="353">
        <v>2.2000000000000002</v>
      </c>
      <c r="I344" s="353">
        <v>1.1000000000000001</v>
      </c>
      <c r="J344" s="353">
        <v>77.400000000000006</v>
      </c>
      <c r="K344" s="353">
        <v>2</v>
      </c>
      <c r="L344" s="353"/>
      <c r="M344" s="353">
        <v>62.63</v>
      </c>
      <c r="N344" s="353">
        <v>1955.63</v>
      </c>
      <c r="O344" s="353">
        <v>1.92</v>
      </c>
      <c r="P344" s="353">
        <v>39.4</v>
      </c>
      <c r="Q344" s="353">
        <v>1722.73</v>
      </c>
      <c r="R344" s="353">
        <v>1.37</v>
      </c>
      <c r="S344" s="353">
        <v>80.150000000000006</v>
      </c>
      <c r="T344" s="353">
        <v>2118.34</v>
      </c>
      <c r="U344" s="353">
        <v>2.27</v>
      </c>
      <c r="V344" s="353"/>
      <c r="W344" s="353" t="s">
        <v>589</v>
      </c>
      <c r="X344" s="354">
        <v>43067</v>
      </c>
    </row>
    <row r="345" spans="1:24" ht="27.6" x14ac:dyDescent="0.3">
      <c r="A345" s="352" t="s">
        <v>789</v>
      </c>
      <c r="B345" s="353" t="s">
        <v>170</v>
      </c>
      <c r="C345" s="353" t="s">
        <v>934</v>
      </c>
      <c r="D345" s="353" t="s">
        <v>334</v>
      </c>
      <c r="E345" s="353">
        <v>450</v>
      </c>
      <c r="F345" s="353" t="b">
        <v>1</v>
      </c>
      <c r="G345" s="353" t="s">
        <v>592</v>
      </c>
      <c r="H345" s="353">
        <v>3.95</v>
      </c>
      <c r="I345" s="353">
        <v>1.32</v>
      </c>
      <c r="J345" s="353">
        <v>80.900000000000006</v>
      </c>
      <c r="K345" s="353">
        <v>3</v>
      </c>
      <c r="L345" s="353" t="b">
        <v>1</v>
      </c>
      <c r="M345" s="353">
        <v>9.82</v>
      </c>
      <c r="N345" s="353">
        <v>59.37</v>
      </c>
      <c r="O345" s="353">
        <v>9.92</v>
      </c>
      <c r="P345" s="353">
        <v>5.86</v>
      </c>
      <c r="Q345" s="353">
        <v>58.42</v>
      </c>
      <c r="R345" s="353">
        <v>6.02</v>
      </c>
      <c r="S345" s="353">
        <v>13.18</v>
      </c>
      <c r="T345" s="353">
        <v>60.04</v>
      </c>
      <c r="U345" s="353">
        <v>13.17</v>
      </c>
      <c r="V345" s="353"/>
      <c r="W345" s="353" t="s">
        <v>589</v>
      </c>
      <c r="X345" s="354">
        <v>43067</v>
      </c>
    </row>
    <row r="346" spans="1:24" ht="27.6" x14ac:dyDescent="0.3">
      <c r="A346" s="352" t="s">
        <v>789</v>
      </c>
      <c r="B346" s="353" t="s">
        <v>170</v>
      </c>
      <c r="C346" s="353" t="s">
        <v>935</v>
      </c>
      <c r="D346" s="353" t="s">
        <v>334</v>
      </c>
      <c r="E346" s="353">
        <v>625</v>
      </c>
      <c r="F346" s="353" t="b">
        <v>1</v>
      </c>
      <c r="G346" s="353" t="s">
        <v>592</v>
      </c>
      <c r="H346" s="353">
        <v>3.95</v>
      </c>
      <c r="I346" s="353">
        <v>1.32</v>
      </c>
      <c r="J346" s="353">
        <v>80.900000000000006</v>
      </c>
      <c r="K346" s="353">
        <v>3</v>
      </c>
      <c r="L346" s="353" t="b">
        <v>1</v>
      </c>
      <c r="M346" s="353">
        <v>13.31</v>
      </c>
      <c r="N346" s="353">
        <v>45.22</v>
      </c>
      <c r="O346" s="353">
        <v>17.66</v>
      </c>
      <c r="P346" s="353">
        <v>8.09</v>
      </c>
      <c r="Q346" s="353">
        <v>42.89</v>
      </c>
      <c r="R346" s="353">
        <v>11.32</v>
      </c>
      <c r="S346" s="353">
        <v>18.149999999999999</v>
      </c>
      <c r="T346" s="353">
        <v>47.02</v>
      </c>
      <c r="U346" s="353">
        <v>23.16</v>
      </c>
      <c r="V346" s="353"/>
      <c r="W346" s="353" t="s">
        <v>589</v>
      </c>
      <c r="X346" s="354">
        <v>43067</v>
      </c>
    </row>
    <row r="347" spans="1:24" ht="27.6" x14ac:dyDescent="0.3">
      <c r="A347" s="352" t="s">
        <v>789</v>
      </c>
      <c r="B347" s="353" t="s">
        <v>170</v>
      </c>
      <c r="C347" s="353" t="s">
        <v>936</v>
      </c>
      <c r="D347" s="353" t="s">
        <v>334</v>
      </c>
      <c r="E347" s="353">
        <v>3450</v>
      </c>
      <c r="F347" s="353" t="b">
        <v>1</v>
      </c>
      <c r="G347" s="353" t="s">
        <v>592</v>
      </c>
      <c r="H347" s="353">
        <v>3.95</v>
      </c>
      <c r="I347" s="353">
        <v>1.32</v>
      </c>
      <c r="J347" s="353">
        <v>90.8</v>
      </c>
      <c r="K347" s="353">
        <v>3</v>
      </c>
      <c r="L347" s="353" t="b">
        <v>1</v>
      </c>
      <c r="M347" s="353">
        <v>72.56</v>
      </c>
      <c r="N347" s="353">
        <v>2409.5100000000002</v>
      </c>
      <c r="O347" s="353">
        <v>1.81</v>
      </c>
      <c r="P347" s="353">
        <v>43.47</v>
      </c>
      <c r="Q347" s="353">
        <v>1945</v>
      </c>
      <c r="R347" s="353">
        <v>1.34</v>
      </c>
      <c r="S347" s="353">
        <v>98.67</v>
      </c>
      <c r="T347" s="353">
        <v>2776.01</v>
      </c>
      <c r="U347" s="353">
        <v>2.13</v>
      </c>
      <c r="V347" s="353"/>
      <c r="W347" s="353" t="s">
        <v>589</v>
      </c>
      <c r="X347" s="354">
        <v>43067</v>
      </c>
    </row>
    <row r="348" spans="1:24" ht="27.6" x14ac:dyDescent="0.3">
      <c r="A348" s="352" t="s">
        <v>789</v>
      </c>
      <c r="B348" s="353" t="s">
        <v>170</v>
      </c>
      <c r="C348" s="353" t="s">
        <v>937</v>
      </c>
      <c r="D348" s="353" t="s">
        <v>334</v>
      </c>
      <c r="E348" s="353">
        <v>450</v>
      </c>
      <c r="F348" s="353" t="b">
        <v>1</v>
      </c>
      <c r="G348" s="353" t="s">
        <v>592</v>
      </c>
      <c r="H348" s="353">
        <v>3.95</v>
      </c>
      <c r="I348" s="353">
        <v>1.32</v>
      </c>
      <c r="J348" s="353">
        <v>80.900000000000006</v>
      </c>
      <c r="K348" s="353">
        <v>3</v>
      </c>
      <c r="L348" s="353" t="b">
        <v>1</v>
      </c>
      <c r="M348" s="353">
        <v>9.82</v>
      </c>
      <c r="N348" s="353">
        <v>59.37</v>
      </c>
      <c r="O348" s="353">
        <v>9.92</v>
      </c>
      <c r="P348" s="353">
        <v>5.86</v>
      </c>
      <c r="Q348" s="353">
        <v>58.42</v>
      </c>
      <c r="R348" s="353">
        <v>6.02</v>
      </c>
      <c r="S348" s="353">
        <v>13.18</v>
      </c>
      <c r="T348" s="353">
        <v>60.04</v>
      </c>
      <c r="U348" s="353">
        <v>13.17</v>
      </c>
      <c r="V348" s="353"/>
      <c r="W348" s="353" t="s">
        <v>589</v>
      </c>
      <c r="X348" s="354">
        <v>43067</v>
      </c>
    </row>
    <row r="349" spans="1:24" ht="27.6" x14ac:dyDescent="0.3">
      <c r="A349" s="352" t="s">
        <v>789</v>
      </c>
      <c r="B349" s="353" t="s">
        <v>170</v>
      </c>
      <c r="C349" s="353" t="s">
        <v>938</v>
      </c>
      <c r="D349" s="353" t="s">
        <v>334</v>
      </c>
      <c r="E349" s="353">
        <v>625</v>
      </c>
      <c r="F349" s="353" t="b">
        <v>1</v>
      </c>
      <c r="G349" s="353" t="s">
        <v>592</v>
      </c>
      <c r="H349" s="353">
        <v>3.95</v>
      </c>
      <c r="I349" s="353">
        <v>1.32</v>
      </c>
      <c r="J349" s="353">
        <v>80.900000000000006</v>
      </c>
      <c r="K349" s="353">
        <v>3</v>
      </c>
      <c r="L349" s="353" t="b">
        <v>1</v>
      </c>
      <c r="M349" s="353">
        <v>13.31</v>
      </c>
      <c r="N349" s="353">
        <v>45.22</v>
      </c>
      <c r="O349" s="353">
        <v>17.66</v>
      </c>
      <c r="P349" s="353">
        <v>8.09</v>
      </c>
      <c r="Q349" s="353">
        <v>42.89</v>
      </c>
      <c r="R349" s="353">
        <v>11.32</v>
      </c>
      <c r="S349" s="353">
        <v>18.149999999999999</v>
      </c>
      <c r="T349" s="353">
        <v>47.02</v>
      </c>
      <c r="U349" s="353">
        <v>23.16</v>
      </c>
      <c r="V349" s="353"/>
      <c r="W349" s="353" t="s">
        <v>589</v>
      </c>
      <c r="X349" s="354">
        <v>43067</v>
      </c>
    </row>
    <row r="350" spans="1:24" ht="27.6" x14ac:dyDescent="0.3">
      <c r="A350" s="352" t="s">
        <v>789</v>
      </c>
      <c r="B350" s="353" t="s">
        <v>170</v>
      </c>
      <c r="C350" s="353" t="s">
        <v>939</v>
      </c>
      <c r="D350" s="353" t="s">
        <v>334</v>
      </c>
      <c r="E350" s="353">
        <v>3450</v>
      </c>
      <c r="F350" s="353" t="b">
        <v>1</v>
      </c>
      <c r="G350" s="353" t="s">
        <v>592</v>
      </c>
      <c r="H350" s="353">
        <v>3.95</v>
      </c>
      <c r="I350" s="353">
        <v>1.32</v>
      </c>
      <c r="J350" s="353">
        <v>90.8</v>
      </c>
      <c r="K350" s="353">
        <v>3</v>
      </c>
      <c r="L350" s="353" t="b">
        <v>1</v>
      </c>
      <c r="M350" s="353">
        <v>72.56</v>
      </c>
      <c r="N350" s="353">
        <v>2409.5100000000002</v>
      </c>
      <c r="O350" s="353">
        <v>1.81</v>
      </c>
      <c r="P350" s="353">
        <v>43.47</v>
      </c>
      <c r="Q350" s="353">
        <v>1945</v>
      </c>
      <c r="R350" s="353">
        <v>1.34</v>
      </c>
      <c r="S350" s="353">
        <v>98.67</v>
      </c>
      <c r="T350" s="353">
        <v>2776.01</v>
      </c>
      <c r="U350" s="353">
        <v>2.13</v>
      </c>
      <c r="V350" s="353"/>
      <c r="W350" s="353" t="s">
        <v>589</v>
      </c>
      <c r="X350" s="354">
        <v>43067</v>
      </c>
    </row>
    <row r="351" spans="1:24" ht="27.6" x14ac:dyDescent="0.3">
      <c r="A351" s="352" t="s">
        <v>789</v>
      </c>
      <c r="B351" s="353" t="s">
        <v>159</v>
      </c>
      <c r="C351" s="353" t="s">
        <v>940</v>
      </c>
      <c r="D351" s="353" t="s">
        <v>334</v>
      </c>
      <c r="E351" s="353">
        <v>1100</v>
      </c>
      <c r="F351" s="353" t="b">
        <v>1</v>
      </c>
      <c r="G351" s="353" t="s">
        <v>592</v>
      </c>
      <c r="H351" s="353">
        <v>3.95</v>
      </c>
      <c r="I351" s="353">
        <v>1.32</v>
      </c>
      <c r="J351" s="353">
        <v>80.900000000000006</v>
      </c>
      <c r="K351" s="353">
        <v>3</v>
      </c>
      <c r="L351" s="353" t="b">
        <v>1</v>
      </c>
      <c r="M351" s="353">
        <v>23.73</v>
      </c>
      <c r="N351" s="353">
        <v>123.98</v>
      </c>
      <c r="O351" s="353">
        <v>11.48</v>
      </c>
      <c r="P351" s="353">
        <v>14.15</v>
      </c>
      <c r="Q351" s="353">
        <v>108.93</v>
      </c>
      <c r="R351" s="353">
        <v>7.79</v>
      </c>
      <c r="S351" s="353">
        <v>31.94</v>
      </c>
      <c r="T351" s="353">
        <v>135.18</v>
      </c>
      <c r="U351" s="353">
        <v>14.18</v>
      </c>
      <c r="V351" s="353"/>
      <c r="W351" s="353" t="s">
        <v>589</v>
      </c>
      <c r="X351" s="354">
        <v>43067</v>
      </c>
    </row>
    <row r="352" spans="1:24" ht="27.6" x14ac:dyDescent="0.3">
      <c r="A352" s="352" t="s">
        <v>789</v>
      </c>
      <c r="B352" s="353" t="s">
        <v>159</v>
      </c>
      <c r="C352" s="353" t="s">
        <v>941</v>
      </c>
      <c r="D352" s="353" t="s">
        <v>334</v>
      </c>
      <c r="E352" s="353">
        <v>1100</v>
      </c>
      <c r="F352" s="353" t="b">
        <v>1</v>
      </c>
      <c r="G352" s="353" t="s">
        <v>592</v>
      </c>
      <c r="H352" s="353">
        <v>3.95</v>
      </c>
      <c r="I352" s="353">
        <v>1.32</v>
      </c>
      <c r="J352" s="353">
        <v>80.900000000000006</v>
      </c>
      <c r="K352" s="353">
        <v>3</v>
      </c>
      <c r="L352" s="353" t="b">
        <v>1</v>
      </c>
      <c r="M352" s="353">
        <v>23.73</v>
      </c>
      <c r="N352" s="353">
        <v>123.98</v>
      </c>
      <c r="O352" s="353">
        <v>11.48</v>
      </c>
      <c r="P352" s="353">
        <v>14.15</v>
      </c>
      <c r="Q352" s="353">
        <v>108.93</v>
      </c>
      <c r="R352" s="353">
        <v>7.79</v>
      </c>
      <c r="S352" s="353">
        <v>31.94</v>
      </c>
      <c r="T352" s="353">
        <v>135.18</v>
      </c>
      <c r="U352" s="353">
        <v>14.18</v>
      </c>
      <c r="V352" s="353"/>
      <c r="W352" s="353" t="s">
        <v>589</v>
      </c>
      <c r="X352" s="354">
        <v>43067</v>
      </c>
    </row>
    <row r="353" spans="1:24" ht="27.6" x14ac:dyDescent="0.3">
      <c r="A353" s="352" t="s">
        <v>789</v>
      </c>
      <c r="B353" s="353" t="s">
        <v>159</v>
      </c>
      <c r="C353" s="353" t="s">
        <v>942</v>
      </c>
      <c r="D353" s="353" t="s">
        <v>334</v>
      </c>
      <c r="E353" s="353">
        <v>3450</v>
      </c>
      <c r="F353" s="353" t="b">
        <v>1</v>
      </c>
      <c r="G353" s="353" t="s">
        <v>592</v>
      </c>
      <c r="H353" s="353">
        <v>3.95</v>
      </c>
      <c r="I353" s="353">
        <v>1.32</v>
      </c>
      <c r="J353" s="353">
        <v>90.8</v>
      </c>
      <c r="K353" s="353">
        <v>3</v>
      </c>
      <c r="L353" s="353" t="b">
        <v>1</v>
      </c>
      <c r="M353" s="353">
        <v>72.56</v>
      </c>
      <c r="N353" s="353">
        <v>2409.5100000000002</v>
      </c>
      <c r="O353" s="353">
        <v>1.81</v>
      </c>
      <c r="P353" s="353">
        <v>43.47</v>
      </c>
      <c r="Q353" s="353">
        <v>1945</v>
      </c>
      <c r="R353" s="353">
        <v>1.34</v>
      </c>
      <c r="S353" s="353">
        <v>98.67</v>
      </c>
      <c r="T353" s="353">
        <v>2776.01</v>
      </c>
      <c r="U353" s="353">
        <v>2.13</v>
      </c>
      <c r="V353" s="353"/>
      <c r="W353" s="353" t="s">
        <v>589</v>
      </c>
      <c r="X353" s="354">
        <v>43067</v>
      </c>
    </row>
    <row r="354" spans="1:24" ht="27.6" hidden="1" x14ac:dyDescent="0.3">
      <c r="A354" s="352" t="s">
        <v>789</v>
      </c>
      <c r="B354" s="353" t="s">
        <v>159</v>
      </c>
      <c r="C354" s="353" t="s">
        <v>317</v>
      </c>
      <c r="D354" s="353" t="s">
        <v>280</v>
      </c>
      <c r="E354" s="353">
        <v>3450</v>
      </c>
      <c r="F354" s="353" t="b">
        <v>0</v>
      </c>
      <c r="G354" s="353" t="s">
        <v>592</v>
      </c>
      <c r="H354" s="353">
        <v>0.95</v>
      </c>
      <c r="I354" s="353">
        <v>1.9</v>
      </c>
      <c r="J354" s="353">
        <v>75.2</v>
      </c>
      <c r="K354" s="353">
        <v>0.5</v>
      </c>
      <c r="L354" s="353"/>
      <c r="M354" s="353">
        <v>51.07</v>
      </c>
      <c r="N354" s="353">
        <v>1012.51</v>
      </c>
      <c r="O354" s="353">
        <v>3.03</v>
      </c>
      <c r="P354" s="353">
        <v>31.64</v>
      </c>
      <c r="Q354" s="353">
        <v>883.05</v>
      </c>
      <c r="R354" s="353">
        <v>2.15</v>
      </c>
      <c r="S354" s="353">
        <v>66.97</v>
      </c>
      <c r="T354" s="353">
        <v>1067.3399999999999</v>
      </c>
      <c r="U354" s="353">
        <v>3.76</v>
      </c>
      <c r="V354" s="353"/>
      <c r="W354" s="353" t="s">
        <v>589</v>
      </c>
      <c r="X354" s="354">
        <v>43067</v>
      </c>
    </row>
    <row r="355" spans="1:24" ht="27.6" hidden="1" x14ac:dyDescent="0.3">
      <c r="A355" s="352" t="s">
        <v>789</v>
      </c>
      <c r="B355" s="353" t="s">
        <v>159</v>
      </c>
      <c r="C355" s="353" t="s">
        <v>318</v>
      </c>
      <c r="D355" s="353" t="s">
        <v>280</v>
      </c>
      <c r="E355" s="353">
        <v>3450</v>
      </c>
      <c r="F355" s="353" t="b">
        <v>0</v>
      </c>
      <c r="G355" s="353" t="s">
        <v>592</v>
      </c>
      <c r="H355" s="353">
        <v>0.95</v>
      </c>
      <c r="I355" s="353">
        <v>1.27</v>
      </c>
      <c r="J355" s="353">
        <v>75.2</v>
      </c>
      <c r="K355" s="353">
        <v>0.75</v>
      </c>
      <c r="L355" s="353"/>
      <c r="M355" s="353">
        <v>51.26</v>
      </c>
      <c r="N355" s="353">
        <v>1002.19</v>
      </c>
      <c r="O355" s="353">
        <v>3.07</v>
      </c>
      <c r="P355" s="353">
        <v>31.71</v>
      </c>
      <c r="Q355" s="353">
        <v>855.31</v>
      </c>
      <c r="R355" s="353">
        <v>2.2200000000000002</v>
      </c>
      <c r="S355" s="353">
        <v>67.22</v>
      </c>
      <c r="T355" s="353">
        <v>1069.8399999999999</v>
      </c>
      <c r="U355" s="353">
        <v>3.77</v>
      </c>
      <c r="V355" s="353"/>
      <c r="W355" s="353" t="s">
        <v>589</v>
      </c>
      <c r="X355" s="354">
        <v>43067</v>
      </c>
    </row>
    <row r="356" spans="1:24" ht="27.6" hidden="1" x14ac:dyDescent="0.3">
      <c r="A356" s="352" t="s">
        <v>789</v>
      </c>
      <c r="B356" s="353" t="s">
        <v>159</v>
      </c>
      <c r="C356" s="353" t="s">
        <v>321</v>
      </c>
      <c r="D356" s="353" t="s">
        <v>280</v>
      </c>
      <c r="E356" s="353">
        <v>3450</v>
      </c>
      <c r="F356" s="353" t="b">
        <v>0</v>
      </c>
      <c r="G356" s="353" t="s">
        <v>592</v>
      </c>
      <c r="H356" s="353">
        <v>0.95</v>
      </c>
      <c r="I356" s="353">
        <v>1.9</v>
      </c>
      <c r="J356" s="353">
        <v>75.2</v>
      </c>
      <c r="K356" s="353">
        <v>0.5</v>
      </c>
      <c r="L356" s="353"/>
      <c r="M356" s="353">
        <v>51.56</v>
      </c>
      <c r="N356" s="353">
        <v>1002.52</v>
      </c>
      <c r="O356" s="353">
        <v>3.09</v>
      </c>
      <c r="P356" s="353">
        <v>33.9</v>
      </c>
      <c r="Q356" s="353">
        <v>898.4</v>
      </c>
      <c r="R356" s="353">
        <v>2.2599999999999998</v>
      </c>
      <c r="S356" s="353">
        <v>63.58</v>
      </c>
      <c r="T356" s="353">
        <v>1020.36</v>
      </c>
      <c r="U356" s="353">
        <v>3.74</v>
      </c>
      <c r="V356" s="353"/>
      <c r="W356" s="353" t="s">
        <v>589</v>
      </c>
      <c r="X356" s="354">
        <v>43067</v>
      </c>
    </row>
    <row r="357" spans="1:24" ht="13.8" hidden="1" x14ac:dyDescent="0.3">
      <c r="A357" s="352" t="s">
        <v>943</v>
      </c>
      <c r="B357" s="353" t="s">
        <v>944</v>
      </c>
      <c r="C357" s="353" t="s">
        <v>945</v>
      </c>
      <c r="D357" s="353" t="s">
        <v>259</v>
      </c>
      <c r="E357" s="353">
        <v>3450</v>
      </c>
      <c r="F357" s="353" t="b">
        <v>1</v>
      </c>
      <c r="G357" s="353" t="s">
        <v>588</v>
      </c>
      <c r="H357" s="353">
        <v>1.25</v>
      </c>
      <c r="I357" s="353">
        <v>1</v>
      </c>
      <c r="J357" s="353">
        <v>72.3</v>
      </c>
      <c r="K357" s="353">
        <v>1.25</v>
      </c>
      <c r="L357" s="353"/>
      <c r="M357" s="353"/>
      <c r="N357" s="353"/>
      <c r="O357" s="353"/>
      <c r="P357" s="353"/>
      <c r="Q357" s="353"/>
      <c r="R357" s="353"/>
      <c r="S357" s="353"/>
      <c r="T357" s="353"/>
      <c r="U357" s="353"/>
      <c r="V357" s="353"/>
      <c r="W357" s="353" t="s">
        <v>589</v>
      </c>
      <c r="X357" s="354">
        <v>43133</v>
      </c>
    </row>
    <row r="358" spans="1:24" ht="13.8" hidden="1" x14ac:dyDescent="0.3">
      <c r="A358" s="352" t="s">
        <v>943</v>
      </c>
      <c r="B358" s="353" t="s">
        <v>944</v>
      </c>
      <c r="C358" s="353" t="s">
        <v>946</v>
      </c>
      <c r="D358" s="353" t="s">
        <v>259</v>
      </c>
      <c r="E358" s="353">
        <v>1725</v>
      </c>
      <c r="F358" s="353" t="b">
        <v>1</v>
      </c>
      <c r="G358" s="353" t="s">
        <v>588</v>
      </c>
      <c r="H358" s="353">
        <v>0.17</v>
      </c>
      <c r="I358" s="353">
        <v>1</v>
      </c>
      <c r="J358" s="353">
        <v>51.8</v>
      </c>
      <c r="K358" s="353">
        <v>0.17</v>
      </c>
      <c r="L358" s="353"/>
      <c r="M358" s="353"/>
      <c r="N358" s="353"/>
      <c r="O358" s="353"/>
      <c r="P358" s="353"/>
      <c r="Q358" s="353"/>
      <c r="R358" s="353"/>
      <c r="S358" s="353"/>
      <c r="T358" s="353"/>
      <c r="U358" s="353"/>
      <c r="V358" s="353"/>
      <c r="W358" s="353" t="s">
        <v>589</v>
      </c>
      <c r="X358" s="354">
        <v>43133</v>
      </c>
    </row>
    <row r="359" spans="1:24" ht="13.8" hidden="1" x14ac:dyDescent="0.3">
      <c r="A359" s="352" t="s">
        <v>943</v>
      </c>
      <c r="B359" s="353" t="s">
        <v>944</v>
      </c>
      <c r="C359" s="353" t="s">
        <v>947</v>
      </c>
      <c r="D359" s="353" t="s">
        <v>259</v>
      </c>
      <c r="E359" s="353">
        <v>3450</v>
      </c>
      <c r="F359" s="353" t="b">
        <v>1</v>
      </c>
      <c r="G359" s="353" t="s">
        <v>588</v>
      </c>
      <c r="H359" s="353">
        <v>1.25</v>
      </c>
      <c r="I359" s="353">
        <v>1</v>
      </c>
      <c r="J359" s="353">
        <v>72.599999999999994</v>
      </c>
      <c r="K359" s="353">
        <v>1.25</v>
      </c>
      <c r="L359" s="353"/>
      <c r="M359" s="353"/>
      <c r="N359" s="353"/>
      <c r="O359" s="353"/>
      <c r="P359" s="353"/>
      <c r="Q359" s="353"/>
      <c r="R359" s="353"/>
      <c r="S359" s="353"/>
      <c r="T359" s="353"/>
      <c r="U359" s="353"/>
      <c r="V359" s="353"/>
      <c r="W359" s="353" t="s">
        <v>589</v>
      </c>
      <c r="X359" s="354">
        <v>43133</v>
      </c>
    </row>
    <row r="360" spans="1:24" ht="13.8" hidden="1" x14ac:dyDescent="0.3">
      <c r="A360" s="352" t="s">
        <v>943</v>
      </c>
      <c r="B360" s="353" t="s">
        <v>944</v>
      </c>
      <c r="C360" s="353" t="s">
        <v>948</v>
      </c>
      <c r="D360" s="353" t="s">
        <v>259</v>
      </c>
      <c r="E360" s="353">
        <v>1725</v>
      </c>
      <c r="F360" s="353" t="b">
        <v>1</v>
      </c>
      <c r="G360" s="353" t="s">
        <v>588</v>
      </c>
      <c r="H360" s="353">
        <v>0.2</v>
      </c>
      <c r="I360" s="353">
        <v>1</v>
      </c>
      <c r="J360" s="353">
        <v>55.8</v>
      </c>
      <c r="K360" s="353">
        <v>0.2</v>
      </c>
      <c r="L360" s="353"/>
      <c r="M360" s="353"/>
      <c r="N360" s="353"/>
      <c r="O360" s="353"/>
      <c r="P360" s="353"/>
      <c r="Q360" s="353"/>
      <c r="R360" s="353"/>
      <c r="S360" s="353"/>
      <c r="T360" s="353"/>
      <c r="U360" s="353"/>
      <c r="V360" s="353"/>
      <c r="W360" s="353" t="s">
        <v>589</v>
      </c>
      <c r="X360" s="354">
        <v>43133</v>
      </c>
    </row>
    <row r="361" spans="1:24" ht="13.8" hidden="1" x14ac:dyDescent="0.3">
      <c r="A361" s="352" t="s">
        <v>943</v>
      </c>
      <c r="B361" s="353" t="s">
        <v>944</v>
      </c>
      <c r="C361" s="353" t="s">
        <v>949</v>
      </c>
      <c r="D361" s="353" t="s">
        <v>259</v>
      </c>
      <c r="E361" s="353">
        <v>1725</v>
      </c>
      <c r="F361" s="353" t="b">
        <v>1</v>
      </c>
      <c r="G361" s="353" t="s">
        <v>588</v>
      </c>
      <c r="H361" s="353">
        <v>0.17</v>
      </c>
      <c r="I361" s="353">
        <v>1</v>
      </c>
      <c r="J361" s="353">
        <v>51.8</v>
      </c>
      <c r="K361" s="353">
        <v>0.17</v>
      </c>
      <c r="L361" s="353" t="b">
        <v>1</v>
      </c>
      <c r="M361" s="353"/>
      <c r="N361" s="353"/>
      <c r="O361" s="353"/>
      <c r="P361" s="353"/>
      <c r="Q361" s="353"/>
      <c r="R361" s="353"/>
      <c r="S361" s="353"/>
      <c r="T361" s="353"/>
      <c r="U361" s="353"/>
      <c r="V361" s="353"/>
      <c r="W361" s="353" t="s">
        <v>589</v>
      </c>
      <c r="X361" s="354">
        <v>43152</v>
      </c>
    </row>
    <row r="362" spans="1:24" ht="13.8" hidden="1" x14ac:dyDescent="0.3">
      <c r="A362" s="352" t="s">
        <v>943</v>
      </c>
      <c r="B362" s="353" t="s">
        <v>944</v>
      </c>
      <c r="C362" s="353" t="s">
        <v>950</v>
      </c>
      <c r="D362" s="353" t="s">
        <v>259</v>
      </c>
      <c r="E362" s="353">
        <v>3450</v>
      </c>
      <c r="F362" s="353" t="b">
        <v>1</v>
      </c>
      <c r="G362" s="353" t="s">
        <v>588</v>
      </c>
      <c r="H362" s="353">
        <v>1.25</v>
      </c>
      <c r="I362" s="353">
        <v>1</v>
      </c>
      <c r="J362" s="353">
        <v>72.599999999999994</v>
      </c>
      <c r="K362" s="353">
        <v>1.25</v>
      </c>
      <c r="L362" s="353" t="b">
        <v>1</v>
      </c>
      <c r="M362" s="353"/>
      <c r="N362" s="353"/>
      <c r="O362" s="353"/>
      <c r="P362" s="353"/>
      <c r="Q362" s="353"/>
      <c r="R362" s="353"/>
      <c r="S362" s="353"/>
      <c r="T362" s="353"/>
      <c r="U362" s="353"/>
      <c r="V362" s="353"/>
      <c r="W362" s="353" t="s">
        <v>589</v>
      </c>
      <c r="X362" s="354">
        <v>43152</v>
      </c>
    </row>
    <row r="363" spans="1:24" ht="13.8" hidden="1" x14ac:dyDescent="0.3">
      <c r="A363" s="352" t="s">
        <v>943</v>
      </c>
      <c r="B363" s="353" t="s">
        <v>944</v>
      </c>
      <c r="C363" s="353" t="s">
        <v>951</v>
      </c>
      <c r="D363" s="353" t="s">
        <v>259</v>
      </c>
      <c r="E363" s="353">
        <v>1725</v>
      </c>
      <c r="F363" s="353" t="b">
        <v>1</v>
      </c>
      <c r="G363" s="353" t="s">
        <v>588</v>
      </c>
      <c r="H363" s="353">
        <v>0.2</v>
      </c>
      <c r="I363" s="353">
        <v>1</v>
      </c>
      <c r="J363" s="353">
        <v>55.8</v>
      </c>
      <c r="K363" s="353">
        <v>0.2</v>
      </c>
      <c r="L363" s="353" t="b">
        <v>1</v>
      </c>
      <c r="M363" s="353"/>
      <c r="N363" s="353"/>
      <c r="O363" s="353"/>
      <c r="P363" s="353"/>
      <c r="Q363" s="353"/>
      <c r="R363" s="353"/>
      <c r="S363" s="353"/>
      <c r="T363" s="353"/>
      <c r="U363" s="353"/>
      <c r="V363" s="353"/>
      <c r="W363" s="353" t="s">
        <v>589</v>
      </c>
      <c r="X363" s="354">
        <v>43152</v>
      </c>
    </row>
    <row r="364" spans="1:24" ht="13.8" hidden="1" x14ac:dyDescent="0.3">
      <c r="A364" s="352" t="s">
        <v>943</v>
      </c>
      <c r="B364" s="353" t="s">
        <v>944</v>
      </c>
      <c r="C364" s="353" t="s">
        <v>952</v>
      </c>
      <c r="D364" s="353" t="s">
        <v>259</v>
      </c>
      <c r="E364" s="353">
        <v>3450</v>
      </c>
      <c r="F364" s="353" t="b">
        <v>1</v>
      </c>
      <c r="G364" s="353" t="s">
        <v>588</v>
      </c>
      <c r="H364" s="353">
        <v>1.25</v>
      </c>
      <c r="I364" s="353">
        <v>1</v>
      </c>
      <c r="J364" s="353">
        <v>72.3</v>
      </c>
      <c r="K364" s="353">
        <v>1.25</v>
      </c>
      <c r="L364" s="353" t="b">
        <v>1</v>
      </c>
      <c r="M364" s="353"/>
      <c r="N364" s="353"/>
      <c r="O364" s="353"/>
      <c r="P364" s="353"/>
      <c r="Q364" s="353"/>
      <c r="R364" s="353"/>
      <c r="S364" s="353"/>
      <c r="T364" s="353"/>
      <c r="U364" s="353"/>
      <c r="V364" s="353"/>
      <c r="W364" s="353" t="s">
        <v>589</v>
      </c>
      <c r="X364" s="354">
        <v>43152</v>
      </c>
    </row>
    <row r="365" spans="1:24" ht="13.8" hidden="1" x14ac:dyDescent="0.3">
      <c r="A365" s="352" t="s">
        <v>943</v>
      </c>
      <c r="B365" s="353" t="s">
        <v>944</v>
      </c>
      <c r="C365" s="353" t="s">
        <v>953</v>
      </c>
      <c r="D365" s="353" t="s">
        <v>259</v>
      </c>
      <c r="E365" s="353">
        <v>3450</v>
      </c>
      <c r="F365" s="353" t="b">
        <v>1</v>
      </c>
      <c r="G365" s="353" t="s">
        <v>588</v>
      </c>
      <c r="H365" s="353">
        <v>2.6</v>
      </c>
      <c r="I365" s="353">
        <v>1</v>
      </c>
      <c r="J365" s="353">
        <v>81.099999999999994</v>
      </c>
      <c r="K365" s="353">
        <v>2.6</v>
      </c>
      <c r="L365" s="353"/>
      <c r="M365" s="353"/>
      <c r="N365" s="353"/>
      <c r="O365" s="353"/>
      <c r="P365" s="353"/>
      <c r="Q365" s="353"/>
      <c r="R365" s="353"/>
      <c r="S365" s="353"/>
      <c r="T365" s="353"/>
      <c r="U365" s="353"/>
      <c r="V365" s="353"/>
      <c r="W365" s="353" t="s">
        <v>589</v>
      </c>
      <c r="X365" s="354">
        <v>43152</v>
      </c>
    </row>
    <row r="366" spans="1:24" ht="13.8" hidden="1" x14ac:dyDescent="0.3">
      <c r="A366" s="352" t="s">
        <v>943</v>
      </c>
      <c r="B366" s="353" t="s">
        <v>944</v>
      </c>
      <c r="C366" s="353" t="s">
        <v>954</v>
      </c>
      <c r="D366" s="353" t="s">
        <v>259</v>
      </c>
      <c r="E366" s="353">
        <v>1725</v>
      </c>
      <c r="F366" s="353" t="b">
        <v>1</v>
      </c>
      <c r="G366" s="353" t="s">
        <v>588</v>
      </c>
      <c r="H366" s="353">
        <v>0.33</v>
      </c>
      <c r="I366" s="353">
        <v>1</v>
      </c>
      <c r="J366" s="353">
        <v>67</v>
      </c>
      <c r="K366" s="353">
        <v>0.33</v>
      </c>
      <c r="L366" s="353"/>
      <c r="M366" s="353"/>
      <c r="N366" s="353"/>
      <c r="O366" s="353"/>
      <c r="P366" s="353"/>
      <c r="Q366" s="353"/>
      <c r="R366" s="353"/>
      <c r="S366" s="353"/>
      <c r="T366" s="353"/>
      <c r="U366" s="353"/>
      <c r="V366" s="353"/>
      <c r="W366" s="353" t="s">
        <v>589</v>
      </c>
      <c r="X366" s="354">
        <v>43152</v>
      </c>
    </row>
    <row r="367" spans="1:24" ht="13.8" hidden="1" x14ac:dyDescent="0.3">
      <c r="A367" s="352" t="s">
        <v>943</v>
      </c>
      <c r="B367" s="353" t="s">
        <v>944</v>
      </c>
      <c r="C367" s="353" t="s">
        <v>955</v>
      </c>
      <c r="D367" s="353" t="s">
        <v>259</v>
      </c>
      <c r="E367" s="353">
        <v>3450</v>
      </c>
      <c r="F367" s="353" t="b">
        <v>1</v>
      </c>
      <c r="G367" s="353" t="s">
        <v>588</v>
      </c>
      <c r="H367" s="353">
        <v>2.6</v>
      </c>
      <c r="I367" s="353">
        <v>1</v>
      </c>
      <c r="J367" s="353">
        <v>81.099999999999994</v>
      </c>
      <c r="K367" s="353">
        <v>2.6</v>
      </c>
      <c r="L367" s="353" t="b">
        <v>1</v>
      </c>
      <c r="M367" s="353"/>
      <c r="N367" s="353"/>
      <c r="O367" s="353"/>
      <c r="P367" s="353"/>
      <c r="Q367" s="353"/>
      <c r="R367" s="353"/>
      <c r="S367" s="353"/>
      <c r="T367" s="353"/>
      <c r="U367" s="353"/>
      <c r="V367" s="353"/>
      <c r="W367" s="353" t="s">
        <v>589</v>
      </c>
      <c r="X367" s="354">
        <v>43152</v>
      </c>
    </row>
    <row r="368" spans="1:24" ht="13.8" hidden="1" x14ac:dyDescent="0.3">
      <c r="A368" s="352" t="s">
        <v>943</v>
      </c>
      <c r="B368" s="353" t="s">
        <v>944</v>
      </c>
      <c r="C368" s="353" t="s">
        <v>956</v>
      </c>
      <c r="D368" s="353" t="s">
        <v>259</v>
      </c>
      <c r="E368" s="353">
        <v>1725</v>
      </c>
      <c r="F368" s="353" t="b">
        <v>1</v>
      </c>
      <c r="G368" s="353" t="s">
        <v>588</v>
      </c>
      <c r="H368" s="353">
        <v>0.33</v>
      </c>
      <c r="I368" s="353">
        <v>1</v>
      </c>
      <c r="J368" s="353">
        <v>67</v>
      </c>
      <c r="K368" s="353">
        <v>0.33</v>
      </c>
      <c r="L368" s="353" t="b">
        <v>1</v>
      </c>
      <c r="M368" s="353"/>
      <c r="N368" s="353"/>
      <c r="O368" s="353"/>
      <c r="P368" s="353"/>
      <c r="Q368" s="353"/>
      <c r="R368" s="353"/>
      <c r="S368" s="353"/>
      <c r="T368" s="353"/>
      <c r="U368" s="353"/>
      <c r="V368" s="353"/>
      <c r="W368" s="353" t="s">
        <v>589</v>
      </c>
      <c r="X368" s="354">
        <v>43152</v>
      </c>
    </row>
    <row r="369" spans="1:24" ht="13.8" hidden="1" x14ac:dyDescent="0.3">
      <c r="A369" s="352" t="s">
        <v>943</v>
      </c>
      <c r="B369" s="353" t="s">
        <v>944</v>
      </c>
      <c r="C369" s="353" t="s">
        <v>957</v>
      </c>
      <c r="D369" s="353" t="s">
        <v>259</v>
      </c>
      <c r="E369" s="353">
        <v>3450</v>
      </c>
      <c r="F369" s="353" t="b">
        <v>1</v>
      </c>
      <c r="G369" s="353" t="s">
        <v>588</v>
      </c>
      <c r="H369" s="353">
        <v>2.6</v>
      </c>
      <c r="I369" s="353">
        <v>1</v>
      </c>
      <c r="J369" s="353">
        <v>81.099999999999994</v>
      </c>
      <c r="K369" s="353">
        <v>2.6</v>
      </c>
      <c r="L369" s="353" t="b">
        <v>1</v>
      </c>
      <c r="M369" s="353"/>
      <c r="N369" s="353"/>
      <c r="O369" s="353"/>
      <c r="P369" s="353"/>
      <c r="Q369" s="353"/>
      <c r="R369" s="353"/>
      <c r="S369" s="353"/>
      <c r="T369" s="353"/>
      <c r="U369" s="353"/>
      <c r="V369" s="353"/>
      <c r="W369" s="353" t="s">
        <v>589</v>
      </c>
      <c r="X369" s="354">
        <v>43152</v>
      </c>
    </row>
    <row r="370" spans="1:24" ht="13.8" hidden="1" x14ac:dyDescent="0.3">
      <c r="A370" s="352" t="s">
        <v>943</v>
      </c>
      <c r="B370" s="353" t="s">
        <v>944</v>
      </c>
      <c r="C370" s="353" t="s">
        <v>958</v>
      </c>
      <c r="D370" s="353" t="s">
        <v>259</v>
      </c>
      <c r="E370" s="353">
        <v>1725</v>
      </c>
      <c r="F370" s="353" t="b">
        <v>1</v>
      </c>
      <c r="G370" s="353" t="s">
        <v>588</v>
      </c>
      <c r="H370" s="353">
        <v>0.43</v>
      </c>
      <c r="I370" s="353">
        <v>1</v>
      </c>
      <c r="J370" s="353">
        <v>70.099999999999994</v>
      </c>
      <c r="K370" s="353">
        <v>0.43</v>
      </c>
      <c r="L370" s="353" t="b">
        <v>1</v>
      </c>
      <c r="M370" s="353"/>
      <c r="N370" s="353"/>
      <c r="O370" s="353"/>
      <c r="P370" s="353"/>
      <c r="Q370" s="353"/>
      <c r="R370" s="353"/>
      <c r="S370" s="353"/>
      <c r="T370" s="353"/>
      <c r="U370" s="353"/>
      <c r="V370" s="353"/>
      <c r="W370" s="353" t="s">
        <v>589</v>
      </c>
      <c r="X370" s="354">
        <v>43152</v>
      </c>
    </row>
    <row r="371" spans="1:24" ht="13.8" hidden="1" x14ac:dyDescent="0.3">
      <c r="A371" s="352" t="s">
        <v>943</v>
      </c>
      <c r="B371" s="353" t="s">
        <v>944</v>
      </c>
      <c r="C371" s="353" t="s">
        <v>959</v>
      </c>
      <c r="D371" s="353" t="s">
        <v>259</v>
      </c>
      <c r="E371" s="353">
        <v>3450</v>
      </c>
      <c r="F371" s="353" t="b">
        <v>1</v>
      </c>
      <c r="G371" s="353" t="s">
        <v>588</v>
      </c>
      <c r="H371" s="353">
        <v>2.6</v>
      </c>
      <c r="I371" s="353">
        <v>1</v>
      </c>
      <c r="J371" s="353">
        <v>81.099999999999994</v>
      </c>
      <c r="K371" s="353">
        <v>2.6</v>
      </c>
      <c r="L371" s="353" t="b">
        <v>1</v>
      </c>
      <c r="M371" s="353"/>
      <c r="N371" s="353"/>
      <c r="O371" s="353"/>
      <c r="P371" s="353"/>
      <c r="Q371" s="353"/>
      <c r="R371" s="353"/>
      <c r="S371" s="353"/>
      <c r="T371" s="353"/>
      <c r="U371" s="353"/>
      <c r="V371" s="353"/>
      <c r="W371" s="353" t="s">
        <v>589</v>
      </c>
      <c r="X371" s="354">
        <v>43152</v>
      </c>
    </row>
    <row r="372" spans="1:24" ht="13.8" hidden="1" x14ac:dyDescent="0.3">
      <c r="A372" s="352" t="s">
        <v>943</v>
      </c>
      <c r="B372" s="353" t="s">
        <v>944</v>
      </c>
      <c r="C372" s="353" t="s">
        <v>960</v>
      </c>
      <c r="D372" s="353" t="s">
        <v>259</v>
      </c>
      <c r="E372" s="353">
        <v>1725</v>
      </c>
      <c r="F372" s="353" t="b">
        <v>1</v>
      </c>
      <c r="G372" s="353" t="s">
        <v>588</v>
      </c>
      <c r="H372" s="353">
        <v>0.43</v>
      </c>
      <c r="I372" s="353">
        <v>1</v>
      </c>
      <c r="J372" s="353">
        <v>70.099999999999994</v>
      </c>
      <c r="K372" s="353">
        <v>0.43</v>
      </c>
      <c r="L372" s="353" t="b">
        <v>1</v>
      </c>
      <c r="M372" s="353"/>
      <c r="N372" s="353"/>
      <c r="O372" s="353"/>
      <c r="P372" s="353"/>
      <c r="Q372" s="353"/>
      <c r="R372" s="353"/>
      <c r="S372" s="353"/>
      <c r="T372" s="353"/>
      <c r="U372" s="353"/>
      <c r="V372" s="353"/>
      <c r="W372" s="353" t="s">
        <v>589</v>
      </c>
      <c r="X372" s="354">
        <v>43152</v>
      </c>
    </row>
    <row r="373" spans="1:24" ht="13.8" hidden="1" x14ac:dyDescent="0.3">
      <c r="A373" s="352" t="s">
        <v>943</v>
      </c>
      <c r="B373" s="353" t="s">
        <v>944</v>
      </c>
      <c r="C373" s="353" t="s">
        <v>961</v>
      </c>
      <c r="D373" s="353" t="s">
        <v>259</v>
      </c>
      <c r="E373" s="353">
        <v>3450</v>
      </c>
      <c r="F373" s="353" t="b">
        <v>1</v>
      </c>
      <c r="G373" s="353" t="s">
        <v>588</v>
      </c>
      <c r="H373" s="353">
        <v>1.65</v>
      </c>
      <c r="I373" s="353">
        <v>1</v>
      </c>
      <c r="J373" s="353">
        <v>74.3</v>
      </c>
      <c r="K373" s="353">
        <v>1.65</v>
      </c>
      <c r="L373" s="353"/>
      <c r="M373" s="353"/>
      <c r="N373" s="353"/>
      <c r="O373" s="353"/>
      <c r="P373" s="353"/>
      <c r="Q373" s="353"/>
      <c r="R373" s="353"/>
      <c r="S373" s="353"/>
      <c r="T373" s="353"/>
      <c r="U373" s="353"/>
      <c r="V373" s="353"/>
      <c r="W373" s="353" t="s">
        <v>589</v>
      </c>
      <c r="X373" s="354">
        <v>43152</v>
      </c>
    </row>
    <row r="374" spans="1:24" ht="13.8" hidden="1" x14ac:dyDescent="0.3">
      <c r="A374" s="352" t="s">
        <v>943</v>
      </c>
      <c r="B374" s="353" t="s">
        <v>944</v>
      </c>
      <c r="C374" s="353" t="s">
        <v>962</v>
      </c>
      <c r="D374" s="353" t="s">
        <v>259</v>
      </c>
      <c r="E374" s="353">
        <v>1725</v>
      </c>
      <c r="F374" s="353" t="b">
        <v>1</v>
      </c>
      <c r="G374" s="353" t="s">
        <v>588</v>
      </c>
      <c r="H374" s="353">
        <v>0.21</v>
      </c>
      <c r="I374" s="353">
        <v>1</v>
      </c>
      <c r="J374" s="353">
        <v>57.6</v>
      </c>
      <c r="K374" s="353">
        <v>0.21</v>
      </c>
      <c r="L374" s="353"/>
      <c r="M374" s="353"/>
      <c r="N374" s="353"/>
      <c r="O374" s="353"/>
      <c r="P374" s="353"/>
      <c r="Q374" s="353"/>
      <c r="R374" s="353"/>
      <c r="S374" s="353"/>
      <c r="T374" s="353"/>
      <c r="U374" s="353"/>
      <c r="V374" s="353"/>
      <c r="W374" s="353" t="s">
        <v>589</v>
      </c>
      <c r="X374" s="354">
        <v>43152</v>
      </c>
    </row>
    <row r="375" spans="1:24" ht="13.8" hidden="1" x14ac:dyDescent="0.3">
      <c r="A375" s="352" t="s">
        <v>943</v>
      </c>
      <c r="B375" s="353" t="s">
        <v>944</v>
      </c>
      <c r="C375" s="353" t="s">
        <v>963</v>
      </c>
      <c r="D375" s="353" t="s">
        <v>259</v>
      </c>
      <c r="E375" s="353">
        <v>3450</v>
      </c>
      <c r="F375" s="353" t="b">
        <v>1</v>
      </c>
      <c r="G375" s="353" t="s">
        <v>588</v>
      </c>
      <c r="H375" s="353">
        <v>1.65</v>
      </c>
      <c r="I375" s="353">
        <v>1</v>
      </c>
      <c r="J375" s="353">
        <v>74.3</v>
      </c>
      <c r="K375" s="353">
        <v>1.65</v>
      </c>
      <c r="L375" s="353" t="b">
        <v>1</v>
      </c>
      <c r="M375" s="353"/>
      <c r="N375" s="353"/>
      <c r="O375" s="353"/>
      <c r="P375" s="353"/>
      <c r="Q375" s="353"/>
      <c r="R375" s="353"/>
      <c r="S375" s="353"/>
      <c r="T375" s="353"/>
      <c r="U375" s="353"/>
      <c r="V375" s="353"/>
      <c r="W375" s="353" t="s">
        <v>589</v>
      </c>
      <c r="X375" s="354">
        <v>43152</v>
      </c>
    </row>
    <row r="376" spans="1:24" ht="13.8" hidden="1" x14ac:dyDescent="0.3">
      <c r="A376" s="352" t="s">
        <v>943</v>
      </c>
      <c r="B376" s="353" t="s">
        <v>944</v>
      </c>
      <c r="C376" s="353" t="s">
        <v>964</v>
      </c>
      <c r="D376" s="353" t="s">
        <v>259</v>
      </c>
      <c r="E376" s="353">
        <v>1725</v>
      </c>
      <c r="F376" s="353" t="b">
        <v>1</v>
      </c>
      <c r="G376" s="353" t="s">
        <v>588</v>
      </c>
      <c r="H376" s="353">
        <v>0.21</v>
      </c>
      <c r="I376" s="353">
        <v>1</v>
      </c>
      <c r="J376" s="353">
        <v>57.6</v>
      </c>
      <c r="K376" s="353">
        <v>0.21</v>
      </c>
      <c r="L376" s="353" t="b">
        <v>1</v>
      </c>
      <c r="M376" s="353"/>
      <c r="N376" s="353"/>
      <c r="O376" s="353"/>
      <c r="P376" s="353"/>
      <c r="Q376" s="353"/>
      <c r="R376" s="353"/>
      <c r="S376" s="353"/>
      <c r="T376" s="353"/>
      <c r="U376" s="353"/>
      <c r="V376" s="353"/>
      <c r="W376" s="353" t="s">
        <v>589</v>
      </c>
      <c r="X376" s="354">
        <v>43152</v>
      </c>
    </row>
    <row r="377" spans="1:24" ht="13.8" hidden="1" x14ac:dyDescent="0.3">
      <c r="A377" s="352" t="s">
        <v>943</v>
      </c>
      <c r="B377" s="353" t="s">
        <v>944</v>
      </c>
      <c r="C377" s="353" t="s">
        <v>965</v>
      </c>
      <c r="D377" s="353" t="s">
        <v>259</v>
      </c>
      <c r="E377" s="353">
        <v>3450</v>
      </c>
      <c r="F377" s="353" t="b">
        <v>1</v>
      </c>
      <c r="G377" s="353" t="s">
        <v>588</v>
      </c>
      <c r="H377" s="353">
        <v>1.65</v>
      </c>
      <c r="I377" s="353">
        <v>1</v>
      </c>
      <c r="J377" s="353">
        <v>74.3</v>
      </c>
      <c r="K377" s="353">
        <v>1.65</v>
      </c>
      <c r="L377" s="353"/>
      <c r="M377" s="353"/>
      <c r="N377" s="353"/>
      <c r="O377" s="353"/>
      <c r="P377" s="353"/>
      <c r="Q377" s="353"/>
      <c r="R377" s="353"/>
      <c r="S377" s="353"/>
      <c r="T377" s="353"/>
      <c r="U377" s="353"/>
      <c r="V377" s="353"/>
      <c r="W377" s="353" t="s">
        <v>589</v>
      </c>
      <c r="X377" s="354">
        <v>43175</v>
      </c>
    </row>
    <row r="378" spans="1:24" ht="13.8" hidden="1" x14ac:dyDescent="0.3">
      <c r="A378" s="352" t="s">
        <v>943</v>
      </c>
      <c r="B378" s="353" t="s">
        <v>944</v>
      </c>
      <c r="C378" s="353" t="s">
        <v>966</v>
      </c>
      <c r="D378" s="353" t="s">
        <v>259</v>
      </c>
      <c r="E378" s="353">
        <v>1725</v>
      </c>
      <c r="F378" s="353" t="b">
        <v>1</v>
      </c>
      <c r="G378" s="353" t="s">
        <v>588</v>
      </c>
      <c r="H378" s="353">
        <v>0.26</v>
      </c>
      <c r="I378" s="353">
        <v>1</v>
      </c>
      <c r="J378" s="353">
        <v>63.1</v>
      </c>
      <c r="K378" s="353">
        <v>0.26</v>
      </c>
      <c r="L378" s="353"/>
      <c r="M378" s="353"/>
      <c r="N378" s="353"/>
      <c r="O378" s="353"/>
      <c r="P378" s="353"/>
      <c r="Q378" s="353"/>
      <c r="R378" s="353"/>
      <c r="S378" s="353"/>
      <c r="T378" s="353"/>
      <c r="U378" s="353"/>
      <c r="V378" s="353"/>
      <c r="W378" s="353" t="s">
        <v>589</v>
      </c>
      <c r="X378" s="354">
        <v>43175</v>
      </c>
    </row>
    <row r="379" spans="1:24" ht="13.8" hidden="1" x14ac:dyDescent="0.3">
      <c r="A379" s="352" t="s">
        <v>943</v>
      </c>
      <c r="B379" s="353" t="s">
        <v>944</v>
      </c>
      <c r="C379" s="353" t="s">
        <v>967</v>
      </c>
      <c r="D379" s="353" t="s">
        <v>259</v>
      </c>
      <c r="E379" s="353">
        <v>3450</v>
      </c>
      <c r="F379" s="353" t="b">
        <v>1</v>
      </c>
      <c r="G379" s="353" t="s">
        <v>588</v>
      </c>
      <c r="H379" s="353">
        <v>1.65</v>
      </c>
      <c r="I379" s="353">
        <v>1</v>
      </c>
      <c r="J379" s="353">
        <v>74.3</v>
      </c>
      <c r="K379" s="353">
        <v>1.65</v>
      </c>
      <c r="L379" s="353" t="b">
        <v>1</v>
      </c>
      <c r="M379" s="353"/>
      <c r="N379" s="353"/>
      <c r="O379" s="353"/>
      <c r="P379" s="353"/>
      <c r="Q379" s="353"/>
      <c r="R379" s="353"/>
      <c r="S379" s="353"/>
      <c r="T379" s="353"/>
      <c r="U379" s="353"/>
      <c r="V379" s="353"/>
      <c r="W379" s="353" t="s">
        <v>589</v>
      </c>
      <c r="X379" s="354">
        <v>43175</v>
      </c>
    </row>
    <row r="380" spans="1:24" ht="13.8" hidden="1" x14ac:dyDescent="0.3">
      <c r="A380" s="352" t="s">
        <v>943</v>
      </c>
      <c r="B380" s="353" t="s">
        <v>944</v>
      </c>
      <c r="C380" s="353" t="s">
        <v>968</v>
      </c>
      <c r="D380" s="353" t="s">
        <v>259</v>
      </c>
      <c r="E380" s="353">
        <v>1725</v>
      </c>
      <c r="F380" s="353" t="b">
        <v>1</v>
      </c>
      <c r="G380" s="353" t="s">
        <v>588</v>
      </c>
      <c r="H380" s="353">
        <v>0.26</v>
      </c>
      <c r="I380" s="353">
        <v>1</v>
      </c>
      <c r="J380" s="353">
        <v>63.1</v>
      </c>
      <c r="K380" s="353">
        <v>0.26</v>
      </c>
      <c r="L380" s="353" t="b">
        <v>1</v>
      </c>
      <c r="M380" s="353"/>
      <c r="N380" s="353"/>
      <c r="O380" s="353"/>
      <c r="P380" s="353"/>
      <c r="Q380" s="353"/>
      <c r="R380" s="353"/>
      <c r="S380" s="353"/>
      <c r="T380" s="353"/>
      <c r="U380" s="353"/>
      <c r="V380" s="353"/>
      <c r="W380" s="353" t="s">
        <v>589</v>
      </c>
      <c r="X380" s="354">
        <v>43175</v>
      </c>
    </row>
    <row r="381" spans="1:24" ht="27.6" x14ac:dyDescent="0.3">
      <c r="A381" s="352" t="s">
        <v>626</v>
      </c>
      <c r="B381" s="353" t="s">
        <v>627</v>
      </c>
      <c r="C381" s="353" t="s">
        <v>969</v>
      </c>
      <c r="D381" s="353" t="s">
        <v>334</v>
      </c>
      <c r="E381" s="353">
        <v>1500</v>
      </c>
      <c r="F381" s="353" t="b">
        <v>1</v>
      </c>
      <c r="G381" s="353" t="s">
        <v>592</v>
      </c>
      <c r="H381" s="353">
        <v>2.7</v>
      </c>
      <c r="I381" s="353">
        <v>1.35</v>
      </c>
      <c r="J381" s="353">
        <v>83</v>
      </c>
      <c r="K381" s="353">
        <v>2</v>
      </c>
      <c r="L381" s="353" t="b">
        <v>1</v>
      </c>
      <c r="M381" s="353">
        <v>30</v>
      </c>
      <c r="N381" s="353">
        <v>211</v>
      </c>
      <c r="O381" s="353">
        <v>8.5299999999999994</v>
      </c>
      <c r="P381" s="353">
        <v>18</v>
      </c>
      <c r="Q381" s="353">
        <v>181</v>
      </c>
      <c r="R381" s="353">
        <v>5.97</v>
      </c>
      <c r="S381" s="353">
        <v>41</v>
      </c>
      <c r="T381" s="353">
        <v>232</v>
      </c>
      <c r="U381" s="353">
        <v>10.6</v>
      </c>
      <c r="V381" s="353"/>
      <c r="W381" s="353" t="s">
        <v>589</v>
      </c>
      <c r="X381" s="354">
        <v>40785</v>
      </c>
    </row>
    <row r="382" spans="1:24" ht="27.6" x14ac:dyDescent="0.3">
      <c r="A382" s="352" t="s">
        <v>970</v>
      </c>
      <c r="B382" s="353" t="s">
        <v>970</v>
      </c>
      <c r="C382" s="353" t="s">
        <v>971</v>
      </c>
      <c r="D382" s="353" t="s">
        <v>334</v>
      </c>
      <c r="E382" s="353">
        <v>1725</v>
      </c>
      <c r="F382" s="353" t="b">
        <v>1</v>
      </c>
      <c r="G382" s="353" t="s">
        <v>592</v>
      </c>
      <c r="H382" s="353">
        <v>0.39</v>
      </c>
      <c r="I382" s="353">
        <v>1</v>
      </c>
      <c r="J382" s="353">
        <v>86.2</v>
      </c>
      <c r="K382" s="353">
        <v>0.39</v>
      </c>
      <c r="L382" s="353" t="b">
        <v>1</v>
      </c>
      <c r="M382" s="353">
        <v>34</v>
      </c>
      <c r="N382" s="353">
        <v>302</v>
      </c>
      <c r="O382" s="353">
        <v>6.75</v>
      </c>
      <c r="P382" s="353">
        <v>21</v>
      </c>
      <c r="Q382" s="353">
        <v>279</v>
      </c>
      <c r="R382" s="353">
        <v>4.51</v>
      </c>
      <c r="S382" s="353">
        <v>45</v>
      </c>
      <c r="T382" s="353">
        <v>320</v>
      </c>
      <c r="U382" s="353">
        <v>8.43</v>
      </c>
      <c r="V382" s="353"/>
      <c r="W382" s="353" t="s">
        <v>589</v>
      </c>
      <c r="X382" s="354">
        <v>40763</v>
      </c>
    </row>
    <row r="383" spans="1:24" ht="27.6" x14ac:dyDescent="0.3">
      <c r="A383" s="352" t="s">
        <v>277</v>
      </c>
      <c r="B383" s="353" t="s">
        <v>590</v>
      </c>
      <c r="C383" s="353" t="s">
        <v>972</v>
      </c>
      <c r="D383" s="353" t="s">
        <v>334</v>
      </c>
      <c r="E383" s="353">
        <v>600</v>
      </c>
      <c r="F383" s="353" t="b">
        <v>1</v>
      </c>
      <c r="G383" s="353" t="s">
        <v>592</v>
      </c>
      <c r="H383" s="353">
        <v>0.01</v>
      </c>
      <c r="I383" s="353">
        <v>1</v>
      </c>
      <c r="J383" s="353">
        <v>8</v>
      </c>
      <c r="K383" s="353">
        <v>0.01</v>
      </c>
      <c r="L383" s="353" t="b">
        <v>1</v>
      </c>
      <c r="M383" s="353">
        <v>10</v>
      </c>
      <c r="N383" s="353">
        <v>34</v>
      </c>
      <c r="O383" s="353">
        <v>17.649999999999999</v>
      </c>
      <c r="P383" s="353">
        <v>6</v>
      </c>
      <c r="Q383" s="353">
        <v>33</v>
      </c>
      <c r="R383" s="353">
        <v>10.91</v>
      </c>
      <c r="S383" s="353">
        <v>14</v>
      </c>
      <c r="T383" s="353">
        <v>36</v>
      </c>
      <c r="U383" s="353">
        <v>23.33</v>
      </c>
      <c r="V383" s="353"/>
      <c r="W383" s="353" t="s">
        <v>589</v>
      </c>
      <c r="X383" s="354">
        <v>41786</v>
      </c>
    </row>
    <row r="384" spans="1:24" ht="27.6" hidden="1" x14ac:dyDescent="0.3">
      <c r="A384" s="352" t="s">
        <v>277</v>
      </c>
      <c r="B384" s="353" t="s">
        <v>973</v>
      </c>
      <c r="C384" s="353" t="s">
        <v>974</v>
      </c>
      <c r="D384" s="353" t="s">
        <v>259</v>
      </c>
      <c r="E384" s="353">
        <v>1725</v>
      </c>
      <c r="F384" s="353" t="b">
        <v>1</v>
      </c>
      <c r="G384" s="353" t="s">
        <v>592</v>
      </c>
      <c r="H384" s="353">
        <v>0.28000000000000003</v>
      </c>
      <c r="I384" s="353">
        <v>1.1000000000000001</v>
      </c>
      <c r="J384" s="353">
        <v>46</v>
      </c>
      <c r="K384" s="353">
        <v>0.25</v>
      </c>
      <c r="L384" s="353"/>
      <c r="M384" s="353">
        <v>25</v>
      </c>
      <c r="N384" s="353">
        <v>299</v>
      </c>
      <c r="O384" s="353">
        <v>5.0199999999999996</v>
      </c>
      <c r="P384" s="353">
        <v>16</v>
      </c>
      <c r="Q384" s="353">
        <v>287</v>
      </c>
      <c r="R384" s="353">
        <v>3.34</v>
      </c>
      <c r="S384" s="353">
        <v>32</v>
      </c>
      <c r="T384" s="353">
        <v>304</v>
      </c>
      <c r="U384" s="353">
        <v>6.32</v>
      </c>
      <c r="V384" s="353"/>
      <c r="W384" s="353" t="s">
        <v>589</v>
      </c>
      <c r="X384" s="354">
        <v>41044</v>
      </c>
    </row>
    <row r="385" spans="1:24" ht="27.6" hidden="1" x14ac:dyDescent="0.3">
      <c r="A385" s="352" t="s">
        <v>277</v>
      </c>
      <c r="B385" s="353" t="s">
        <v>975</v>
      </c>
      <c r="C385" s="353" t="s">
        <v>976</v>
      </c>
      <c r="D385" s="353" t="s">
        <v>259</v>
      </c>
      <c r="E385" s="353">
        <v>3450</v>
      </c>
      <c r="F385" s="353" t="b">
        <v>1</v>
      </c>
      <c r="G385" s="353" t="s">
        <v>592</v>
      </c>
      <c r="H385" s="353">
        <v>1.85</v>
      </c>
      <c r="I385" s="353">
        <v>1.23</v>
      </c>
      <c r="J385" s="353">
        <v>75</v>
      </c>
      <c r="K385" s="353">
        <v>1.5</v>
      </c>
      <c r="L385" s="353"/>
      <c r="M385" s="353">
        <v>63</v>
      </c>
      <c r="N385" s="353">
        <v>1627</v>
      </c>
      <c r="O385" s="353">
        <v>2.3199999999999998</v>
      </c>
      <c r="P385" s="353">
        <v>38</v>
      </c>
      <c r="Q385" s="353">
        <v>1401</v>
      </c>
      <c r="R385" s="353">
        <v>1.63</v>
      </c>
      <c r="S385" s="353">
        <v>85</v>
      </c>
      <c r="T385" s="353">
        <v>1752</v>
      </c>
      <c r="U385" s="353">
        <v>2.91</v>
      </c>
      <c r="V385" s="353"/>
      <c r="W385" s="353" t="s">
        <v>589</v>
      </c>
      <c r="X385" s="354">
        <v>41941</v>
      </c>
    </row>
    <row r="386" spans="1:24" ht="13.8" hidden="1" x14ac:dyDescent="0.3">
      <c r="A386" s="352" t="s">
        <v>277</v>
      </c>
      <c r="B386" s="353" t="s">
        <v>168</v>
      </c>
      <c r="C386" s="353" t="s">
        <v>977</v>
      </c>
      <c r="D386" s="353" t="s">
        <v>259</v>
      </c>
      <c r="E386" s="353">
        <v>3450</v>
      </c>
      <c r="F386" s="353" t="b">
        <v>1</v>
      </c>
      <c r="G386" s="353" t="s">
        <v>588</v>
      </c>
      <c r="H386" s="353">
        <v>1.85</v>
      </c>
      <c r="I386" s="353">
        <v>1.23</v>
      </c>
      <c r="J386" s="353">
        <v>75</v>
      </c>
      <c r="K386" s="353">
        <v>1.5</v>
      </c>
      <c r="L386" s="353" t="b">
        <v>0</v>
      </c>
      <c r="M386" s="353"/>
      <c r="N386" s="353"/>
      <c r="O386" s="353"/>
      <c r="P386" s="353"/>
      <c r="Q386" s="353"/>
      <c r="R386" s="353"/>
      <c r="S386" s="353"/>
      <c r="T386" s="353"/>
      <c r="U386" s="353"/>
      <c r="V386" s="353"/>
      <c r="W386" s="353" t="s">
        <v>589</v>
      </c>
      <c r="X386" s="354">
        <v>42270</v>
      </c>
    </row>
    <row r="387" spans="1:24" ht="27.6" x14ac:dyDescent="0.3">
      <c r="A387" s="352" t="s">
        <v>970</v>
      </c>
      <c r="B387" s="353" t="s">
        <v>970</v>
      </c>
      <c r="C387" s="353" t="s">
        <v>978</v>
      </c>
      <c r="D387" s="353" t="s">
        <v>334</v>
      </c>
      <c r="E387" s="353">
        <v>3450</v>
      </c>
      <c r="F387" s="353" t="b">
        <v>1</v>
      </c>
      <c r="G387" s="353" t="s">
        <v>592</v>
      </c>
      <c r="H387" s="353">
        <v>1.65</v>
      </c>
      <c r="I387" s="353">
        <v>1</v>
      </c>
      <c r="J387" s="353">
        <v>84.9</v>
      </c>
      <c r="K387" s="353">
        <v>1.65</v>
      </c>
      <c r="L387" s="353" t="b">
        <v>1</v>
      </c>
      <c r="M387" s="353">
        <v>54</v>
      </c>
      <c r="N387" s="353">
        <v>1165</v>
      </c>
      <c r="O387" s="353">
        <v>2.78</v>
      </c>
      <c r="P387" s="353">
        <v>33</v>
      </c>
      <c r="Q387" s="353">
        <v>1034</v>
      </c>
      <c r="R387" s="353">
        <v>1.91</v>
      </c>
      <c r="S387" s="353">
        <v>72</v>
      </c>
      <c r="T387" s="353">
        <v>1247</v>
      </c>
      <c r="U387" s="353">
        <v>3.46</v>
      </c>
      <c r="V387" s="353"/>
      <c r="W387" s="353" t="s">
        <v>589</v>
      </c>
      <c r="X387" s="354">
        <v>42199</v>
      </c>
    </row>
    <row r="388" spans="1:24" ht="27.6" x14ac:dyDescent="0.3">
      <c r="A388" s="352" t="s">
        <v>626</v>
      </c>
      <c r="B388" s="353" t="s">
        <v>627</v>
      </c>
      <c r="C388" s="353" t="s">
        <v>979</v>
      </c>
      <c r="D388" s="353" t="s">
        <v>334</v>
      </c>
      <c r="E388" s="353">
        <v>1500</v>
      </c>
      <c r="F388" s="353" t="b">
        <v>1</v>
      </c>
      <c r="G388" s="353" t="s">
        <v>592</v>
      </c>
      <c r="H388" s="353">
        <v>2.7</v>
      </c>
      <c r="I388" s="353">
        <v>1.35</v>
      </c>
      <c r="J388" s="353">
        <v>83</v>
      </c>
      <c r="K388" s="353">
        <v>2</v>
      </c>
      <c r="L388" s="353" t="b">
        <v>1</v>
      </c>
      <c r="M388" s="353">
        <v>30</v>
      </c>
      <c r="N388" s="353">
        <v>211</v>
      </c>
      <c r="O388" s="353">
        <v>8.5299999999999994</v>
      </c>
      <c r="P388" s="353">
        <v>18</v>
      </c>
      <c r="Q388" s="353">
        <v>181</v>
      </c>
      <c r="R388" s="353">
        <v>5.97</v>
      </c>
      <c r="S388" s="353">
        <v>41</v>
      </c>
      <c r="T388" s="353">
        <v>232</v>
      </c>
      <c r="U388" s="353">
        <v>10.6</v>
      </c>
      <c r="V388" s="353"/>
      <c r="W388" s="353" t="s">
        <v>589</v>
      </c>
      <c r="X388" s="354">
        <v>41555</v>
      </c>
    </row>
    <row r="389" spans="1:24" ht="13.8" hidden="1" x14ac:dyDescent="0.3">
      <c r="A389" s="352" t="s">
        <v>586</v>
      </c>
      <c r="B389" s="353" t="s">
        <v>38</v>
      </c>
      <c r="C389" s="353" t="s">
        <v>980</v>
      </c>
      <c r="D389" s="353" t="s">
        <v>259</v>
      </c>
      <c r="E389" s="353">
        <v>3450</v>
      </c>
      <c r="F389" s="353" t="b">
        <v>1</v>
      </c>
      <c r="G389" s="353" t="s">
        <v>588</v>
      </c>
      <c r="H389" s="353">
        <v>2</v>
      </c>
      <c r="I389" s="353">
        <v>1</v>
      </c>
      <c r="J389" s="353">
        <v>75</v>
      </c>
      <c r="K389" s="353">
        <v>2</v>
      </c>
      <c r="L389" s="353" t="b">
        <v>0</v>
      </c>
      <c r="M389" s="353"/>
      <c r="N389" s="353"/>
      <c r="O389" s="353"/>
      <c r="P389" s="353"/>
      <c r="Q389" s="353"/>
      <c r="R389" s="353"/>
      <c r="S389" s="353"/>
      <c r="T389" s="353"/>
      <c r="U389" s="353"/>
      <c r="V389" s="353"/>
      <c r="W389" s="353" t="s">
        <v>589</v>
      </c>
      <c r="X389" s="354">
        <v>42258</v>
      </c>
    </row>
    <row r="390" spans="1:24" ht="13.8" x14ac:dyDescent="0.3">
      <c r="A390" s="352" t="s">
        <v>277</v>
      </c>
      <c r="B390" s="353" t="s">
        <v>168</v>
      </c>
      <c r="C390" s="353" t="s">
        <v>981</v>
      </c>
      <c r="D390" s="353" t="s">
        <v>334</v>
      </c>
      <c r="E390" s="353">
        <v>3000</v>
      </c>
      <c r="F390" s="353" t="b">
        <v>1</v>
      </c>
      <c r="G390" s="353" t="s">
        <v>588</v>
      </c>
      <c r="H390" s="353">
        <v>1.5</v>
      </c>
      <c r="I390" s="353">
        <v>1</v>
      </c>
      <c r="J390" s="353">
        <v>81</v>
      </c>
      <c r="K390" s="353">
        <v>1.5</v>
      </c>
      <c r="L390" s="353" t="b">
        <v>1</v>
      </c>
      <c r="M390" s="353"/>
      <c r="N390" s="353"/>
      <c r="O390" s="353"/>
      <c r="P390" s="353"/>
      <c r="Q390" s="353"/>
      <c r="R390" s="353"/>
      <c r="S390" s="353"/>
      <c r="T390" s="353"/>
      <c r="U390" s="353"/>
      <c r="V390" s="353"/>
      <c r="W390" s="353" t="s">
        <v>589</v>
      </c>
      <c r="X390" s="354">
        <v>42268</v>
      </c>
    </row>
    <row r="391" spans="1:24" ht="27.6" x14ac:dyDescent="0.3">
      <c r="A391" s="352" t="s">
        <v>970</v>
      </c>
      <c r="B391" s="353" t="s">
        <v>970</v>
      </c>
      <c r="C391" s="353" t="s">
        <v>982</v>
      </c>
      <c r="D391" s="353" t="s">
        <v>334</v>
      </c>
      <c r="E391" s="353">
        <v>1000</v>
      </c>
      <c r="F391" s="353" t="b">
        <v>1</v>
      </c>
      <c r="G391" s="353" t="s">
        <v>592</v>
      </c>
      <c r="H391" s="353">
        <v>0.09</v>
      </c>
      <c r="I391" s="353">
        <v>1</v>
      </c>
      <c r="J391" s="353">
        <v>77</v>
      </c>
      <c r="K391" s="353">
        <v>0.09</v>
      </c>
      <c r="L391" s="353" t="b">
        <v>1</v>
      </c>
      <c r="M391" s="353">
        <v>24</v>
      </c>
      <c r="N391" s="353">
        <v>87</v>
      </c>
      <c r="O391" s="353">
        <v>16.55</v>
      </c>
      <c r="P391" s="353">
        <v>12</v>
      </c>
      <c r="Q391" s="353">
        <v>82</v>
      </c>
      <c r="R391" s="353">
        <v>8.7799999999999994</v>
      </c>
      <c r="S391" s="353">
        <v>32</v>
      </c>
      <c r="T391" s="353">
        <v>90</v>
      </c>
      <c r="U391" s="353">
        <v>21.33</v>
      </c>
      <c r="V391" s="353"/>
      <c r="W391" s="353" t="s">
        <v>589</v>
      </c>
      <c r="X391" s="354">
        <v>40828</v>
      </c>
    </row>
    <row r="392" spans="1:24" ht="27.6" x14ac:dyDescent="0.3">
      <c r="A392" s="352" t="s">
        <v>970</v>
      </c>
      <c r="B392" s="353" t="s">
        <v>970</v>
      </c>
      <c r="C392" s="353" t="s">
        <v>983</v>
      </c>
      <c r="D392" s="353" t="s">
        <v>334</v>
      </c>
      <c r="E392" s="353">
        <v>600</v>
      </c>
      <c r="F392" s="353" t="b">
        <v>1</v>
      </c>
      <c r="G392" s="353" t="s">
        <v>592</v>
      </c>
      <c r="H392" s="353">
        <v>2.7</v>
      </c>
      <c r="I392" s="353">
        <v>1</v>
      </c>
      <c r="J392" s="353">
        <v>81.7</v>
      </c>
      <c r="K392" s="353">
        <v>2.7</v>
      </c>
      <c r="L392" s="353" t="b">
        <v>1</v>
      </c>
      <c r="M392" s="353">
        <v>11</v>
      </c>
      <c r="N392" s="353">
        <v>44</v>
      </c>
      <c r="O392" s="353">
        <v>15</v>
      </c>
      <c r="P392" s="353">
        <v>7</v>
      </c>
      <c r="Q392" s="353">
        <v>43</v>
      </c>
      <c r="R392" s="353">
        <v>9.76</v>
      </c>
      <c r="S392" s="353">
        <v>15</v>
      </c>
      <c r="T392" s="353">
        <v>46</v>
      </c>
      <c r="U392" s="353">
        <v>19.559999999999999</v>
      </c>
      <c r="V392" s="353"/>
      <c r="W392" s="353" t="s">
        <v>589</v>
      </c>
      <c r="X392" s="354">
        <v>42199</v>
      </c>
    </row>
    <row r="393" spans="1:24" ht="13.8" hidden="1" x14ac:dyDescent="0.3">
      <c r="A393" s="352" t="s">
        <v>277</v>
      </c>
      <c r="B393" s="353" t="s">
        <v>168</v>
      </c>
      <c r="C393" s="353" t="s">
        <v>984</v>
      </c>
      <c r="D393" s="353" t="s">
        <v>259</v>
      </c>
      <c r="E393" s="353">
        <v>3450</v>
      </c>
      <c r="F393" s="353" t="b">
        <v>1</v>
      </c>
      <c r="G393" s="353" t="s">
        <v>588</v>
      </c>
      <c r="H393" s="353">
        <v>2.4</v>
      </c>
      <c r="I393" s="353">
        <v>1.2</v>
      </c>
      <c r="J393" s="353">
        <v>76</v>
      </c>
      <c r="K393" s="353">
        <v>2</v>
      </c>
      <c r="L393" s="353" t="b">
        <v>0</v>
      </c>
      <c r="M393" s="353"/>
      <c r="N393" s="353"/>
      <c r="O393" s="353"/>
      <c r="P393" s="353"/>
      <c r="Q393" s="353"/>
      <c r="R393" s="353"/>
      <c r="S393" s="353"/>
      <c r="T393" s="353"/>
      <c r="U393" s="353"/>
      <c r="V393" s="353"/>
      <c r="W393" s="353" t="s">
        <v>589</v>
      </c>
      <c r="X393" s="354">
        <v>42270</v>
      </c>
    </row>
    <row r="394" spans="1:24" ht="27.6" hidden="1" x14ac:dyDescent="0.3">
      <c r="A394" s="352" t="s">
        <v>277</v>
      </c>
      <c r="B394" s="353" t="s">
        <v>973</v>
      </c>
      <c r="C394" s="353" t="s">
        <v>974</v>
      </c>
      <c r="D394" s="353" t="s">
        <v>259</v>
      </c>
      <c r="E394" s="353">
        <v>3450</v>
      </c>
      <c r="F394" s="353" t="b">
        <v>1</v>
      </c>
      <c r="G394" s="353" t="s">
        <v>592</v>
      </c>
      <c r="H394" s="353">
        <v>1.65</v>
      </c>
      <c r="I394" s="353">
        <v>1.1000000000000001</v>
      </c>
      <c r="J394" s="353">
        <v>75</v>
      </c>
      <c r="K394" s="353">
        <v>1.5</v>
      </c>
      <c r="L394" s="353"/>
      <c r="M394" s="353">
        <v>53</v>
      </c>
      <c r="N394" s="353">
        <v>1210</v>
      </c>
      <c r="O394" s="353">
        <v>2.63</v>
      </c>
      <c r="P394" s="353">
        <v>34</v>
      </c>
      <c r="Q394" s="353">
        <v>1127</v>
      </c>
      <c r="R394" s="353">
        <v>1.81</v>
      </c>
      <c r="S394" s="353">
        <v>68</v>
      </c>
      <c r="T394" s="353">
        <v>1243</v>
      </c>
      <c r="U394" s="353">
        <v>3.28</v>
      </c>
      <c r="V394" s="353"/>
      <c r="W394" s="353" t="s">
        <v>589</v>
      </c>
      <c r="X394" s="354">
        <v>41044</v>
      </c>
    </row>
    <row r="395" spans="1:24" ht="27.6" hidden="1" x14ac:dyDescent="0.3">
      <c r="A395" s="352" t="s">
        <v>626</v>
      </c>
      <c r="B395" s="353" t="s">
        <v>627</v>
      </c>
      <c r="C395" s="353" t="s">
        <v>458</v>
      </c>
      <c r="D395" s="353" t="s">
        <v>280</v>
      </c>
      <c r="E395" s="353">
        <v>3450</v>
      </c>
      <c r="F395" s="353"/>
      <c r="G395" s="353" t="s">
        <v>592</v>
      </c>
      <c r="H395" s="353">
        <v>0.98</v>
      </c>
      <c r="I395" s="353">
        <v>1.3</v>
      </c>
      <c r="J395" s="353">
        <v>63.9</v>
      </c>
      <c r="K395" s="353">
        <v>0.75</v>
      </c>
      <c r="L395" s="353"/>
      <c r="M395" s="353">
        <v>51</v>
      </c>
      <c r="N395" s="353">
        <v>1150</v>
      </c>
      <c r="O395" s="353">
        <v>2.66</v>
      </c>
      <c r="P395" s="353">
        <v>32</v>
      </c>
      <c r="Q395" s="353">
        <v>1080</v>
      </c>
      <c r="R395" s="353">
        <v>1.78</v>
      </c>
      <c r="S395" s="353">
        <v>66</v>
      </c>
      <c r="T395" s="353">
        <v>1095</v>
      </c>
      <c r="U395" s="353">
        <v>3.62</v>
      </c>
      <c r="V395" s="353"/>
      <c r="W395" s="353" t="s">
        <v>589</v>
      </c>
      <c r="X395" s="354">
        <v>40785</v>
      </c>
    </row>
    <row r="396" spans="1:24" ht="27.6" x14ac:dyDescent="0.3">
      <c r="A396" s="352" t="s">
        <v>970</v>
      </c>
      <c r="B396" s="353" t="s">
        <v>985</v>
      </c>
      <c r="C396" s="353" t="s">
        <v>986</v>
      </c>
      <c r="D396" s="353" t="s">
        <v>334</v>
      </c>
      <c r="E396" s="353">
        <v>1100</v>
      </c>
      <c r="F396" s="353" t="b">
        <v>1</v>
      </c>
      <c r="G396" s="353" t="s">
        <v>592</v>
      </c>
      <c r="H396" s="353">
        <v>0.1</v>
      </c>
      <c r="I396" s="353">
        <v>1</v>
      </c>
      <c r="J396" s="353">
        <v>55.2</v>
      </c>
      <c r="K396" s="353">
        <v>0.1</v>
      </c>
      <c r="L396" s="353" t="b">
        <v>1</v>
      </c>
      <c r="M396" s="353">
        <v>21</v>
      </c>
      <c r="N396" s="353">
        <v>101</v>
      </c>
      <c r="O396" s="353">
        <v>12.47</v>
      </c>
      <c r="P396" s="353">
        <v>13</v>
      </c>
      <c r="Q396" s="353">
        <v>96</v>
      </c>
      <c r="R396" s="353">
        <v>8.1199999999999992</v>
      </c>
      <c r="S396" s="353">
        <v>28</v>
      </c>
      <c r="T396" s="353">
        <v>106</v>
      </c>
      <c r="U396" s="353">
        <v>15.84</v>
      </c>
      <c r="V396" s="353"/>
      <c r="W396" s="353" t="s">
        <v>589</v>
      </c>
      <c r="X396" s="354">
        <v>41249</v>
      </c>
    </row>
    <row r="397" spans="1:24" ht="27.6" hidden="1" x14ac:dyDescent="0.3">
      <c r="A397" s="352" t="s">
        <v>626</v>
      </c>
      <c r="B397" s="353" t="s">
        <v>627</v>
      </c>
      <c r="C397" s="353" t="s">
        <v>374</v>
      </c>
      <c r="D397" s="353" t="s">
        <v>259</v>
      </c>
      <c r="E397" s="353">
        <v>1725</v>
      </c>
      <c r="F397" s="353" t="b">
        <v>1</v>
      </c>
      <c r="G397" s="353" t="s">
        <v>592</v>
      </c>
      <c r="H397" s="353">
        <v>2.2000000000000002</v>
      </c>
      <c r="I397" s="353">
        <v>1.1000000000000001</v>
      </c>
      <c r="J397" s="353">
        <v>49.4</v>
      </c>
      <c r="K397" s="353">
        <v>2</v>
      </c>
      <c r="L397" s="353" t="b">
        <v>1</v>
      </c>
      <c r="M397" s="353">
        <v>34</v>
      </c>
      <c r="N397" s="353">
        <v>490</v>
      </c>
      <c r="O397" s="353">
        <v>4.16</v>
      </c>
      <c r="P397" s="353">
        <v>20</v>
      </c>
      <c r="Q397" s="353">
        <v>430</v>
      </c>
      <c r="R397" s="353">
        <v>2.79</v>
      </c>
      <c r="S397" s="353">
        <v>45</v>
      </c>
      <c r="T397" s="353">
        <v>459</v>
      </c>
      <c r="U397" s="353">
        <v>5.88</v>
      </c>
      <c r="V397" s="353"/>
      <c r="W397" s="353" t="s">
        <v>589</v>
      </c>
      <c r="X397" s="354">
        <v>40785</v>
      </c>
    </row>
    <row r="398" spans="1:24" ht="13.8" hidden="1" x14ac:dyDescent="0.3">
      <c r="A398" s="352" t="s">
        <v>277</v>
      </c>
      <c r="B398" s="353" t="s">
        <v>344</v>
      </c>
      <c r="C398" s="353" t="s">
        <v>347</v>
      </c>
      <c r="D398" s="353" t="s">
        <v>259</v>
      </c>
      <c r="E398" s="353"/>
      <c r="F398" s="353" t="b">
        <v>1</v>
      </c>
      <c r="G398" s="353" t="s">
        <v>987</v>
      </c>
      <c r="H398" s="353"/>
      <c r="I398" s="353">
        <v>1.1000000000000001</v>
      </c>
      <c r="J398" s="353">
        <v>76.900000000000006</v>
      </c>
      <c r="K398" s="353">
        <v>2.5</v>
      </c>
      <c r="L398" s="353"/>
      <c r="M398" s="353">
        <v>71</v>
      </c>
      <c r="N398" s="353">
        <v>2252</v>
      </c>
      <c r="O398" s="353">
        <v>1.89</v>
      </c>
      <c r="P398" s="353">
        <v>43</v>
      </c>
      <c r="Q398" s="353">
        <v>1828</v>
      </c>
      <c r="R398" s="353">
        <v>1.41</v>
      </c>
      <c r="S398" s="353"/>
      <c r="T398" s="353"/>
      <c r="U398" s="353"/>
      <c r="V398" s="353"/>
      <c r="W398" s="353" t="s">
        <v>589</v>
      </c>
      <c r="X398" s="354">
        <v>39183</v>
      </c>
    </row>
    <row r="399" spans="1:24" ht="27.6" hidden="1" x14ac:dyDescent="0.3">
      <c r="A399" s="352" t="s">
        <v>626</v>
      </c>
      <c r="B399" s="353" t="s">
        <v>627</v>
      </c>
      <c r="C399" s="353" t="s">
        <v>379</v>
      </c>
      <c r="D399" s="353" t="s">
        <v>259</v>
      </c>
      <c r="E399" s="353">
        <v>1725</v>
      </c>
      <c r="F399" s="353" t="b">
        <v>1</v>
      </c>
      <c r="G399" s="353" t="s">
        <v>592</v>
      </c>
      <c r="H399" s="353">
        <v>1.65</v>
      </c>
      <c r="I399" s="353">
        <v>1.65</v>
      </c>
      <c r="J399" s="353">
        <v>50.1</v>
      </c>
      <c r="K399" s="353">
        <v>1</v>
      </c>
      <c r="L399" s="353" t="b">
        <v>1</v>
      </c>
      <c r="M399" s="353">
        <v>32</v>
      </c>
      <c r="N399" s="353">
        <v>470</v>
      </c>
      <c r="O399" s="353">
        <v>4.09</v>
      </c>
      <c r="P399" s="353">
        <v>20</v>
      </c>
      <c r="Q399" s="353">
        <v>430</v>
      </c>
      <c r="R399" s="353">
        <v>2.79</v>
      </c>
      <c r="S399" s="353">
        <v>42</v>
      </c>
      <c r="T399" s="353">
        <v>416</v>
      </c>
      <c r="U399" s="353">
        <v>6.06</v>
      </c>
      <c r="V399" s="353"/>
      <c r="W399" s="353" t="s">
        <v>589</v>
      </c>
      <c r="X399" s="354">
        <v>40785</v>
      </c>
    </row>
    <row r="400" spans="1:24" ht="27.6" hidden="1" x14ac:dyDescent="0.3">
      <c r="A400" s="352" t="s">
        <v>626</v>
      </c>
      <c r="B400" s="353" t="s">
        <v>627</v>
      </c>
      <c r="C400" s="353" t="s">
        <v>368</v>
      </c>
      <c r="D400" s="353" t="s">
        <v>259</v>
      </c>
      <c r="E400" s="353">
        <v>1725</v>
      </c>
      <c r="F400" s="353" t="b">
        <v>1</v>
      </c>
      <c r="G400" s="353" t="s">
        <v>592</v>
      </c>
      <c r="H400" s="353">
        <v>2.21</v>
      </c>
      <c r="I400" s="353">
        <v>1.47</v>
      </c>
      <c r="J400" s="353">
        <v>49.4</v>
      </c>
      <c r="K400" s="353">
        <v>1.5</v>
      </c>
      <c r="L400" s="353" t="b">
        <v>1</v>
      </c>
      <c r="M400" s="353">
        <v>34</v>
      </c>
      <c r="N400" s="353">
        <v>480</v>
      </c>
      <c r="O400" s="353">
        <v>4.25</v>
      </c>
      <c r="P400" s="353">
        <v>20</v>
      </c>
      <c r="Q400" s="353">
        <v>430</v>
      </c>
      <c r="R400" s="353">
        <v>2.79</v>
      </c>
      <c r="S400" s="353">
        <v>45</v>
      </c>
      <c r="T400" s="353">
        <v>459</v>
      </c>
      <c r="U400" s="353">
        <v>5.88</v>
      </c>
      <c r="V400" s="353"/>
      <c r="W400" s="353" t="s">
        <v>589</v>
      </c>
      <c r="X400" s="354">
        <v>40785</v>
      </c>
    </row>
    <row r="401" spans="1:24" ht="13.8" hidden="1" x14ac:dyDescent="0.3">
      <c r="A401" s="352" t="s">
        <v>277</v>
      </c>
      <c r="B401" s="353" t="s">
        <v>300</v>
      </c>
      <c r="C401" s="353" t="s">
        <v>362</v>
      </c>
      <c r="D401" s="353" t="s">
        <v>259</v>
      </c>
      <c r="E401" s="353"/>
      <c r="F401" s="353" t="b">
        <v>1</v>
      </c>
      <c r="G401" s="353" t="s">
        <v>987</v>
      </c>
      <c r="H401" s="353"/>
      <c r="I401" s="353">
        <v>1.1000000000000001</v>
      </c>
      <c r="J401" s="353">
        <v>72</v>
      </c>
      <c r="K401" s="353">
        <v>2.5</v>
      </c>
      <c r="L401" s="353"/>
      <c r="M401" s="353">
        <v>70</v>
      </c>
      <c r="N401" s="353">
        <v>2139</v>
      </c>
      <c r="O401" s="353">
        <v>1.96</v>
      </c>
      <c r="P401" s="353">
        <v>42</v>
      </c>
      <c r="Q401" s="353">
        <v>1720</v>
      </c>
      <c r="R401" s="353">
        <v>1.47</v>
      </c>
      <c r="S401" s="353"/>
      <c r="T401" s="353"/>
      <c r="U401" s="353"/>
      <c r="V401" s="353"/>
      <c r="W401" s="353" t="s">
        <v>589</v>
      </c>
      <c r="X401" s="354">
        <v>39183</v>
      </c>
    </row>
    <row r="402" spans="1:24" ht="27.6" x14ac:dyDescent="0.3">
      <c r="A402" s="352" t="s">
        <v>277</v>
      </c>
      <c r="B402" s="353" t="s">
        <v>606</v>
      </c>
      <c r="C402" s="353" t="s">
        <v>988</v>
      </c>
      <c r="D402" s="353" t="s">
        <v>334</v>
      </c>
      <c r="E402" s="353">
        <v>1500</v>
      </c>
      <c r="F402" s="353" t="b">
        <v>1</v>
      </c>
      <c r="G402" s="353" t="s">
        <v>592</v>
      </c>
      <c r="H402" s="353">
        <v>0.19</v>
      </c>
      <c r="I402" s="353">
        <v>1</v>
      </c>
      <c r="J402" s="353">
        <v>59</v>
      </c>
      <c r="K402" s="353">
        <v>0.19</v>
      </c>
      <c r="L402" s="353" t="b">
        <v>1</v>
      </c>
      <c r="M402" s="353">
        <v>26</v>
      </c>
      <c r="N402" s="353">
        <v>183</v>
      </c>
      <c r="O402" s="353">
        <v>8.52</v>
      </c>
      <c r="P402" s="353">
        <v>17</v>
      </c>
      <c r="Q402" s="353">
        <v>163</v>
      </c>
      <c r="R402" s="353">
        <v>6.26</v>
      </c>
      <c r="S402" s="353">
        <v>33</v>
      </c>
      <c r="T402" s="353">
        <v>191</v>
      </c>
      <c r="U402" s="353">
        <v>10.37</v>
      </c>
      <c r="V402" s="353"/>
      <c r="W402" s="353" t="s">
        <v>589</v>
      </c>
      <c r="X402" s="354">
        <v>41862</v>
      </c>
    </row>
    <row r="403" spans="1:24" ht="27.6" x14ac:dyDescent="0.3">
      <c r="A403" s="352" t="s">
        <v>970</v>
      </c>
      <c r="B403" s="353" t="s">
        <v>985</v>
      </c>
      <c r="C403" s="353" t="s">
        <v>986</v>
      </c>
      <c r="D403" s="353" t="s">
        <v>334</v>
      </c>
      <c r="E403" s="353">
        <v>2100</v>
      </c>
      <c r="F403" s="353" t="b">
        <v>1</v>
      </c>
      <c r="G403" s="353" t="s">
        <v>592</v>
      </c>
      <c r="H403" s="353">
        <v>0.62</v>
      </c>
      <c r="I403" s="353">
        <v>1</v>
      </c>
      <c r="J403" s="353">
        <v>76</v>
      </c>
      <c r="K403" s="353">
        <v>0.62</v>
      </c>
      <c r="L403" s="353" t="b">
        <v>1</v>
      </c>
      <c r="M403" s="353">
        <v>39</v>
      </c>
      <c r="N403" s="353">
        <v>463</v>
      </c>
      <c r="O403" s="353">
        <v>5.05</v>
      </c>
      <c r="P403" s="353">
        <v>24</v>
      </c>
      <c r="Q403" s="353">
        <v>440</v>
      </c>
      <c r="R403" s="353">
        <v>3.27</v>
      </c>
      <c r="S403" s="353">
        <v>53</v>
      </c>
      <c r="T403" s="353">
        <v>496</v>
      </c>
      <c r="U403" s="353">
        <v>6.41</v>
      </c>
      <c r="V403" s="353"/>
      <c r="W403" s="353" t="s">
        <v>589</v>
      </c>
      <c r="X403" s="354">
        <v>41249</v>
      </c>
    </row>
    <row r="404" spans="1:24" ht="13.8" hidden="1" x14ac:dyDescent="0.3">
      <c r="A404" s="352" t="s">
        <v>586</v>
      </c>
      <c r="B404" s="353" t="s">
        <v>38</v>
      </c>
      <c r="C404" s="353" t="s">
        <v>989</v>
      </c>
      <c r="D404" s="353" t="s">
        <v>280</v>
      </c>
      <c r="E404" s="353">
        <v>3450</v>
      </c>
      <c r="F404" s="353" t="b">
        <v>0</v>
      </c>
      <c r="G404" s="353" t="s">
        <v>588</v>
      </c>
      <c r="H404" s="353">
        <v>0.95</v>
      </c>
      <c r="I404" s="353">
        <v>1.9</v>
      </c>
      <c r="J404" s="353">
        <v>76</v>
      </c>
      <c r="K404" s="353">
        <v>0.5</v>
      </c>
      <c r="L404" s="353" t="b">
        <v>0</v>
      </c>
      <c r="M404" s="353"/>
      <c r="N404" s="353"/>
      <c r="O404" s="353"/>
      <c r="P404" s="353"/>
      <c r="Q404" s="353"/>
      <c r="R404" s="353"/>
      <c r="S404" s="353"/>
      <c r="T404" s="353"/>
      <c r="U404" s="353"/>
      <c r="V404" s="353"/>
      <c r="W404" s="353" t="s">
        <v>589</v>
      </c>
      <c r="X404" s="354">
        <v>42258</v>
      </c>
    </row>
    <row r="405" spans="1:24" ht="13.8" hidden="1" x14ac:dyDescent="0.3">
      <c r="A405" s="352" t="s">
        <v>586</v>
      </c>
      <c r="B405" s="353" t="s">
        <v>38</v>
      </c>
      <c r="C405" s="353" t="s">
        <v>990</v>
      </c>
      <c r="D405" s="353" t="s">
        <v>259</v>
      </c>
      <c r="E405" s="353">
        <v>3450</v>
      </c>
      <c r="F405" s="353" t="b">
        <v>1</v>
      </c>
      <c r="G405" s="353" t="s">
        <v>588</v>
      </c>
      <c r="H405" s="353">
        <v>1.95</v>
      </c>
      <c r="I405" s="353">
        <v>1.3</v>
      </c>
      <c r="J405" s="353">
        <v>74.400000000000006</v>
      </c>
      <c r="K405" s="353">
        <v>1.5</v>
      </c>
      <c r="L405" s="353" t="b">
        <v>0</v>
      </c>
      <c r="M405" s="353"/>
      <c r="N405" s="353"/>
      <c r="O405" s="353"/>
      <c r="P405" s="353"/>
      <c r="Q405" s="353"/>
      <c r="R405" s="353"/>
      <c r="S405" s="353"/>
      <c r="T405" s="353"/>
      <c r="U405" s="353"/>
      <c r="V405" s="353"/>
      <c r="W405" s="353" t="s">
        <v>589</v>
      </c>
      <c r="X405" s="354">
        <v>42261</v>
      </c>
    </row>
    <row r="406" spans="1:24" ht="27.6" x14ac:dyDescent="0.3">
      <c r="A406" s="352" t="s">
        <v>277</v>
      </c>
      <c r="B406" s="353" t="s">
        <v>991</v>
      </c>
      <c r="C406" s="353" t="s">
        <v>992</v>
      </c>
      <c r="D406" s="353" t="s">
        <v>334</v>
      </c>
      <c r="E406" s="353">
        <v>1000</v>
      </c>
      <c r="F406" s="353" t="b">
        <v>1</v>
      </c>
      <c r="G406" s="353" t="s">
        <v>592</v>
      </c>
      <c r="H406" s="353">
        <v>2.7</v>
      </c>
      <c r="I406" s="353">
        <v>1</v>
      </c>
      <c r="J406" s="353">
        <v>33</v>
      </c>
      <c r="K406" s="353">
        <v>2.7</v>
      </c>
      <c r="L406" s="353" t="b">
        <v>1</v>
      </c>
      <c r="M406" s="353">
        <v>20</v>
      </c>
      <c r="N406" s="353">
        <v>88</v>
      </c>
      <c r="O406" s="353">
        <v>13.64</v>
      </c>
      <c r="P406" s="353">
        <v>12</v>
      </c>
      <c r="Q406" s="353">
        <v>80</v>
      </c>
      <c r="R406" s="353">
        <v>9</v>
      </c>
      <c r="S406" s="353">
        <v>28</v>
      </c>
      <c r="T406" s="353">
        <v>96</v>
      </c>
      <c r="U406" s="353">
        <v>17.5</v>
      </c>
      <c r="V406" s="353"/>
      <c r="W406" s="353" t="s">
        <v>589</v>
      </c>
      <c r="X406" s="354">
        <v>40463</v>
      </c>
    </row>
    <row r="407" spans="1:24" ht="13.8" hidden="1" x14ac:dyDescent="0.3">
      <c r="A407" s="352" t="s">
        <v>586</v>
      </c>
      <c r="B407" s="353" t="s">
        <v>38</v>
      </c>
      <c r="C407" s="353" t="s">
        <v>993</v>
      </c>
      <c r="D407" s="353" t="s">
        <v>280</v>
      </c>
      <c r="E407" s="353">
        <v>3450</v>
      </c>
      <c r="F407" s="353" t="b">
        <v>0</v>
      </c>
      <c r="G407" s="353" t="s">
        <v>588</v>
      </c>
      <c r="H407" s="353">
        <v>0.8</v>
      </c>
      <c r="I407" s="353">
        <v>1.6</v>
      </c>
      <c r="J407" s="353">
        <v>52.4</v>
      </c>
      <c r="K407" s="353">
        <v>0.5</v>
      </c>
      <c r="L407" s="353" t="b">
        <v>0</v>
      </c>
      <c r="M407" s="353"/>
      <c r="N407" s="353"/>
      <c r="O407" s="353"/>
      <c r="P407" s="353"/>
      <c r="Q407" s="353"/>
      <c r="R407" s="353"/>
      <c r="S407" s="353"/>
      <c r="T407" s="353"/>
      <c r="U407" s="353"/>
      <c r="V407" s="353"/>
      <c r="W407" s="353" t="s">
        <v>589</v>
      </c>
      <c r="X407" s="354">
        <v>42258</v>
      </c>
    </row>
    <row r="408" spans="1:24" ht="27.6" x14ac:dyDescent="0.3">
      <c r="A408" s="352" t="s">
        <v>277</v>
      </c>
      <c r="B408" s="353" t="s">
        <v>595</v>
      </c>
      <c r="C408" s="353" t="s">
        <v>994</v>
      </c>
      <c r="D408" s="353" t="s">
        <v>334</v>
      </c>
      <c r="E408" s="353">
        <v>600</v>
      </c>
      <c r="F408" s="353" t="b">
        <v>1</v>
      </c>
      <c r="G408" s="353" t="s">
        <v>592</v>
      </c>
      <c r="H408" s="353">
        <v>0.02</v>
      </c>
      <c r="I408" s="353">
        <v>1</v>
      </c>
      <c r="J408" s="353">
        <v>41</v>
      </c>
      <c r="K408" s="353">
        <v>0.02</v>
      </c>
      <c r="L408" s="353" t="b">
        <v>1</v>
      </c>
      <c r="M408" s="353">
        <v>11</v>
      </c>
      <c r="N408" s="353">
        <v>22</v>
      </c>
      <c r="O408" s="353">
        <v>30</v>
      </c>
      <c r="P408" s="353">
        <v>7</v>
      </c>
      <c r="Q408" s="353">
        <v>21</v>
      </c>
      <c r="R408" s="353">
        <v>20</v>
      </c>
      <c r="S408" s="353">
        <v>14</v>
      </c>
      <c r="T408" s="353">
        <v>23</v>
      </c>
      <c r="U408" s="353">
        <v>36.520000000000003</v>
      </c>
      <c r="V408" s="353"/>
      <c r="W408" s="353" t="s">
        <v>589</v>
      </c>
      <c r="X408" s="354">
        <v>41627</v>
      </c>
    </row>
    <row r="409" spans="1:24" ht="27.6" hidden="1" x14ac:dyDescent="0.3">
      <c r="A409" s="352" t="s">
        <v>277</v>
      </c>
      <c r="B409" s="353" t="s">
        <v>995</v>
      </c>
      <c r="C409" s="353" t="s">
        <v>996</v>
      </c>
      <c r="D409" s="353" t="s">
        <v>259</v>
      </c>
      <c r="E409" s="353">
        <v>3450</v>
      </c>
      <c r="F409" s="353" t="b">
        <v>1</v>
      </c>
      <c r="G409" s="353" t="s">
        <v>592</v>
      </c>
      <c r="H409" s="353">
        <v>1.85</v>
      </c>
      <c r="I409" s="353">
        <v>1.23</v>
      </c>
      <c r="J409" s="353">
        <v>75</v>
      </c>
      <c r="K409" s="353">
        <v>1.5</v>
      </c>
      <c r="L409" s="353"/>
      <c r="M409" s="353">
        <v>63</v>
      </c>
      <c r="N409" s="353">
        <v>1627</v>
      </c>
      <c r="O409" s="353">
        <v>2.3199999999999998</v>
      </c>
      <c r="P409" s="353">
        <v>38</v>
      </c>
      <c r="Q409" s="353">
        <v>1401</v>
      </c>
      <c r="R409" s="353">
        <v>1.63</v>
      </c>
      <c r="S409" s="353">
        <v>85</v>
      </c>
      <c r="T409" s="353">
        <v>1752</v>
      </c>
      <c r="U409" s="353">
        <v>2.91</v>
      </c>
      <c r="V409" s="353"/>
      <c r="W409" s="353" t="s">
        <v>589</v>
      </c>
      <c r="X409" s="354">
        <v>41941</v>
      </c>
    </row>
    <row r="410" spans="1:24" ht="27.6" hidden="1" x14ac:dyDescent="0.3">
      <c r="A410" s="352" t="s">
        <v>277</v>
      </c>
      <c r="B410" s="353" t="s">
        <v>995</v>
      </c>
      <c r="C410" s="353" t="s">
        <v>997</v>
      </c>
      <c r="D410" s="353" t="s">
        <v>259</v>
      </c>
      <c r="E410" s="353">
        <v>1725</v>
      </c>
      <c r="F410" s="353" t="b">
        <v>1</v>
      </c>
      <c r="G410" s="353" t="s">
        <v>592</v>
      </c>
      <c r="H410" s="353">
        <v>0.23</v>
      </c>
      <c r="I410" s="353">
        <v>1.23</v>
      </c>
      <c r="J410" s="353">
        <v>51</v>
      </c>
      <c r="K410" s="353">
        <v>0.19</v>
      </c>
      <c r="L410" s="353"/>
      <c r="M410" s="353">
        <v>31</v>
      </c>
      <c r="N410" s="353">
        <v>328</v>
      </c>
      <c r="O410" s="353">
        <v>5.67</v>
      </c>
      <c r="P410" s="353">
        <v>19</v>
      </c>
      <c r="Q410" s="353">
        <v>294</v>
      </c>
      <c r="R410" s="353">
        <v>3.88</v>
      </c>
      <c r="S410" s="353">
        <v>42</v>
      </c>
      <c r="T410" s="353">
        <v>347</v>
      </c>
      <c r="U410" s="353">
        <v>7.26</v>
      </c>
      <c r="V410" s="353"/>
      <c r="W410" s="353" t="s">
        <v>589</v>
      </c>
      <c r="X410" s="354">
        <v>41941</v>
      </c>
    </row>
    <row r="411" spans="1:24" ht="13.8" hidden="1" x14ac:dyDescent="0.3">
      <c r="A411" s="352" t="s">
        <v>586</v>
      </c>
      <c r="B411" s="353" t="s">
        <v>38</v>
      </c>
      <c r="C411" s="353" t="s">
        <v>998</v>
      </c>
      <c r="D411" s="353" t="s">
        <v>259</v>
      </c>
      <c r="E411" s="353">
        <v>3450</v>
      </c>
      <c r="F411" s="353" t="b">
        <v>1</v>
      </c>
      <c r="G411" s="353" t="s">
        <v>588</v>
      </c>
      <c r="H411" s="353">
        <v>1.1299999999999999</v>
      </c>
      <c r="I411" s="353">
        <v>1.5</v>
      </c>
      <c r="J411" s="353">
        <v>66.2</v>
      </c>
      <c r="K411" s="353">
        <v>0.75</v>
      </c>
      <c r="L411" s="353" t="b">
        <v>0</v>
      </c>
      <c r="M411" s="353"/>
      <c r="N411" s="353"/>
      <c r="O411" s="353"/>
      <c r="P411" s="353"/>
      <c r="Q411" s="353"/>
      <c r="R411" s="353"/>
      <c r="S411" s="353"/>
      <c r="T411" s="353"/>
      <c r="U411" s="353"/>
      <c r="V411" s="353"/>
      <c r="W411" s="353" t="s">
        <v>589</v>
      </c>
      <c r="X411" s="354">
        <v>42261</v>
      </c>
    </row>
    <row r="412" spans="1:24" ht="27.6" x14ac:dyDescent="0.3">
      <c r="A412" s="352" t="s">
        <v>970</v>
      </c>
      <c r="B412" s="353" t="s">
        <v>970</v>
      </c>
      <c r="C412" s="353" t="s">
        <v>999</v>
      </c>
      <c r="D412" s="353" t="s">
        <v>334</v>
      </c>
      <c r="E412" s="353">
        <v>3450</v>
      </c>
      <c r="F412" s="353" t="b">
        <v>1</v>
      </c>
      <c r="G412" s="353" t="s">
        <v>592</v>
      </c>
      <c r="H412" s="353">
        <v>1.65</v>
      </c>
      <c r="I412" s="353">
        <v>1</v>
      </c>
      <c r="J412" s="353">
        <v>84.9</v>
      </c>
      <c r="K412" s="353">
        <v>1.65</v>
      </c>
      <c r="L412" s="353" t="b">
        <v>1</v>
      </c>
      <c r="M412" s="353">
        <v>60</v>
      </c>
      <c r="N412" s="353">
        <v>1539</v>
      </c>
      <c r="O412" s="353">
        <v>2.33</v>
      </c>
      <c r="P412" s="353">
        <v>38</v>
      </c>
      <c r="Q412" s="353">
        <v>1419</v>
      </c>
      <c r="R412" s="353">
        <v>1.6</v>
      </c>
      <c r="S412" s="353">
        <v>78</v>
      </c>
      <c r="T412" s="353">
        <v>1580</v>
      </c>
      <c r="U412" s="353">
        <v>2.96</v>
      </c>
      <c r="V412" s="353"/>
      <c r="W412" s="353" t="s">
        <v>589</v>
      </c>
      <c r="X412" s="354">
        <v>42199</v>
      </c>
    </row>
    <row r="413" spans="1:24" ht="13.8" hidden="1" x14ac:dyDescent="0.3">
      <c r="A413" s="352" t="s">
        <v>277</v>
      </c>
      <c r="B413" s="353" t="s">
        <v>168</v>
      </c>
      <c r="C413" s="353" t="s">
        <v>1000</v>
      </c>
      <c r="D413" s="353" t="s">
        <v>259</v>
      </c>
      <c r="E413" s="353">
        <v>3450</v>
      </c>
      <c r="F413" s="353" t="b">
        <v>1</v>
      </c>
      <c r="G413" s="353" t="s">
        <v>588</v>
      </c>
      <c r="H413" s="353">
        <v>2.4</v>
      </c>
      <c r="I413" s="353">
        <v>1.6</v>
      </c>
      <c r="J413" s="353">
        <v>76</v>
      </c>
      <c r="K413" s="353">
        <v>1.5</v>
      </c>
      <c r="L413" s="353" t="b">
        <v>0</v>
      </c>
      <c r="M413" s="353"/>
      <c r="N413" s="353"/>
      <c r="O413" s="353"/>
      <c r="P413" s="353"/>
      <c r="Q413" s="353"/>
      <c r="R413" s="353"/>
      <c r="S413" s="353"/>
      <c r="T413" s="353"/>
      <c r="U413" s="353"/>
      <c r="V413" s="353"/>
      <c r="W413" s="353" t="s">
        <v>589</v>
      </c>
      <c r="X413" s="354">
        <v>42270</v>
      </c>
    </row>
    <row r="414" spans="1:24" ht="13.8" hidden="1" x14ac:dyDescent="0.3">
      <c r="A414" s="352" t="s">
        <v>586</v>
      </c>
      <c r="B414" s="353" t="s">
        <v>38</v>
      </c>
      <c r="C414" s="353" t="s">
        <v>1001</v>
      </c>
      <c r="D414" s="353" t="s">
        <v>259</v>
      </c>
      <c r="E414" s="353">
        <v>3450</v>
      </c>
      <c r="F414" s="353" t="b">
        <v>1</v>
      </c>
      <c r="G414" s="353" t="s">
        <v>588</v>
      </c>
      <c r="H414" s="353">
        <v>1.5</v>
      </c>
      <c r="I414" s="353">
        <v>1.5</v>
      </c>
      <c r="J414" s="353">
        <v>77</v>
      </c>
      <c r="K414" s="353">
        <v>1</v>
      </c>
      <c r="L414" s="353" t="b">
        <v>0</v>
      </c>
      <c r="M414" s="353"/>
      <c r="N414" s="353"/>
      <c r="O414" s="353"/>
      <c r="P414" s="353"/>
      <c r="Q414" s="353"/>
      <c r="R414" s="353"/>
      <c r="S414" s="353"/>
      <c r="T414" s="353"/>
      <c r="U414" s="353"/>
      <c r="V414" s="353"/>
      <c r="W414" s="353" t="s">
        <v>589</v>
      </c>
      <c r="X414" s="354">
        <v>42269</v>
      </c>
    </row>
    <row r="415" spans="1:24" ht="27.6" x14ac:dyDescent="0.3">
      <c r="A415" s="352" t="s">
        <v>970</v>
      </c>
      <c r="B415" s="353" t="s">
        <v>970</v>
      </c>
      <c r="C415" s="353" t="s">
        <v>1002</v>
      </c>
      <c r="D415" s="353" t="s">
        <v>334</v>
      </c>
      <c r="E415" s="353">
        <v>600</v>
      </c>
      <c r="F415" s="353" t="b">
        <v>1</v>
      </c>
      <c r="G415" s="353" t="s">
        <v>592</v>
      </c>
      <c r="H415" s="353">
        <v>1.65</v>
      </c>
      <c r="I415" s="353">
        <v>1</v>
      </c>
      <c r="J415" s="353">
        <v>84.9</v>
      </c>
      <c r="K415" s="353">
        <v>1.65</v>
      </c>
      <c r="L415" s="353" t="b">
        <v>1</v>
      </c>
      <c r="M415" s="353">
        <v>11</v>
      </c>
      <c r="N415" s="353">
        <v>24</v>
      </c>
      <c r="O415" s="353">
        <v>27.5</v>
      </c>
      <c r="P415" s="353">
        <v>7</v>
      </c>
      <c r="Q415" s="353">
        <v>23</v>
      </c>
      <c r="R415" s="353">
        <v>18.260000000000002</v>
      </c>
      <c r="S415" s="353">
        <v>14</v>
      </c>
      <c r="T415" s="353">
        <v>24</v>
      </c>
      <c r="U415" s="353">
        <v>35</v>
      </c>
      <c r="V415" s="353"/>
      <c r="W415" s="353" t="s">
        <v>589</v>
      </c>
      <c r="X415" s="354">
        <v>42199</v>
      </c>
    </row>
    <row r="416" spans="1:24" ht="13.8" x14ac:dyDescent="0.3">
      <c r="A416" s="352" t="s">
        <v>586</v>
      </c>
      <c r="B416" s="353" t="s">
        <v>38</v>
      </c>
      <c r="C416" s="353" t="s">
        <v>1003</v>
      </c>
      <c r="D416" s="353" t="s">
        <v>334</v>
      </c>
      <c r="E416" s="353">
        <v>3450</v>
      </c>
      <c r="F416" s="353" t="b">
        <v>1</v>
      </c>
      <c r="G416" s="353" t="s">
        <v>588</v>
      </c>
      <c r="H416" s="353">
        <v>2.7</v>
      </c>
      <c r="I416" s="353">
        <v>1</v>
      </c>
      <c r="J416" s="353">
        <v>82</v>
      </c>
      <c r="K416" s="353">
        <v>2.7</v>
      </c>
      <c r="L416" s="353" t="b">
        <v>1</v>
      </c>
      <c r="M416" s="353"/>
      <c r="N416" s="353"/>
      <c r="O416" s="353"/>
      <c r="P416" s="353"/>
      <c r="Q416" s="353"/>
      <c r="R416" s="353"/>
      <c r="S416" s="353"/>
      <c r="T416" s="353"/>
      <c r="U416" s="353"/>
      <c r="V416" s="353"/>
      <c r="W416" s="353" t="s">
        <v>589</v>
      </c>
      <c r="X416" s="354">
        <v>42258</v>
      </c>
    </row>
    <row r="417" spans="1:24" ht="13.8" hidden="1" x14ac:dyDescent="0.3">
      <c r="A417" s="352" t="s">
        <v>586</v>
      </c>
      <c r="B417" s="353" t="s">
        <v>38</v>
      </c>
      <c r="C417" s="353" t="s">
        <v>1004</v>
      </c>
      <c r="D417" s="353" t="s">
        <v>259</v>
      </c>
      <c r="E417" s="353">
        <v>3450</v>
      </c>
      <c r="F417" s="353" t="b">
        <v>1</v>
      </c>
      <c r="G417" s="353" t="s">
        <v>588</v>
      </c>
      <c r="H417" s="353">
        <v>2.21</v>
      </c>
      <c r="I417" s="353">
        <v>1.47</v>
      </c>
      <c r="J417" s="353">
        <v>74.900000000000006</v>
      </c>
      <c r="K417" s="353">
        <v>1.5</v>
      </c>
      <c r="L417" s="353" t="b">
        <v>0</v>
      </c>
      <c r="M417" s="353"/>
      <c r="N417" s="353"/>
      <c r="O417" s="353"/>
      <c r="P417" s="353"/>
      <c r="Q417" s="353"/>
      <c r="R417" s="353"/>
      <c r="S417" s="353"/>
      <c r="T417" s="353"/>
      <c r="U417" s="353"/>
      <c r="V417" s="353"/>
      <c r="W417" s="353" t="s">
        <v>589</v>
      </c>
      <c r="X417" s="354">
        <v>42261</v>
      </c>
    </row>
    <row r="418" spans="1:24" ht="27.6" hidden="1" x14ac:dyDescent="0.3">
      <c r="A418" s="352" t="s">
        <v>970</v>
      </c>
      <c r="B418" s="353" t="s">
        <v>970</v>
      </c>
      <c r="C418" s="353" t="s">
        <v>1005</v>
      </c>
      <c r="D418" s="353" t="s">
        <v>259</v>
      </c>
      <c r="E418" s="353">
        <v>1725</v>
      </c>
      <c r="F418" s="353" t="b">
        <v>1</v>
      </c>
      <c r="G418" s="353" t="s">
        <v>592</v>
      </c>
      <c r="H418" s="353">
        <v>0.15</v>
      </c>
      <c r="I418" s="353">
        <v>1.5</v>
      </c>
      <c r="J418" s="353">
        <v>48.5</v>
      </c>
      <c r="K418" s="353">
        <v>0.1</v>
      </c>
      <c r="L418" s="353" t="b">
        <v>1</v>
      </c>
      <c r="M418" s="353">
        <v>27</v>
      </c>
      <c r="N418" s="353">
        <v>239</v>
      </c>
      <c r="O418" s="353">
        <v>6.77</v>
      </c>
      <c r="P418" s="353">
        <v>19</v>
      </c>
      <c r="Q418" s="353">
        <v>234</v>
      </c>
      <c r="R418" s="353">
        <v>4.87</v>
      </c>
      <c r="S418" s="353">
        <v>34</v>
      </c>
      <c r="T418" s="353">
        <v>238</v>
      </c>
      <c r="U418" s="353">
        <v>8.57</v>
      </c>
      <c r="V418" s="353"/>
      <c r="W418" s="353" t="s">
        <v>589</v>
      </c>
      <c r="X418" s="354">
        <v>40751</v>
      </c>
    </row>
    <row r="419" spans="1:24" ht="27.6" hidden="1" x14ac:dyDescent="0.3">
      <c r="A419" s="352" t="s">
        <v>626</v>
      </c>
      <c r="B419" s="353" t="s">
        <v>627</v>
      </c>
      <c r="C419" s="353" t="s">
        <v>1006</v>
      </c>
      <c r="D419" s="353" t="s">
        <v>259</v>
      </c>
      <c r="E419" s="353">
        <v>1725</v>
      </c>
      <c r="F419" s="353" t="b">
        <v>1</v>
      </c>
      <c r="G419" s="353" t="s">
        <v>592</v>
      </c>
      <c r="H419" s="353">
        <v>2.2200000000000002</v>
      </c>
      <c r="I419" s="353">
        <v>1.1100000000000001</v>
      </c>
      <c r="J419" s="353">
        <v>77.400000000000006</v>
      </c>
      <c r="K419" s="353">
        <v>2</v>
      </c>
      <c r="L419" s="353" t="b">
        <v>1</v>
      </c>
      <c r="M419" s="353">
        <v>31</v>
      </c>
      <c r="N419" s="353">
        <v>394</v>
      </c>
      <c r="O419" s="353">
        <v>4.72</v>
      </c>
      <c r="P419" s="353">
        <v>19</v>
      </c>
      <c r="Q419" s="353">
        <v>362</v>
      </c>
      <c r="R419" s="353">
        <v>3.15</v>
      </c>
      <c r="S419" s="353">
        <v>41</v>
      </c>
      <c r="T419" s="353">
        <v>401</v>
      </c>
      <c r="U419" s="353">
        <v>6.13</v>
      </c>
      <c r="V419" s="353"/>
      <c r="W419" s="353" t="s">
        <v>589</v>
      </c>
      <c r="X419" s="354">
        <v>40785</v>
      </c>
    </row>
    <row r="420" spans="1:24" ht="27.6" hidden="1" x14ac:dyDescent="0.3">
      <c r="A420" s="352" t="s">
        <v>970</v>
      </c>
      <c r="B420" s="353" t="s">
        <v>970</v>
      </c>
      <c r="C420" s="353" t="s">
        <v>1007</v>
      </c>
      <c r="D420" s="353" t="s">
        <v>259</v>
      </c>
      <c r="E420" s="353">
        <v>1725</v>
      </c>
      <c r="F420" s="353" t="b">
        <v>1</v>
      </c>
      <c r="G420" s="353" t="s">
        <v>592</v>
      </c>
      <c r="H420" s="353">
        <v>0.3</v>
      </c>
      <c r="I420" s="353">
        <v>1.2</v>
      </c>
      <c r="J420" s="353">
        <v>55.3</v>
      </c>
      <c r="K420" s="353">
        <v>0.25</v>
      </c>
      <c r="L420" s="353" t="b">
        <v>1</v>
      </c>
      <c r="M420" s="353">
        <v>34</v>
      </c>
      <c r="N420" s="353">
        <v>379</v>
      </c>
      <c r="O420" s="353">
        <v>5.38</v>
      </c>
      <c r="P420" s="353">
        <v>21</v>
      </c>
      <c r="Q420" s="353">
        <v>369</v>
      </c>
      <c r="R420" s="353">
        <v>3.41</v>
      </c>
      <c r="S420" s="353">
        <v>45</v>
      </c>
      <c r="T420" s="353">
        <v>396</v>
      </c>
      <c r="U420" s="353">
        <v>6.81</v>
      </c>
      <c r="V420" s="353"/>
      <c r="W420" s="353" t="s">
        <v>589</v>
      </c>
      <c r="X420" s="354">
        <v>40753</v>
      </c>
    </row>
    <row r="421" spans="1:24" ht="13.8" x14ac:dyDescent="0.3">
      <c r="A421" s="352" t="s">
        <v>277</v>
      </c>
      <c r="B421" s="353" t="s">
        <v>168</v>
      </c>
      <c r="C421" s="353" t="s">
        <v>1008</v>
      </c>
      <c r="D421" s="353" t="s">
        <v>334</v>
      </c>
      <c r="E421" s="353">
        <v>3000</v>
      </c>
      <c r="F421" s="353" t="b">
        <v>1</v>
      </c>
      <c r="G421" s="353" t="s">
        <v>588</v>
      </c>
      <c r="H421" s="353">
        <v>1.5</v>
      </c>
      <c r="I421" s="353">
        <v>1</v>
      </c>
      <c r="J421" s="353">
        <v>81</v>
      </c>
      <c r="K421" s="353">
        <v>1.5</v>
      </c>
      <c r="L421" s="353" t="b">
        <v>1</v>
      </c>
      <c r="M421" s="353"/>
      <c r="N421" s="353"/>
      <c r="O421" s="353"/>
      <c r="P421" s="353"/>
      <c r="Q421" s="353"/>
      <c r="R421" s="353"/>
      <c r="S421" s="353"/>
      <c r="T421" s="353"/>
      <c r="U421" s="353"/>
      <c r="V421" s="353"/>
      <c r="W421" s="353" t="s">
        <v>589</v>
      </c>
      <c r="X421" s="354">
        <v>42268</v>
      </c>
    </row>
    <row r="422" spans="1:24" ht="27.6" hidden="1" x14ac:dyDescent="0.3">
      <c r="A422" s="352" t="s">
        <v>626</v>
      </c>
      <c r="B422" s="353" t="s">
        <v>627</v>
      </c>
      <c r="C422" s="353" t="s">
        <v>381</v>
      </c>
      <c r="D422" s="353" t="s">
        <v>259</v>
      </c>
      <c r="E422" s="353">
        <v>1725</v>
      </c>
      <c r="F422" s="353" t="b">
        <v>1</v>
      </c>
      <c r="G422" s="353" t="s">
        <v>592</v>
      </c>
      <c r="H422" s="353">
        <v>2.21</v>
      </c>
      <c r="I422" s="353">
        <v>1.47</v>
      </c>
      <c r="J422" s="353">
        <v>49.4</v>
      </c>
      <c r="K422" s="353">
        <v>1.5</v>
      </c>
      <c r="L422" s="353" t="b">
        <v>1</v>
      </c>
      <c r="M422" s="353">
        <v>34</v>
      </c>
      <c r="N422" s="353">
        <v>510</v>
      </c>
      <c r="O422" s="353">
        <v>4</v>
      </c>
      <c r="P422" s="353">
        <v>20</v>
      </c>
      <c r="Q422" s="353">
        <v>450</v>
      </c>
      <c r="R422" s="353">
        <v>2.67</v>
      </c>
      <c r="S422" s="353">
        <v>45</v>
      </c>
      <c r="T422" s="353">
        <v>424</v>
      </c>
      <c r="U422" s="353">
        <v>6.37</v>
      </c>
      <c r="V422" s="353"/>
      <c r="W422" s="353" t="s">
        <v>589</v>
      </c>
      <c r="X422" s="354">
        <v>40785</v>
      </c>
    </row>
    <row r="423" spans="1:24" ht="27.6" hidden="1" x14ac:dyDescent="0.3">
      <c r="A423" s="352" t="s">
        <v>277</v>
      </c>
      <c r="B423" s="353" t="s">
        <v>995</v>
      </c>
      <c r="C423" s="353" t="s">
        <v>1009</v>
      </c>
      <c r="D423" s="353" t="s">
        <v>259</v>
      </c>
      <c r="E423" s="353">
        <v>1725</v>
      </c>
      <c r="F423" s="353" t="b">
        <v>1</v>
      </c>
      <c r="G423" s="353" t="s">
        <v>592</v>
      </c>
      <c r="H423" s="353">
        <v>0.3</v>
      </c>
      <c r="I423" s="353">
        <v>1.2</v>
      </c>
      <c r="J423" s="353">
        <v>55</v>
      </c>
      <c r="K423" s="353">
        <v>0.25</v>
      </c>
      <c r="L423" s="353"/>
      <c r="M423" s="353">
        <v>35</v>
      </c>
      <c r="N423" s="353">
        <v>329</v>
      </c>
      <c r="O423" s="353">
        <v>6.38</v>
      </c>
      <c r="P423" s="353">
        <v>21</v>
      </c>
      <c r="Q423" s="353">
        <v>290</v>
      </c>
      <c r="R423" s="353">
        <v>4.34</v>
      </c>
      <c r="S423" s="353">
        <v>47</v>
      </c>
      <c r="T423" s="353">
        <v>356</v>
      </c>
      <c r="U423" s="353">
        <v>7.92</v>
      </c>
      <c r="V423" s="353"/>
      <c r="W423" s="353" t="s">
        <v>589</v>
      </c>
      <c r="X423" s="354">
        <v>41941</v>
      </c>
    </row>
    <row r="424" spans="1:24" ht="27.6" hidden="1" x14ac:dyDescent="0.3">
      <c r="A424" s="352" t="s">
        <v>626</v>
      </c>
      <c r="B424" s="353" t="s">
        <v>627</v>
      </c>
      <c r="C424" s="353" t="s">
        <v>1010</v>
      </c>
      <c r="D424" s="353" t="s">
        <v>280</v>
      </c>
      <c r="E424" s="353">
        <v>3450</v>
      </c>
      <c r="F424" s="353"/>
      <c r="G424" s="353" t="s">
        <v>592</v>
      </c>
      <c r="H424" s="353">
        <v>0.95</v>
      </c>
      <c r="I424" s="353">
        <v>1.9</v>
      </c>
      <c r="J424" s="353">
        <v>63.9</v>
      </c>
      <c r="K424" s="353">
        <v>0.5</v>
      </c>
      <c r="L424" s="353"/>
      <c r="M424" s="353">
        <v>55</v>
      </c>
      <c r="N424" s="353">
        <v>1096</v>
      </c>
      <c r="O424" s="353">
        <v>3</v>
      </c>
      <c r="P424" s="353">
        <v>34</v>
      </c>
      <c r="Q424" s="353">
        <v>1000</v>
      </c>
      <c r="R424" s="353">
        <v>2.0499999999999998</v>
      </c>
      <c r="S424" s="353">
        <v>70</v>
      </c>
      <c r="T424" s="353">
        <v>1131</v>
      </c>
      <c r="U424" s="353">
        <v>3.71</v>
      </c>
      <c r="V424" s="353"/>
      <c r="W424" s="353" t="s">
        <v>589</v>
      </c>
      <c r="X424" s="354">
        <v>40785</v>
      </c>
    </row>
    <row r="425" spans="1:24" ht="27.6" x14ac:dyDescent="0.3">
      <c r="A425" s="352" t="s">
        <v>277</v>
      </c>
      <c r="B425" s="353" t="s">
        <v>991</v>
      </c>
      <c r="C425" s="353" t="s">
        <v>1011</v>
      </c>
      <c r="D425" s="353" t="s">
        <v>334</v>
      </c>
      <c r="E425" s="353">
        <v>3450</v>
      </c>
      <c r="F425" s="353" t="b">
        <v>1</v>
      </c>
      <c r="G425" s="353" t="s">
        <v>592</v>
      </c>
      <c r="H425" s="353">
        <v>2.7</v>
      </c>
      <c r="I425" s="353">
        <v>1</v>
      </c>
      <c r="J425" s="353">
        <v>84.3</v>
      </c>
      <c r="K425" s="353">
        <v>2.7</v>
      </c>
      <c r="L425" s="353" t="b">
        <v>1</v>
      </c>
      <c r="M425" s="353">
        <v>71</v>
      </c>
      <c r="N425" s="353">
        <v>2005</v>
      </c>
      <c r="O425" s="353">
        <v>2.12</v>
      </c>
      <c r="P425" s="353">
        <v>42</v>
      </c>
      <c r="Q425" s="353">
        <v>1651</v>
      </c>
      <c r="R425" s="353">
        <v>1.53</v>
      </c>
      <c r="S425" s="353">
        <v>98</v>
      </c>
      <c r="T425" s="353">
        <v>2324</v>
      </c>
      <c r="U425" s="353">
        <v>2.5299999999999998</v>
      </c>
      <c r="V425" s="353"/>
      <c r="W425" s="353" t="s">
        <v>589</v>
      </c>
      <c r="X425" s="354">
        <v>40463</v>
      </c>
    </row>
    <row r="426" spans="1:24" ht="27.6" x14ac:dyDescent="0.3">
      <c r="A426" s="352" t="s">
        <v>626</v>
      </c>
      <c r="B426" s="353" t="s">
        <v>627</v>
      </c>
      <c r="C426" s="353" t="s">
        <v>1012</v>
      </c>
      <c r="D426" s="353" t="s">
        <v>334</v>
      </c>
      <c r="E426" s="353">
        <v>1730</v>
      </c>
      <c r="F426" s="353" t="b">
        <v>1</v>
      </c>
      <c r="G426" s="353" t="s">
        <v>592</v>
      </c>
      <c r="H426" s="353">
        <v>2.21</v>
      </c>
      <c r="I426" s="353">
        <v>1.47</v>
      </c>
      <c r="J426" s="353">
        <v>83</v>
      </c>
      <c r="K426" s="353">
        <v>1.5</v>
      </c>
      <c r="L426" s="353" t="b">
        <v>1</v>
      </c>
      <c r="M426" s="353">
        <v>33</v>
      </c>
      <c r="N426" s="353">
        <v>304</v>
      </c>
      <c r="O426" s="353">
        <v>6.51</v>
      </c>
      <c r="P426" s="353">
        <v>20</v>
      </c>
      <c r="Q426" s="353">
        <v>263</v>
      </c>
      <c r="R426" s="353">
        <v>4.5599999999999996</v>
      </c>
      <c r="S426" s="353">
        <v>45</v>
      </c>
      <c r="T426" s="353">
        <v>332</v>
      </c>
      <c r="U426" s="353">
        <v>8.1300000000000008</v>
      </c>
      <c r="V426" s="353"/>
      <c r="W426" s="353" t="s">
        <v>589</v>
      </c>
      <c r="X426" s="354">
        <v>40785</v>
      </c>
    </row>
    <row r="427" spans="1:24" ht="27.6" x14ac:dyDescent="0.3">
      <c r="A427" s="352" t="s">
        <v>970</v>
      </c>
      <c r="B427" s="353" t="s">
        <v>1013</v>
      </c>
      <c r="C427" s="353" t="s">
        <v>1014</v>
      </c>
      <c r="D427" s="353" t="s">
        <v>334</v>
      </c>
      <c r="E427" s="353">
        <v>600</v>
      </c>
      <c r="F427" s="353" t="b">
        <v>1</v>
      </c>
      <c r="G427" s="353" t="s">
        <v>592</v>
      </c>
      <c r="H427" s="353">
        <v>2.7</v>
      </c>
      <c r="I427" s="353">
        <v>1</v>
      </c>
      <c r="J427" s="353">
        <v>81.7</v>
      </c>
      <c r="K427" s="353">
        <v>2.7</v>
      </c>
      <c r="L427" s="353" t="b">
        <v>1</v>
      </c>
      <c r="M427" s="353">
        <v>11</v>
      </c>
      <c r="N427" s="353">
        <v>44</v>
      </c>
      <c r="O427" s="353">
        <v>15</v>
      </c>
      <c r="P427" s="353">
        <v>7</v>
      </c>
      <c r="Q427" s="353">
        <v>43</v>
      </c>
      <c r="R427" s="353">
        <v>9.76</v>
      </c>
      <c r="S427" s="353">
        <v>15</v>
      </c>
      <c r="T427" s="353">
        <v>46</v>
      </c>
      <c r="U427" s="353">
        <v>19.559999999999999</v>
      </c>
      <c r="V427" s="353"/>
      <c r="W427" s="353" t="s">
        <v>589</v>
      </c>
      <c r="X427" s="354">
        <v>42199</v>
      </c>
    </row>
    <row r="428" spans="1:24" ht="13.8" hidden="1" x14ac:dyDescent="0.3">
      <c r="A428" s="352" t="s">
        <v>586</v>
      </c>
      <c r="B428" s="353" t="s">
        <v>38</v>
      </c>
      <c r="C428" s="353" t="s">
        <v>1015</v>
      </c>
      <c r="D428" s="353" t="s">
        <v>259</v>
      </c>
      <c r="E428" s="353">
        <v>3450</v>
      </c>
      <c r="F428" s="353" t="b">
        <v>1</v>
      </c>
      <c r="G428" s="353" t="s">
        <v>588</v>
      </c>
      <c r="H428" s="353">
        <v>3</v>
      </c>
      <c r="I428" s="353">
        <v>1</v>
      </c>
      <c r="J428" s="353">
        <v>77.7</v>
      </c>
      <c r="K428" s="353">
        <v>3</v>
      </c>
      <c r="L428" s="353" t="b">
        <v>0</v>
      </c>
      <c r="M428" s="353"/>
      <c r="N428" s="353"/>
      <c r="O428" s="353"/>
      <c r="P428" s="353"/>
      <c r="Q428" s="353"/>
      <c r="R428" s="353"/>
      <c r="S428" s="353"/>
      <c r="T428" s="353"/>
      <c r="U428" s="353"/>
      <c r="V428" s="353"/>
      <c r="W428" s="353" t="s">
        <v>589</v>
      </c>
      <c r="X428" s="354">
        <v>42258</v>
      </c>
    </row>
    <row r="429" spans="1:24" ht="13.8" hidden="1" x14ac:dyDescent="0.3">
      <c r="A429" s="352" t="s">
        <v>277</v>
      </c>
      <c r="B429" s="353" t="s">
        <v>297</v>
      </c>
      <c r="C429" s="353" t="s">
        <v>356</v>
      </c>
      <c r="D429" s="353" t="s">
        <v>259</v>
      </c>
      <c r="E429" s="353"/>
      <c r="F429" s="353" t="b">
        <v>1</v>
      </c>
      <c r="G429" s="353" t="s">
        <v>987</v>
      </c>
      <c r="H429" s="353"/>
      <c r="I429" s="353">
        <v>1</v>
      </c>
      <c r="J429" s="353">
        <v>75.7</v>
      </c>
      <c r="K429" s="353">
        <v>2</v>
      </c>
      <c r="L429" s="353"/>
      <c r="M429" s="353">
        <v>61</v>
      </c>
      <c r="N429" s="353">
        <v>1649</v>
      </c>
      <c r="O429" s="353">
        <v>2.2200000000000002</v>
      </c>
      <c r="P429" s="353">
        <v>38</v>
      </c>
      <c r="Q429" s="353">
        <v>1402</v>
      </c>
      <c r="R429" s="353">
        <v>1.63</v>
      </c>
      <c r="S429" s="353"/>
      <c r="T429" s="353"/>
      <c r="U429" s="353"/>
      <c r="V429" s="353"/>
      <c r="W429" s="353" t="s">
        <v>589</v>
      </c>
      <c r="X429" s="354">
        <v>39183</v>
      </c>
    </row>
    <row r="430" spans="1:24" ht="27.6" x14ac:dyDescent="0.3">
      <c r="A430" s="352" t="s">
        <v>277</v>
      </c>
      <c r="B430" s="353" t="s">
        <v>991</v>
      </c>
      <c r="C430" s="353" t="s">
        <v>1016</v>
      </c>
      <c r="D430" s="353" t="s">
        <v>334</v>
      </c>
      <c r="E430" s="353">
        <v>1000</v>
      </c>
      <c r="F430" s="353" t="b">
        <v>1</v>
      </c>
      <c r="G430" s="353" t="s">
        <v>592</v>
      </c>
      <c r="H430" s="353">
        <v>2.7</v>
      </c>
      <c r="I430" s="353">
        <v>1</v>
      </c>
      <c r="J430" s="353">
        <v>33</v>
      </c>
      <c r="K430" s="353">
        <v>2.7</v>
      </c>
      <c r="L430" s="353" t="b">
        <v>1</v>
      </c>
      <c r="M430" s="353">
        <v>20</v>
      </c>
      <c r="N430" s="353">
        <v>88</v>
      </c>
      <c r="O430" s="353">
        <v>13.64</v>
      </c>
      <c r="P430" s="353">
        <v>12</v>
      </c>
      <c r="Q430" s="353">
        <v>80</v>
      </c>
      <c r="R430" s="353">
        <v>9</v>
      </c>
      <c r="S430" s="353">
        <v>28</v>
      </c>
      <c r="T430" s="353">
        <v>96</v>
      </c>
      <c r="U430" s="353">
        <v>17.5</v>
      </c>
      <c r="V430" s="353"/>
      <c r="W430" s="353" t="s">
        <v>589</v>
      </c>
      <c r="X430" s="354">
        <v>40463</v>
      </c>
    </row>
    <row r="431" spans="1:24" ht="27.6" hidden="1" x14ac:dyDescent="0.3">
      <c r="A431" s="352" t="s">
        <v>277</v>
      </c>
      <c r="B431" s="353" t="s">
        <v>289</v>
      </c>
      <c r="C431" s="353" t="s">
        <v>1017</v>
      </c>
      <c r="D431" s="353" t="s">
        <v>280</v>
      </c>
      <c r="E431" s="353">
        <v>3450</v>
      </c>
      <c r="F431" s="353" t="b">
        <v>0</v>
      </c>
      <c r="G431" s="353" t="s">
        <v>592</v>
      </c>
      <c r="H431" s="353">
        <v>0.99</v>
      </c>
      <c r="I431" s="353">
        <v>1.32</v>
      </c>
      <c r="J431" s="353">
        <v>79</v>
      </c>
      <c r="K431" s="353">
        <v>0.75</v>
      </c>
      <c r="L431" s="353"/>
      <c r="M431" s="353">
        <v>55</v>
      </c>
      <c r="N431" s="353">
        <v>1297</v>
      </c>
      <c r="O431" s="353">
        <v>2.54</v>
      </c>
      <c r="P431" s="353">
        <v>37</v>
      </c>
      <c r="Q431" s="353">
        <v>1182</v>
      </c>
      <c r="R431" s="353">
        <v>1.88</v>
      </c>
      <c r="S431" s="353">
        <v>67</v>
      </c>
      <c r="T431" s="353">
        <v>1321</v>
      </c>
      <c r="U431" s="353">
        <v>3.04</v>
      </c>
      <c r="V431" s="353"/>
      <c r="W431" s="353" t="s">
        <v>589</v>
      </c>
      <c r="X431" s="354">
        <v>41786</v>
      </c>
    </row>
    <row r="432" spans="1:24" ht="27.6" x14ac:dyDescent="0.3">
      <c r="A432" s="352" t="s">
        <v>970</v>
      </c>
      <c r="B432" s="353" t="s">
        <v>970</v>
      </c>
      <c r="C432" s="353" t="s">
        <v>1018</v>
      </c>
      <c r="D432" s="353" t="s">
        <v>334</v>
      </c>
      <c r="E432" s="353">
        <v>600</v>
      </c>
      <c r="F432" s="353" t="b">
        <v>1</v>
      </c>
      <c r="G432" s="353" t="s">
        <v>592</v>
      </c>
      <c r="H432" s="353">
        <v>1.65</v>
      </c>
      <c r="I432" s="353">
        <v>1</v>
      </c>
      <c r="J432" s="353">
        <v>84.9</v>
      </c>
      <c r="K432" s="353">
        <v>1.65</v>
      </c>
      <c r="L432" s="353" t="b">
        <v>1</v>
      </c>
      <c r="M432" s="353">
        <v>11</v>
      </c>
      <c r="N432" s="353">
        <v>24</v>
      </c>
      <c r="O432" s="353">
        <v>27.5</v>
      </c>
      <c r="P432" s="353">
        <v>7</v>
      </c>
      <c r="Q432" s="353">
        <v>23</v>
      </c>
      <c r="R432" s="353">
        <v>18.260000000000002</v>
      </c>
      <c r="S432" s="353">
        <v>14</v>
      </c>
      <c r="T432" s="353">
        <v>24</v>
      </c>
      <c r="U432" s="353">
        <v>35</v>
      </c>
      <c r="V432" s="353"/>
      <c r="W432" s="353" t="s">
        <v>589</v>
      </c>
      <c r="X432" s="354">
        <v>42199</v>
      </c>
    </row>
    <row r="433" spans="1:24" ht="27.6" x14ac:dyDescent="0.3">
      <c r="A433" s="352" t="s">
        <v>277</v>
      </c>
      <c r="B433" s="353" t="s">
        <v>590</v>
      </c>
      <c r="C433" s="353" t="s">
        <v>1019</v>
      </c>
      <c r="D433" s="353" t="s">
        <v>334</v>
      </c>
      <c r="E433" s="353">
        <v>1500</v>
      </c>
      <c r="F433" s="353" t="b">
        <v>1</v>
      </c>
      <c r="G433" s="353" t="s">
        <v>592</v>
      </c>
      <c r="H433" s="353">
        <v>0.19</v>
      </c>
      <c r="I433" s="353">
        <v>1</v>
      </c>
      <c r="J433" s="353">
        <v>59</v>
      </c>
      <c r="K433" s="353">
        <v>0.19</v>
      </c>
      <c r="L433" s="353" t="b">
        <v>1</v>
      </c>
      <c r="M433" s="353">
        <v>26</v>
      </c>
      <c r="N433" s="353">
        <v>151</v>
      </c>
      <c r="O433" s="353">
        <v>10.33</v>
      </c>
      <c r="P433" s="353">
        <v>16</v>
      </c>
      <c r="Q433" s="353">
        <v>134</v>
      </c>
      <c r="R433" s="353">
        <v>7.16</v>
      </c>
      <c r="S433" s="353">
        <v>35</v>
      </c>
      <c r="T433" s="353">
        <v>163</v>
      </c>
      <c r="U433" s="353">
        <v>12.88</v>
      </c>
      <c r="V433" s="353"/>
      <c r="W433" s="353" t="s">
        <v>589</v>
      </c>
      <c r="X433" s="354">
        <v>41862</v>
      </c>
    </row>
    <row r="434" spans="1:24" ht="27.6" hidden="1" x14ac:dyDescent="0.3">
      <c r="A434" s="352" t="s">
        <v>626</v>
      </c>
      <c r="B434" s="353" t="s">
        <v>627</v>
      </c>
      <c r="C434" s="353" t="s">
        <v>370</v>
      </c>
      <c r="D434" s="353" t="s">
        <v>259</v>
      </c>
      <c r="E434" s="353">
        <v>1725</v>
      </c>
      <c r="F434" s="353" t="b">
        <v>1</v>
      </c>
      <c r="G434" s="353" t="s">
        <v>592</v>
      </c>
      <c r="H434" s="353">
        <v>2.6</v>
      </c>
      <c r="I434" s="353">
        <v>1.3</v>
      </c>
      <c r="J434" s="353">
        <v>49</v>
      </c>
      <c r="K434" s="353">
        <v>2</v>
      </c>
      <c r="L434" s="353" t="b">
        <v>1</v>
      </c>
      <c r="M434" s="353">
        <v>35</v>
      </c>
      <c r="N434" s="353">
        <v>540</v>
      </c>
      <c r="O434" s="353">
        <v>3.89</v>
      </c>
      <c r="P434" s="353">
        <v>21</v>
      </c>
      <c r="Q434" s="353">
        <v>480</v>
      </c>
      <c r="R434" s="353">
        <v>2.63</v>
      </c>
      <c r="S434" s="353">
        <v>45</v>
      </c>
      <c r="T434" s="353">
        <v>512</v>
      </c>
      <c r="U434" s="353">
        <v>5.28</v>
      </c>
      <c r="V434" s="353"/>
      <c r="W434" s="353" t="s">
        <v>589</v>
      </c>
      <c r="X434" s="354">
        <v>40785</v>
      </c>
    </row>
    <row r="435" spans="1:24" ht="13.8" hidden="1" x14ac:dyDescent="0.3">
      <c r="A435" s="352" t="s">
        <v>586</v>
      </c>
      <c r="B435" s="353" t="s">
        <v>38</v>
      </c>
      <c r="C435" s="353" t="s">
        <v>1020</v>
      </c>
      <c r="D435" s="353" t="s">
        <v>259</v>
      </c>
      <c r="E435" s="353">
        <v>3450</v>
      </c>
      <c r="F435" s="353" t="b">
        <v>1</v>
      </c>
      <c r="G435" s="353" t="s">
        <v>588</v>
      </c>
      <c r="H435" s="353">
        <v>1.1299999999999999</v>
      </c>
      <c r="I435" s="353">
        <v>1.5</v>
      </c>
      <c r="J435" s="353">
        <v>67</v>
      </c>
      <c r="K435" s="353">
        <v>0.75</v>
      </c>
      <c r="L435" s="353" t="b">
        <v>0</v>
      </c>
      <c r="M435" s="353"/>
      <c r="N435" s="353"/>
      <c r="O435" s="353"/>
      <c r="P435" s="353"/>
      <c r="Q435" s="353"/>
      <c r="R435" s="353"/>
      <c r="S435" s="353"/>
      <c r="T435" s="353"/>
      <c r="U435" s="353"/>
      <c r="V435" s="353"/>
      <c r="W435" s="353" t="s">
        <v>589</v>
      </c>
      <c r="X435" s="354">
        <v>42261</v>
      </c>
    </row>
    <row r="436" spans="1:24" ht="13.8" hidden="1" x14ac:dyDescent="0.3">
      <c r="A436" s="352" t="s">
        <v>586</v>
      </c>
      <c r="B436" s="353" t="s">
        <v>38</v>
      </c>
      <c r="C436" s="353" t="s">
        <v>1021</v>
      </c>
      <c r="D436" s="353" t="s">
        <v>259</v>
      </c>
      <c r="E436" s="353">
        <v>3450</v>
      </c>
      <c r="F436" s="353" t="b">
        <v>1</v>
      </c>
      <c r="G436" s="353" t="s">
        <v>588</v>
      </c>
      <c r="H436" s="353">
        <v>0.8</v>
      </c>
      <c r="I436" s="353">
        <v>1.6</v>
      </c>
      <c r="J436" s="353">
        <v>57</v>
      </c>
      <c r="K436" s="353">
        <v>0.5</v>
      </c>
      <c r="L436" s="353" t="b">
        <v>0</v>
      </c>
      <c r="M436" s="353"/>
      <c r="N436" s="353"/>
      <c r="O436" s="353"/>
      <c r="P436" s="353"/>
      <c r="Q436" s="353"/>
      <c r="R436" s="353"/>
      <c r="S436" s="353"/>
      <c r="T436" s="353"/>
      <c r="U436" s="353"/>
      <c r="V436" s="353"/>
      <c r="W436" s="353" t="s">
        <v>589</v>
      </c>
      <c r="X436" s="354">
        <v>42258</v>
      </c>
    </row>
    <row r="437" spans="1:24" ht="27.6" hidden="1" x14ac:dyDescent="0.3">
      <c r="A437" s="352" t="s">
        <v>277</v>
      </c>
      <c r="B437" s="353" t="s">
        <v>975</v>
      </c>
      <c r="C437" s="353" t="s">
        <v>1022</v>
      </c>
      <c r="D437" s="353" t="s">
        <v>259</v>
      </c>
      <c r="E437" s="353">
        <v>1725</v>
      </c>
      <c r="F437" s="353" t="b">
        <v>1</v>
      </c>
      <c r="G437" s="353" t="s">
        <v>592</v>
      </c>
      <c r="H437" s="353">
        <v>0.23</v>
      </c>
      <c r="I437" s="353">
        <v>1.23</v>
      </c>
      <c r="J437" s="353">
        <v>51</v>
      </c>
      <c r="K437" s="353">
        <v>0.19</v>
      </c>
      <c r="L437" s="353"/>
      <c r="M437" s="353">
        <v>31</v>
      </c>
      <c r="N437" s="353">
        <v>328</v>
      </c>
      <c r="O437" s="353">
        <v>5.67</v>
      </c>
      <c r="P437" s="353">
        <v>19</v>
      </c>
      <c r="Q437" s="353">
        <v>294</v>
      </c>
      <c r="R437" s="353">
        <v>3.88</v>
      </c>
      <c r="S437" s="353">
        <v>42</v>
      </c>
      <c r="T437" s="353">
        <v>347</v>
      </c>
      <c r="U437" s="353">
        <v>7.26</v>
      </c>
      <c r="V437" s="353"/>
      <c r="W437" s="353" t="s">
        <v>589</v>
      </c>
      <c r="X437" s="354">
        <v>41941</v>
      </c>
    </row>
    <row r="438" spans="1:24" ht="27.6" hidden="1" x14ac:dyDescent="0.3">
      <c r="A438" s="352" t="s">
        <v>970</v>
      </c>
      <c r="B438" s="353" t="s">
        <v>970</v>
      </c>
      <c r="C438" s="353" t="s">
        <v>1023</v>
      </c>
      <c r="D438" s="353" t="s">
        <v>259</v>
      </c>
      <c r="E438" s="353">
        <v>3450</v>
      </c>
      <c r="F438" s="353" t="b">
        <v>1</v>
      </c>
      <c r="G438" s="353" t="s">
        <v>592</v>
      </c>
      <c r="H438" s="353">
        <v>1.1200000000000001</v>
      </c>
      <c r="I438" s="353">
        <v>1.5</v>
      </c>
      <c r="J438" s="353">
        <v>67.5</v>
      </c>
      <c r="K438" s="353">
        <v>0.75</v>
      </c>
      <c r="L438" s="353" t="b">
        <v>1</v>
      </c>
      <c r="M438" s="353">
        <v>53</v>
      </c>
      <c r="N438" s="353">
        <v>1254</v>
      </c>
      <c r="O438" s="353">
        <v>2.5299999999999998</v>
      </c>
      <c r="P438" s="353">
        <v>32</v>
      </c>
      <c r="Q438" s="353">
        <v>1140</v>
      </c>
      <c r="R438" s="353">
        <v>1.68</v>
      </c>
      <c r="S438" s="353">
        <v>70</v>
      </c>
      <c r="T438" s="353">
        <v>1316</v>
      </c>
      <c r="U438" s="353">
        <v>3.19</v>
      </c>
      <c r="V438" s="353"/>
      <c r="W438" s="353" t="s">
        <v>589</v>
      </c>
      <c r="X438" s="354">
        <v>40750</v>
      </c>
    </row>
    <row r="439" spans="1:24" ht="13.8" hidden="1" x14ac:dyDescent="0.3">
      <c r="A439" s="352" t="s">
        <v>586</v>
      </c>
      <c r="B439" s="353" t="s">
        <v>38</v>
      </c>
      <c r="C439" s="353" t="s">
        <v>1024</v>
      </c>
      <c r="D439" s="353" t="s">
        <v>259</v>
      </c>
      <c r="E439" s="353">
        <v>3450</v>
      </c>
      <c r="F439" s="353" t="b">
        <v>1</v>
      </c>
      <c r="G439" s="353" t="s">
        <v>588</v>
      </c>
      <c r="H439" s="353">
        <v>3</v>
      </c>
      <c r="I439" s="353">
        <v>1</v>
      </c>
      <c r="J439" s="353">
        <v>77</v>
      </c>
      <c r="K439" s="353">
        <v>3</v>
      </c>
      <c r="L439" s="353" t="b">
        <v>0</v>
      </c>
      <c r="M439" s="353"/>
      <c r="N439" s="353"/>
      <c r="O439" s="353"/>
      <c r="P439" s="353"/>
      <c r="Q439" s="353"/>
      <c r="R439" s="353"/>
      <c r="S439" s="353"/>
      <c r="T439" s="353"/>
      <c r="U439" s="353"/>
      <c r="V439" s="353"/>
      <c r="W439" s="353" t="s">
        <v>589</v>
      </c>
      <c r="X439" s="354">
        <v>42258</v>
      </c>
    </row>
    <row r="440" spans="1:24" ht="27.6" hidden="1" x14ac:dyDescent="0.3">
      <c r="A440" s="352" t="s">
        <v>970</v>
      </c>
      <c r="B440" s="353" t="s">
        <v>970</v>
      </c>
      <c r="C440" s="353" t="s">
        <v>1025</v>
      </c>
      <c r="D440" s="353" t="s">
        <v>259</v>
      </c>
      <c r="E440" s="353">
        <v>1725</v>
      </c>
      <c r="F440" s="353" t="b">
        <v>1</v>
      </c>
      <c r="G440" s="353" t="s">
        <v>592</v>
      </c>
      <c r="H440" s="353">
        <v>0.26</v>
      </c>
      <c r="I440" s="353">
        <v>1.3</v>
      </c>
      <c r="J440" s="353">
        <v>52</v>
      </c>
      <c r="K440" s="353">
        <v>0.2</v>
      </c>
      <c r="L440" s="353" t="b">
        <v>1</v>
      </c>
      <c r="M440" s="353">
        <v>32</v>
      </c>
      <c r="N440" s="353">
        <v>324</v>
      </c>
      <c r="O440" s="353">
        <v>5.92</v>
      </c>
      <c r="P440" s="353">
        <v>21</v>
      </c>
      <c r="Q440" s="353">
        <v>304</v>
      </c>
      <c r="R440" s="353">
        <v>4.1399999999999997</v>
      </c>
      <c r="S440" s="353">
        <v>43</v>
      </c>
      <c r="T440" s="353">
        <v>338</v>
      </c>
      <c r="U440" s="353">
        <v>7.63</v>
      </c>
      <c r="V440" s="353"/>
      <c r="W440" s="353" t="s">
        <v>589</v>
      </c>
      <c r="X440" s="354">
        <v>40746</v>
      </c>
    </row>
    <row r="441" spans="1:24" ht="27.6" x14ac:dyDescent="0.3">
      <c r="A441" s="352" t="s">
        <v>970</v>
      </c>
      <c r="B441" s="353" t="s">
        <v>970</v>
      </c>
      <c r="C441" s="353" t="s">
        <v>1026</v>
      </c>
      <c r="D441" s="353" t="s">
        <v>334</v>
      </c>
      <c r="E441" s="353">
        <v>1725</v>
      </c>
      <c r="F441" s="353" t="b">
        <v>1</v>
      </c>
      <c r="G441" s="353" t="s">
        <v>592</v>
      </c>
      <c r="H441" s="353">
        <v>0.5</v>
      </c>
      <c r="I441" s="353">
        <v>1.1499999999999999</v>
      </c>
      <c r="J441" s="353">
        <v>70.599999999999994</v>
      </c>
      <c r="K441" s="353">
        <v>0.44</v>
      </c>
      <c r="L441" s="353" t="b">
        <v>1</v>
      </c>
      <c r="M441" s="353">
        <v>38</v>
      </c>
      <c r="N441" s="353">
        <v>352</v>
      </c>
      <c r="O441" s="353">
        <v>6.47</v>
      </c>
      <c r="P441" s="353">
        <v>24</v>
      </c>
      <c r="Q441" s="353">
        <v>298</v>
      </c>
      <c r="R441" s="353">
        <v>4.83</v>
      </c>
      <c r="S441" s="353">
        <v>48</v>
      </c>
      <c r="T441" s="353">
        <v>379</v>
      </c>
      <c r="U441" s="353">
        <v>7.59</v>
      </c>
      <c r="V441" s="353"/>
      <c r="W441" s="353" t="s">
        <v>589</v>
      </c>
      <c r="X441" s="354">
        <v>40758</v>
      </c>
    </row>
    <row r="442" spans="1:24" ht="27.6" hidden="1" x14ac:dyDescent="0.3">
      <c r="A442" s="352" t="s">
        <v>970</v>
      </c>
      <c r="B442" s="353" t="s">
        <v>970</v>
      </c>
      <c r="C442" s="353" t="s">
        <v>1027</v>
      </c>
      <c r="D442" s="353" t="s">
        <v>259</v>
      </c>
      <c r="E442" s="353">
        <v>1725</v>
      </c>
      <c r="F442" s="353" t="b">
        <v>1</v>
      </c>
      <c r="G442" s="353" t="s">
        <v>592</v>
      </c>
      <c r="H442" s="353">
        <v>0.16</v>
      </c>
      <c r="I442" s="353">
        <v>1.4</v>
      </c>
      <c r="J442" s="353">
        <v>51</v>
      </c>
      <c r="K442" s="353">
        <v>0.12</v>
      </c>
      <c r="L442" s="353" t="b">
        <v>1</v>
      </c>
      <c r="M442" s="353">
        <v>29</v>
      </c>
      <c r="N442" s="353">
        <v>262</v>
      </c>
      <c r="O442" s="353">
        <v>6.64</v>
      </c>
      <c r="P442" s="353">
        <v>19</v>
      </c>
      <c r="Q442" s="353">
        <v>257</v>
      </c>
      <c r="R442" s="353">
        <v>4.43</v>
      </c>
      <c r="S442" s="353">
        <v>37</v>
      </c>
      <c r="T442" s="353">
        <v>264</v>
      </c>
      <c r="U442" s="353">
        <v>8.4</v>
      </c>
      <c r="V442" s="353"/>
      <c r="W442" s="353" t="s">
        <v>589</v>
      </c>
      <c r="X442" s="354">
        <v>40753</v>
      </c>
    </row>
    <row r="443" spans="1:24" ht="27.6" x14ac:dyDescent="0.3">
      <c r="A443" s="352" t="s">
        <v>970</v>
      </c>
      <c r="B443" s="353" t="s">
        <v>970</v>
      </c>
      <c r="C443" s="353" t="s">
        <v>1028</v>
      </c>
      <c r="D443" s="353" t="s">
        <v>334</v>
      </c>
      <c r="E443" s="353">
        <v>3450</v>
      </c>
      <c r="F443" s="353" t="b">
        <v>1</v>
      </c>
      <c r="G443" s="353" t="s">
        <v>592</v>
      </c>
      <c r="H443" s="353">
        <v>2.7</v>
      </c>
      <c r="I443" s="353">
        <v>1</v>
      </c>
      <c r="J443" s="353">
        <v>81.7</v>
      </c>
      <c r="K443" s="353">
        <v>2.7</v>
      </c>
      <c r="L443" s="353" t="b">
        <v>1</v>
      </c>
      <c r="M443" s="353">
        <v>63</v>
      </c>
      <c r="N443" s="353">
        <v>1823</v>
      </c>
      <c r="O443" s="353">
        <v>2.0699999999999998</v>
      </c>
      <c r="P443" s="353">
        <v>37</v>
      </c>
      <c r="Q443" s="353">
        <v>1571</v>
      </c>
      <c r="R443" s="353">
        <v>1.41</v>
      </c>
      <c r="S443" s="353">
        <v>85</v>
      </c>
      <c r="T443" s="353">
        <v>2027</v>
      </c>
      <c r="U443" s="353">
        <v>2.5099999999999998</v>
      </c>
      <c r="V443" s="353"/>
      <c r="W443" s="353" t="s">
        <v>589</v>
      </c>
      <c r="X443" s="354">
        <v>42199</v>
      </c>
    </row>
    <row r="444" spans="1:24" ht="13.8" hidden="1" x14ac:dyDescent="0.3">
      <c r="A444" s="352" t="s">
        <v>586</v>
      </c>
      <c r="B444" s="353" t="s">
        <v>38</v>
      </c>
      <c r="C444" s="353" t="s">
        <v>1029</v>
      </c>
      <c r="D444" s="353" t="s">
        <v>259</v>
      </c>
      <c r="E444" s="353">
        <v>3450</v>
      </c>
      <c r="F444" s="353" t="b">
        <v>1</v>
      </c>
      <c r="G444" s="353" t="s">
        <v>588</v>
      </c>
      <c r="H444" s="353">
        <v>1.95</v>
      </c>
      <c r="I444" s="353">
        <v>1.3</v>
      </c>
      <c r="J444" s="353">
        <v>74.400000000000006</v>
      </c>
      <c r="K444" s="353">
        <v>1.5</v>
      </c>
      <c r="L444" s="353" t="b">
        <v>0</v>
      </c>
      <c r="M444" s="353"/>
      <c r="N444" s="353"/>
      <c r="O444" s="353"/>
      <c r="P444" s="353"/>
      <c r="Q444" s="353"/>
      <c r="R444" s="353"/>
      <c r="S444" s="353"/>
      <c r="T444" s="353"/>
      <c r="U444" s="353"/>
      <c r="V444" s="353"/>
      <c r="W444" s="353" t="s">
        <v>589</v>
      </c>
      <c r="X444" s="354">
        <v>42261</v>
      </c>
    </row>
    <row r="445" spans="1:24" ht="13.8" hidden="1" x14ac:dyDescent="0.3">
      <c r="A445" s="352" t="s">
        <v>277</v>
      </c>
      <c r="B445" s="353" t="s">
        <v>300</v>
      </c>
      <c r="C445" s="353" t="s">
        <v>359</v>
      </c>
      <c r="D445" s="353" t="s">
        <v>259</v>
      </c>
      <c r="E445" s="353"/>
      <c r="F445" s="353" t="b">
        <v>1</v>
      </c>
      <c r="G445" s="353" t="s">
        <v>987</v>
      </c>
      <c r="H445" s="353"/>
      <c r="I445" s="353">
        <v>1.6</v>
      </c>
      <c r="J445" s="353">
        <v>70.5</v>
      </c>
      <c r="K445" s="353">
        <v>1.5</v>
      </c>
      <c r="L445" s="353"/>
      <c r="M445" s="353">
        <v>69</v>
      </c>
      <c r="N445" s="353">
        <v>2032</v>
      </c>
      <c r="O445" s="353">
        <v>2.04</v>
      </c>
      <c r="P445" s="353">
        <v>42</v>
      </c>
      <c r="Q445" s="353">
        <v>1651</v>
      </c>
      <c r="R445" s="353">
        <v>1.53</v>
      </c>
      <c r="S445" s="353"/>
      <c r="T445" s="353"/>
      <c r="U445" s="353"/>
      <c r="V445" s="353"/>
      <c r="W445" s="353" t="s">
        <v>589</v>
      </c>
      <c r="X445" s="354">
        <v>39183</v>
      </c>
    </row>
    <row r="446" spans="1:24" ht="13.8" x14ac:dyDescent="0.3">
      <c r="A446" s="352" t="s">
        <v>586</v>
      </c>
      <c r="B446" s="353" t="s">
        <v>38</v>
      </c>
      <c r="C446" s="353" t="s">
        <v>1030</v>
      </c>
      <c r="D446" s="353" t="s">
        <v>334</v>
      </c>
      <c r="E446" s="353">
        <v>3450</v>
      </c>
      <c r="F446" s="353" t="b">
        <v>1</v>
      </c>
      <c r="G446" s="353" t="s">
        <v>588</v>
      </c>
      <c r="H446" s="353">
        <v>1.65</v>
      </c>
      <c r="I446" s="353">
        <v>1</v>
      </c>
      <c r="J446" s="353">
        <v>82</v>
      </c>
      <c r="K446" s="353">
        <v>1.65</v>
      </c>
      <c r="L446" s="353" t="b">
        <v>1</v>
      </c>
      <c r="M446" s="353"/>
      <c r="N446" s="353"/>
      <c r="O446" s="353"/>
      <c r="P446" s="353"/>
      <c r="Q446" s="353"/>
      <c r="R446" s="353"/>
      <c r="S446" s="353"/>
      <c r="T446" s="353"/>
      <c r="U446" s="353"/>
      <c r="V446" s="353"/>
      <c r="W446" s="353" t="s">
        <v>589</v>
      </c>
      <c r="X446" s="354">
        <v>42258</v>
      </c>
    </row>
    <row r="447" spans="1:24" ht="27.6" hidden="1" x14ac:dyDescent="0.3">
      <c r="A447" s="352" t="s">
        <v>970</v>
      </c>
      <c r="B447" s="353" t="s">
        <v>970</v>
      </c>
      <c r="C447" s="353" t="s">
        <v>1031</v>
      </c>
      <c r="D447" s="353" t="s">
        <v>259</v>
      </c>
      <c r="E447" s="353">
        <v>3450</v>
      </c>
      <c r="F447" s="353" t="b">
        <v>1</v>
      </c>
      <c r="G447" s="353" t="s">
        <v>592</v>
      </c>
      <c r="H447" s="353">
        <v>1.95</v>
      </c>
      <c r="I447" s="353">
        <v>1.3</v>
      </c>
      <c r="J447" s="353">
        <v>73</v>
      </c>
      <c r="K447" s="353">
        <v>1.5</v>
      </c>
      <c r="L447" s="353" t="b">
        <v>1</v>
      </c>
      <c r="M447" s="353">
        <v>63</v>
      </c>
      <c r="N447" s="353">
        <v>1621</v>
      </c>
      <c r="O447" s="353">
        <v>2.33</v>
      </c>
      <c r="P447" s="353">
        <v>38</v>
      </c>
      <c r="Q447" s="353">
        <v>1424</v>
      </c>
      <c r="R447" s="353">
        <v>1.6</v>
      </c>
      <c r="S447" s="353">
        <v>79</v>
      </c>
      <c r="T447" s="353">
        <v>1750</v>
      </c>
      <c r="U447" s="353">
        <v>2.7</v>
      </c>
      <c r="V447" s="353"/>
      <c r="W447" s="353" t="s">
        <v>589</v>
      </c>
      <c r="X447" s="354">
        <v>40753</v>
      </c>
    </row>
    <row r="448" spans="1:24" ht="27.6" x14ac:dyDescent="0.3">
      <c r="A448" s="352" t="s">
        <v>277</v>
      </c>
      <c r="B448" s="353" t="s">
        <v>975</v>
      </c>
      <c r="C448" s="353" t="s">
        <v>1032</v>
      </c>
      <c r="D448" s="353" t="s">
        <v>334</v>
      </c>
      <c r="E448" s="353">
        <v>3450</v>
      </c>
      <c r="F448" s="353" t="b">
        <v>1</v>
      </c>
      <c r="G448" s="353" t="s">
        <v>592</v>
      </c>
      <c r="H448" s="353">
        <v>1.85</v>
      </c>
      <c r="I448" s="353">
        <v>1</v>
      </c>
      <c r="J448" s="353">
        <v>83</v>
      </c>
      <c r="K448" s="353">
        <v>1.85</v>
      </c>
      <c r="L448" s="353" t="b">
        <v>1</v>
      </c>
      <c r="M448" s="353">
        <v>64</v>
      </c>
      <c r="N448" s="353">
        <v>1408</v>
      </c>
      <c r="O448" s="353">
        <v>2.72</v>
      </c>
      <c r="P448" s="353">
        <v>38</v>
      </c>
      <c r="Q448" s="353">
        <v>1128</v>
      </c>
      <c r="R448" s="353">
        <v>2.0099999999999998</v>
      </c>
      <c r="S448" s="353">
        <v>85</v>
      </c>
      <c r="T448" s="353">
        <v>1543</v>
      </c>
      <c r="U448" s="353">
        <v>3.31</v>
      </c>
      <c r="V448" s="353"/>
      <c r="W448" s="353" t="s">
        <v>589</v>
      </c>
      <c r="X448" s="354">
        <v>42031</v>
      </c>
    </row>
    <row r="449" spans="1:24" ht="13.8" hidden="1" x14ac:dyDescent="0.3">
      <c r="A449" s="352" t="s">
        <v>277</v>
      </c>
      <c r="B449" s="353" t="s">
        <v>297</v>
      </c>
      <c r="C449" s="353" t="s">
        <v>354</v>
      </c>
      <c r="D449" s="353" t="s">
        <v>259</v>
      </c>
      <c r="E449" s="353"/>
      <c r="F449" s="353" t="b">
        <v>1</v>
      </c>
      <c r="G449" s="353" t="s">
        <v>987</v>
      </c>
      <c r="H449" s="353"/>
      <c r="I449" s="353">
        <v>1</v>
      </c>
      <c r="J449" s="353">
        <v>68.7</v>
      </c>
      <c r="K449" s="353">
        <v>1</v>
      </c>
      <c r="L449" s="353"/>
      <c r="M449" s="353">
        <v>51</v>
      </c>
      <c r="N449" s="353">
        <v>1194</v>
      </c>
      <c r="O449" s="353">
        <v>2.56</v>
      </c>
      <c r="P449" s="353">
        <v>33</v>
      </c>
      <c r="Q449" s="353">
        <v>1061</v>
      </c>
      <c r="R449" s="353">
        <v>1.87</v>
      </c>
      <c r="S449" s="353"/>
      <c r="T449" s="353"/>
      <c r="U449" s="353"/>
      <c r="V449" s="353"/>
      <c r="W449" s="353" t="s">
        <v>589</v>
      </c>
      <c r="X449" s="354">
        <v>39183</v>
      </c>
    </row>
    <row r="450" spans="1:24" ht="27.6" hidden="1" x14ac:dyDescent="0.3">
      <c r="A450" s="352" t="s">
        <v>626</v>
      </c>
      <c r="B450" s="353" t="s">
        <v>627</v>
      </c>
      <c r="C450" s="353" t="s">
        <v>1033</v>
      </c>
      <c r="D450" s="353" t="s">
        <v>259</v>
      </c>
      <c r="E450" s="353">
        <v>1725</v>
      </c>
      <c r="F450" s="353" t="b">
        <v>1</v>
      </c>
      <c r="G450" s="353" t="s">
        <v>592</v>
      </c>
      <c r="H450" s="353">
        <v>1.25</v>
      </c>
      <c r="I450" s="353">
        <v>1.25</v>
      </c>
      <c r="J450" s="353">
        <v>70</v>
      </c>
      <c r="K450" s="353">
        <v>1</v>
      </c>
      <c r="L450" s="353" t="b">
        <v>1</v>
      </c>
      <c r="M450" s="353">
        <v>27</v>
      </c>
      <c r="N450" s="353">
        <v>269</v>
      </c>
      <c r="O450" s="353">
        <v>6.02</v>
      </c>
      <c r="P450" s="353">
        <v>16</v>
      </c>
      <c r="Q450" s="353">
        <v>250</v>
      </c>
      <c r="R450" s="353">
        <v>3.84</v>
      </c>
      <c r="S450" s="353">
        <v>34</v>
      </c>
      <c r="T450" s="353">
        <v>203</v>
      </c>
      <c r="U450" s="353">
        <v>10.050000000000001</v>
      </c>
      <c r="V450" s="353"/>
      <c r="W450" s="353" t="s">
        <v>589</v>
      </c>
      <c r="X450" s="354">
        <v>40785</v>
      </c>
    </row>
    <row r="451" spans="1:24" ht="13.8" hidden="1" x14ac:dyDescent="0.3">
      <c r="A451" s="352" t="s">
        <v>586</v>
      </c>
      <c r="B451" s="353" t="s">
        <v>38</v>
      </c>
      <c r="C451" s="353" t="s">
        <v>1034</v>
      </c>
      <c r="D451" s="353" t="s">
        <v>280</v>
      </c>
      <c r="E451" s="353">
        <v>3450</v>
      </c>
      <c r="F451" s="353" t="b">
        <v>0</v>
      </c>
      <c r="G451" s="353" t="s">
        <v>588</v>
      </c>
      <c r="H451" s="353">
        <v>0.94</v>
      </c>
      <c r="I451" s="353">
        <v>1.25</v>
      </c>
      <c r="J451" s="353">
        <v>62</v>
      </c>
      <c r="K451" s="353">
        <v>0.75</v>
      </c>
      <c r="L451" s="353" t="b">
        <v>0</v>
      </c>
      <c r="M451" s="353"/>
      <c r="N451" s="353"/>
      <c r="O451" s="353"/>
      <c r="P451" s="353"/>
      <c r="Q451" s="353"/>
      <c r="R451" s="353"/>
      <c r="S451" s="353"/>
      <c r="T451" s="353"/>
      <c r="U451" s="353"/>
      <c r="V451" s="353"/>
      <c r="W451" s="353" t="s">
        <v>589</v>
      </c>
      <c r="X451" s="354">
        <v>42258</v>
      </c>
    </row>
    <row r="452" spans="1:24" ht="27.6" x14ac:dyDescent="0.3">
      <c r="A452" s="352" t="s">
        <v>626</v>
      </c>
      <c r="B452" s="353" t="s">
        <v>627</v>
      </c>
      <c r="C452" s="353" t="s">
        <v>1035</v>
      </c>
      <c r="D452" s="353" t="s">
        <v>334</v>
      </c>
      <c r="E452" s="353">
        <v>3450</v>
      </c>
      <c r="F452" s="353" t="b">
        <v>1</v>
      </c>
      <c r="G452" s="353" t="s">
        <v>592</v>
      </c>
      <c r="H452" s="353">
        <v>2.7</v>
      </c>
      <c r="I452" s="353">
        <v>1</v>
      </c>
      <c r="J452" s="353">
        <v>87</v>
      </c>
      <c r="K452" s="353">
        <v>2.7</v>
      </c>
      <c r="L452" s="353" t="b">
        <v>1</v>
      </c>
      <c r="M452" s="353">
        <v>69</v>
      </c>
      <c r="N452" s="353">
        <v>1963</v>
      </c>
      <c r="O452" s="353">
        <v>2.12</v>
      </c>
      <c r="P452" s="353">
        <v>41</v>
      </c>
      <c r="Q452" s="353">
        <v>1604</v>
      </c>
      <c r="R452" s="353">
        <v>1.54</v>
      </c>
      <c r="S452" s="353">
        <v>94</v>
      </c>
      <c r="T452" s="353">
        <v>2200</v>
      </c>
      <c r="U452" s="353">
        <v>2.5499999999999998</v>
      </c>
      <c r="V452" s="353"/>
      <c r="W452" s="353" t="s">
        <v>589</v>
      </c>
      <c r="X452" s="354">
        <v>42166</v>
      </c>
    </row>
    <row r="453" spans="1:24" ht="27.6" hidden="1" x14ac:dyDescent="0.3">
      <c r="A453" s="352" t="s">
        <v>626</v>
      </c>
      <c r="B453" s="353" t="s">
        <v>627</v>
      </c>
      <c r="C453" s="353" t="s">
        <v>387</v>
      </c>
      <c r="D453" s="353" t="s">
        <v>259</v>
      </c>
      <c r="E453" s="353">
        <v>1725</v>
      </c>
      <c r="F453" s="353" t="b">
        <v>1</v>
      </c>
      <c r="G453" s="353" t="s">
        <v>592</v>
      </c>
      <c r="H453" s="353">
        <v>2.2000000000000002</v>
      </c>
      <c r="I453" s="353">
        <v>1.1000000000000001</v>
      </c>
      <c r="J453" s="353">
        <v>49.4</v>
      </c>
      <c r="K453" s="353">
        <v>2</v>
      </c>
      <c r="L453" s="353" t="b">
        <v>1</v>
      </c>
      <c r="M453" s="353">
        <v>34</v>
      </c>
      <c r="N453" s="353">
        <v>470</v>
      </c>
      <c r="O453" s="353">
        <v>4.34</v>
      </c>
      <c r="P453" s="353">
        <v>21</v>
      </c>
      <c r="Q453" s="353">
        <v>420</v>
      </c>
      <c r="R453" s="353">
        <v>3</v>
      </c>
      <c r="S453" s="353">
        <v>45</v>
      </c>
      <c r="T453" s="353">
        <v>424</v>
      </c>
      <c r="U453" s="353">
        <v>6.37</v>
      </c>
      <c r="V453" s="353"/>
      <c r="W453" s="353" t="s">
        <v>589</v>
      </c>
      <c r="X453" s="354">
        <v>40785</v>
      </c>
    </row>
    <row r="454" spans="1:24" ht="27.6" x14ac:dyDescent="0.3">
      <c r="A454" s="352" t="s">
        <v>970</v>
      </c>
      <c r="B454" s="353" t="s">
        <v>970</v>
      </c>
      <c r="C454" s="353" t="s">
        <v>1036</v>
      </c>
      <c r="D454" s="353" t="s">
        <v>334</v>
      </c>
      <c r="E454" s="353">
        <v>3450</v>
      </c>
      <c r="F454" s="353" t="b">
        <v>1</v>
      </c>
      <c r="G454" s="353" t="s">
        <v>592</v>
      </c>
      <c r="H454" s="353">
        <v>3.45</v>
      </c>
      <c r="I454" s="353">
        <v>1.1499999999999999</v>
      </c>
      <c r="J454" s="353">
        <v>76.8</v>
      </c>
      <c r="K454" s="353">
        <v>3</v>
      </c>
      <c r="L454" s="353" t="b">
        <v>1</v>
      </c>
      <c r="M454" s="353">
        <v>68</v>
      </c>
      <c r="N454" s="353">
        <v>2250</v>
      </c>
      <c r="O454" s="353">
        <v>1.81</v>
      </c>
      <c r="P454" s="353">
        <v>40</v>
      </c>
      <c r="Q454" s="353">
        <v>2125</v>
      </c>
      <c r="R454" s="353">
        <v>1.1200000000000001</v>
      </c>
      <c r="S454" s="353">
        <v>93</v>
      </c>
      <c r="T454" s="353">
        <v>2417</v>
      </c>
      <c r="U454" s="353">
        <v>2.2999999999999998</v>
      </c>
      <c r="V454" s="353"/>
      <c r="W454" s="353" t="s">
        <v>589</v>
      </c>
      <c r="X454" s="354">
        <v>40757</v>
      </c>
    </row>
    <row r="455" spans="1:24" ht="27.6" x14ac:dyDescent="0.3">
      <c r="A455" s="352" t="s">
        <v>970</v>
      </c>
      <c r="B455" s="353" t="s">
        <v>985</v>
      </c>
      <c r="C455" s="353" t="s">
        <v>986</v>
      </c>
      <c r="D455" s="353" t="s">
        <v>334</v>
      </c>
      <c r="E455" s="353">
        <v>2850</v>
      </c>
      <c r="F455" s="353" t="b">
        <v>1</v>
      </c>
      <c r="G455" s="353" t="s">
        <v>592</v>
      </c>
      <c r="H455" s="353">
        <v>1.5</v>
      </c>
      <c r="I455" s="353">
        <v>1</v>
      </c>
      <c r="J455" s="353">
        <v>80.5</v>
      </c>
      <c r="K455" s="353">
        <v>1.5</v>
      </c>
      <c r="L455" s="353" t="b">
        <v>1</v>
      </c>
      <c r="M455" s="353">
        <v>53</v>
      </c>
      <c r="N455" s="353">
        <v>1081</v>
      </c>
      <c r="O455" s="353">
        <v>2.94</v>
      </c>
      <c r="P455" s="353">
        <v>32</v>
      </c>
      <c r="Q455" s="353">
        <v>1018</v>
      </c>
      <c r="R455" s="353">
        <v>1.88</v>
      </c>
      <c r="S455" s="353">
        <v>73</v>
      </c>
      <c r="T455" s="353">
        <v>1164</v>
      </c>
      <c r="U455" s="353">
        <v>3.76</v>
      </c>
      <c r="V455" s="353"/>
      <c r="W455" s="353" t="s">
        <v>589</v>
      </c>
      <c r="X455" s="354">
        <v>41249</v>
      </c>
    </row>
    <row r="456" spans="1:24" ht="13.8" hidden="1" x14ac:dyDescent="0.3">
      <c r="A456" s="352" t="s">
        <v>586</v>
      </c>
      <c r="B456" s="353" t="s">
        <v>38</v>
      </c>
      <c r="C456" s="353" t="s">
        <v>1037</v>
      </c>
      <c r="D456" s="353" t="s">
        <v>280</v>
      </c>
      <c r="E456" s="353">
        <v>3450</v>
      </c>
      <c r="F456" s="353" t="b">
        <v>0</v>
      </c>
      <c r="G456" s="353" t="s">
        <v>588</v>
      </c>
      <c r="H456" s="353">
        <v>0.64</v>
      </c>
      <c r="I456" s="353">
        <v>1.27</v>
      </c>
      <c r="J456" s="353">
        <v>76</v>
      </c>
      <c r="K456" s="353">
        <v>0.5</v>
      </c>
      <c r="L456" s="353" t="b">
        <v>0</v>
      </c>
      <c r="M456" s="353"/>
      <c r="N456" s="353"/>
      <c r="O456" s="353"/>
      <c r="P456" s="353"/>
      <c r="Q456" s="353"/>
      <c r="R456" s="353"/>
      <c r="S456" s="353"/>
      <c r="T456" s="353"/>
      <c r="U456" s="353"/>
      <c r="V456" s="353"/>
      <c r="W456" s="353" t="s">
        <v>589</v>
      </c>
      <c r="X456" s="354">
        <v>42258</v>
      </c>
    </row>
    <row r="457" spans="1:24" ht="13.8" hidden="1" x14ac:dyDescent="0.3">
      <c r="A457" s="352" t="s">
        <v>586</v>
      </c>
      <c r="B457" s="353" t="s">
        <v>38</v>
      </c>
      <c r="C457" s="353" t="s">
        <v>1038</v>
      </c>
      <c r="D457" s="353" t="s">
        <v>259</v>
      </c>
      <c r="E457" s="353">
        <v>3450</v>
      </c>
      <c r="F457" s="353" t="b">
        <v>1</v>
      </c>
      <c r="G457" s="353" t="s">
        <v>588</v>
      </c>
      <c r="H457" s="353">
        <v>1.95</v>
      </c>
      <c r="I457" s="353">
        <v>1.3</v>
      </c>
      <c r="J457" s="353">
        <v>72.599999999999994</v>
      </c>
      <c r="K457" s="353">
        <v>1.5</v>
      </c>
      <c r="L457" s="353" t="b">
        <v>0</v>
      </c>
      <c r="M457" s="353"/>
      <c r="N457" s="353"/>
      <c r="O457" s="353"/>
      <c r="P457" s="353"/>
      <c r="Q457" s="353"/>
      <c r="R457" s="353"/>
      <c r="S457" s="353"/>
      <c r="T457" s="353"/>
      <c r="U457" s="353"/>
      <c r="V457" s="353"/>
      <c r="W457" s="353" t="s">
        <v>589</v>
      </c>
      <c r="X457" s="354">
        <v>42258</v>
      </c>
    </row>
    <row r="458" spans="1:24" ht="27.6" x14ac:dyDescent="0.3">
      <c r="A458" s="352" t="s">
        <v>970</v>
      </c>
      <c r="B458" s="353" t="s">
        <v>970</v>
      </c>
      <c r="C458" s="353" t="s">
        <v>1039</v>
      </c>
      <c r="D458" s="353" t="s">
        <v>334</v>
      </c>
      <c r="E458" s="353">
        <v>1035</v>
      </c>
      <c r="F458" s="353" t="b">
        <v>1</v>
      </c>
      <c r="G458" s="353" t="s">
        <v>592</v>
      </c>
      <c r="H458" s="353">
        <v>0.1</v>
      </c>
      <c r="I458" s="353">
        <v>1.1499999999999999</v>
      </c>
      <c r="J458" s="353">
        <v>66</v>
      </c>
      <c r="K458" s="353">
        <v>0.09</v>
      </c>
      <c r="L458" s="353" t="b">
        <v>1</v>
      </c>
      <c r="M458" s="353">
        <v>23</v>
      </c>
      <c r="N458" s="353">
        <v>102</v>
      </c>
      <c r="O458" s="353">
        <v>13.52</v>
      </c>
      <c r="P458" s="353">
        <v>12</v>
      </c>
      <c r="Q458" s="353">
        <v>96</v>
      </c>
      <c r="R458" s="353">
        <v>7.5</v>
      </c>
      <c r="S458" s="353">
        <v>32</v>
      </c>
      <c r="T458" s="353">
        <v>111</v>
      </c>
      <c r="U458" s="353">
        <v>17.29</v>
      </c>
      <c r="V458" s="353"/>
      <c r="W458" s="353" t="s">
        <v>589</v>
      </c>
      <c r="X458" s="354">
        <v>40820</v>
      </c>
    </row>
    <row r="459" spans="1:24" ht="27.6" x14ac:dyDescent="0.3">
      <c r="A459" s="352" t="s">
        <v>277</v>
      </c>
      <c r="B459" s="353" t="s">
        <v>991</v>
      </c>
      <c r="C459" s="353" t="s">
        <v>1040</v>
      </c>
      <c r="D459" s="353" t="s">
        <v>334</v>
      </c>
      <c r="E459" s="353">
        <v>3450</v>
      </c>
      <c r="F459" s="353" t="b">
        <v>1</v>
      </c>
      <c r="G459" s="353" t="s">
        <v>592</v>
      </c>
      <c r="H459" s="353">
        <v>2.7</v>
      </c>
      <c r="I459" s="353">
        <v>1</v>
      </c>
      <c r="J459" s="353">
        <v>84.3</v>
      </c>
      <c r="K459" s="353">
        <v>2.7</v>
      </c>
      <c r="L459" s="353" t="b">
        <v>1</v>
      </c>
      <c r="M459" s="353">
        <v>71</v>
      </c>
      <c r="N459" s="353">
        <v>2005</v>
      </c>
      <c r="O459" s="353">
        <v>2.12</v>
      </c>
      <c r="P459" s="353">
        <v>42</v>
      </c>
      <c r="Q459" s="353">
        <v>1651</v>
      </c>
      <c r="R459" s="353">
        <v>1.53</v>
      </c>
      <c r="S459" s="353">
        <v>98</v>
      </c>
      <c r="T459" s="353">
        <v>2324</v>
      </c>
      <c r="U459" s="353">
        <v>2.5299999999999998</v>
      </c>
      <c r="V459" s="353"/>
      <c r="W459" s="353" t="s">
        <v>589</v>
      </c>
      <c r="X459" s="354">
        <v>40463</v>
      </c>
    </row>
    <row r="460" spans="1:24" ht="27.6" x14ac:dyDescent="0.3">
      <c r="A460" s="352" t="s">
        <v>277</v>
      </c>
      <c r="B460" s="353" t="s">
        <v>595</v>
      </c>
      <c r="C460" s="353" t="s">
        <v>1041</v>
      </c>
      <c r="D460" s="353" t="s">
        <v>334</v>
      </c>
      <c r="E460" s="353">
        <v>1725</v>
      </c>
      <c r="F460" s="353" t="b">
        <v>1</v>
      </c>
      <c r="G460" s="353" t="s">
        <v>592</v>
      </c>
      <c r="H460" s="353">
        <v>0.23</v>
      </c>
      <c r="I460" s="353">
        <v>1</v>
      </c>
      <c r="J460" s="353">
        <v>73</v>
      </c>
      <c r="K460" s="353">
        <v>0.23</v>
      </c>
      <c r="L460" s="353" t="b">
        <v>1</v>
      </c>
      <c r="M460" s="353">
        <v>32</v>
      </c>
      <c r="N460" s="353">
        <v>194</v>
      </c>
      <c r="O460" s="353">
        <v>9.89</v>
      </c>
      <c r="P460" s="353">
        <v>19</v>
      </c>
      <c r="Q460" s="353">
        <v>165</v>
      </c>
      <c r="R460" s="353">
        <v>6.9</v>
      </c>
      <c r="S460" s="353">
        <v>41</v>
      </c>
      <c r="T460" s="353">
        <v>207</v>
      </c>
      <c r="U460" s="353">
        <v>11.88</v>
      </c>
      <c r="V460" s="353"/>
      <c r="W460" s="353" t="s">
        <v>589</v>
      </c>
      <c r="X460" s="354">
        <v>41627</v>
      </c>
    </row>
    <row r="461" spans="1:24" ht="27.6" x14ac:dyDescent="0.3">
      <c r="A461" s="352" t="s">
        <v>277</v>
      </c>
      <c r="B461" s="353" t="s">
        <v>606</v>
      </c>
      <c r="C461" s="353" t="s">
        <v>1042</v>
      </c>
      <c r="D461" s="353" t="s">
        <v>334</v>
      </c>
      <c r="E461" s="353">
        <v>600</v>
      </c>
      <c r="F461" s="353" t="b">
        <v>1</v>
      </c>
      <c r="G461" s="353" t="s">
        <v>592</v>
      </c>
      <c r="H461" s="353">
        <v>0.01</v>
      </c>
      <c r="I461" s="353">
        <v>1</v>
      </c>
      <c r="J461" s="353">
        <v>8</v>
      </c>
      <c r="K461" s="353">
        <v>0.01</v>
      </c>
      <c r="L461" s="353" t="b">
        <v>1</v>
      </c>
      <c r="M461" s="353">
        <v>11</v>
      </c>
      <c r="N461" s="353">
        <v>35</v>
      </c>
      <c r="O461" s="353">
        <v>18.86</v>
      </c>
      <c r="P461" s="353">
        <v>7</v>
      </c>
      <c r="Q461" s="353">
        <v>34</v>
      </c>
      <c r="R461" s="353">
        <v>12.35</v>
      </c>
      <c r="S461" s="353">
        <v>14</v>
      </c>
      <c r="T461" s="353">
        <v>36</v>
      </c>
      <c r="U461" s="353">
        <v>23.33</v>
      </c>
      <c r="V461" s="353"/>
      <c r="W461" s="353" t="s">
        <v>589</v>
      </c>
      <c r="X461" s="354">
        <v>41786</v>
      </c>
    </row>
    <row r="462" spans="1:24" ht="27.6" hidden="1" x14ac:dyDescent="0.3">
      <c r="A462" s="352" t="s">
        <v>626</v>
      </c>
      <c r="B462" s="353" t="s">
        <v>627</v>
      </c>
      <c r="C462" s="353" t="s">
        <v>1043</v>
      </c>
      <c r="D462" s="353" t="s">
        <v>280</v>
      </c>
      <c r="E462" s="353">
        <v>1725</v>
      </c>
      <c r="F462" s="353"/>
      <c r="G462" s="353" t="s">
        <v>592</v>
      </c>
      <c r="H462" s="353">
        <v>0.65</v>
      </c>
      <c r="I462" s="353">
        <v>1</v>
      </c>
      <c r="J462" s="353">
        <v>60</v>
      </c>
      <c r="K462" s="353">
        <v>0.65</v>
      </c>
      <c r="L462" s="353"/>
      <c r="M462" s="353">
        <v>37</v>
      </c>
      <c r="N462" s="353">
        <v>579</v>
      </c>
      <c r="O462" s="353">
        <v>3.83</v>
      </c>
      <c r="P462" s="353">
        <v>22</v>
      </c>
      <c r="Q462" s="353">
        <v>523</v>
      </c>
      <c r="R462" s="353">
        <v>2.52</v>
      </c>
      <c r="S462" s="353">
        <v>53</v>
      </c>
      <c r="T462" s="353">
        <v>659</v>
      </c>
      <c r="U462" s="353">
        <v>4.83</v>
      </c>
      <c r="V462" s="353"/>
      <c r="W462" s="353" t="s">
        <v>589</v>
      </c>
      <c r="X462" s="354">
        <v>40785</v>
      </c>
    </row>
    <row r="463" spans="1:24" ht="13.8" x14ac:dyDescent="0.3">
      <c r="A463" s="352" t="s">
        <v>586</v>
      </c>
      <c r="B463" s="353" t="s">
        <v>38</v>
      </c>
      <c r="C463" s="353" t="s">
        <v>1044</v>
      </c>
      <c r="D463" s="353" t="s">
        <v>334</v>
      </c>
      <c r="E463" s="353">
        <v>3450</v>
      </c>
      <c r="F463" s="353" t="b">
        <v>1</v>
      </c>
      <c r="G463" s="353" t="s">
        <v>588</v>
      </c>
      <c r="H463" s="353">
        <v>1.65</v>
      </c>
      <c r="I463" s="353">
        <v>1</v>
      </c>
      <c r="J463" s="353">
        <v>82</v>
      </c>
      <c r="K463" s="353">
        <v>1.65</v>
      </c>
      <c r="L463" s="353" t="b">
        <v>1</v>
      </c>
      <c r="M463" s="353"/>
      <c r="N463" s="353"/>
      <c r="O463" s="353"/>
      <c r="P463" s="353"/>
      <c r="Q463" s="353"/>
      <c r="R463" s="353"/>
      <c r="S463" s="353"/>
      <c r="T463" s="353"/>
      <c r="U463" s="353"/>
      <c r="V463" s="353"/>
      <c r="W463" s="353" t="s">
        <v>589</v>
      </c>
      <c r="X463" s="354">
        <v>42258</v>
      </c>
    </row>
    <row r="464" spans="1:24" ht="13.8" hidden="1" x14ac:dyDescent="0.3">
      <c r="A464" s="352" t="s">
        <v>586</v>
      </c>
      <c r="B464" s="353" t="s">
        <v>38</v>
      </c>
      <c r="C464" s="353" t="s">
        <v>1045</v>
      </c>
      <c r="D464" s="353" t="s">
        <v>259</v>
      </c>
      <c r="E464" s="353">
        <v>3450</v>
      </c>
      <c r="F464" s="353" t="b">
        <v>1</v>
      </c>
      <c r="G464" s="353" t="s">
        <v>588</v>
      </c>
      <c r="H464" s="353">
        <v>1.95</v>
      </c>
      <c r="I464" s="353">
        <v>1.3</v>
      </c>
      <c r="J464" s="353">
        <v>79</v>
      </c>
      <c r="K464" s="353">
        <v>1.5</v>
      </c>
      <c r="L464" s="353" t="b">
        <v>0</v>
      </c>
      <c r="M464" s="353"/>
      <c r="N464" s="353"/>
      <c r="O464" s="353"/>
      <c r="P464" s="353"/>
      <c r="Q464" s="353"/>
      <c r="R464" s="353"/>
      <c r="S464" s="353"/>
      <c r="T464" s="353"/>
      <c r="U464" s="353"/>
      <c r="V464" s="353"/>
      <c r="W464" s="353" t="s">
        <v>589</v>
      </c>
      <c r="X464" s="354">
        <v>42258</v>
      </c>
    </row>
    <row r="465" spans="1:24" ht="27.6" hidden="1" x14ac:dyDescent="0.3">
      <c r="A465" s="352" t="s">
        <v>277</v>
      </c>
      <c r="B465" s="353" t="s">
        <v>973</v>
      </c>
      <c r="C465" s="353" t="s">
        <v>1046</v>
      </c>
      <c r="D465" s="353" t="s">
        <v>259</v>
      </c>
      <c r="E465" s="353">
        <v>3450</v>
      </c>
      <c r="F465" s="353" t="b">
        <v>1</v>
      </c>
      <c r="G465" s="353" t="s">
        <v>592</v>
      </c>
      <c r="H465" s="353">
        <v>2.2000000000000002</v>
      </c>
      <c r="I465" s="353">
        <v>1.1000000000000001</v>
      </c>
      <c r="J465" s="353">
        <v>79</v>
      </c>
      <c r="K465" s="353">
        <v>2</v>
      </c>
      <c r="L465" s="353"/>
      <c r="M465" s="353">
        <v>59</v>
      </c>
      <c r="N465" s="353">
        <v>1485</v>
      </c>
      <c r="O465" s="353">
        <v>2.38</v>
      </c>
      <c r="P465" s="353">
        <v>36</v>
      </c>
      <c r="Q465" s="353">
        <v>1316</v>
      </c>
      <c r="R465" s="353">
        <v>1.64</v>
      </c>
      <c r="S465" s="353">
        <v>78</v>
      </c>
      <c r="T465" s="353">
        <v>1595</v>
      </c>
      <c r="U465" s="353">
        <v>2.93</v>
      </c>
      <c r="V465" s="353"/>
      <c r="W465" s="353" t="s">
        <v>589</v>
      </c>
      <c r="X465" s="354">
        <v>41044</v>
      </c>
    </row>
    <row r="466" spans="1:24" ht="13.8" hidden="1" x14ac:dyDescent="0.3">
      <c r="A466" s="352" t="s">
        <v>586</v>
      </c>
      <c r="B466" s="353" t="s">
        <v>38</v>
      </c>
      <c r="C466" s="353" t="s">
        <v>1047</v>
      </c>
      <c r="D466" s="353" t="s">
        <v>280</v>
      </c>
      <c r="E466" s="353">
        <v>3450</v>
      </c>
      <c r="F466" s="353" t="b">
        <v>0</v>
      </c>
      <c r="G466" s="353" t="s">
        <v>588</v>
      </c>
      <c r="H466" s="353">
        <v>0.8</v>
      </c>
      <c r="I466" s="353">
        <v>1.6</v>
      </c>
      <c r="J466" s="353">
        <v>64.5</v>
      </c>
      <c r="K466" s="353">
        <v>0.5</v>
      </c>
      <c r="L466" s="353" t="b">
        <v>0</v>
      </c>
      <c r="M466" s="353"/>
      <c r="N466" s="353"/>
      <c r="O466" s="353"/>
      <c r="P466" s="353"/>
      <c r="Q466" s="353"/>
      <c r="R466" s="353"/>
      <c r="S466" s="353"/>
      <c r="T466" s="353"/>
      <c r="U466" s="353"/>
      <c r="V466" s="353"/>
      <c r="W466" s="353" t="s">
        <v>589</v>
      </c>
      <c r="X466" s="354">
        <v>42258</v>
      </c>
    </row>
    <row r="467" spans="1:24" ht="27.6" hidden="1" x14ac:dyDescent="0.3">
      <c r="A467" s="352" t="s">
        <v>626</v>
      </c>
      <c r="B467" s="353" t="s">
        <v>627</v>
      </c>
      <c r="C467" s="353" t="s">
        <v>367</v>
      </c>
      <c r="D467" s="353" t="s">
        <v>259</v>
      </c>
      <c r="E467" s="353">
        <v>3450</v>
      </c>
      <c r="F467" s="353" t="b">
        <v>1</v>
      </c>
      <c r="G467" s="353" t="s">
        <v>592</v>
      </c>
      <c r="H467" s="353">
        <v>2.21</v>
      </c>
      <c r="I467" s="353">
        <v>1.47</v>
      </c>
      <c r="J467" s="353">
        <v>77.400000000000006</v>
      </c>
      <c r="K467" s="353">
        <v>1.5</v>
      </c>
      <c r="L467" s="353" t="b">
        <v>1</v>
      </c>
      <c r="M467" s="353">
        <v>68</v>
      </c>
      <c r="N467" s="353">
        <v>2100</v>
      </c>
      <c r="O467" s="353">
        <v>1.94</v>
      </c>
      <c r="P467" s="353">
        <v>40</v>
      </c>
      <c r="Q467" s="353">
        <v>1730</v>
      </c>
      <c r="R467" s="353">
        <v>1.39</v>
      </c>
      <c r="S467" s="353">
        <v>92</v>
      </c>
      <c r="T467" s="353">
        <v>2261</v>
      </c>
      <c r="U467" s="353">
        <v>2.44</v>
      </c>
      <c r="V467" s="353"/>
      <c r="W467" s="353" t="s">
        <v>589</v>
      </c>
      <c r="X467" s="354">
        <v>40785</v>
      </c>
    </row>
    <row r="468" spans="1:24" ht="27.6" x14ac:dyDescent="0.3">
      <c r="A468" s="352" t="s">
        <v>970</v>
      </c>
      <c r="B468" s="353" t="s">
        <v>970</v>
      </c>
      <c r="C468" s="353" t="s">
        <v>1048</v>
      </c>
      <c r="D468" s="353" t="s">
        <v>334</v>
      </c>
      <c r="E468" s="353">
        <v>1035</v>
      </c>
      <c r="F468" s="353" t="b">
        <v>1</v>
      </c>
      <c r="G468" s="353" t="s">
        <v>592</v>
      </c>
      <c r="H468" s="353">
        <v>2.4</v>
      </c>
      <c r="I468" s="353">
        <v>1.6</v>
      </c>
      <c r="J468" s="353">
        <v>82.2</v>
      </c>
      <c r="K468" s="353">
        <v>1.5</v>
      </c>
      <c r="L468" s="353" t="b">
        <v>1</v>
      </c>
      <c r="M468" s="353">
        <v>19</v>
      </c>
      <c r="N468" s="353">
        <v>100</v>
      </c>
      <c r="O468" s="353">
        <v>11.4</v>
      </c>
      <c r="P468" s="353">
        <v>12</v>
      </c>
      <c r="Q468" s="353">
        <v>95</v>
      </c>
      <c r="R468" s="353">
        <v>7.57</v>
      </c>
      <c r="S468" s="353">
        <v>26</v>
      </c>
      <c r="T468" s="353">
        <v>104</v>
      </c>
      <c r="U468" s="353">
        <v>15</v>
      </c>
      <c r="V468" s="353"/>
      <c r="W468" s="353" t="s">
        <v>589</v>
      </c>
      <c r="X468" s="354">
        <v>42199</v>
      </c>
    </row>
    <row r="469" spans="1:24" ht="13.8" hidden="1" x14ac:dyDescent="0.3">
      <c r="A469" s="352" t="s">
        <v>277</v>
      </c>
      <c r="B469" s="353" t="s">
        <v>289</v>
      </c>
      <c r="C469" s="353" t="s">
        <v>353</v>
      </c>
      <c r="D469" s="353" t="s">
        <v>259</v>
      </c>
      <c r="E469" s="353"/>
      <c r="F469" s="353" t="b">
        <v>1</v>
      </c>
      <c r="G469" s="353" t="s">
        <v>987</v>
      </c>
      <c r="H469" s="353"/>
      <c r="I469" s="353">
        <v>1</v>
      </c>
      <c r="J469" s="353">
        <v>82.1</v>
      </c>
      <c r="K469" s="353">
        <v>2.5</v>
      </c>
      <c r="L469" s="353"/>
      <c r="M469" s="353">
        <v>63</v>
      </c>
      <c r="N469" s="353">
        <v>1952</v>
      </c>
      <c r="O469" s="353">
        <v>1.94</v>
      </c>
      <c r="P469" s="353">
        <v>39</v>
      </c>
      <c r="Q469" s="353">
        <v>1791</v>
      </c>
      <c r="R469" s="353">
        <v>1.31</v>
      </c>
      <c r="S469" s="353"/>
      <c r="T469" s="353"/>
      <c r="U469" s="353"/>
      <c r="V469" s="353"/>
      <c r="W469" s="353" t="s">
        <v>589</v>
      </c>
      <c r="X469" s="354">
        <v>39183</v>
      </c>
    </row>
    <row r="470" spans="1:24" ht="13.8" x14ac:dyDescent="0.3">
      <c r="A470" s="352" t="s">
        <v>277</v>
      </c>
      <c r="B470" s="353" t="s">
        <v>300</v>
      </c>
      <c r="C470" s="353" t="s">
        <v>1049</v>
      </c>
      <c r="D470" s="353" t="s">
        <v>334</v>
      </c>
      <c r="E470" s="353"/>
      <c r="F470" s="353" t="b">
        <v>1</v>
      </c>
      <c r="G470" s="353" t="s">
        <v>987</v>
      </c>
      <c r="H470" s="353"/>
      <c r="I470" s="353">
        <v>1.35</v>
      </c>
      <c r="J470" s="353">
        <v>82</v>
      </c>
      <c r="K470" s="353">
        <v>2</v>
      </c>
      <c r="L470" s="353"/>
      <c r="M470" s="353">
        <v>22</v>
      </c>
      <c r="N470" s="353">
        <v>179</v>
      </c>
      <c r="O470" s="353">
        <v>7.37</v>
      </c>
      <c r="P470" s="353">
        <v>13</v>
      </c>
      <c r="Q470" s="353">
        <v>169</v>
      </c>
      <c r="R470" s="353">
        <v>4.6100000000000003</v>
      </c>
      <c r="S470" s="353"/>
      <c r="T470" s="353"/>
      <c r="U470" s="353"/>
      <c r="V470" s="353"/>
      <c r="W470" s="353" t="s">
        <v>589</v>
      </c>
      <c r="X470" s="354">
        <v>39577</v>
      </c>
    </row>
    <row r="471" spans="1:24" ht="27.6" x14ac:dyDescent="0.3">
      <c r="A471" s="352" t="s">
        <v>277</v>
      </c>
      <c r="B471" s="353" t="s">
        <v>606</v>
      </c>
      <c r="C471" s="353" t="s">
        <v>1050</v>
      </c>
      <c r="D471" s="353" t="s">
        <v>334</v>
      </c>
      <c r="E471" s="353">
        <v>3000</v>
      </c>
      <c r="F471" s="353" t="b">
        <v>1</v>
      </c>
      <c r="G471" s="353" t="s">
        <v>592</v>
      </c>
      <c r="H471" s="353">
        <v>1.5</v>
      </c>
      <c r="I471" s="353">
        <v>1</v>
      </c>
      <c r="J471" s="353">
        <v>81</v>
      </c>
      <c r="K471" s="353">
        <v>1.5</v>
      </c>
      <c r="L471" s="353" t="b">
        <v>1</v>
      </c>
      <c r="M471" s="353">
        <v>55</v>
      </c>
      <c r="N471" s="353">
        <v>1259</v>
      </c>
      <c r="O471" s="353">
        <v>2.62</v>
      </c>
      <c r="P471" s="353">
        <v>35</v>
      </c>
      <c r="Q471" s="353">
        <v>1063</v>
      </c>
      <c r="R471" s="353">
        <v>1.98</v>
      </c>
      <c r="S471" s="353">
        <v>69</v>
      </c>
      <c r="T471" s="353">
        <v>1320</v>
      </c>
      <c r="U471" s="353">
        <v>3.14</v>
      </c>
      <c r="V471" s="353"/>
      <c r="W471" s="353" t="s">
        <v>589</v>
      </c>
      <c r="X471" s="354">
        <v>41786</v>
      </c>
    </row>
    <row r="472" spans="1:24" ht="27.6" hidden="1" x14ac:dyDescent="0.3">
      <c r="A472" s="352" t="s">
        <v>626</v>
      </c>
      <c r="B472" s="353" t="s">
        <v>627</v>
      </c>
      <c r="C472" s="353" t="s">
        <v>383</v>
      </c>
      <c r="D472" s="353" t="s">
        <v>259</v>
      </c>
      <c r="E472" s="353">
        <v>1725</v>
      </c>
      <c r="F472" s="353" t="b">
        <v>1</v>
      </c>
      <c r="G472" s="353" t="s">
        <v>592</v>
      </c>
      <c r="H472" s="353">
        <v>2.6</v>
      </c>
      <c r="I472" s="353">
        <v>1.3</v>
      </c>
      <c r="J472" s="353">
        <v>49</v>
      </c>
      <c r="K472" s="353">
        <v>2</v>
      </c>
      <c r="L472" s="353" t="b">
        <v>1</v>
      </c>
      <c r="M472" s="353">
        <v>35</v>
      </c>
      <c r="N472" s="353">
        <v>530</v>
      </c>
      <c r="O472" s="353">
        <v>3.96</v>
      </c>
      <c r="P472" s="353">
        <v>21</v>
      </c>
      <c r="Q472" s="353">
        <v>480</v>
      </c>
      <c r="R472" s="353">
        <v>2.63</v>
      </c>
      <c r="S472" s="353">
        <v>48</v>
      </c>
      <c r="T472" s="353">
        <v>509</v>
      </c>
      <c r="U472" s="353">
        <v>5.66</v>
      </c>
      <c r="V472" s="353"/>
      <c r="W472" s="353" t="s">
        <v>589</v>
      </c>
      <c r="X472" s="354">
        <v>40785</v>
      </c>
    </row>
    <row r="473" spans="1:24" ht="27.6" x14ac:dyDescent="0.3">
      <c r="A473" s="352" t="s">
        <v>277</v>
      </c>
      <c r="B473" s="353" t="s">
        <v>595</v>
      </c>
      <c r="C473" s="353" t="s">
        <v>1051</v>
      </c>
      <c r="D473" s="353" t="s">
        <v>334</v>
      </c>
      <c r="E473" s="353">
        <v>3450</v>
      </c>
      <c r="F473" s="353" t="b">
        <v>1</v>
      </c>
      <c r="G473" s="353" t="s">
        <v>592</v>
      </c>
      <c r="H473" s="353">
        <v>1.85</v>
      </c>
      <c r="I473" s="353">
        <v>1</v>
      </c>
      <c r="J473" s="353">
        <v>83</v>
      </c>
      <c r="K473" s="353">
        <v>1.85</v>
      </c>
      <c r="L473" s="353" t="b">
        <v>1</v>
      </c>
      <c r="M473" s="353">
        <v>64</v>
      </c>
      <c r="N473" s="353">
        <v>1408</v>
      </c>
      <c r="O473" s="353">
        <v>2.72</v>
      </c>
      <c r="P473" s="353">
        <v>38</v>
      </c>
      <c r="Q473" s="353">
        <v>1128</v>
      </c>
      <c r="R473" s="353">
        <v>2.0099999999999998</v>
      </c>
      <c r="S473" s="353">
        <v>85</v>
      </c>
      <c r="T473" s="353">
        <v>1543</v>
      </c>
      <c r="U473" s="353">
        <v>3.31</v>
      </c>
      <c r="V473" s="353"/>
      <c r="W473" s="353" t="s">
        <v>589</v>
      </c>
      <c r="X473" s="354">
        <v>41627</v>
      </c>
    </row>
    <row r="474" spans="1:24" ht="27.6" x14ac:dyDescent="0.3">
      <c r="A474" s="352" t="s">
        <v>277</v>
      </c>
      <c r="B474" s="353" t="s">
        <v>606</v>
      </c>
      <c r="C474" s="353" t="s">
        <v>1052</v>
      </c>
      <c r="D474" s="353" t="s">
        <v>334</v>
      </c>
      <c r="E474" s="353">
        <v>600</v>
      </c>
      <c r="F474" s="353" t="b">
        <v>1</v>
      </c>
      <c r="G474" s="353" t="s">
        <v>592</v>
      </c>
      <c r="H474" s="353">
        <v>0.85</v>
      </c>
      <c r="I474" s="353">
        <v>1</v>
      </c>
      <c r="J474" s="353">
        <v>62</v>
      </c>
      <c r="K474" s="353">
        <v>0.85</v>
      </c>
      <c r="L474" s="353" t="b">
        <v>1</v>
      </c>
      <c r="M474" s="353">
        <v>9</v>
      </c>
      <c r="N474" s="353">
        <v>19</v>
      </c>
      <c r="O474" s="353">
        <v>28.42</v>
      </c>
      <c r="P474" s="353">
        <v>6</v>
      </c>
      <c r="Q474" s="353">
        <v>19</v>
      </c>
      <c r="R474" s="353">
        <v>18.95</v>
      </c>
      <c r="S474" s="353">
        <v>11</v>
      </c>
      <c r="T474" s="353">
        <v>20</v>
      </c>
      <c r="U474" s="353">
        <v>33</v>
      </c>
      <c r="V474" s="353"/>
      <c r="W474" s="353" t="s">
        <v>589</v>
      </c>
      <c r="X474" s="354">
        <v>42248</v>
      </c>
    </row>
    <row r="475" spans="1:24" ht="13.8" hidden="1" x14ac:dyDescent="0.3">
      <c r="A475" s="352" t="s">
        <v>586</v>
      </c>
      <c r="B475" s="353" t="s">
        <v>38</v>
      </c>
      <c r="C475" s="353" t="s">
        <v>1053</v>
      </c>
      <c r="D475" s="353" t="s">
        <v>280</v>
      </c>
      <c r="E475" s="353">
        <v>3450</v>
      </c>
      <c r="F475" s="353" t="b">
        <v>0</v>
      </c>
      <c r="G475" s="353" t="s">
        <v>588</v>
      </c>
      <c r="H475" s="353">
        <v>0.75</v>
      </c>
      <c r="I475" s="353">
        <v>1</v>
      </c>
      <c r="J475" s="353">
        <v>50.8</v>
      </c>
      <c r="K475" s="353">
        <v>0.75</v>
      </c>
      <c r="L475" s="353" t="b">
        <v>0</v>
      </c>
      <c r="M475" s="353"/>
      <c r="N475" s="353"/>
      <c r="O475" s="353"/>
      <c r="P475" s="353"/>
      <c r="Q475" s="353"/>
      <c r="R475" s="353"/>
      <c r="S475" s="353"/>
      <c r="T475" s="353"/>
      <c r="U475" s="353"/>
      <c r="V475" s="353"/>
      <c r="W475" s="353" t="s">
        <v>589</v>
      </c>
      <c r="X475" s="354">
        <v>42258</v>
      </c>
    </row>
    <row r="476" spans="1:24" ht="13.8" hidden="1" x14ac:dyDescent="0.3">
      <c r="A476" s="352" t="s">
        <v>586</v>
      </c>
      <c r="B476" s="353" t="s">
        <v>38</v>
      </c>
      <c r="C476" s="353" t="s">
        <v>1054</v>
      </c>
      <c r="D476" s="353" t="s">
        <v>259</v>
      </c>
      <c r="E476" s="353">
        <v>3450</v>
      </c>
      <c r="F476" s="353" t="b">
        <v>1</v>
      </c>
      <c r="G476" s="353" t="s">
        <v>588</v>
      </c>
      <c r="H476" s="353">
        <v>1.5</v>
      </c>
      <c r="I476" s="353">
        <v>1</v>
      </c>
      <c r="J476" s="353">
        <v>69</v>
      </c>
      <c r="K476" s="353">
        <v>1.5</v>
      </c>
      <c r="L476" s="353" t="b">
        <v>0</v>
      </c>
      <c r="M476" s="353"/>
      <c r="N476" s="353"/>
      <c r="O476" s="353"/>
      <c r="P476" s="353"/>
      <c r="Q476" s="353"/>
      <c r="R476" s="353"/>
      <c r="S476" s="353"/>
      <c r="T476" s="353"/>
      <c r="U476" s="353"/>
      <c r="V476" s="353"/>
      <c r="W476" s="353" t="s">
        <v>589</v>
      </c>
      <c r="X476" s="354">
        <v>42258</v>
      </c>
    </row>
    <row r="477" spans="1:24" ht="27.6" x14ac:dyDescent="0.3">
      <c r="A477" s="352" t="s">
        <v>970</v>
      </c>
      <c r="B477" s="353" t="s">
        <v>985</v>
      </c>
      <c r="C477" s="353" t="s">
        <v>986</v>
      </c>
      <c r="D477" s="353" t="s">
        <v>334</v>
      </c>
      <c r="E477" s="353">
        <v>3450</v>
      </c>
      <c r="F477" s="353" t="b">
        <v>1</v>
      </c>
      <c r="G477" s="353" t="s">
        <v>592</v>
      </c>
      <c r="H477" s="353">
        <v>2.7</v>
      </c>
      <c r="I477" s="353">
        <v>1</v>
      </c>
      <c r="J477" s="353">
        <v>81.7</v>
      </c>
      <c r="K477" s="353">
        <v>2.7</v>
      </c>
      <c r="L477" s="353" t="b">
        <v>1</v>
      </c>
      <c r="M477" s="353">
        <v>65</v>
      </c>
      <c r="N477" s="353">
        <v>1864</v>
      </c>
      <c r="O477" s="353">
        <v>2.09</v>
      </c>
      <c r="P477" s="353">
        <v>39</v>
      </c>
      <c r="Q477" s="353">
        <v>1724</v>
      </c>
      <c r="R477" s="353">
        <v>1.35</v>
      </c>
      <c r="S477" s="353">
        <v>86</v>
      </c>
      <c r="T477" s="353">
        <v>1992</v>
      </c>
      <c r="U477" s="353">
        <v>2.59</v>
      </c>
      <c r="V477" s="353"/>
      <c r="W477" s="353" t="s">
        <v>589</v>
      </c>
      <c r="X477" s="354">
        <v>41249</v>
      </c>
    </row>
    <row r="478" spans="1:24" ht="27.6" x14ac:dyDescent="0.3">
      <c r="A478" s="352" t="s">
        <v>970</v>
      </c>
      <c r="B478" s="353" t="s">
        <v>970</v>
      </c>
      <c r="C478" s="353" t="s">
        <v>1055</v>
      </c>
      <c r="D478" s="353" t="s">
        <v>334</v>
      </c>
      <c r="E478" s="353">
        <v>3450</v>
      </c>
      <c r="F478" s="353" t="b">
        <v>1</v>
      </c>
      <c r="G478" s="353" t="s">
        <v>592</v>
      </c>
      <c r="H478" s="353">
        <v>2.4</v>
      </c>
      <c r="I478" s="353">
        <v>1.6</v>
      </c>
      <c r="J478" s="353">
        <v>82.2</v>
      </c>
      <c r="K478" s="353">
        <v>1.5</v>
      </c>
      <c r="L478" s="353" t="b">
        <v>1</v>
      </c>
      <c r="M478" s="353">
        <v>63</v>
      </c>
      <c r="N478" s="353">
        <v>1877</v>
      </c>
      <c r="O478" s="353">
        <v>2.0099999999999998</v>
      </c>
      <c r="P478" s="353">
        <v>38</v>
      </c>
      <c r="Q478" s="353">
        <v>1709</v>
      </c>
      <c r="R478" s="353">
        <v>1.33</v>
      </c>
      <c r="S478" s="353">
        <v>84</v>
      </c>
      <c r="T478" s="353">
        <v>2038</v>
      </c>
      <c r="U478" s="353">
        <v>2.4700000000000002</v>
      </c>
      <c r="V478" s="353"/>
      <c r="W478" s="353" t="s">
        <v>589</v>
      </c>
      <c r="X478" s="354">
        <v>42199</v>
      </c>
    </row>
    <row r="479" spans="1:24" ht="27.6" hidden="1" x14ac:dyDescent="0.3">
      <c r="A479" s="352" t="s">
        <v>277</v>
      </c>
      <c r="B479" s="353" t="s">
        <v>995</v>
      </c>
      <c r="C479" s="353" t="s">
        <v>1056</v>
      </c>
      <c r="D479" s="353" t="s">
        <v>259</v>
      </c>
      <c r="E479" s="353">
        <v>3450</v>
      </c>
      <c r="F479" s="353" t="b">
        <v>1</v>
      </c>
      <c r="G479" s="353" t="s">
        <v>592</v>
      </c>
      <c r="H479" s="353">
        <v>2.7</v>
      </c>
      <c r="I479" s="353">
        <v>1.08</v>
      </c>
      <c r="J479" s="353">
        <v>83</v>
      </c>
      <c r="K479" s="353">
        <v>2.5</v>
      </c>
      <c r="L479" s="353"/>
      <c r="M479" s="353">
        <v>71</v>
      </c>
      <c r="N479" s="353">
        <v>2183</v>
      </c>
      <c r="O479" s="353">
        <v>1.95</v>
      </c>
      <c r="P479" s="353">
        <v>42</v>
      </c>
      <c r="Q479" s="353">
        <v>1832</v>
      </c>
      <c r="R479" s="353">
        <v>1.38</v>
      </c>
      <c r="S479" s="353">
        <v>98</v>
      </c>
      <c r="T479" s="353">
        <v>2490</v>
      </c>
      <c r="U479" s="353">
        <v>2.36</v>
      </c>
      <c r="V479" s="353"/>
      <c r="W479" s="353" t="s">
        <v>589</v>
      </c>
      <c r="X479" s="354">
        <v>41941</v>
      </c>
    </row>
    <row r="480" spans="1:24" ht="27.6" hidden="1" x14ac:dyDescent="0.3">
      <c r="A480" s="352" t="s">
        <v>626</v>
      </c>
      <c r="B480" s="353" t="s">
        <v>627</v>
      </c>
      <c r="C480" s="353" t="s">
        <v>376</v>
      </c>
      <c r="D480" s="353" t="s">
        <v>259</v>
      </c>
      <c r="E480" s="353">
        <v>1725</v>
      </c>
      <c r="F480" s="353" t="b">
        <v>1</v>
      </c>
      <c r="G480" s="353" t="s">
        <v>592</v>
      </c>
      <c r="H480" s="353">
        <v>2.6</v>
      </c>
      <c r="I480" s="353">
        <v>1.04</v>
      </c>
      <c r="J480" s="353">
        <v>49</v>
      </c>
      <c r="K480" s="353">
        <v>2.5</v>
      </c>
      <c r="L480" s="353" t="b">
        <v>1</v>
      </c>
      <c r="M480" s="353">
        <v>35</v>
      </c>
      <c r="N480" s="353">
        <v>540</v>
      </c>
      <c r="O480" s="353">
        <v>3.89</v>
      </c>
      <c r="P480" s="353">
        <v>21</v>
      </c>
      <c r="Q480" s="353">
        <v>480</v>
      </c>
      <c r="R480" s="353">
        <v>2.63</v>
      </c>
      <c r="S480" s="353">
        <v>45</v>
      </c>
      <c r="T480" s="353">
        <v>481</v>
      </c>
      <c r="U480" s="353">
        <v>5.6</v>
      </c>
      <c r="V480" s="353"/>
      <c r="W480" s="353" t="s">
        <v>589</v>
      </c>
      <c r="X480" s="354">
        <v>40785</v>
      </c>
    </row>
    <row r="481" spans="1:24" ht="13.8" hidden="1" x14ac:dyDescent="0.3">
      <c r="A481" s="352" t="s">
        <v>586</v>
      </c>
      <c r="B481" s="353" t="s">
        <v>38</v>
      </c>
      <c r="C481" s="353" t="s">
        <v>1057</v>
      </c>
      <c r="D481" s="353" t="s">
        <v>259</v>
      </c>
      <c r="E481" s="353">
        <v>3450</v>
      </c>
      <c r="F481" s="353" t="b">
        <v>1</v>
      </c>
      <c r="G481" s="353" t="s">
        <v>588</v>
      </c>
      <c r="H481" s="353">
        <v>2</v>
      </c>
      <c r="I481" s="353">
        <v>1</v>
      </c>
      <c r="J481" s="353">
        <v>75</v>
      </c>
      <c r="K481" s="353">
        <v>2</v>
      </c>
      <c r="L481" s="353" t="b">
        <v>0</v>
      </c>
      <c r="M481" s="353"/>
      <c r="N481" s="353"/>
      <c r="O481" s="353"/>
      <c r="P481" s="353"/>
      <c r="Q481" s="353"/>
      <c r="R481" s="353"/>
      <c r="S481" s="353"/>
      <c r="T481" s="353"/>
      <c r="U481" s="353"/>
      <c r="V481" s="353"/>
      <c r="W481" s="353" t="s">
        <v>589</v>
      </c>
      <c r="X481" s="354">
        <v>42258</v>
      </c>
    </row>
    <row r="482" spans="1:24" ht="27.6" x14ac:dyDescent="0.3">
      <c r="A482" s="352" t="s">
        <v>277</v>
      </c>
      <c r="B482" s="353" t="s">
        <v>590</v>
      </c>
      <c r="C482" s="353" t="s">
        <v>1058</v>
      </c>
      <c r="D482" s="353" t="s">
        <v>334</v>
      </c>
      <c r="E482" s="353">
        <v>600</v>
      </c>
      <c r="F482" s="353" t="b">
        <v>1</v>
      </c>
      <c r="G482" s="353" t="s">
        <v>592</v>
      </c>
      <c r="H482" s="353">
        <v>0.01</v>
      </c>
      <c r="I482" s="353">
        <v>1</v>
      </c>
      <c r="J482" s="353">
        <v>8</v>
      </c>
      <c r="K482" s="353">
        <v>0.01</v>
      </c>
      <c r="L482" s="353" t="b">
        <v>1</v>
      </c>
      <c r="M482" s="353">
        <v>10</v>
      </c>
      <c r="N482" s="353">
        <v>34</v>
      </c>
      <c r="O482" s="353">
        <v>17.649999999999999</v>
      </c>
      <c r="P482" s="353">
        <v>6</v>
      </c>
      <c r="Q482" s="353">
        <v>33</v>
      </c>
      <c r="R482" s="353">
        <v>10.91</v>
      </c>
      <c r="S482" s="353">
        <v>14</v>
      </c>
      <c r="T482" s="353">
        <v>36</v>
      </c>
      <c r="U482" s="353">
        <v>23.33</v>
      </c>
      <c r="V482" s="353"/>
      <c r="W482" s="353" t="s">
        <v>589</v>
      </c>
      <c r="X482" s="354">
        <v>41807</v>
      </c>
    </row>
    <row r="483" spans="1:24" ht="27.6" x14ac:dyDescent="0.3">
      <c r="A483" s="352" t="s">
        <v>626</v>
      </c>
      <c r="B483" s="353" t="s">
        <v>627</v>
      </c>
      <c r="C483" s="353" t="s">
        <v>1059</v>
      </c>
      <c r="D483" s="353" t="s">
        <v>334</v>
      </c>
      <c r="E483" s="353">
        <v>3450</v>
      </c>
      <c r="F483" s="353" t="b">
        <v>1</v>
      </c>
      <c r="G483" s="353" t="s">
        <v>592</v>
      </c>
      <c r="H483" s="353">
        <v>2</v>
      </c>
      <c r="I483" s="353">
        <v>1</v>
      </c>
      <c r="J483" s="353">
        <v>87</v>
      </c>
      <c r="K483" s="353">
        <v>2</v>
      </c>
      <c r="L483" s="353" t="b">
        <v>1</v>
      </c>
      <c r="M483" s="353">
        <v>66</v>
      </c>
      <c r="N483" s="353">
        <v>1907</v>
      </c>
      <c r="O483" s="353">
        <v>2.09</v>
      </c>
      <c r="P483" s="353">
        <v>40</v>
      </c>
      <c r="Q483" s="353">
        <v>1638</v>
      </c>
      <c r="R483" s="353">
        <v>1.47</v>
      </c>
      <c r="S483" s="353">
        <v>89</v>
      </c>
      <c r="T483" s="353">
        <v>2103</v>
      </c>
      <c r="U483" s="353">
        <v>2.54</v>
      </c>
      <c r="V483" s="353"/>
      <c r="W483" s="353" t="s">
        <v>589</v>
      </c>
      <c r="X483" s="354">
        <v>40785</v>
      </c>
    </row>
    <row r="484" spans="1:24" ht="13.8" hidden="1" x14ac:dyDescent="0.3">
      <c r="A484" s="352" t="s">
        <v>586</v>
      </c>
      <c r="B484" s="353" t="s">
        <v>38</v>
      </c>
      <c r="C484" s="353" t="s">
        <v>1060</v>
      </c>
      <c r="D484" s="353" t="s">
        <v>280</v>
      </c>
      <c r="E484" s="353">
        <v>3450</v>
      </c>
      <c r="F484" s="353" t="b">
        <v>0</v>
      </c>
      <c r="G484" s="353" t="s">
        <v>588</v>
      </c>
      <c r="H484" s="353">
        <v>0.8</v>
      </c>
      <c r="I484" s="353">
        <v>1.6</v>
      </c>
      <c r="J484" s="353">
        <v>52.4</v>
      </c>
      <c r="K484" s="353">
        <v>0.5</v>
      </c>
      <c r="L484" s="353" t="b">
        <v>0</v>
      </c>
      <c r="M484" s="353"/>
      <c r="N484" s="353"/>
      <c r="O484" s="353"/>
      <c r="P484" s="353"/>
      <c r="Q484" s="353"/>
      <c r="R484" s="353"/>
      <c r="S484" s="353"/>
      <c r="T484" s="353"/>
      <c r="U484" s="353"/>
      <c r="V484" s="353"/>
      <c r="W484" s="353" t="s">
        <v>589</v>
      </c>
      <c r="X484" s="354">
        <v>42258</v>
      </c>
    </row>
    <row r="485" spans="1:24" ht="27.6" hidden="1" x14ac:dyDescent="0.3">
      <c r="A485" s="352" t="s">
        <v>626</v>
      </c>
      <c r="B485" s="353" t="s">
        <v>627</v>
      </c>
      <c r="C485" s="353" t="s">
        <v>389</v>
      </c>
      <c r="D485" s="353" t="s">
        <v>259</v>
      </c>
      <c r="E485" s="353">
        <v>1725</v>
      </c>
      <c r="F485" s="353" t="b">
        <v>1</v>
      </c>
      <c r="G485" s="353" t="s">
        <v>592</v>
      </c>
      <c r="H485" s="353">
        <v>2.6</v>
      </c>
      <c r="I485" s="353">
        <v>1.04</v>
      </c>
      <c r="J485" s="353">
        <v>49</v>
      </c>
      <c r="K485" s="353">
        <v>2.5</v>
      </c>
      <c r="L485" s="353" t="b">
        <v>1</v>
      </c>
      <c r="M485" s="353">
        <v>35</v>
      </c>
      <c r="N485" s="353">
        <v>540</v>
      </c>
      <c r="O485" s="353">
        <v>3.89</v>
      </c>
      <c r="P485" s="353">
        <v>21</v>
      </c>
      <c r="Q485" s="353">
        <v>490</v>
      </c>
      <c r="R485" s="353">
        <v>2.57</v>
      </c>
      <c r="S485" s="353">
        <v>48</v>
      </c>
      <c r="T485" s="353">
        <v>509</v>
      </c>
      <c r="U485" s="353">
        <v>5.66</v>
      </c>
      <c r="V485" s="353"/>
      <c r="W485" s="353" t="s">
        <v>589</v>
      </c>
      <c r="X485" s="354">
        <v>40785</v>
      </c>
    </row>
    <row r="486" spans="1:24" ht="13.8" hidden="1" x14ac:dyDescent="0.3">
      <c r="A486" s="352" t="s">
        <v>586</v>
      </c>
      <c r="B486" s="353" t="s">
        <v>38</v>
      </c>
      <c r="C486" s="353" t="s">
        <v>1061</v>
      </c>
      <c r="D486" s="353" t="s">
        <v>259</v>
      </c>
      <c r="E486" s="353">
        <v>3450</v>
      </c>
      <c r="F486" s="353" t="b">
        <v>1</v>
      </c>
      <c r="G486" s="353" t="s">
        <v>588</v>
      </c>
      <c r="H486" s="353">
        <v>1.1299999999999999</v>
      </c>
      <c r="I486" s="353">
        <v>1.5</v>
      </c>
      <c r="J486" s="353">
        <v>67</v>
      </c>
      <c r="K486" s="353">
        <v>0.75</v>
      </c>
      <c r="L486" s="353" t="b">
        <v>0</v>
      </c>
      <c r="M486" s="353"/>
      <c r="N486" s="353"/>
      <c r="O486" s="353"/>
      <c r="P486" s="353"/>
      <c r="Q486" s="353"/>
      <c r="R486" s="353"/>
      <c r="S486" s="353"/>
      <c r="T486" s="353"/>
      <c r="U486" s="353"/>
      <c r="V486" s="353"/>
      <c r="W486" s="353" t="s">
        <v>589</v>
      </c>
      <c r="X486" s="354">
        <v>42261</v>
      </c>
    </row>
    <row r="487" spans="1:24" ht="27.6" hidden="1" x14ac:dyDescent="0.3">
      <c r="A487" s="352" t="s">
        <v>626</v>
      </c>
      <c r="B487" s="353" t="s">
        <v>627</v>
      </c>
      <c r="C487" s="353" t="s">
        <v>388</v>
      </c>
      <c r="D487" s="353" t="s">
        <v>259</v>
      </c>
      <c r="E487" s="353">
        <v>3450</v>
      </c>
      <c r="F487" s="353" t="b">
        <v>1</v>
      </c>
      <c r="G487" s="353" t="s">
        <v>592</v>
      </c>
      <c r="H487" s="353">
        <v>2.6</v>
      </c>
      <c r="I487" s="353">
        <v>1.04</v>
      </c>
      <c r="J487" s="353">
        <v>78.599999999999994</v>
      </c>
      <c r="K487" s="353">
        <v>2.5</v>
      </c>
      <c r="L487" s="353" t="b">
        <v>1</v>
      </c>
      <c r="M487" s="353">
        <v>71</v>
      </c>
      <c r="N487" s="353">
        <v>2150</v>
      </c>
      <c r="O487" s="353">
        <v>1.98</v>
      </c>
      <c r="P487" s="353">
        <v>43</v>
      </c>
      <c r="Q487" s="353">
        <v>1790</v>
      </c>
      <c r="R487" s="353">
        <v>1.44</v>
      </c>
      <c r="S487" s="353">
        <v>95</v>
      </c>
      <c r="T487" s="353">
        <v>2372</v>
      </c>
      <c r="U487" s="353">
        <v>2.4</v>
      </c>
      <c r="V487" s="353"/>
      <c r="W487" s="353" t="s">
        <v>589</v>
      </c>
      <c r="X487" s="354">
        <v>40785</v>
      </c>
    </row>
    <row r="488" spans="1:24" ht="27.6" hidden="1" x14ac:dyDescent="0.3">
      <c r="A488" s="352" t="s">
        <v>970</v>
      </c>
      <c r="B488" s="353" t="s">
        <v>970</v>
      </c>
      <c r="C488" s="353" t="s">
        <v>1062</v>
      </c>
      <c r="D488" s="353" t="s">
        <v>259</v>
      </c>
      <c r="E488" s="353">
        <v>3450</v>
      </c>
      <c r="F488" s="353" t="b">
        <v>1</v>
      </c>
      <c r="G488" s="353" t="s">
        <v>592</v>
      </c>
      <c r="H488" s="353">
        <v>1.95</v>
      </c>
      <c r="I488" s="353">
        <v>1.3</v>
      </c>
      <c r="J488" s="353">
        <v>73</v>
      </c>
      <c r="K488" s="353">
        <v>1.5</v>
      </c>
      <c r="L488" s="353" t="b">
        <v>1</v>
      </c>
      <c r="M488" s="353">
        <v>59</v>
      </c>
      <c r="N488" s="353">
        <v>1794</v>
      </c>
      <c r="O488" s="353">
        <v>1.97</v>
      </c>
      <c r="P488" s="353">
        <v>36</v>
      </c>
      <c r="Q488" s="353">
        <v>1742</v>
      </c>
      <c r="R488" s="353">
        <v>1.23</v>
      </c>
      <c r="S488" s="353">
        <v>80</v>
      </c>
      <c r="T488" s="353">
        <v>1854</v>
      </c>
      <c r="U488" s="353">
        <v>2.58</v>
      </c>
      <c r="V488" s="353"/>
      <c r="W488" s="353" t="s">
        <v>589</v>
      </c>
      <c r="X488" s="354">
        <v>40753</v>
      </c>
    </row>
    <row r="489" spans="1:24" ht="27.6" x14ac:dyDescent="0.3">
      <c r="A489" s="352" t="s">
        <v>970</v>
      </c>
      <c r="B489" s="353" t="s">
        <v>970</v>
      </c>
      <c r="C489" s="353" t="s">
        <v>1063</v>
      </c>
      <c r="D489" s="353" t="s">
        <v>334</v>
      </c>
      <c r="E489" s="353">
        <v>1725</v>
      </c>
      <c r="F489" s="353" t="b">
        <v>1</v>
      </c>
      <c r="G489" s="353" t="s">
        <v>592</v>
      </c>
      <c r="H489" s="353">
        <v>1.25</v>
      </c>
      <c r="I489" s="353">
        <v>1.25</v>
      </c>
      <c r="J489" s="353">
        <v>80</v>
      </c>
      <c r="K489" s="353">
        <v>1</v>
      </c>
      <c r="L489" s="353" t="b">
        <v>1</v>
      </c>
      <c r="M489" s="353">
        <v>28</v>
      </c>
      <c r="N489" s="353">
        <v>191</v>
      </c>
      <c r="O489" s="353">
        <v>8.7899999999999991</v>
      </c>
      <c r="P489" s="353">
        <v>18</v>
      </c>
      <c r="Q489" s="353">
        <v>180</v>
      </c>
      <c r="R489" s="353">
        <v>6</v>
      </c>
      <c r="S489" s="353">
        <v>38</v>
      </c>
      <c r="T489" s="353">
        <v>195</v>
      </c>
      <c r="U489" s="353">
        <v>11.69</v>
      </c>
      <c r="V489" s="353"/>
      <c r="W489" s="353" t="s">
        <v>589</v>
      </c>
      <c r="X489" s="354">
        <v>41058</v>
      </c>
    </row>
    <row r="490" spans="1:24" ht="13.8" hidden="1" x14ac:dyDescent="0.3">
      <c r="A490" s="352" t="s">
        <v>277</v>
      </c>
      <c r="B490" s="353" t="s">
        <v>282</v>
      </c>
      <c r="C490" s="353" t="s">
        <v>348</v>
      </c>
      <c r="D490" s="353" t="s">
        <v>259</v>
      </c>
      <c r="E490" s="353"/>
      <c r="F490" s="353" t="b">
        <v>1</v>
      </c>
      <c r="G490" s="353" t="s">
        <v>987</v>
      </c>
      <c r="H490" s="353"/>
      <c r="I490" s="353">
        <v>1</v>
      </c>
      <c r="J490" s="353">
        <v>72.7</v>
      </c>
      <c r="K490" s="353">
        <v>1.5</v>
      </c>
      <c r="L490" s="353"/>
      <c r="M490" s="353">
        <v>62</v>
      </c>
      <c r="N490" s="353">
        <v>1725</v>
      </c>
      <c r="O490" s="353">
        <v>2.16</v>
      </c>
      <c r="P490" s="353">
        <v>39</v>
      </c>
      <c r="Q490" s="353">
        <v>1486</v>
      </c>
      <c r="R490" s="353">
        <v>1.57</v>
      </c>
      <c r="S490" s="353"/>
      <c r="T490" s="353"/>
      <c r="U490" s="353"/>
      <c r="V490" s="353"/>
      <c r="W490" s="353" t="s">
        <v>589</v>
      </c>
      <c r="X490" s="354">
        <v>39183</v>
      </c>
    </row>
    <row r="491" spans="1:24" ht="27.6" x14ac:dyDescent="0.3">
      <c r="A491" s="352" t="s">
        <v>277</v>
      </c>
      <c r="B491" s="353" t="s">
        <v>991</v>
      </c>
      <c r="C491" s="353" t="s">
        <v>1064</v>
      </c>
      <c r="D491" s="353" t="s">
        <v>334</v>
      </c>
      <c r="E491" s="353">
        <v>3450</v>
      </c>
      <c r="F491" s="353" t="b">
        <v>1</v>
      </c>
      <c r="G491" s="353" t="s">
        <v>592</v>
      </c>
      <c r="H491" s="353">
        <v>2.7</v>
      </c>
      <c r="I491" s="353">
        <v>1</v>
      </c>
      <c r="J491" s="353">
        <v>84.3</v>
      </c>
      <c r="K491" s="353">
        <v>2.7</v>
      </c>
      <c r="L491" s="353" t="b">
        <v>1</v>
      </c>
      <c r="M491" s="353">
        <v>71</v>
      </c>
      <c r="N491" s="353">
        <v>2005</v>
      </c>
      <c r="O491" s="353">
        <v>2.12</v>
      </c>
      <c r="P491" s="353">
        <v>42</v>
      </c>
      <c r="Q491" s="353">
        <v>1651</v>
      </c>
      <c r="R491" s="353">
        <v>1.53</v>
      </c>
      <c r="S491" s="353">
        <v>98</v>
      </c>
      <c r="T491" s="353">
        <v>2324</v>
      </c>
      <c r="U491" s="353">
        <v>2.5299999999999998</v>
      </c>
      <c r="V491" s="353"/>
      <c r="W491" s="353" t="s">
        <v>589</v>
      </c>
      <c r="X491" s="354">
        <v>40463</v>
      </c>
    </row>
    <row r="492" spans="1:24" ht="27.6" hidden="1" x14ac:dyDescent="0.3">
      <c r="A492" s="352" t="s">
        <v>970</v>
      </c>
      <c r="B492" s="353" t="s">
        <v>970</v>
      </c>
      <c r="C492" s="353" t="s">
        <v>1065</v>
      </c>
      <c r="D492" s="353" t="s">
        <v>259</v>
      </c>
      <c r="E492" s="353">
        <v>3450</v>
      </c>
      <c r="F492" s="353" t="b">
        <v>1</v>
      </c>
      <c r="G492" s="353" t="s">
        <v>592</v>
      </c>
      <c r="H492" s="353">
        <v>1.1200000000000001</v>
      </c>
      <c r="I492" s="353">
        <v>1.5</v>
      </c>
      <c r="J492" s="353">
        <v>67.5</v>
      </c>
      <c r="K492" s="353">
        <v>0.75</v>
      </c>
      <c r="L492" s="353" t="b">
        <v>1</v>
      </c>
      <c r="M492" s="353">
        <v>51</v>
      </c>
      <c r="N492" s="353">
        <v>1188</v>
      </c>
      <c r="O492" s="353">
        <v>2.57</v>
      </c>
      <c r="P492" s="353">
        <v>32</v>
      </c>
      <c r="Q492" s="353">
        <v>1114</v>
      </c>
      <c r="R492" s="353">
        <v>1.72</v>
      </c>
      <c r="S492" s="353">
        <v>64</v>
      </c>
      <c r="T492" s="353">
        <v>1192</v>
      </c>
      <c r="U492" s="353">
        <v>3.22</v>
      </c>
      <c r="V492" s="353"/>
      <c r="W492" s="353" t="s">
        <v>589</v>
      </c>
      <c r="X492" s="354">
        <v>40751</v>
      </c>
    </row>
    <row r="493" spans="1:24" ht="27.6" hidden="1" x14ac:dyDescent="0.3">
      <c r="A493" s="352" t="s">
        <v>970</v>
      </c>
      <c r="B493" s="353" t="s">
        <v>970</v>
      </c>
      <c r="C493" s="353" t="s">
        <v>1066</v>
      </c>
      <c r="D493" s="353" t="s">
        <v>259</v>
      </c>
      <c r="E493" s="353">
        <v>1725</v>
      </c>
      <c r="F493" s="353" t="b">
        <v>1</v>
      </c>
      <c r="G493" s="353" t="s">
        <v>592</v>
      </c>
      <c r="H493" s="353">
        <v>0.26</v>
      </c>
      <c r="I493" s="353">
        <v>1.3</v>
      </c>
      <c r="J493" s="353">
        <v>52</v>
      </c>
      <c r="K493" s="353">
        <v>0.2</v>
      </c>
      <c r="L493" s="353" t="b">
        <v>1</v>
      </c>
      <c r="M493" s="353">
        <v>33</v>
      </c>
      <c r="N493" s="353">
        <v>323</v>
      </c>
      <c r="O493" s="353">
        <v>6.13</v>
      </c>
      <c r="P493" s="353">
        <v>21</v>
      </c>
      <c r="Q493" s="353">
        <v>307</v>
      </c>
      <c r="R493" s="353">
        <v>4.0999999999999996</v>
      </c>
      <c r="S493" s="353">
        <v>42</v>
      </c>
      <c r="T493" s="353">
        <v>332</v>
      </c>
      <c r="U493" s="353">
        <v>7.59</v>
      </c>
      <c r="V493" s="353"/>
      <c r="W493" s="353" t="s">
        <v>589</v>
      </c>
      <c r="X493" s="354">
        <v>40753</v>
      </c>
    </row>
    <row r="494" spans="1:24" ht="13.8" hidden="1" x14ac:dyDescent="0.3">
      <c r="A494" s="352" t="s">
        <v>586</v>
      </c>
      <c r="B494" s="353" t="s">
        <v>38</v>
      </c>
      <c r="C494" s="353" t="s">
        <v>1067</v>
      </c>
      <c r="D494" s="353" t="s">
        <v>259</v>
      </c>
      <c r="E494" s="353">
        <v>3450</v>
      </c>
      <c r="F494" s="353" t="b">
        <v>1</v>
      </c>
      <c r="G494" s="353" t="s">
        <v>588</v>
      </c>
      <c r="H494" s="353">
        <v>1.5</v>
      </c>
      <c r="I494" s="353">
        <v>1</v>
      </c>
      <c r="J494" s="353">
        <v>73.5</v>
      </c>
      <c r="K494" s="353">
        <v>1.5</v>
      </c>
      <c r="L494" s="353" t="b">
        <v>0</v>
      </c>
      <c r="M494" s="353"/>
      <c r="N494" s="353"/>
      <c r="O494" s="353"/>
      <c r="P494" s="353"/>
      <c r="Q494" s="353"/>
      <c r="R494" s="353"/>
      <c r="S494" s="353"/>
      <c r="T494" s="353"/>
      <c r="U494" s="353"/>
      <c r="V494" s="353"/>
      <c r="W494" s="353" t="s">
        <v>589</v>
      </c>
      <c r="X494" s="354">
        <v>42258</v>
      </c>
    </row>
    <row r="495" spans="1:24" ht="13.8" x14ac:dyDescent="0.3">
      <c r="A495" s="352" t="s">
        <v>277</v>
      </c>
      <c r="B495" s="353" t="s">
        <v>168</v>
      </c>
      <c r="C495" s="353" t="s">
        <v>1068</v>
      </c>
      <c r="D495" s="353" t="s">
        <v>334</v>
      </c>
      <c r="E495" s="353">
        <v>3450</v>
      </c>
      <c r="F495" s="353" t="b">
        <v>1</v>
      </c>
      <c r="G495" s="353" t="s">
        <v>588</v>
      </c>
      <c r="H495" s="353">
        <v>1.85</v>
      </c>
      <c r="I495" s="353">
        <v>1</v>
      </c>
      <c r="J495" s="353">
        <v>83</v>
      </c>
      <c r="K495" s="353">
        <v>1.85</v>
      </c>
      <c r="L495" s="353" t="b">
        <v>1</v>
      </c>
      <c r="M495" s="353"/>
      <c r="N495" s="353"/>
      <c r="O495" s="353"/>
      <c r="P495" s="353"/>
      <c r="Q495" s="353"/>
      <c r="R495" s="353"/>
      <c r="S495" s="353"/>
      <c r="T495" s="353"/>
      <c r="U495" s="353"/>
      <c r="V495" s="353"/>
      <c r="W495" s="353" t="s">
        <v>589</v>
      </c>
      <c r="X495" s="354">
        <v>42268</v>
      </c>
    </row>
    <row r="496" spans="1:24" ht="27.6" x14ac:dyDescent="0.3">
      <c r="A496" s="352" t="s">
        <v>626</v>
      </c>
      <c r="B496" s="353" t="s">
        <v>627</v>
      </c>
      <c r="C496" s="353" t="s">
        <v>1069</v>
      </c>
      <c r="D496" s="353" t="s">
        <v>334</v>
      </c>
      <c r="E496" s="353">
        <v>3450</v>
      </c>
      <c r="F496" s="353" t="b">
        <v>1</v>
      </c>
      <c r="G496" s="353" t="s">
        <v>592</v>
      </c>
      <c r="H496" s="353">
        <v>2.7</v>
      </c>
      <c r="I496" s="353">
        <v>1.35</v>
      </c>
      <c r="J496" s="353">
        <v>83</v>
      </c>
      <c r="K496" s="353">
        <v>2</v>
      </c>
      <c r="L496" s="353" t="b">
        <v>1</v>
      </c>
      <c r="M496" s="353">
        <v>69</v>
      </c>
      <c r="N496" s="353">
        <v>1933</v>
      </c>
      <c r="O496" s="353">
        <v>2.13</v>
      </c>
      <c r="P496" s="353">
        <v>41</v>
      </c>
      <c r="Q496" s="353">
        <v>1556</v>
      </c>
      <c r="R496" s="353">
        <v>1.58</v>
      </c>
      <c r="S496" s="353">
        <v>93</v>
      </c>
      <c r="T496" s="353">
        <v>2191</v>
      </c>
      <c r="U496" s="353">
        <v>2.54</v>
      </c>
      <c r="V496" s="353"/>
      <c r="W496" s="353" t="s">
        <v>589</v>
      </c>
      <c r="X496" s="354">
        <v>41555</v>
      </c>
    </row>
    <row r="497" spans="1:24" ht="27.6" x14ac:dyDescent="0.3">
      <c r="A497" s="352" t="s">
        <v>970</v>
      </c>
      <c r="B497" s="353" t="s">
        <v>970</v>
      </c>
      <c r="C497" s="353" t="s">
        <v>1070</v>
      </c>
      <c r="D497" s="353" t="s">
        <v>334</v>
      </c>
      <c r="E497" s="353">
        <v>600</v>
      </c>
      <c r="F497" s="353" t="b">
        <v>1</v>
      </c>
      <c r="G497" s="353" t="s">
        <v>592</v>
      </c>
      <c r="H497" s="353">
        <v>2.7</v>
      </c>
      <c r="I497" s="353">
        <v>1</v>
      </c>
      <c r="J497" s="353">
        <v>81.7</v>
      </c>
      <c r="K497" s="353">
        <v>2.7</v>
      </c>
      <c r="L497" s="353" t="b">
        <v>1</v>
      </c>
      <c r="M497" s="353">
        <v>11</v>
      </c>
      <c r="N497" s="353">
        <v>44</v>
      </c>
      <c r="O497" s="353">
        <v>15</v>
      </c>
      <c r="P497" s="353">
        <v>7</v>
      </c>
      <c r="Q497" s="353">
        <v>43</v>
      </c>
      <c r="R497" s="353">
        <v>9.76</v>
      </c>
      <c r="S497" s="353">
        <v>15</v>
      </c>
      <c r="T497" s="353">
        <v>46</v>
      </c>
      <c r="U497" s="353">
        <v>19.559999999999999</v>
      </c>
      <c r="V497" s="353"/>
      <c r="W497" s="353" t="s">
        <v>589</v>
      </c>
      <c r="X497" s="354">
        <v>42199</v>
      </c>
    </row>
    <row r="498" spans="1:24" ht="27.6" hidden="1" x14ac:dyDescent="0.3">
      <c r="A498" s="352" t="s">
        <v>277</v>
      </c>
      <c r="B498" s="353" t="s">
        <v>973</v>
      </c>
      <c r="C498" s="353" t="s">
        <v>1071</v>
      </c>
      <c r="D498" s="353" t="s">
        <v>259</v>
      </c>
      <c r="E498" s="353">
        <v>3450</v>
      </c>
      <c r="F498" s="353" t="b">
        <v>1</v>
      </c>
      <c r="G498" s="353" t="s">
        <v>592</v>
      </c>
      <c r="H498" s="353">
        <v>1.25</v>
      </c>
      <c r="I498" s="353">
        <v>1.25</v>
      </c>
      <c r="J498" s="353">
        <v>76</v>
      </c>
      <c r="K498" s="353">
        <v>1</v>
      </c>
      <c r="L498" s="353"/>
      <c r="M498" s="353">
        <v>51</v>
      </c>
      <c r="N498" s="353">
        <v>1005</v>
      </c>
      <c r="O498" s="353">
        <v>3.04</v>
      </c>
      <c r="P498" s="353">
        <v>32</v>
      </c>
      <c r="Q498" s="353">
        <v>921</v>
      </c>
      <c r="R498" s="353">
        <v>2.08</v>
      </c>
      <c r="S498" s="353">
        <v>64</v>
      </c>
      <c r="T498" s="353">
        <v>1023</v>
      </c>
      <c r="U498" s="353">
        <v>3.75</v>
      </c>
      <c r="V498" s="353"/>
      <c r="W498" s="353" t="s">
        <v>589</v>
      </c>
      <c r="X498" s="354">
        <v>41044</v>
      </c>
    </row>
    <row r="499" spans="1:24" ht="13.8" hidden="1" x14ac:dyDescent="0.3">
      <c r="A499" s="352" t="s">
        <v>586</v>
      </c>
      <c r="B499" s="353" t="s">
        <v>38</v>
      </c>
      <c r="C499" s="353" t="s">
        <v>1072</v>
      </c>
      <c r="D499" s="353" t="s">
        <v>259</v>
      </c>
      <c r="E499" s="353">
        <v>3450</v>
      </c>
      <c r="F499" s="353" t="b">
        <v>1</v>
      </c>
      <c r="G499" s="353" t="s">
        <v>588</v>
      </c>
      <c r="H499" s="353">
        <v>3.45</v>
      </c>
      <c r="I499" s="353">
        <v>1.1499999999999999</v>
      </c>
      <c r="J499" s="353">
        <v>80</v>
      </c>
      <c r="K499" s="353">
        <v>3</v>
      </c>
      <c r="L499" s="353" t="b">
        <v>0</v>
      </c>
      <c r="M499" s="353"/>
      <c r="N499" s="353"/>
      <c r="O499" s="353"/>
      <c r="P499" s="353"/>
      <c r="Q499" s="353"/>
      <c r="R499" s="353"/>
      <c r="S499" s="353"/>
      <c r="T499" s="353"/>
      <c r="U499" s="353"/>
      <c r="V499" s="353"/>
      <c r="W499" s="353" t="s">
        <v>589</v>
      </c>
      <c r="X499" s="354">
        <v>42258</v>
      </c>
    </row>
    <row r="500" spans="1:24" ht="27.6" x14ac:dyDescent="0.3">
      <c r="A500" s="352" t="s">
        <v>970</v>
      </c>
      <c r="B500" s="353" t="s">
        <v>1013</v>
      </c>
      <c r="C500" s="353" t="s">
        <v>1073</v>
      </c>
      <c r="D500" s="353" t="s">
        <v>334</v>
      </c>
      <c r="E500" s="353">
        <v>3450</v>
      </c>
      <c r="F500" s="353" t="b">
        <v>1</v>
      </c>
      <c r="G500" s="353" t="s">
        <v>592</v>
      </c>
      <c r="H500" s="353">
        <v>2.7</v>
      </c>
      <c r="I500" s="353">
        <v>1</v>
      </c>
      <c r="J500" s="353">
        <v>81.7</v>
      </c>
      <c r="K500" s="353">
        <v>2.7</v>
      </c>
      <c r="L500" s="353" t="b">
        <v>1</v>
      </c>
      <c r="M500" s="353">
        <v>63</v>
      </c>
      <c r="N500" s="353">
        <v>1823</v>
      </c>
      <c r="O500" s="353">
        <v>2.0699999999999998</v>
      </c>
      <c r="P500" s="353">
        <v>37</v>
      </c>
      <c r="Q500" s="353">
        <v>1571</v>
      </c>
      <c r="R500" s="353">
        <v>1.41</v>
      </c>
      <c r="S500" s="353">
        <v>85</v>
      </c>
      <c r="T500" s="353">
        <v>2027</v>
      </c>
      <c r="U500" s="353">
        <v>2.5099999999999998</v>
      </c>
      <c r="V500" s="353"/>
      <c r="W500" s="353" t="s">
        <v>589</v>
      </c>
      <c r="X500" s="354">
        <v>42199</v>
      </c>
    </row>
    <row r="501" spans="1:24" ht="27.6" x14ac:dyDescent="0.3">
      <c r="A501" s="352" t="s">
        <v>970</v>
      </c>
      <c r="B501" s="353" t="s">
        <v>1013</v>
      </c>
      <c r="C501" s="353" t="s">
        <v>1074</v>
      </c>
      <c r="D501" s="353" t="s">
        <v>334</v>
      </c>
      <c r="E501" s="353">
        <v>3450</v>
      </c>
      <c r="F501" s="353" t="b">
        <v>1</v>
      </c>
      <c r="G501" s="353" t="s">
        <v>592</v>
      </c>
      <c r="H501" s="353">
        <v>1.65</v>
      </c>
      <c r="I501" s="353">
        <v>1</v>
      </c>
      <c r="J501" s="353">
        <v>84.9</v>
      </c>
      <c r="K501" s="353">
        <v>1.65</v>
      </c>
      <c r="L501" s="353" t="b">
        <v>1</v>
      </c>
      <c r="M501" s="353">
        <v>60</v>
      </c>
      <c r="N501" s="353">
        <v>1539</v>
      </c>
      <c r="O501" s="353">
        <v>2.33</v>
      </c>
      <c r="P501" s="353">
        <v>38</v>
      </c>
      <c r="Q501" s="353">
        <v>1419</v>
      </c>
      <c r="R501" s="353">
        <v>1.6</v>
      </c>
      <c r="S501" s="353">
        <v>78</v>
      </c>
      <c r="T501" s="353">
        <v>1580</v>
      </c>
      <c r="U501" s="353">
        <v>2.96</v>
      </c>
      <c r="V501" s="353"/>
      <c r="W501" s="353" t="s">
        <v>589</v>
      </c>
      <c r="X501" s="354">
        <v>42199</v>
      </c>
    </row>
    <row r="502" spans="1:24" ht="13.8" hidden="1" x14ac:dyDescent="0.3">
      <c r="A502" s="352" t="s">
        <v>586</v>
      </c>
      <c r="B502" s="353" t="s">
        <v>38</v>
      </c>
      <c r="C502" s="353" t="s">
        <v>1075</v>
      </c>
      <c r="D502" s="353" t="s">
        <v>259</v>
      </c>
      <c r="E502" s="353">
        <v>3450</v>
      </c>
      <c r="F502" s="353" t="b">
        <v>1</v>
      </c>
      <c r="G502" s="353" t="s">
        <v>588</v>
      </c>
      <c r="H502" s="353">
        <v>2</v>
      </c>
      <c r="I502" s="353">
        <v>1</v>
      </c>
      <c r="J502" s="353">
        <v>74.7</v>
      </c>
      <c r="K502" s="353">
        <v>2</v>
      </c>
      <c r="L502" s="353" t="b">
        <v>0</v>
      </c>
      <c r="M502" s="353"/>
      <c r="N502" s="353"/>
      <c r="O502" s="353"/>
      <c r="P502" s="353"/>
      <c r="Q502" s="353"/>
      <c r="R502" s="353"/>
      <c r="S502" s="353"/>
      <c r="T502" s="353"/>
      <c r="U502" s="353"/>
      <c r="V502" s="353"/>
      <c r="W502" s="353" t="s">
        <v>589</v>
      </c>
      <c r="X502" s="354">
        <v>42258</v>
      </c>
    </row>
    <row r="503" spans="1:24" ht="27.6" x14ac:dyDescent="0.3">
      <c r="A503" s="352" t="s">
        <v>970</v>
      </c>
      <c r="B503" s="353" t="s">
        <v>970</v>
      </c>
      <c r="C503" s="353" t="s">
        <v>1076</v>
      </c>
      <c r="D503" s="353" t="s">
        <v>334</v>
      </c>
      <c r="E503" s="353">
        <v>600</v>
      </c>
      <c r="F503" s="353" t="b">
        <v>1</v>
      </c>
      <c r="G503" s="353" t="s">
        <v>592</v>
      </c>
      <c r="H503" s="353">
        <v>2.7</v>
      </c>
      <c r="I503" s="353">
        <v>1</v>
      </c>
      <c r="J503" s="353">
        <v>81.7</v>
      </c>
      <c r="K503" s="353">
        <v>2.7</v>
      </c>
      <c r="L503" s="353" t="b">
        <v>1</v>
      </c>
      <c r="M503" s="353">
        <v>11</v>
      </c>
      <c r="N503" s="353">
        <v>44</v>
      </c>
      <c r="O503" s="353">
        <v>15</v>
      </c>
      <c r="P503" s="353">
        <v>7</v>
      </c>
      <c r="Q503" s="353">
        <v>43</v>
      </c>
      <c r="R503" s="353">
        <v>9.76</v>
      </c>
      <c r="S503" s="353">
        <v>15</v>
      </c>
      <c r="T503" s="353">
        <v>46</v>
      </c>
      <c r="U503" s="353">
        <v>19.559999999999999</v>
      </c>
      <c r="V503" s="353"/>
      <c r="W503" s="353" t="s">
        <v>589</v>
      </c>
      <c r="X503" s="354">
        <v>42199</v>
      </c>
    </row>
    <row r="504" spans="1:24" ht="27.6" hidden="1" x14ac:dyDescent="0.3">
      <c r="A504" s="352" t="s">
        <v>970</v>
      </c>
      <c r="B504" s="353" t="s">
        <v>970</v>
      </c>
      <c r="C504" s="353" t="s">
        <v>1077</v>
      </c>
      <c r="D504" s="353" t="s">
        <v>280</v>
      </c>
      <c r="E504" s="353">
        <v>3400</v>
      </c>
      <c r="F504" s="353"/>
      <c r="G504" s="353" t="s">
        <v>592</v>
      </c>
      <c r="H504" s="353">
        <v>0.5</v>
      </c>
      <c r="I504" s="353">
        <v>1</v>
      </c>
      <c r="J504" s="353">
        <v>76</v>
      </c>
      <c r="K504" s="353">
        <v>0.5</v>
      </c>
      <c r="L504" s="353"/>
      <c r="M504" s="353">
        <v>40</v>
      </c>
      <c r="N504" s="353">
        <v>663</v>
      </c>
      <c r="O504" s="353">
        <v>3.61</v>
      </c>
      <c r="P504" s="353">
        <v>26</v>
      </c>
      <c r="Q504" s="353">
        <v>650</v>
      </c>
      <c r="R504" s="353">
        <v>2.4</v>
      </c>
      <c r="S504" s="353">
        <v>49</v>
      </c>
      <c r="T504" s="353">
        <v>667</v>
      </c>
      <c r="U504" s="353">
        <v>4.4000000000000004</v>
      </c>
      <c r="V504" s="353"/>
      <c r="W504" s="353" t="s">
        <v>589</v>
      </c>
      <c r="X504" s="354">
        <v>40799</v>
      </c>
    </row>
    <row r="505" spans="1:24" ht="27.6" x14ac:dyDescent="0.3">
      <c r="A505" s="352" t="s">
        <v>277</v>
      </c>
      <c r="B505" s="353" t="s">
        <v>991</v>
      </c>
      <c r="C505" s="353" t="s">
        <v>1078</v>
      </c>
      <c r="D505" s="353" t="s">
        <v>334</v>
      </c>
      <c r="E505" s="353">
        <v>1000</v>
      </c>
      <c r="F505" s="353" t="b">
        <v>1</v>
      </c>
      <c r="G505" s="353" t="s">
        <v>592</v>
      </c>
      <c r="H505" s="353">
        <v>2.7</v>
      </c>
      <c r="I505" s="353">
        <v>1</v>
      </c>
      <c r="J505" s="353">
        <v>33</v>
      </c>
      <c r="K505" s="353">
        <v>2.7</v>
      </c>
      <c r="L505" s="353" t="b">
        <v>1</v>
      </c>
      <c r="M505" s="353">
        <v>20</v>
      </c>
      <c r="N505" s="353">
        <v>88</v>
      </c>
      <c r="O505" s="353">
        <v>13.64</v>
      </c>
      <c r="P505" s="353">
        <v>12</v>
      </c>
      <c r="Q505" s="353">
        <v>80</v>
      </c>
      <c r="R505" s="353">
        <v>9</v>
      </c>
      <c r="S505" s="353">
        <v>28</v>
      </c>
      <c r="T505" s="353">
        <v>96</v>
      </c>
      <c r="U505" s="353">
        <v>17.5</v>
      </c>
      <c r="V505" s="353"/>
      <c r="W505" s="353" t="s">
        <v>589</v>
      </c>
      <c r="X505" s="354">
        <v>40463</v>
      </c>
    </row>
    <row r="506" spans="1:24" ht="13.8" hidden="1" x14ac:dyDescent="0.3">
      <c r="A506" s="352" t="s">
        <v>586</v>
      </c>
      <c r="B506" s="353" t="s">
        <v>38</v>
      </c>
      <c r="C506" s="353" t="s">
        <v>1079</v>
      </c>
      <c r="D506" s="353" t="s">
        <v>259</v>
      </c>
      <c r="E506" s="353">
        <v>3450</v>
      </c>
      <c r="F506" s="353" t="b">
        <v>1</v>
      </c>
      <c r="G506" s="353" t="s">
        <v>588</v>
      </c>
      <c r="H506" s="353">
        <v>2.4</v>
      </c>
      <c r="I506" s="353">
        <v>1.2</v>
      </c>
      <c r="J506" s="353">
        <v>77.400000000000006</v>
      </c>
      <c r="K506" s="353">
        <v>2</v>
      </c>
      <c r="L506" s="353" t="b">
        <v>0</v>
      </c>
      <c r="M506" s="353"/>
      <c r="N506" s="353"/>
      <c r="O506" s="353"/>
      <c r="P506" s="353"/>
      <c r="Q506" s="353"/>
      <c r="R506" s="353"/>
      <c r="S506" s="353"/>
      <c r="T506" s="353"/>
      <c r="U506" s="353"/>
      <c r="V506" s="353"/>
      <c r="W506" s="353" t="s">
        <v>589</v>
      </c>
      <c r="X506" s="354">
        <v>42258</v>
      </c>
    </row>
    <row r="507" spans="1:24" ht="13.8" hidden="1" x14ac:dyDescent="0.3">
      <c r="A507" s="352" t="s">
        <v>586</v>
      </c>
      <c r="B507" s="353" t="s">
        <v>38</v>
      </c>
      <c r="C507" s="353" t="s">
        <v>1080</v>
      </c>
      <c r="D507" s="353" t="s">
        <v>280</v>
      </c>
      <c r="E507" s="353">
        <v>3450</v>
      </c>
      <c r="F507" s="353" t="b">
        <v>0</v>
      </c>
      <c r="G507" s="353" t="s">
        <v>588</v>
      </c>
      <c r="H507" s="353">
        <v>0.75</v>
      </c>
      <c r="I507" s="353">
        <v>1</v>
      </c>
      <c r="J507" s="353">
        <v>78.7</v>
      </c>
      <c r="K507" s="353">
        <v>0.75</v>
      </c>
      <c r="L507" s="353" t="b">
        <v>0</v>
      </c>
      <c r="M507" s="353"/>
      <c r="N507" s="353"/>
      <c r="O507" s="353"/>
      <c r="P507" s="353"/>
      <c r="Q507" s="353"/>
      <c r="R507" s="353"/>
      <c r="S507" s="353"/>
      <c r="T507" s="353"/>
      <c r="U507" s="353"/>
      <c r="V507" s="353"/>
      <c r="W507" s="353" t="s">
        <v>589</v>
      </c>
      <c r="X507" s="354">
        <v>42258</v>
      </c>
    </row>
    <row r="508" spans="1:24" ht="13.8" hidden="1" x14ac:dyDescent="0.3">
      <c r="A508" s="352" t="s">
        <v>586</v>
      </c>
      <c r="B508" s="353" t="s">
        <v>38</v>
      </c>
      <c r="C508" s="353" t="s">
        <v>1081</v>
      </c>
      <c r="D508" s="353" t="s">
        <v>259</v>
      </c>
      <c r="E508" s="353">
        <v>3450</v>
      </c>
      <c r="F508" s="353" t="b">
        <v>1</v>
      </c>
      <c r="G508" s="353" t="s">
        <v>588</v>
      </c>
      <c r="H508" s="353">
        <v>1.95</v>
      </c>
      <c r="I508" s="353">
        <v>1.3</v>
      </c>
      <c r="J508" s="353">
        <v>72.599999999999994</v>
      </c>
      <c r="K508" s="353">
        <v>1.5</v>
      </c>
      <c r="L508" s="353" t="b">
        <v>0</v>
      </c>
      <c r="M508" s="353"/>
      <c r="N508" s="353"/>
      <c r="O508" s="353"/>
      <c r="P508" s="353"/>
      <c r="Q508" s="353"/>
      <c r="R508" s="353"/>
      <c r="S508" s="353"/>
      <c r="T508" s="353"/>
      <c r="U508" s="353"/>
      <c r="V508" s="353"/>
      <c r="W508" s="353" t="s">
        <v>589</v>
      </c>
      <c r="X508" s="354">
        <v>42258</v>
      </c>
    </row>
    <row r="509" spans="1:24" ht="27.6" hidden="1" x14ac:dyDescent="0.3">
      <c r="A509" s="352" t="s">
        <v>970</v>
      </c>
      <c r="B509" s="353" t="s">
        <v>970</v>
      </c>
      <c r="C509" s="353" t="s">
        <v>1082</v>
      </c>
      <c r="D509" s="353" t="s">
        <v>259</v>
      </c>
      <c r="E509" s="353">
        <v>3450</v>
      </c>
      <c r="F509" s="353" t="b">
        <v>1</v>
      </c>
      <c r="G509" s="353" t="s">
        <v>592</v>
      </c>
      <c r="H509" s="353">
        <v>1.4</v>
      </c>
      <c r="I509" s="353">
        <v>1.4</v>
      </c>
      <c r="J509" s="353">
        <v>69.5</v>
      </c>
      <c r="K509" s="353">
        <v>1</v>
      </c>
      <c r="L509" s="353" t="b">
        <v>1</v>
      </c>
      <c r="M509" s="353">
        <v>56</v>
      </c>
      <c r="N509" s="353">
        <v>1449</v>
      </c>
      <c r="O509" s="353">
        <v>2.31</v>
      </c>
      <c r="P509" s="353">
        <v>37</v>
      </c>
      <c r="Q509" s="353">
        <v>1378</v>
      </c>
      <c r="R509" s="353">
        <v>1.61</v>
      </c>
      <c r="S509" s="353">
        <v>68</v>
      </c>
      <c r="T509" s="353">
        <v>1457</v>
      </c>
      <c r="U509" s="353">
        <v>2.8</v>
      </c>
      <c r="V509" s="353"/>
      <c r="W509" s="353" t="s">
        <v>589</v>
      </c>
      <c r="X509" s="354">
        <v>40753</v>
      </c>
    </row>
    <row r="510" spans="1:24" ht="27.6" x14ac:dyDescent="0.3">
      <c r="A510" s="352" t="s">
        <v>970</v>
      </c>
      <c r="B510" s="353" t="s">
        <v>1013</v>
      </c>
      <c r="C510" s="353" t="s">
        <v>1083</v>
      </c>
      <c r="D510" s="353" t="s">
        <v>334</v>
      </c>
      <c r="E510" s="353">
        <v>1035</v>
      </c>
      <c r="F510" s="353" t="b">
        <v>1</v>
      </c>
      <c r="G510" s="353" t="s">
        <v>592</v>
      </c>
      <c r="H510" s="353">
        <v>2.4</v>
      </c>
      <c r="I510" s="353">
        <v>1.6</v>
      </c>
      <c r="J510" s="353">
        <v>82.2</v>
      </c>
      <c r="K510" s="353">
        <v>1.5</v>
      </c>
      <c r="L510" s="353" t="b">
        <v>1</v>
      </c>
      <c r="M510" s="353">
        <v>19</v>
      </c>
      <c r="N510" s="353">
        <v>100</v>
      </c>
      <c r="O510" s="353">
        <v>11.4</v>
      </c>
      <c r="P510" s="353">
        <v>12</v>
      </c>
      <c r="Q510" s="353">
        <v>95</v>
      </c>
      <c r="R510" s="353">
        <v>7.57</v>
      </c>
      <c r="S510" s="353">
        <v>26</v>
      </c>
      <c r="T510" s="353">
        <v>104</v>
      </c>
      <c r="U510" s="353">
        <v>15</v>
      </c>
      <c r="V510" s="353"/>
      <c r="W510" s="353" t="s">
        <v>589</v>
      </c>
      <c r="X510" s="354">
        <v>42199</v>
      </c>
    </row>
    <row r="511" spans="1:24" ht="27.6" hidden="1" x14ac:dyDescent="0.3">
      <c r="A511" s="352" t="s">
        <v>626</v>
      </c>
      <c r="B511" s="353" t="s">
        <v>627</v>
      </c>
      <c r="C511" s="353" t="s">
        <v>1084</v>
      </c>
      <c r="D511" s="353" t="s">
        <v>259</v>
      </c>
      <c r="E511" s="353">
        <v>3450</v>
      </c>
      <c r="F511" s="353" t="b">
        <v>1</v>
      </c>
      <c r="G511" s="353" t="s">
        <v>592</v>
      </c>
      <c r="H511" s="353">
        <v>1.65</v>
      </c>
      <c r="I511" s="353">
        <v>1.1000000000000001</v>
      </c>
      <c r="J511" s="353">
        <v>77.7</v>
      </c>
      <c r="K511" s="353">
        <v>1.5</v>
      </c>
      <c r="L511" s="353" t="b">
        <v>1</v>
      </c>
      <c r="M511" s="353">
        <v>60</v>
      </c>
      <c r="N511" s="353">
        <v>1482</v>
      </c>
      <c r="O511" s="353">
        <v>2.4300000000000002</v>
      </c>
      <c r="P511" s="353">
        <v>37</v>
      </c>
      <c r="Q511" s="353">
        <v>1316</v>
      </c>
      <c r="R511" s="353">
        <v>1.69</v>
      </c>
      <c r="S511" s="353">
        <v>79</v>
      </c>
      <c r="T511" s="353">
        <v>1670</v>
      </c>
      <c r="U511" s="353">
        <v>2.85</v>
      </c>
      <c r="V511" s="353"/>
      <c r="W511" s="353" t="s">
        <v>589</v>
      </c>
      <c r="X511" s="354">
        <v>40785</v>
      </c>
    </row>
    <row r="512" spans="1:24" ht="27.6" x14ac:dyDescent="0.3">
      <c r="A512" s="352" t="s">
        <v>277</v>
      </c>
      <c r="B512" s="353" t="s">
        <v>606</v>
      </c>
      <c r="C512" s="353" t="s">
        <v>1085</v>
      </c>
      <c r="D512" s="353" t="s">
        <v>334</v>
      </c>
      <c r="E512" s="353">
        <v>1725</v>
      </c>
      <c r="F512" s="353" t="b">
        <v>1</v>
      </c>
      <c r="G512" s="353" t="s">
        <v>592</v>
      </c>
      <c r="H512" s="353">
        <v>0.85</v>
      </c>
      <c r="I512" s="353">
        <v>1</v>
      </c>
      <c r="J512" s="353">
        <v>59</v>
      </c>
      <c r="K512" s="353">
        <v>0.85</v>
      </c>
      <c r="L512" s="353" t="b">
        <v>1</v>
      </c>
      <c r="M512" s="353">
        <v>26</v>
      </c>
      <c r="N512" s="353">
        <v>156</v>
      </c>
      <c r="O512" s="353">
        <v>10</v>
      </c>
      <c r="P512" s="353">
        <v>16</v>
      </c>
      <c r="Q512" s="353">
        <v>137</v>
      </c>
      <c r="R512" s="353">
        <v>7.01</v>
      </c>
      <c r="S512" s="353">
        <v>33</v>
      </c>
      <c r="T512" s="353">
        <v>165</v>
      </c>
      <c r="U512" s="353">
        <v>12</v>
      </c>
      <c r="V512" s="353"/>
      <c r="W512" s="353" t="s">
        <v>589</v>
      </c>
      <c r="X512" s="354">
        <v>42248</v>
      </c>
    </row>
    <row r="513" spans="1:24" ht="27.6" x14ac:dyDescent="0.3">
      <c r="A513" s="352" t="s">
        <v>970</v>
      </c>
      <c r="B513" s="353" t="s">
        <v>985</v>
      </c>
      <c r="C513" s="353" t="s">
        <v>1086</v>
      </c>
      <c r="D513" s="353" t="s">
        <v>334</v>
      </c>
      <c r="E513" s="353">
        <v>1100</v>
      </c>
      <c r="F513" s="353" t="b">
        <v>1</v>
      </c>
      <c r="G513" s="353" t="s">
        <v>592</v>
      </c>
      <c r="H513" s="353">
        <v>0.05</v>
      </c>
      <c r="I513" s="353">
        <v>1</v>
      </c>
      <c r="J513" s="353">
        <v>59.2</v>
      </c>
      <c r="K513" s="353">
        <v>0.05</v>
      </c>
      <c r="L513" s="353" t="b">
        <v>1</v>
      </c>
      <c r="M513" s="353">
        <v>22</v>
      </c>
      <c r="N513" s="353">
        <v>75</v>
      </c>
      <c r="O513" s="353">
        <v>17.600000000000001</v>
      </c>
      <c r="P513" s="353">
        <v>14</v>
      </c>
      <c r="Q513" s="353">
        <v>74</v>
      </c>
      <c r="R513" s="353">
        <v>11.35</v>
      </c>
      <c r="S513" s="353">
        <v>28</v>
      </c>
      <c r="T513" s="353">
        <v>76</v>
      </c>
      <c r="U513" s="353">
        <v>22.1</v>
      </c>
      <c r="V513" s="353"/>
      <c r="W513" s="353" t="s">
        <v>589</v>
      </c>
      <c r="X513" s="354">
        <v>41239</v>
      </c>
    </row>
    <row r="514" spans="1:24" ht="27.6" hidden="1" x14ac:dyDescent="0.3">
      <c r="A514" s="352" t="s">
        <v>626</v>
      </c>
      <c r="B514" s="353" t="s">
        <v>627</v>
      </c>
      <c r="C514" s="353" t="s">
        <v>375</v>
      </c>
      <c r="D514" s="353" t="s">
        <v>259</v>
      </c>
      <c r="E514" s="353">
        <v>3450</v>
      </c>
      <c r="F514" s="353" t="b">
        <v>1</v>
      </c>
      <c r="G514" s="353" t="s">
        <v>592</v>
      </c>
      <c r="H514" s="353">
        <v>2.6</v>
      </c>
      <c r="I514" s="353">
        <v>1.04</v>
      </c>
      <c r="J514" s="353">
        <v>78.599999999999994</v>
      </c>
      <c r="K514" s="353">
        <v>2.5</v>
      </c>
      <c r="L514" s="353" t="b">
        <v>1</v>
      </c>
      <c r="M514" s="353">
        <v>70</v>
      </c>
      <c r="N514" s="353">
        <v>2160</v>
      </c>
      <c r="O514" s="353">
        <v>1.94</v>
      </c>
      <c r="P514" s="353">
        <v>42</v>
      </c>
      <c r="Q514" s="353">
        <v>1780</v>
      </c>
      <c r="R514" s="353">
        <v>1.42</v>
      </c>
      <c r="S514" s="353">
        <v>94</v>
      </c>
      <c r="T514" s="353">
        <v>2391</v>
      </c>
      <c r="U514" s="353">
        <v>2.37</v>
      </c>
      <c r="V514" s="353"/>
      <c r="W514" s="353" t="s">
        <v>589</v>
      </c>
      <c r="X514" s="354">
        <v>40785</v>
      </c>
    </row>
    <row r="515" spans="1:24" ht="13.8" hidden="1" x14ac:dyDescent="0.3">
      <c r="A515" s="352" t="s">
        <v>277</v>
      </c>
      <c r="B515" s="353" t="s">
        <v>168</v>
      </c>
      <c r="C515" s="353" t="s">
        <v>1087</v>
      </c>
      <c r="D515" s="353" t="s">
        <v>259</v>
      </c>
      <c r="E515" s="353">
        <v>3450</v>
      </c>
      <c r="F515" s="353" t="b">
        <v>1</v>
      </c>
      <c r="G515" s="353" t="s">
        <v>588</v>
      </c>
      <c r="H515" s="353">
        <v>2.7</v>
      </c>
      <c r="I515" s="353">
        <v>1.08</v>
      </c>
      <c r="J515" s="353">
        <v>83</v>
      </c>
      <c r="K515" s="353">
        <v>2.5</v>
      </c>
      <c r="L515" s="353" t="b">
        <v>0</v>
      </c>
      <c r="M515" s="353"/>
      <c r="N515" s="353"/>
      <c r="O515" s="353"/>
      <c r="P515" s="353"/>
      <c r="Q515" s="353"/>
      <c r="R515" s="353"/>
      <c r="S515" s="353"/>
      <c r="T515" s="353"/>
      <c r="U515" s="353"/>
      <c r="V515" s="353"/>
      <c r="W515" s="353" t="s">
        <v>589</v>
      </c>
      <c r="X515" s="354">
        <v>42270</v>
      </c>
    </row>
    <row r="516" spans="1:24" ht="27.6" x14ac:dyDescent="0.3">
      <c r="A516" s="352" t="s">
        <v>970</v>
      </c>
      <c r="B516" s="353" t="s">
        <v>970</v>
      </c>
      <c r="C516" s="353" t="s">
        <v>1088</v>
      </c>
      <c r="D516" s="353" t="s">
        <v>334</v>
      </c>
      <c r="E516" s="353">
        <v>1035</v>
      </c>
      <c r="F516" s="353" t="b">
        <v>1</v>
      </c>
      <c r="G516" s="353" t="s">
        <v>592</v>
      </c>
      <c r="H516" s="353">
        <v>0.1</v>
      </c>
      <c r="I516" s="353">
        <v>1.1499999999999999</v>
      </c>
      <c r="J516" s="353">
        <v>66</v>
      </c>
      <c r="K516" s="353">
        <v>0.09</v>
      </c>
      <c r="L516" s="353" t="b">
        <v>1</v>
      </c>
      <c r="M516" s="353">
        <v>23</v>
      </c>
      <c r="N516" s="353">
        <v>113</v>
      </c>
      <c r="O516" s="353">
        <v>12.21</v>
      </c>
      <c r="P516" s="353">
        <v>15</v>
      </c>
      <c r="Q516" s="353">
        <v>106</v>
      </c>
      <c r="R516" s="353">
        <v>8.49</v>
      </c>
      <c r="S516" s="353">
        <v>30</v>
      </c>
      <c r="T516" s="353">
        <v>116</v>
      </c>
      <c r="U516" s="353">
        <v>15.51</v>
      </c>
      <c r="V516" s="353"/>
      <c r="W516" s="353" t="s">
        <v>589</v>
      </c>
      <c r="X516" s="354">
        <v>40820</v>
      </c>
    </row>
    <row r="517" spans="1:24" ht="13.8" x14ac:dyDescent="0.3">
      <c r="A517" s="352" t="s">
        <v>586</v>
      </c>
      <c r="B517" s="353" t="s">
        <v>38</v>
      </c>
      <c r="C517" s="353" t="s">
        <v>1089</v>
      </c>
      <c r="D517" s="353" t="s">
        <v>334</v>
      </c>
      <c r="E517" s="353">
        <v>3450</v>
      </c>
      <c r="F517" s="353" t="b">
        <v>1</v>
      </c>
      <c r="G517" s="353" t="s">
        <v>588</v>
      </c>
      <c r="H517" s="353">
        <v>2.7</v>
      </c>
      <c r="I517" s="353">
        <v>1</v>
      </c>
      <c r="J517" s="353">
        <v>82</v>
      </c>
      <c r="K517" s="353">
        <v>2.7</v>
      </c>
      <c r="L517" s="353" t="b">
        <v>0</v>
      </c>
      <c r="M517" s="353"/>
      <c r="N517" s="353"/>
      <c r="O517" s="353"/>
      <c r="P517" s="353"/>
      <c r="Q517" s="353"/>
      <c r="R517" s="353"/>
      <c r="S517" s="353"/>
      <c r="T517" s="353"/>
      <c r="U517" s="353"/>
      <c r="V517" s="353"/>
      <c r="W517" s="353" t="s">
        <v>589</v>
      </c>
      <c r="X517" s="354">
        <v>42258</v>
      </c>
    </row>
    <row r="518" spans="1:24" ht="13.8" hidden="1" x14ac:dyDescent="0.3">
      <c r="A518" s="352" t="s">
        <v>586</v>
      </c>
      <c r="B518" s="353" t="s">
        <v>38</v>
      </c>
      <c r="C518" s="353" t="s">
        <v>1090</v>
      </c>
      <c r="D518" s="353" t="s">
        <v>259</v>
      </c>
      <c r="E518" s="353">
        <v>3450</v>
      </c>
      <c r="F518" s="353" t="b">
        <v>1</v>
      </c>
      <c r="G518" s="353" t="s">
        <v>588</v>
      </c>
      <c r="H518" s="353">
        <v>1</v>
      </c>
      <c r="I518" s="353">
        <v>1</v>
      </c>
      <c r="J518" s="353">
        <v>68.8</v>
      </c>
      <c r="K518" s="353">
        <v>1</v>
      </c>
      <c r="L518" s="353" t="b">
        <v>0</v>
      </c>
      <c r="M518" s="353"/>
      <c r="N518" s="353"/>
      <c r="O518" s="353"/>
      <c r="P518" s="353"/>
      <c r="Q518" s="353"/>
      <c r="R518" s="353"/>
      <c r="S518" s="353"/>
      <c r="T518" s="353"/>
      <c r="U518" s="353"/>
      <c r="V518" s="353"/>
      <c r="W518" s="353" t="s">
        <v>589</v>
      </c>
      <c r="X518" s="354">
        <v>42258</v>
      </c>
    </row>
    <row r="519" spans="1:24" ht="13.8" hidden="1" x14ac:dyDescent="0.3">
      <c r="A519" s="352" t="s">
        <v>277</v>
      </c>
      <c r="B519" s="353" t="s">
        <v>300</v>
      </c>
      <c r="C519" s="353" t="s">
        <v>357</v>
      </c>
      <c r="D519" s="353" t="s">
        <v>259</v>
      </c>
      <c r="E519" s="353"/>
      <c r="F519" s="353" t="b">
        <v>1</v>
      </c>
      <c r="G519" s="353" t="s">
        <v>987</v>
      </c>
      <c r="H519" s="353"/>
      <c r="I519" s="353">
        <v>1.85</v>
      </c>
      <c r="J519" s="353">
        <v>68</v>
      </c>
      <c r="K519" s="353">
        <v>1</v>
      </c>
      <c r="L519" s="353"/>
      <c r="M519" s="353">
        <v>65</v>
      </c>
      <c r="N519" s="353">
        <v>1750</v>
      </c>
      <c r="O519" s="353">
        <v>2.23</v>
      </c>
      <c r="P519" s="353">
        <v>39</v>
      </c>
      <c r="Q519" s="353">
        <v>1491</v>
      </c>
      <c r="R519" s="353">
        <v>1.57</v>
      </c>
      <c r="S519" s="353"/>
      <c r="T519" s="353"/>
      <c r="U519" s="353"/>
      <c r="V519" s="353"/>
      <c r="W519" s="353" t="s">
        <v>589</v>
      </c>
      <c r="X519" s="354">
        <v>39183</v>
      </c>
    </row>
    <row r="520" spans="1:24" ht="27.6" x14ac:dyDescent="0.3">
      <c r="A520" s="352" t="s">
        <v>970</v>
      </c>
      <c r="B520" s="353" t="s">
        <v>970</v>
      </c>
      <c r="C520" s="353" t="s">
        <v>1091</v>
      </c>
      <c r="D520" s="353" t="s">
        <v>334</v>
      </c>
      <c r="E520" s="353">
        <v>600</v>
      </c>
      <c r="F520" s="353" t="b">
        <v>1</v>
      </c>
      <c r="G520" s="353" t="s">
        <v>592</v>
      </c>
      <c r="H520" s="353">
        <v>1.65</v>
      </c>
      <c r="I520" s="353">
        <v>1</v>
      </c>
      <c r="J520" s="353">
        <v>84.9</v>
      </c>
      <c r="K520" s="353">
        <v>1.65</v>
      </c>
      <c r="L520" s="353" t="b">
        <v>1</v>
      </c>
      <c r="M520" s="353">
        <v>11</v>
      </c>
      <c r="N520" s="353">
        <v>24</v>
      </c>
      <c r="O520" s="353">
        <v>27.5</v>
      </c>
      <c r="P520" s="353">
        <v>7</v>
      </c>
      <c r="Q520" s="353">
        <v>23</v>
      </c>
      <c r="R520" s="353">
        <v>18.260000000000002</v>
      </c>
      <c r="S520" s="353">
        <v>14</v>
      </c>
      <c r="T520" s="353">
        <v>24</v>
      </c>
      <c r="U520" s="353">
        <v>35</v>
      </c>
      <c r="V520" s="353"/>
      <c r="W520" s="353" t="s">
        <v>589</v>
      </c>
      <c r="X520" s="354">
        <v>42199</v>
      </c>
    </row>
    <row r="521" spans="1:24" ht="13.8" hidden="1" x14ac:dyDescent="0.3">
      <c r="A521" s="352" t="s">
        <v>277</v>
      </c>
      <c r="B521" s="353" t="s">
        <v>300</v>
      </c>
      <c r="C521" s="353" t="s">
        <v>301</v>
      </c>
      <c r="D521" s="353" t="s">
        <v>280</v>
      </c>
      <c r="E521" s="353"/>
      <c r="F521" s="353" t="b">
        <v>0</v>
      </c>
      <c r="G521" s="353" t="s">
        <v>987</v>
      </c>
      <c r="H521" s="353"/>
      <c r="I521" s="353">
        <v>1.98</v>
      </c>
      <c r="J521" s="353">
        <v>62</v>
      </c>
      <c r="K521" s="353">
        <v>0.5</v>
      </c>
      <c r="L521" s="353"/>
      <c r="M521" s="353">
        <v>52</v>
      </c>
      <c r="N521" s="353">
        <v>1039</v>
      </c>
      <c r="O521" s="353">
        <v>3</v>
      </c>
      <c r="P521" s="353">
        <v>33</v>
      </c>
      <c r="Q521" s="353">
        <v>944</v>
      </c>
      <c r="R521" s="353">
        <v>2.1</v>
      </c>
      <c r="S521" s="353"/>
      <c r="T521" s="353"/>
      <c r="U521" s="353"/>
      <c r="V521" s="353"/>
      <c r="W521" s="353" t="s">
        <v>589</v>
      </c>
      <c r="X521" s="354">
        <v>39183</v>
      </c>
    </row>
    <row r="522" spans="1:24" ht="13.8" hidden="1" x14ac:dyDescent="0.3">
      <c r="A522" s="352" t="s">
        <v>586</v>
      </c>
      <c r="B522" s="353" t="s">
        <v>38</v>
      </c>
      <c r="C522" s="353" t="s">
        <v>1092</v>
      </c>
      <c r="D522" s="353" t="s">
        <v>280</v>
      </c>
      <c r="E522" s="353">
        <v>3450</v>
      </c>
      <c r="F522" s="353" t="b">
        <v>0</v>
      </c>
      <c r="G522" s="353" t="s">
        <v>588</v>
      </c>
      <c r="H522" s="353">
        <v>0.8</v>
      </c>
      <c r="I522" s="353">
        <v>1.6</v>
      </c>
      <c r="J522" s="353">
        <v>78.599999999999994</v>
      </c>
      <c r="K522" s="353">
        <v>0.5</v>
      </c>
      <c r="L522" s="353" t="b">
        <v>0</v>
      </c>
      <c r="M522" s="353"/>
      <c r="N522" s="353"/>
      <c r="O522" s="353"/>
      <c r="P522" s="353"/>
      <c r="Q522" s="353"/>
      <c r="R522" s="353"/>
      <c r="S522" s="353"/>
      <c r="T522" s="353"/>
      <c r="U522" s="353"/>
      <c r="V522" s="353"/>
      <c r="W522" s="353" t="s">
        <v>589</v>
      </c>
      <c r="X522" s="354">
        <v>42258</v>
      </c>
    </row>
    <row r="523" spans="1:24" ht="13.8" hidden="1" x14ac:dyDescent="0.3">
      <c r="A523" s="352" t="s">
        <v>586</v>
      </c>
      <c r="B523" s="353" t="s">
        <v>38</v>
      </c>
      <c r="C523" s="353" t="s">
        <v>1093</v>
      </c>
      <c r="D523" s="353" t="s">
        <v>259</v>
      </c>
      <c r="E523" s="353">
        <v>3450</v>
      </c>
      <c r="F523" s="353" t="b">
        <v>1</v>
      </c>
      <c r="G523" s="353" t="s">
        <v>588</v>
      </c>
      <c r="H523" s="353">
        <v>2.6</v>
      </c>
      <c r="I523" s="353">
        <v>1.3</v>
      </c>
      <c r="J523" s="353">
        <v>78</v>
      </c>
      <c r="K523" s="353">
        <v>2</v>
      </c>
      <c r="L523" s="353" t="b">
        <v>0</v>
      </c>
      <c r="M523" s="353"/>
      <c r="N523" s="353"/>
      <c r="O523" s="353"/>
      <c r="P523" s="353"/>
      <c r="Q523" s="353"/>
      <c r="R523" s="353"/>
      <c r="S523" s="353"/>
      <c r="T523" s="353"/>
      <c r="U523" s="353"/>
      <c r="V523" s="353"/>
      <c r="W523" s="353" t="s">
        <v>589</v>
      </c>
      <c r="X523" s="354">
        <v>42258</v>
      </c>
    </row>
    <row r="524" spans="1:24" ht="27.6" hidden="1" x14ac:dyDescent="0.3">
      <c r="A524" s="352" t="s">
        <v>970</v>
      </c>
      <c r="B524" s="353" t="s">
        <v>970</v>
      </c>
      <c r="C524" s="353" t="s">
        <v>1094</v>
      </c>
      <c r="D524" s="353" t="s">
        <v>259</v>
      </c>
      <c r="E524" s="353">
        <v>1725</v>
      </c>
      <c r="F524" s="353" t="b">
        <v>1</v>
      </c>
      <c r="G524" s="353" t="s">
        <v>592</v>
      </c>
      <c r="H524" s="353">
        <v>0.3</v>
      </c>
      <c r="I524" s="353">
        <v>1.2</v>
      </c>
      <c r="J524" s="353">
        <v>55.3</v>
      </c>
      <c r="K524" s="353">
        <v>0.25</v>
      </c>
      <c r="L524" s="353" t="b">
        <v>1</v>
      </c>
      <c r="M524" s="353">
        <v>35</v>
      </c>
      <c r="N524" s="353">
        <v>386</v>
      </c>
      <c r="O524" s="353">
        <v>5.44</v>
      </c>
      <c r="P524" s="353">
        <v>23</v>
      </c>
      <c r="Q524" s="353">
        <v>357</v>
      </c>
      <c r="R524" s="353">
        <v>3.86</v>
      </c>
      <c r="S524" s="353">
        <v>45</v>
      </c>
      <c r="T524" s="353">
        <v>401</v>
      </c>
      <c r="U524" s="353">
        <v>6.73</v>
      </c>
      <c r="V524" s="353"/>
      <c r="W524" s="353" t="s">
        <v>589</v>
      </c>
      <c r="X524" s="354">
        <v>40753</v>
      </c>
    </row>
    <row r="525" spans="1:24" ht="27.6" x14ac:dyDescent="0.3">
      <c r="A525" s="352" t="s">
        <v>277</v>
      </c>
      <c r="B525" s="353" t="s">
        <v>975</v>
      </c>
      <c r="C525" s="353" t="s">
        <v>1095</v>
      </c>
      <c r="D525" s="353" t="s">
        <v>334</v>
      </c>
      <c r="E525" s="353">
        <v>600</v>
      </c>
      <c r="F525" s="353" t="b">
        <v>1</v>
      </c>
      <c r="G525" s="353" t="s">
        <v>592</v>
      </c>
      <c r="H525" s="353">
        <v>0.02</v>
      </c>
      <c r="I525" s="353">
        <v>1</v>
      </c>
      <c r="J525" s="353">
        <v>41</v>
      </c>
      <c r="K525" s="353">
        <v>0.02</v>
      </c>
      <c r="L525" s="353" t="b">
        <v>1</v>
      </c>
      <c r="M525" s="353">
        <v>11</v>
      </c>
      <c r="N525" s="353">
        <v>22</v>
      </c>
      <c r="O525" s="353">
        <v>30</v>
      </c>
      <c r="P525" s="353">
        <v>7</v>
      </c>
      <c r="Q525" s="353">
        <v>21</v>
      </c>
      <c r="R525" s="353">
        <v>20</v>
      </c>
      <c r="S525" s="353">
        <v>14</v>
      </c>
      <c r="T525" s="353">
        <v>23</v>
      </c>
      <c r="U525" s="353">
        <v>36.520000000000003</v>
      </c>
      <c r="V525" s="353"/>
      <c r="W525" s="353" t="s">
        <v>589</v>
      </c>
      <c r="X525" s="354">
        <v>42031</v>
      </c>
    </row>
    <row r="526" spans="1:24" ht="13.8" hidden="1" x14ac:dyDescent="0.3">
      <c r="A526" s="352" t="s">
        <v>277</v>
      </c>
      <c r="B526" s="353" t="s">
        <v>168</v>
      </c>
      <c r="C526" s="353" t="s">
        <v>1096</v>
      </c>
      <c r="D526" s="353" t="s">
        <v>259</v>
      </c>
      <c r="E526" s="353">
        <v>3450</v>
      </c>
      <c r="F526" s="353" t="b">
        <v>1</v>
      </c>
      <c r="G526" s="353" t="s">
        <v>588</v>
      </c>
      <c r="H526" s="353">
        <v>1.85</v>
      </c>
      <c r="I526" s="353">
        <v>1.85</v>
      </c>
      <c r="J526" s="353">
        <v>75</v>
      </c>
      <c r="K526" s="353">
        <v>1</v>
      </c>
      <c r="L526" s="353" t="b">
        <v>0</v>
      </c>
      <c r="M526" s="353"/>
      <c r="N526" s="353"/>
      <c r="O526" s="353"/>
      <c r="P526" s="353"/>
      <c r="Q526" s="353"/>
      <c r="R526" s="353"/>
      <c r="S526" s="353"/>
      <c r="T526" s="353"/>
      <c r="U526" s="353"/>
      <c r="V526" s="353"/>
      <c r="W526" s="353" t="s">
        <v>589</v>
      </c>
      <c r="X526" s="354">
        <v>42270</v>
      </c>
    </row>
    <row r="527" spans="1:24" ht="27.6" hidden="1" x14ac:dyDescent="0.3">
      <c r="A527" s="352" t="s">
        <v>970</v>
      </c>
      <c r="B527" s="353" t="s">
        <v>970</v>
      </c>
      <c r="C527" s="353" t="s">
        <v>1097</v>
      </c>
      <c r="D527" s="353" t="s">
        <v>1098</v>
      </c>
      <c r="E527" s="353">
        <v>1600</v>
      </c>
      <c r="F527" s="353" t="b">
        <v>1</v>
      </c>
      <c r="G527" s="353" t="s">
        <v>592</v>
      </c>
      <c r="H527" s="353">
        <v>1.25</v>
      </c>
      <c r="I527" s="353">
        <v>1.25</v>
      </c>
      <c r="J527" s="353">
        <v>0.8</v>
      </c>
      <c r="K527" s="353">
        <v>1</v>
      </c>
      <c r="L527" s="353" t="b">
        <v>1</v>
      </c>
      <c r="M527" s="353">
        <v>26</v>
      </c>
      <c r="N527" s="353">
        <v>155</v>
      </c>
      <c r="O527" s="353">
        <v>10.06</v>
      </c>
      <c r="P527" s="353">
        <v>15</v>
      </c>
      <c r="Q527" s="353">
        <v>144</v>
      </c>
      <c r="R527" s="353">
        <v>6.25</v>
      </c>
      <c r="S527" s="353">
        <v>36</v>
      </c>
      <c r="T527" s="353">
        <v>160</v>
      </c>
      <c r="U527" s="353">
        <v>13.5</v>
      </c>
      <c r="V527" s="353"/>
      <c r="W527" s="353" t="s">
        <v>589</v>
      </c>
      <c r="X527" s="354">
        <v>40344</v>
      </c>
    </row>
    <row r="528" spans="1:24" ht="13.8" hidden="1" x14ac:dyDescent="0.3">
      <c r="A528" s="352" t="s">
        <v>586</v>
      </c>
      <c r="B528" s="353" t="s">
        <v>38</v>
      </c>
      <c r="C528" s="353" t="s">
        <v>1099</v>
      </c>
      <c r="D528" s="353" t="s">
        <v>259</v>
      </c>
      <c r="E528" s="353">
        <v>3450</v>
      </c>
      <c r="F528" s="353" t="b">
        <v>1</v>
      </c>
      <c r="G528" s="353" t="s">
        <v>588</v>
      </c>
      <c r="H528" s="353">
        <v>1.4</v>
      </c>
      <c r="I528" s="353">
        <v>1.4</v>
      </c>
      <c r="J528" s="353">
        <v>72.5</v>
      </c>
      <c r="K528" s="353">
        <v>1</v>
      </c>
      <c r="L528" s="353" t="b">
        <v>0</v>
      </c>
      <c r="M528" s="353"/>
      <c r="N528" s="353"/>
      <c r="O528" s="353"/>
      <c r="P528" s="353"/>
      <c r="Q528" s="353"/>
      <c r="R528" s="353"/>
      <c r="S528" s="353"/>
      <c r="T528" s="353"/>
      <c r="U528" s="353"/>
      <c r="V528" s="353"/>
      <c r="W528" s="353" t="s">
        <v>589</v>
      </c>
      <c r="X528" s="354">
        <v>42258</v>
      </c>
    </row>
    <row r="529" spans="1:24" ht="13.8" hidden="1" x14ac:dyDescent="0.3">
      <c r="A529" s="352" t="s">
        <v>586</v>
      </c>
      <c r="B529" s="353" t="s">
        <v>38</v>
      </c>
      <c r="C529" s="353" t="s">
        <v>1100</v>
      </c>
      <c r="D529" s="353" t="s">
        <v>259</v>
      </c>
      <c r="E529" s="353">
        <v>3450</v>
      </c>
      <c r="F529" s="353" t="b">
        <v>1</v>
      </c>
      <c r="G529" s="353" t="s">
        <v>588</v>
      </c>
      <c r="H529" s="353">
        <v>1.65</v>
      </c>
      <c r="I529" s="353">
        <v>1.1000000000000001</v>
      </c>
      <c r="J529" s="353">
        <v>75.7</v>
      </c>
      <c r="K529" s="353">
        <v>1.5</v>
      </c>
      <c r="L529" s="353" t="b">
        <v>0</v>
      </c>
      <c r="M529" s="353"/>
      <c r="N529" s="353"/>
      <c r="O529" s="353"/>
      <c r="P529" s="353"/>
      <c r="Q529" s="353"/>
      <c r="R529" s="353"/>
      <c r="S529" s="353"/>
      <c r="T529" s="353"/>
      <c r="U529" s="353"/>
      <c r="V529" s="353"/>
      <c r="W529" s="353" t="s">
        <v>589</v>
      </c>
      <c r="X529" s="354">
        <v>42261</v>
      </c>
    </row>
    <row r="530" spans="1:24" ht="27.6" x14ac:dyDescent="0.3">
      <c r="A530" s="352" t="s">
        <v>626</v>
      </c>
      <c r="B530" s="353" t="s">
        <v>169</v>
      </c>
      <c r="C530" s="353" t="s">
        <v>1059</v>
      </c>
      <c r="D530" s="353" t="s">
        <v>334</v>
      </c>
      <c r="E530" s="353">
        <v>3450</v>
      </c>
      <c r="F530" s="353" t="b">
        <v>1</v>
      </c>
      <c r="G530" s="353" t="s">
        <v>592</v>
      </c>
      <c r="H530" s="353">
        <v>2</v>
      </c>
      <c r="I530" s="353">
        <v>1</v>
      </c>
      <c r="J530" s="353">
        <v>87</v>
      </c>
      <c r="K530" s="353">
        <v>2</v>
      </c>
      <c r="L530" s="353" t="b">
        <v>1</v>
      </c>
      <c r="M530" s="353">
        <v>66</v>
      </c>
      <c r="N530" s="353">
        <v>1907</v>
      </c>
      <c r="O530" s="353">
        <v>2.09</v>
      </c>
      <c r="P530" s="353">
        <v>40</v>
      </c>
      <c r="Q530" s="353">
        <v>1638</v>
      </c>
      <c r="R530" s="353">
        <v>1.47</v>
      </c>
      <c r="S530" s="353">
        <v>89</v>
      </c>
      <c r="T530" s="353">
        <v>2103</v>
      </c>
      <c r="U530" s="353">
        <v>2.54</v>
      </c>
      <c r="V530" s="353"/>
      <c r="W530" s="353" t="s">
        <v>589</v>
      </c>
      <c r="X530" s="354">
        <v>40766</v>
      </c>
    </row>
    <row r="531" spans="1:24" ht="27.6" x14ac:dyDescent="0.3">
      <c r="A531" s="352" t="s">
        <v>277</v>
      </c>
      <c r="B531" s="353" t="s">
        <v>595</v>
      </c>
      <c r="C531" s="353" t="s">
        <v>1101</v>
      </c>
      <c r="D531" s="353" t="s">
        <v>334</v>
      </c>
      <c r="E531" s="353">
        <v>600</v>
      </c>
      <c r="F531" s="353" t="b">
        <v>1</v>
      </c>
      <c r="G531" s="353" t="s">
        <v>592</v>
      </c>
      <c r="H531" s="353">
        <v>0.02</v>
      </c>
      <c r="I531" s="353">
        <v>1</v>
      </c>
      <c r="J531" s="353">
        <v>41</v>
      </c>
      <c r="K531" s="353">
        <v>0.02</v>
      </c>
      <c r="L531" s="353" t="b">
        <v>1</v>
      </c>
      <c r="M531" s="353">
        <v>11</v>
      </c>
      <c r="N531" s="353">
        <v>22</v>
      </c>
      <c r="O531" s="353">
        <v>30</v>
      </c>
      <c r="P531" s="353">
        <v>7</v>
      </c>
      <c r="Q531" s="353">
        <v>21</v>
      </c>
      <c r="R531" s="353">
        <v>20</v>
      </c>
      <c r="S531" s="353">
        <v>14</v>
      </c>
      <c r="T531" s="353">
        <v>23</v>
      </c>
      <c r="U531" s="353">
        <v>36.520000000000003</v>
      </c>
      <c r="V531" s="353"/>
      <c r="W531" s="353" t="s">
        <v>589</v>
      </c>
      <c r="X531" s="354">
        <v>41627</v>
      </c>
    </row>
    <row r="532" spans="1:24" ht="13.8" hidden="1" x14ac:dyDescent="0.3">
      <c r="A532" s="352" t="s">
        <v>586</v>
      </c>
      <c r="B532" s="353" t="s">
        <v>38</v>
      </c>
      <c r="C532" s="353" t="s">
        <v>1102</v>
      </c>
      <c r="D532" s="353" t="s">
        <v>259</v>
      </c>
      <c r="E532" s="353">
        <v>3450</v>
      </c>
      <c r="F532" s="353" t="b">
        <v>1</v>
      </c>
      <c r="G532" s="353" t="s">
        <v>588</v>
      </c>
      <c r="H532" s="353">
        <v>4</v>
      </c>
      <c r="I532" s="353">
        <v>1</v>
      </c>
      <c r="J532" s="353">
        <v>77</v>
      </c>
      <c r="K532" s="353">
        <v>4</v>
      </c>
      <c r="L532" s="353" t="b">
        <v>0</v>
      </c>
      <c r="M532" s="353"/>
      <c r="N532" s="353"/>
      <c r="O532" s="353"/>
      <c r="P532" s="353"/>
      <c r="Q532" s="353"/>
      <c r="R532" s="353"/>
      <c r="S532" s="353"/>
      <c r="T532" s="353"/>
      <c r="U532" s="353"/>
      <c r="V532" s="353"/>
      <c r="W532" s="353" t="s">
        <v>589</v>
      </c>
      <c r="X532" s="354">
        <v>42258</v>
      </c>
    </row>
    <row r="533" spans="1:24" ht="27.6" x14ac:dyDescent="0.3">
      <c r="A533" s="352" t="s">
        <v>970</v>
      </c>
      <c r="B533" s="353" t="s">
        <v>970</v>
      </c>
      <c r="C533" s="353" t="s">
        <v>1103</v>
      </c>
      <c r="D533" s="353" t="s">
        <v>334</v>
      </c>
      <c r="E533" s="353">
        <v>1000</v>
      </c>
      <c r="F533" s="353" t="b">
        <v>1</v>
      </c>
      <c r="G533" s="353" t="s">
        <v>592</v>
      </c>
      <c r="H533" s="353">
        <v>1.25</v>
      </c>
      <c r="I533" s="353">
        <v>1.25</v>
      </c>
      <c r="J533" s="353">
        <v>80</v>
      </c>
      <c r="K533" s="353">
        <v>1</v>
      </c>
      <c r="L533" s="353" t="b">
        <v>1</v>
      </c>
      <c r="M533" s="353">
        <v>16</v>
      </c>
      <c r="N533" s="353">
        <v>63</v>
      </c>
      <c r="O533" s="353">
        <v>15.23</v>
      </c>
      <c r="P533" s="353">
        <v>10</v>
      </c>
      <c r="Q533" s="353">
        <v>62</v>
      </c>
      <c r="R533" s="353">
        <v>9.67</v>
      </c>
      <c r="S533" s="353">
        <v>21</v>
      </c>
      <c r="T533" s="353">
        <v>64</v>
      </c>
      <c r="U533" s="353">
        <v>19.68</v>
      </c>
      <c r="V533" s="353"/>
      <c r="W533" s="353" t="s">
        <v>589</v>
      </c>
      <c r="X533" s="354">
        <v>41058</v>
      </c>
    </row>
    <row r="534" spans="1:24" ht="27.6" x14ac:dyDescent="0.3">
      <c r="A534" s="352" t="s">
        <v>626</v>
      </c>
      <c r="B534" s="353" t="s">
        <v>627</v>
      </c>
      <c r="C534" s="353" t="s">
        <v>1104</v>
      </c>
      <c r="D534" s="353" t="s">
        <v>334</v>
      </c>
      <c r="E534" s="353">
        <v>3450</v>
      </c>
      <c r="F534" s="353" t="b">
        <v>1</v>
      </c>
      <c r="G534" s="353" t="s">
        <v>592</v>
      </c>
      <c r="H534" s="353">
        <v>2.21</v>
      </c>
      <c r="I534" s="353">
        <v>1.47</v>
      </c>
      <c r="J534" s="353">
        <v>83</v>
      </c>
      <c r="K534" s="353">
        <v>1.5</v>
      </c>
      <c r="L534" s="353" t="b">
        <v>1</v>
      </c>
      <c r="M534" s="353">
        <v>67</v>
      </c>
      <c r="N534" s="353">
        <v>1729</v>
      </c>
      <c r="O534" s="353">
        <v>2.3199999999999998</v>
      </c>
      <c r="P534" s="353">
        <v>40</v>
      </c>
      <c r="Q534" s="353">
        <v>1395</v>
      </c>
      <c r="R534" s="353">
        <v>1.71</v>
      </c>
      <c r="S534" s="353">
        <v>90</v>
      </c>
      <c r="T534" s="353">
        <v>1966</v>
      </c>
      <c r="U534" s="353">
        <v>2.74</v>
      </c>
      <c r="V534" s="353"/>
      <c r="W534" s="353" t="s">
        <v>589</v>
      </c>
      <c r="X534" s="354">
        <v>40785</v>
      </c>
    </row>
    <row r="535" spans="1:24" ht="13.8" hidden="1" x14ac:dyDescent="0.3">
      <c r="A535" s="352" t="s">
        <v>586</v>
      </c>
      <c r="B535" s="353" t="s">
        <v>38</v>
      </c>
      <c r="C535" s="353" t="s">
        <v>1105</v>
      </c>
      <c r="D535" s="353" t="s">
        <v>280</v>
      </c>
      <c r="E535" s="353">
        <v>3450</v>
      </c>
      <c r="F535" s="353" t="b">
        <v>0</v>
      </c>
      <c r="G535" s="353" t="s">
        <v>588</v>
      </c>
      <c r="H535" s="353">
        <v>0.95</v>
      </c>
      <c r="I535" s="353">
        <v>1.9</v>
      </c>
      <c r="J535" s="353">
        <v>68</v>
      </c>
      <c r="K535" s="353">
        <v>0.5</v>
      </c>
      <c r="L535" s="353" t="b">
        <v>0</v>
      </c>
      <c r="M535" s="353"/>
      <c r="N535" s="353"/>
      <c r="O535" s="353"/>
      <c r="P535" s="353"/>
      <c r="Q535" s="353"/>
      <c r="R535" s="353"/>
      <c r="S535" s="353"/>
      <c r="T535" s="353"/>
      <c r="U535" s="353"/>
      <c r="V535" s="353"/>
      <c r="W535" s="353" t="s">
        <v>589</v>
      </c>
      <c r="X535" s="354">
        <v>42258</v>
      </c>
    </row>
    <row r="536" spans="1:24" ht="27.6" hidden="1" x14ac:dyDescent="0.3">
      <c r="A536" s="352" t="s">
        <v>970</v>
      </c>
      <c r="B536" s="353" t="s">
        <v>970</v>
      </c>
      <c r="C536" s="353" t="s">
        <v>1106</v>
      </c>
      <c r="D536" s="353" t="s">
        <v>259</v>
      </c>
      <c r="E536" s="353">
        <v>3450</v>
      </c>
      <c r="F536" s="353" t="b">
        <v>1</v>
      </c>
      <c r="G536" s="353" t="s">
        <v>592</v>
      </c>
      <c r="H536" s="353">
        <v>1.4</v>
      </c>
      <c r="I536" s="353">
        <v>1.4</v>
      </c>
      <c r="J536" s="353">
        <v>69.5</v>
      </c>
      <c r="K536" s="353">
        <v>1</v>
      </c>
      <c r="L536" s="353" t="b">
        <v>1</v>
      </c>
      <c r="M536" s="353">
        <v>58</v>
      </c>
      <c r="N536" s="353">
        <v>1444</v>
      </c>
      <c r="O536" s="353">
        <v>2.4</v>
      </c>
      <c r="P536" s="353">
        <v>35</v>
      </c>
      <c r="Q536" s="353">
        <v>1420</v>
      </c>
      <c r="R536" s="353">
        <v>1.47</v>
      </c>
      <c r="S536" s="353">
        <v>75</v>
      </c>
      <c r="T536" s="353">
        <v>1531</v>
      </c>
      <c r="U536" s="353">
        <v>2.93</v>
      </c>
      <c r="V536" s="353"/>
      <c r="W536" s="353" t="s">
        <v>589</v>
      </c>
      <c r="X536" s="354">
        <v>40745</v>
      </c>
    </row>
    <row r="537" spans="1:24" ht="13.8" hidden="1" x14ac:dyDescent="0.3">
      <c r="A537" s="352" t="s">
        <v>586</v>
      </c>
      <c r="B537" s="353" t="s">
        <v>38</v>
      </c>
      <c r="C537" s="353" t="s">
        <v>1107</v>
      </c>
      <c r="D537" s="353" t="s">
        <v>259</v>
      </c>
      <c r="E537" s="353">
        <v>3450</v>
      </c>
      <c r="F537" s="353" t="b">
        <v>1</v>
      </c>
      <c r="G537" s="353" t="s">
        <v>588</v>
      </c>
      <c r="H537" s="353">
        <v>0.8</v>
      </c>
      <c r="I537" s="353">
        <v>1.6</v>
      </c>
      <c r="J537" s="353">
        <v>57</v>
      </c>
      <c r="K537" s="353">
        <v>0.5</v>
      </c>
      <c r="L537" s="353" t="b">
        <v>0</v>
      </c>
      <c r="M537" s="353"/>
      <c r="N537" s="353"/>
      <c r="O537" s="353"/>
      <c r="P537" s="353"/>
      <c r="Q537" s="353"/>
      <c r="R537" s="353"/>
      <c r="S537" s="353"/>
      <c r="T537" s="353"/>
      <c r="U537" s="353"/>
      <c r="V537" s="353"/>
      <c r="W537" s="353" t="s">
        <v>589</v>
      </c>
      <c r="X537" s="354">
        <v>42261</v>
      </c>
    </row>
    <row r="538" spans="1:24" ht="13.8" hidden="1" x14ac:dyDescent="0.3">
      <c r="A538" s="352" t="s">
        <v>586</v>
      </c>
      <c r="B538" s="353" t="s">
        <v>38</v>
      </c>
      <c r="C538" s="353" t="s">
        <v>1108</v>
      </c>
      <c r="D538" s="353" t="s">
        <v>259</v>
      </c>
      <c r="E538" s="353">
        <v>3450</v>
      </c>
      <c r="F538" s="353" t="b">
        <v>1</v>
      </c>
      <c r="G538" s="353" t="s">
        <v>588</v>
      </c>
      <c r="H538" s="353">
        <v>1.65</v>
      </c>
      <c r="I538" s="353">
        <v>1.65</v>
      </c>
      <c r="J538" s="353">
        <v>76.400000000000006</v>
      </c>
      <c r="K538" s="353">
        <v>1</v>
      </c>
      <c r="L538" s="353" t="b">
        <v>0</v>
      </c>
      <c r="M538" s="353"/>
      <c r="N538" s="353"/>
      <c r="O538" s="353"/>
      <c r="P538" s="353"/>
      <c r="Q538" s="353"/>
      <c r="R538" s="353"/>
      <c r="S538" s="353"/>
      <c r="T538" s="353"/>
      <c r="U538" s="353"/>
      <c r="V538" s="353"/>
      <c r="W538" s="353" t="s">
        <v>589</v>
      </c>
      <c r="X538" s="354">
        <v>42258</v>
      </c>
    </row>
    <row r="539" spans="1:24" ht="27.6" hidden="1" x14ac:dyDescent="0.3">
      <c r="A539" s="352" t="s">
        <v>277</v>
      </c>
      <c r="B539" s="353" t="s">
        <v>973</v>
      </c>
      <c r="C539" s="353" t="s">
        <v>1109</v>
      </c>
      <c r="D539" s="353" t="s">
        <v>280</v>
      </c>
      <c r="E539" s="353">
        <v>3450</v>
      </c>
      <c r="F539" s="353" t="b">
        <v>0</v>
      </c>
      <c r="G539" s="353" t="s">
        <v>592</v>
      </c>
      <c r="H539" s="353">
        <v>0.95</v>
      </c>
      <c r="I539" s="353">
        <v>1.27</v>
      </c>
      <c r="J539" s="353">
        <v>76</v>
      </c>
      <c r="K539" s="353">
        <v>0.75</v>
      </c>
      <c r="L539" s="353"/>
      <c r="M539" s="353">
        <v>36</v>
      </c>
      <c r="N539" s="353">
        <v>511</v>
      </c>
      <c r="O539" s="353">
        <v>4.2300000000000004</v>
      </c>
      <c r="P539" s="353">
        <v>21</v>
      </c>
      <c r="Q539" s="353">
        <v>493</v>
      </c>
      <c r="R539" s="353">
        <v>2.56</v>
      </c>
      <c r="S539" s="353">
        <v>46</v>
      </c>
      <c r="T539" s="353">
        <v>514</v>
      </c>
      <c r="U539" s="353">
        <v>5.37</v>
      </c>
      <c r="V539" s="353"/>
      <c r="W539" s="353" t="s">
        <v>589</v>
      </c>
      <c r="X539" s="354">
        <v>41072</v>
      </c>
    </row>
    <row r="540" spans="1:24" ht="27.6" x14ac:dyDescent="0.3">
      <c r="A540" s="352" t="s">
        <v>970</v>
      </c>
      <c r="B540" s="353" t="s">
        <v>1013</v>
      </c>
      <c r="C540" s="353" t="s">
        <v>1110</v>
      </c>
      <c r="D540" s="353" t="s">
        <v>334</v>
      </c>
      <c r="E540" s="353">
        <v>1035</v>
      </c>
      <c r="F540" s="353" t="b">
        <v>1</v>
      </c>
      <c r="G540" s="353" t="s">
        <v>592</v>
      </c>
      <c r="H540" s="353">
        <v>3.45</v>
      </c>
      <c r="I540" s="353">
        <v>1.1499999999999999</v>
      </c>
      <c r="J540" s="353">
        <v>76.8</v>
      </c>
      <c r="K540" s="353">
        <v>3</v>
      </c>
      <c r="L540" s="353" t="b">
        <v>1</v>
      </c>
      <c r="M540" s="353">
        <v>20</v>
      </c>
      <c r="N540" s="353">
        <v>106</v>
      </c>
      <c r="O540" s="353">
        <v>11.32</v>
      </c>
      <c r="P540" s="353">
        <v>12</v>
      </c>
      <c r="Q540" s="353">
        <v>99</v>
      </c>
      <c r="R540" s="353">
        <v>7.27</v>
      </c>
      <c r="S540" s="353">
        <v>27</v>
      </c>
      <c r="T540" s="353">
        <v>111</v>
      </c>
      <c r="U540" s="353">
        <v>14.59</v>
      </c>
      <c r="V540" s="353"/>
      <c r="W540" s="353" t="s">
        <v>589</v>
      </c>
      <c r="X540" s="354">
        <v>42199</v>
      </c>
    </row>
    <row r="541" spans="1:24" ht="27.6" hidden="1" x14ac:dyDescent="0.3">
      <c r="A541" s="352" t="s">
        <v>970</v>
      </c>
      <c r="B541" s="353" t="s">
        <v>970</v>
      </c>
      <c r="C541" s="353" t="s">
        <v>1111</v>
      </c>
      <c r="D541" s="353" t="s">
        <v>259</v>
      </c>
      <c r="E541" s="353">
        <v>3450</v>
      </c>
      <c r="F541" s="353" t="b">
        <v>1</v>
      </c>
      <c r="G541" s="353" t="s">
        <v>592</v>
      </c>
      <c r="H541" s="353">
        <v>1.95</v>
      </c>
      <c r="I541" s="353">
        <v>1.3</v>
      </c>
      <c r="J541" s="353">
        <v>73</v>
      </c>
      <c r="K541" s="353">
        <v>1.5</v>
      </c>
      <c r="L541" s="353" t="b">
        <v>1</v>
      </c>
      <c r="M541" s="353">
        <v>63</v>
      </c>
      <c r="N541" s="353">
        <v>1761</v>
      </c>
      <c r="O541" s="353">
        <v>2.14</v>
      </c>
      <c r="P541" s="353">
        <v>38</v>
      </c>
      <c r="Q541" s="353">
        <v>1540</v>
      </c>
      <c r="R541" s="353">
        <v>1.48</v>
      </c>
      <c r="S541" s="353">
        <v>82</v>
      </c>
      <c r="T541" s="353">
        <v>1874</v>
      </c>
      <c r="U541" s="353">
        <v>2.62</v>
      </c>
      <c r="V541" s="353"/>
      <c r="W541" s="353" t="s">
        <v>589</v>
      </c>
      <c r="X541" s="354">
        <v>40746</v>
      </c>
    </row>
    <row r="542" spans="1:24" ht="27.6" x14ac:dyDescent="0.3">
      <c r="A542" s="352" t="s">
        <v>970</v>
      </c>
      <c r="B542" s="353" t="s">
        <v>970</v>
      </c>
      <c r="C542" s="353" t="s">
        <v>1112</v>
      </c>
      <c r="D542" s="353" t="s">
        <v>334</v>
      </c>
      <c r="E542" s="353">
        <v>3450</v>
      </c>
      <c r="F542" s="353" t="b">
        <v>1</v>
      </c>
      <c r="G542" s="353" t="s">
        <v>592</v>
      </c>
      <c r="H542" s="353">
        <v>2.4</v>
      </c>
      <c r="I542" s="353">
        <v>1.6</v>
      </c>
      <c r="J542" s="353">
        <v>82.2</v>
      </c>
      <c r="K542" s="353">
        <v>1.5</v>
      </c>
      <c r="L542" s="353" t="b">
        <v>1</v>
      </c>
      <c r="M542" s="353">
        <v>63</v>
      </c>
      <c r="N542" s="353">
        <v>1877</v>
      </c>
      <c r="O542" s="353">
        <v>2.0099999999999998</v>
      </c>
      <c r="P542" s="353">
        <v>38</v>
      </c>
      <c r="Q542" s="353">
        <v>1709</v>
      </c>
      <c r="R542" s="353">
        <v>1.33</v>
      </c>
      <c r="S542" s="353">
        <v>84</v>
      </c>
      <c r="T542" s="353">
        <v>2038</v>
      </c>
      <c r="U542" s="353">
        <v>2.4700000000000002</v>
      </c>
      <c r="V542" s="353"/>
      <c r="W542" s="353" t="s">
        <v>589</v>
      </c>
      <c r="X542" s="354">
        <v>42199</v>
      </c>
    </row>
    <row r="543" spans="1:24" ht="27.6" x14ac:dyDescent="0.3">
      <c r="A543" s="352" t="s">
        <v>970</v>
      </c>
      <c r="B543" s="353" t="s">
        <v>970</v>
      </c>
      <c r="C543" s="353" t="s">
        <v>1113</v>
      </c>
      <c r="D543" s="353" t="s">
        <v>334</v>
      </c>
      <c r="E543" s="353">
        <v>3450</v>
      </c>
      <c r="F543" s="353" t="b">
        <v>1</v>
      </c>
      <c r="G543" s="353" t="s">
        <v>592</v>
      </c>
      <c r="H543" s="353">
        <v>2.7</v>
      </c>
      <c r="I543" s="353">
        <v>1</v>
      </c>
      <c r="J543" s="353">
        <v>87.5</v>
      </c>
      <c r="K543" s="353">
        <v>2.7</v>
      </c>
      <c r="L543" s="353" t="b">
        <v>1</v>
      </c>
      <c r="M543" s="353">
        <v>65</v>
      </c>
      <c r="N543" s="353">
        <v>1903</v>
      </c>
      <c r="O543" s="353">
        <v>2.04</v>
      </c>
      <c r="P543" s="353">
        <v>39</v>
      </c>
      <c r="Q543" s="353">
        <v>1799</v>
      </c>
      <c r="R543" s="353">
        <v>1.3</v>
      </c>
      <c r="S543" s="353">
        <v>89</v>
      </c>
      <c r="T543" s="353">
        <v>2025</v>
      </c>
      <c r="U543" s="353">
        <v>2.63</v>
      </c>
      <c r="V543" s="353"/>
      <c r="W543" s="353" t="s">
        <v>589</v>
      </c>
      <c r="X543" s="354">
        <v>40763</v>
      </c>
    </row>
    <row r="544" spans="1:24" ht="13.8" hidden="1" x14ac:dyDescent="0.3">
      <c r="A544" s="352" t="s">
        <v>586</v>
      </c>
      <c r="B544" s="353" t="s">
        <v>38</v>
      </c>
      <c r="C544" s="353" t="s">
        <v>1114</v>
      </c>
      <c r="D544" s="353" t="s">
        <v>259</v>
      </c>
      <c r="E544" s="353">
        <v>3450</v>
      </c>
      <c r="F544" s="353" t="b">
        <v>1</v>
      </c>
      <c r="G544" s="353" t="s">
        <v>588</v>
      </c>
      <c r="H544" s="353">
        <v>3.45</v>
      </c>
      <c r="I544" s="353">
        <v>1.1499999999999999</v>
      </c>
      <c r="J544" s="353">
        <v>80</v>
      </c>
      <c r="K544" s="353">
        <v>3</v>
      </c>
      <c r="L544" s="353" t="b">
        <v>0</v>
      </c>
      <c r="M544" s="353"/>
      <c r="N544" s="353"/>
      <c r="O544" s="353"/>
      <c r="P544" s="353"/>
      <c r="Q544" s="353"/>
      <c r="R544" s="353"/>
      <c r="S544" s="353"/>
      <c r="T544" s="353"/>
      <c r="U544" s="353"/>
      <c r="V544" s="353"/>
      <c r="W544" s="353" t="s">
        <v>589</v>
      </c>
      <c r="X544" s="354">
        <v>42258</v>
      </c>
    </row>
    <row r="545" spans="1:24" ht="27.6" x14ac:dyDescent="0.3">
      <c r="A545" s="352" t="s">
        <v>970</v>
      </c>
      <c r="B545" s="353" t="s">
        <v>985</v>
      </c>
      <c r="C545" s="353" t="s">
        <v>1086</v>
      </c>
      <c r="D545" s="353" t="s">
        <v>334</v>
      </c>
      <c r="E545" s="353">
        <v>2850</v>
      </c>
      <c r="F545" s="353" t="b">
        <v>1</v>
      </c>
      <c r="G545" s="353" t="s">
        <v>592</v>
      </c>
      <c r="H545" s="353">
        <v>1</v>
      </c>
      <c r="I545" s="353">
        <v>1</v>
      </c>
      <c r="J545" s="353">
        <v>84.5</v>
      </c>
      <c r="K545" s="353">
        <v>1</v>
      </c>
      <c r="L545" s="353" t="b">
        <v>1</v>
      </c>
      <c r="M545" s="353">
        <v>51</v>
      </c>
      <c r="N545" s="353">
        <v>876</v>
      </c>
      <c r="O545" s="353">
        <v>3.49</v>
      </c>
      <c r="P545" s="353">
        <v>32</v>
      </c>
      <c r="Q545" s="353">
        <v>811</v>
      </c>
      <c r="R545" s="353">
        <v>2.36</v>
      </c>
      <c r="S545" s="353">
        <v>66</v>
      </c>
      <c r="T545" s="353">
        <v>902</v>
      </c>
      <c r="U545" s="353">
        <v>4.3899999999999997</v>
      </c>
      <c r="V545" s="353"/>
      <c r="W545" s="353" t="s">
        <v>589</v>
      </c>
      <c r="X545" s="354">
        <v>41239</v>
      </c>
    </row>
    <row r="546" spans="1:24" ht="13.8" hidden="1" x14ac:dyDescent="0.3">
      <c r="A546" s="352" t="s">
        <v>586</v>
      </c>
      <c r="B546" s="353" t="s">
        <v>38</v>
      </c>
      <c r="C546" s="353" t="s">
        <v>1115</v>
      </c>
      <c r="D546" s="353" t="s">
        <v>259</v>
      </c>
      <c r="E546" s="353">
        <v>3450</v>
      </c>
      <c r="F546" s="353" t="b">
        <v>1</v>
      </c>
      <c r="G546" s="353" t="s">
        <v>588</v>
      </c>
      <c r="H546" s="353">
        <v>2.2000000000000002</v>
      </c>
      <c r="I546" s="353">
        <v>1.1000000000000001</v>
      </c>
      <c r="J546" s="353">
        <v>80.400000000000006</v>
      </c>
      <c r="K546" s="353">
        <v>2</v>
      </c>
      <c r="L546" s="353" t="b">
        <v>0</v>
      </c>
      <c r="M546" s="353"/>
      <c r="N546" s="353"/>
      <c r="O546" s="353"/>
      <c r="P546" s="353"/>
      <c r="Q546" s="353"/>
      <c r="R546" s="353"/>
      <c r="S546" s="353"/>
      <c r="T546" s="353"/>
      <c r="U546" s="353"/>
      <c r="V546" s="353"/>
      <c r="W546" s="353" t="s">
        <v>589</v>
      </c>
      <c r="X546" s="354">
        <v>42258</v>
      </c>
    </row>
    <row r="547" spans="1:24" ht="27.6" x14ac:dyDescent="0.3">
      <c r="A547" s="352" t="s">
        <v>970</v>
      </c>
      <c r="B547" s="353" t="s">
        <v>1013</v>
      </c>
      <c r="C547" s="353" t="s">
        <v>1116</v>
      </c>
      <c r="D547" s="353" t="s">
        <v>334</v>
      </c>
      <c r="E547" s="353">
        <v>3450</v>
      </c>
      <c r="F547" s="353" t="b">
        <v>1</v>
      </c>
      <c r="G547" s="353" t="s">
        <v>592</v>
      </c>
      <c r="H547" s="353">
        <v>2.4</v>
      </c>
      <c r="I547" s="353">
        <v>1.6</v>
      </c>
      <c r="J547" s="353">
        <v>82.2</v>
      </c>
      <c r="K547" s="353">
        <v>1.5</v>
      </c>
      <c r="L547" s="353" t="b">
        <v>1</v>
      </c>
      <c r="M547" s="353">
        <v>63</v>
      </c>
      <c r="N547" s="353">
        <v>1877</v>
      </c>
      <c r="O547" s="353">
        <v>2.0099999999999998</v>
      </c>
      <c r="P547" s="353">
        <v>38</v>
      </c>
      <c r="Q547" s="353">
        <v>1709</v>
      </c>
      <c r="R547" s="353">
        <v>1.33</v>
      </c>
      <c r="S547" s="353">
        <v>84</v>
      </c>
      <c r="T547" s="353">
        <v>2038</v>
      </c>
      <c r="U547" s="353">
        <v>2.4700000000000002</v>
      </c>
      <c r="V547" s="353"/>
      <c r="W547" s="353" t="s">
        <v>589</v>
      </c>
      <c r="X547" s="354">
        <v>42199</v>
      </c>
    </row>
    <row r="548" spans="1:24" ht="27.6" hidden="1" x14ac:dyDescent="0.3">
      <c r="A548" s="352" t="s">
        <v>277</v>
      </c>
      <c r="B548" s="353" t="s">
        <v>975</v>
      </c>
      <c r="C548" s="353" t="s">
        <v>1117</v>
      </c>
      <c r="D548" s="353" t="s">
        <v>259</v>
      </c>
      <c r="E548" s="353">
        <v>3450</v>
      </c>
      <c r="F548" s="353" t="b">
        <v>1</v>
      </c>
      <c r="G548" s="353" t="s">
        <v>592</v>
      </c>
      <c r="H548" s="353">
        <v>2.4</v>
      </c>
      <c r="I548" s="353">
        <v>1.2</v>
      </c>
      <c r="J548" s="353">
        <v>76</v>
      </c>
      <c r="K548" s="353">
        <v>2</v>
      </c>
      <c r="L548" s="353"/>
      <c r="M548" s="353">
        <v>69</v>
      </c>
      <c r="N548" s="353">
        <v>1985</v>
      </c>
      <c r="O548" s="353">
        <v>2.09</v>
      </c>
      <c r="P548" s="353">
        <v>42</v>
      </c>
      <c r="Q548" s="353">
        <v>1663</v>
      </c>
      <c r="R548" s="353">
        <v>1.52</v>
      </c>
      <c r="S548" s="353">
        <v>95</v>
      </c>
      <c r="T548" s="353">
        <v>2214</v>
      </c>
      <c r="U548" s="353">
        <v>2.57</v>
      </c>
      <c r="V548" s="353"/>
      <c r="W548" s="353" t="s">
        <v>589</v>
      </c>
      <c r="X548" s="354">
        <v>41941</v>
      </c>
    </row>
    <row r="549" spans="1:24" ht="27.6" x14ac:dyDescent="0.3">
      <c r="A549" s="352" t="s">
        <v>277</v>
      </c>
      <c r="B549" s="353" t="s">
        <v>991</v>
      </c>
      <c r="C549" s="353" t="s">
        <v>1118</v>
      </c>
      <c r="D549" s="353" t="s">
        <v>334</v>
      </c>
      <c r="E549" s="353">
        <v>3450</v>
      </c>
      <c r="F549" s="353" t="b">
        <v>1</v>
      </c>
      <c r="G549" s="353" t="s">
        <v>592</v>
      </c>
      <c r="H549" s="353">
        <v>2.7</v>
      </c>
      <c r="I549" s="353">
        <v>1</v>
      </c>
      <c r="J549" s="353">
        <v>84.3</v>
      </c>
      <c r="K549" s="353">
        <v>2.7</v>
      </c>
      <c r="L549" s="353" t="b">
        <v>1</v>
      </c>
      <c r="M549" s="353">
        <v>71</v>
      </c>
      <c r="N549" s="353">
        <v>2005</v>
      </c>
      <c r="O549" s="353">
        <v>2.12</v>
      </c>
      <c r="P549" s="353">
        <v>42</v>
      </c>
      <c r="Q549" s="353">
        <v>1651</v>
      </c>
      <c r="R549" s="353">
        <v>1.53</v>
      </c>
      <c r="S549" s="353">
        <v>98</v>
      </c>
      <c r="T549" s="353">
        <v>2324</v>
      </c>
      <c r="U549" s="353">
        <v>2.5299999999999998</v>
      </c>
      <c r="V549" s="353"/>
      <c r="W549" s="353" t="s">
        <v>589</v>
      </c>
      <c r="X549" s="354">
        <v>40463</v>
      </c>
    </row>
    <row r="550" spans="1:24" ht="27.6" x14ac:dyDescent="0.3">
      <c r="A550" s="352" t="s">
        <v>970</v>
      </c>
      <c r="B550" s="353" t="s">
        <v>985</v>
      </c>
      <c r="C550" s="353" t="s">
        <v>1086</v>
      </c>
      <c r="D550" s="353" t="s">
        <v>334</v>
      </c>
      <c r="E550" s="353">
        <v>2100</v>
      </c>
      <c r="F550" s="353" t="b">
        <v>1</v>
      </c>
      <c r="G550" s="353" t="s">
        <v>592</v>
      </c>
      <c r="H550" s="353">
        <v>0.4</v>
      </c>
      <c r="I550" s="353">
        <v>1</v>
      </c>
      <c r="J550" s="353">
        <v>81.3</v>
      </c>
      <c r="K550" s="353">
        <v>0.4</v>
      </c>
      <c r="L550" s="353" t="b">
        <v>1</v>
      </c>
      <c r="M550" s="353">
        <v>38</v>
      </c>
      <c r="N550" s="353">
        <v>372</v>
      </c>
      <c r="O550" s="353">
        <v>6.12</v>
      </c>
      <c r="P550" s="353">
        <v>24</v>
      </c>
      <c r="Q550" s="353">
        <v>351</v>
      </c>
      <c r="R550" s="353">
        <v>4.0999999999999996</v>
      </c>
      <c r="S550" s="353">
        <v>50</v>
      </c>
      <c r="T550" s="353">
        <v>383</v>
      </c>
      <c r="U550" s="353">
        <v>7.83</v>
      </c>
      <c r="V550" s="353"/>
      <c r="W550" s="353" t="s">
        <v>589</v>
      </c>
      <c r="X550" s="354">
        <v>41239</v>
      </c>
    </row>
    <row r="551" spans="1:24" ht="13.8" hidden="1" x14ac:dyDescent="0.3">
      <c r="A551" s="352" t="s">
        <v>586</v>
      </c>
      <c r="B551" s="353" t="s">
        <v>38</v>
      </c>
      <c r="C551" s="353" t="s">
        <v>1119</v>
      </c>
      <c r="D551" s="353" t="s">
        <v>259</v>
      </c>
      <c r="E551" s="353">
        <v>3450</v>
      </c>
      <c r="F551" s="353" t="b">
        <v>1</v>
      </c>
      <c r="G551" s="353" t="s">
        <v>588</v>
      </c>
      <c r="H551" s="353">
        <v>1.24</v>
      </c>
      <c r="I551" s="353">
        <v>1.65</v>
      </c>
      <c r="J551" s="353">
        <v>76</v>
      </c>
      <c r="K551" s="353">
        <v>0.75</v>
      </c>
      <c r="L551" s="353" t="b">
        <v>0</v>
      </c>
      <c r="M551" s="353"/>
      <c r="N551" s="353"/>
      <c r="O551" s="353"/>
      <c r="P551" s="353"/>
      <c r="Q551" s="353"/>
      <c r="R551" s="353"/>
      <c r="S551" s="353"/>
      <c r="T551" s="353"/>
      <c r="U551" s="353"/>
      <c r="V551" s="353"/>
      <c r="W551" s="353" t="s">
        <v>589</v>
      </c>
      <c r="X551" s="354">
        <v>42258</v>
      </c>
    </row>
    <row r="552" spans="1:24" ht="13.8" hidden="1" x14ac:dyDescent="0.3">
      <c r="A552" s="352" t="s">
        <v>586</v>
      </c>
      <c r="B552" s="353" t="s">
        <v>38</v>
      </c>
      <c r="C552" s="353" t="s">
        <v>1120</v>
      </c>
      <c r="D552" s="353" t="s">
        <v>259</v>
      </c>
      <c r="E552" s="353">
        <v>3450</v>
      </c>
      <c r="F552" s="353" t="b">
        <v>1</v>
      </c>
      <c r="G552" s="353" t="s">
        <v>588</v>
      </c>
      <c r="H552" s="353">
        <v>1.25</v>
      </c>
      <c r="I552" s="353">
        <v>1.67</v>
      </c>
      <c r="J552" s="353">
        <v>68.2</v>
      </c>
      <c r="K552" s="353">
        <v>0.75</v>
      </c>
      <c r="L552" s="353" t="b">
        <v>0</v>
      </c>
      <c r="M552" s="353"/>
      <c r="N552" s="353"/>
      <c r="O552" s="353"/>
      <c r="P552" s="353"/>
      <c r="Q552" s="353"/>
      <c r="R552" s="353"/>
      <c r="S552" s="353"/>
      <c r="T552" s="353"/>
      <c r="U552" s="353"/>
      <c r="V552" s="353"/>
      <c r="W552" s="353" t="s">
        <v>589</v>
      </c>
      <c r="X552" s="354">
        <v>42258</v>
      </c>
    </row>
    <row r="553" spans="1:24" ht="27.6" hidden="1" x14ac:dyDescent="0.3">
      <c r="A553" s="352" t="s">
        <v>626</v>
      </c>
      <c r="B553" s="353" t="s">
        <v>627</v>
      </c>
      <c r="C553" s="353" t="s">
        <v>372</v>
      </c>
      <c r="D553" s="353" t="s">
        <v>259</v>
      </c>
      <c r="E553" s="353">
        <v>1725</v>
      </c>
      <c r="F553" s="353" t="b">
        <v>1</v>
      </c>
      <c r="G553" s="353" t="s">
        <v>592</v>
      </c>
      <c r="H553" s="353">
        <v>1.65</v>
      </c>
      <c r="I553" s="353">
        <v>1.1000000000000001</v>
      </c>
      <c r="J553" s="353">
        <v>50.1</v>
      </c>
      <c r="K553" s="353">
        <v>1.5</v>
      </c>
      <c r="L553" s="353" t="b">
        <v>1</v>
      </c>
      <c r="M553" s="353">
        <v>33</v>
      </c>
      <c r="N553" s="353">
        <v>480</v>
      </c>
      <c r="O553" s="353">
        <v>4.13</v>
      </c>
      <c r="P553" s="353">
        <v>20</v>
      </c>
      <c r="Q553" s="353">
        <v>440</v>
      </c>
      <c r="R553" s="353">
        <v>2.73</v>
      </c>
      <c r="S553" s="353">
        <v>40</v>
      </c>
      <c r="T553" s="353">
        <v>439</v>
      </c>
      <c r="U553" s="353">
        <v>5.47</v>
      </c>
      <c r="V553" s="353"/>
      <c r="W553" s="353" t="s">
        <v>589</v>
      </c>
      <c r="X553" s="354">
        <v>40785</v>
      </c>
    </row>
    <row r="554" spans="1:24" ht="27.6" x14ac:dyDescent="0.3">
      <c r="A554" s="352" t="s">
        <v>277</v>
      </c>
      <c r="B554" s="353" t="s">
        <v>606</v>
      </c>
      <c r="C554" s="353" t="s">
        <v>1121</v>
      </c>
      <c r="D554" s="353" t="s">
        <v>334</v>
      </c>
      <c r="E554" s="353">
        <v>600</v>
      </c>
      <c r="F554" s="353" t="b">
        <v>1</v>
      </c>
      <c r="G554" s="353" t="s">
        <v>592</v>
      </c>
      <c r="H554" s="353">
        <v>0.01</v>
      </c>
      <c r="I554" s="353">
        <v>1</v>
      </c>
      <c r="J554" s="353">
        <v>8</v>
      </c>
      <c r="K554" s="353">
        <v>0.01</v>
      </c>
      <c r="L554" s="353" t="b">
        <v>1</v>
      </c>
      <c r="M554" s="353">
        <v>11</v>
      </c>
      <c r="N554" s="353">
        <v>35</v>
      </c>
      <c r="O554" s="353">
        <v>18.86</v>
      </c>
      <c r="P554" s="353">
        <v>7</v>
      </c>
      <c r="Q554" s="353">
        <v>34</v>
      </c>
      <c r="R554" s="353">
        <v>12.35</v>
      </c>
      <c r="S554" s="353">
        <v>14</v>
      </c>
      <c r="T554" s="353">
        <v>36</v>
      </c>
      <c r="U554" s="353">
        <v>23.33</v>
      </c>
      <c r="V554" s="353"/>
      <c r="W554" s="353" t="s">
        <v>589</v>
      </c>
      <c r="X554" s="354">
        <v>41786</v>
      </c>
    </row>
    <row r="555" spans="1:24" ht="13.8" hidden="1" x14ac:dyDescent="0.3">
      <c r="A555" s="352" t="s">
        <v>586</v>
      </c>
      <c r="B555" s="353" t="s">
        <v>38</v>
      </c>
      <c r="C555" s="353" t="s">
        <v>1122</v>
      </c>
      <c r="D555" s="353" t="s">
        <v>259</v>
      </c>
      <c r="E555" s="353">
        <v>3450</v>
      </c>
      <c r="F555" s="353" t="b">
        <v>1</v>
      </c>
      <c r="G555" s="353" t="s">
        <v>588</v>
      </c>
      <c r="H555" s="353">
        <v>2.6</v>
      </c>
      <c r="I555" s="353">
        <v>1.3</v>
      </c>
      <c r="J555" s="353">
        <v>80.7</v>
      </c>
      <c r="K555" s="353">
        <v>2</v>
      </c>
      <c r="L555" s="353" t="b">
        <v>0</v>
      </c>
      <c r="M555" s="353"/>
      <c r="N555" s="353"/>
      <c r="O555" s="353"/>
      <c r="P555" s="353"/>
      <c r="Q555" s="353"/>
      <c r="R555" s="353"/>
      <c r="S555" s="353"/>
      <c r="T555" s="353"/>
      <c r="U555" s="353"/>
      <c r="V555" s="353"/>
      <c r="W555" s="353" t="s">
        <v>589</v>
      </c>
      <c r="X555" s="354">
        <v>42258</v>
      </c>
    </row>
    <row r="556" spans="1:24" ht="27.6" x14ac:dyDescent="0.3">
      <c r="A556" s="352" t="s">
        <v>970</v>
      </c>
      <c r="B556" s="353" t="s">
        <v>970</v>
      </c>
      <c r="C556" s="353" t="s">
        <v>1123</v>
      </c>
      <c r="D556" s="353" t="s">
        <v>334</v>
      </c>
      <c r="E556" s="353">
        <v>3450</v>
      </c>
      <c r="F556" s="353" t="b">
        <v>1</v>
      </c>
      <c r="G556" s="353" t="s">
        <v>592</v>
      </c>
      <c r="H556" s="353">
        <v>2.7</v>
      </c>
      <c r="I556" s="353">
        <v>1</v>
      </c>
      <c r="J556" s="353">
        <v>81.7</v>
      </c>
      <c r="K556" s="353">
        <v>2.7</v>
      </c>
      <c r="L556" s="353" t="b">
        <v>1</v>
      </c>
      <c r="M556" s="353">
        <v>63</v>
      </c>
      <c r="N556" s="353">
        <v>1823</v>
      </c>
      <c r="O556" s="353">
        <v>2.0699999999999998</v>
      </c>
      <c r="P556" s="353">
        <v>37</v>
      </c>
      <c r="Q556" s="353">
        <v>1571</v>
      </c>
      <c r="R556" s="353">
        <v>1.41</v>
      </c>
      <c r="S556" s="353">
        <v>85</v>
      </c>
      <c r="T556" s="353">
        <v>2027</v>
      </c>
      <c r="U556" s="353">
        <v>2.5099999999999998</v>
      </c>
      <c r="V556" s="353"/>
      <c r="W556" s="353" t="s">
        <v>589</v>
      </c>
      <c r="X556" s="354">
        <v>42199</v>
      </c>
    </row>
    <row r="557" spans="1:24" ht="27.6" hidden="1" x14ac:dyDescent="0.3">
      <c r="A557" s="352" t="s">
        <v>626</v>
      </c>
      <c r="B557" s="353" t="s">
        <v>627</v>
      </c>
      <c r="C557" s="353" t="s">
        <v>369</v>
      </c>
      <c r="D557" s="353" t="s">
        <v>259</v>
      </c>
      <c r="E557" s="353">
        <v>3450</v>
      </c>
      <c r="F557" s="353" t="b">
        <v>1</v>
      </c>
      <c r="G557" s="353" t="s">
        <v>592</v>
      </c>
      <c r="H557" s="353">
        <v>2.6</v>
      </c>
      <c r="I557" s="353">
        <v>1.3</v>
      </c>
      <c r="J557" s="353">
        <v>78.599999999999994</v>
      </c>
      <c r="K557" s="353">
        <v>2</v>
      </c>
      <c r="L557" s="353" t="b">
        <v>1</v>
      </c>
      <c r="M557" s="353">
        <v>70</v>
      </c>
      <c r="N557" s="353">
        <v>2160</v>
      </c>
      <c r="O557" s="353">
        <v>1.94</v>
      </c>
      <c r="P557" s="353">
        <v>42</v>
      </c>
      <c r="Q557" s="353">
        <v>1780</v>
      </c>
      <c r="R557" s="353">
        <v>1.42</v>
      </c>
      <c r="S557" s="353">
        <v>95</v>
      </c>
      <c r="T557" s="353">
        <v>2383</v>
      </c>
      <c r="U557" s="353">
        <v>2.38</v>
      </c>
      <c r="V557" s="353"/>
      <c r="W557" s="353" t="s">
        <v>589</v>
      </c>
      <c r="X557" s="354">
        <v>40785</v>
      </c>
    </row>
    <row r="558" spans="1:24" ht="27.6" hidden="1" x14ac:dyDescent="0.3">
      <c r="A558" s="352" t="s">
        <v>626</v>
      </c>
      <c r="B558" s="353" t="s">
        <v>627</v>
      </c>
      <c r="C558" s="353" t="s">
        <v>371</v>
      </c>
      <c r="D558" s="353" t="s">
        <v>259</v>
      </c>
      <c r="E558" s="353">
        <v>3450</v>
      </c>
      <c r="F558" s="353" t="b">
        <v>1</v>
      </c>
      <c r="G558" s="353" t="s">
        <v>592</v>
      </c>
      <c r="H558" s="353">
        <v>1.65</v>
      </c>
      <c r="I558" s="353">
        <v>1.1000000000000001</v>
      </c>
      <c r="J558" s="353">
        <v>74.7</v>
      </c>
      <c r="K558" s="353">
        <v>1.5</v>
      </c>
      <c r="L558" s="353" t="b">
        <v>1</v>
      </c>
      <c r="M558" s="353">
        <v>66</v>
      </c>
      <c r="N558" s="353">
        <v>1870</v>
      </c>
      <c r="O558" s="353">
        <v>2.12</v>
      </c>
      <c r="P558" s="353">
        <v>40</v>
      </c>
      <c r="Q558" s="353">
        <v>1600</v>
      </c>
      <c r="R558" s="353">
        <v>1.5</v>
      </c>
      <c r="S558" s="353">
        <v>86</v>
      </c>
      <c r="T558" s="353">
        <v>1924</v>
      </c>
      <c r="U558" s="353">
        <v>2.67</v>
      </c>
      <c r="V558" s="353"/>
      <c r="W558" s="353" t="s">
        <v>589</v>
      </c>
      <c r="X558" s="354">
        <v>40785</v>
      </c>
    </row>
    <row r="559" spans="1:24" ht="27.6" hidden="1" x14ac:dyDescent="0.3">
      <c r="A559" s="352" t="s">
        <v>277</v>
      </c>
      <c r="B559" s="353" t="s">
        <v>973</v>
      </c>
      <c r="C559" s="353" t="s">
        <v>1071</v>
      </c>
      <c r="D559" s="353" t="s">
        <v>259</v>
      </c>
      <c r="E559" s="353">
        <v>1725</v>
      </c>
      <c r="F559" s="353" t="b">
        <v>1</v>
      </c>
      <c r="G559" s="353" t="s">
        <v>592</v>
      </c>
      <c r="H559" s="353">
        <v>0.2</v>
      </c>
      <c r="I559" s="353">
        <v>1.25</v>
      </c>
      <c r="J559" s="353">
        <v>49</v>
      </c>
      <c r="K559" s="353">
        <v>0.16</v>
      </c>
      <c r="L559" s="353"/>
      <c r="M559" s="353">
        <v>25</v>
      </c>
      <c r="N559" s="353">
        <v>271</v>
      </c>
      <c r="O559" s="353">
        <v>5.54</v>
      </c>
      <c r="P559" s="353">
        <v>16</v>
      </c>
      <c r="Q559" s="353">
        <v>258</v>
      </c>
      <c r="R559" s="353">
        <v>3.72</v>
      </c>
      <c r="S559" s="353">
        <v>32</v>
      </c>
      <c r="T559" s="353">
        <v>274</v>
      </c>
      <c r="U559" s="353">
        <v>7.01</v>
      </c>
      <c r="V559" s="353"/>
      <c r="W559" s="353" t="s">
        <v>589</v>
      </c>
      <c r="X559" s="354">
        <v>41044</v>
      </c>
    </row>
    <row r="560" spans="1:24" ht="27.6" hidden="1" x14ac:dyDescent="0.3">
      <c r="A560" s="352" t="s">
        <v>626</v>
      </c>
      <c r="B560" s="353" t="s">
        <v>627</v>
      </c>
      <c r="C560" s="353" t="s">
        <v>386</v>
      </c>
      <c r="D560" s="353" t="s">
        <v>259</v>
      </c>
      <c r="E560" s="353">
        <v>3450</v>
      </c>
      <c r="F560" s="353" t="b">
        <v>1</v>
      </c>
      <c r="G560" s="353" t="s">
        <v>592</v>
      </c>
      <c r="H560" s="353">
        <v>2.2000000000000002</v>
      </c>
      <c r="I560" s="353">
        <v>1.1000000000000001</v>
      </c>
      <c r="J560" s="353">
        <v>77.400000000000006</v>
      </c>
      <c r="K560" s="353">
        <v>2</v>
      </c>
      <c r="L560" s="353" t="b">
        <v>1</v>
      </c>
      <c r="M560" s="353">
        <v>68</v>
      </c>
      <c r="N560" s="353">
        <v>2070</v>
      </c>
      <c r="O560" s="353">
        <v>1.97</v>
      </c>
      <c r="P560" s="353">
        <v>42</v>
      </c>
      <c r="Q560" s="353">
        <v>1730</v>
      </c>
      <c r="R560" s="353">
        <v>1.46</v>
      </c>
      <c r="S560" s="353">
        <v>92</v>
      </c>
      <c r="T560" s="353">
        <v>2232</v>
      </c>
      <c r="U560" s="353">
        <v>2.4700000000000002</v>
      </c>
      <c r="V560" s="353"/>
      <c r="W560" s="353" t="s">
        <v>589</v>
      </c>
      <c r="X560" s="354">
        <v>40785</v>
      </c>
    </row>
    <row r="561" spans="1:24" ht="27.6" x14ac:dyDescent="0.3">
      <c r="A561" s="352" t="s">
        <v>277</v>
      </c>
      <c r="B561" s="353" t="s">
        <v>590</v>
      </c>
      <c r="C561" s="353" t="s">
        <v>1124</v>
      </c>
      <c r="D561" s="353" t="s">
        <v>334</v>
      </c>
      <c r="E561" s="353">
        <v>3000</v>
      </c>
      <c r="F561" s="353" t="b">
        <v>1</v>
      </c>
      <c r="G561" s="353" t="s">
        <v>592</v>
      </c>
      <c r="H561" s="353">
        <v>1.5</v>
      </c>
      <c r="I561" s="353">
        <v>1</v>
      </c>
      <c r="J561" s="353">
        <v>81</v>
      </c>
      <c r="K561" s="353">
        <v>1.5</v>
      </c>
      <c r="L561" s="353" t="b">
        <v>1</v>
      </c>
      <c r="M561" s="353">
        <v>53</v>
      </c>
      <c r="N561" s="353">
        <v>960</v>
      </c>
      <c r="O561" s="353">
        <v>3.31</v>
      </c>
      <c r="P561" s="353">
        <v>32</v>
      </c>
      <c r="Q561" s="353">
        <v>801</v>
      </c>
      <c r="R561" s="353">
        <v>2.4</v>
      </c>
      <c r="S561" s="353">
        <v>70</v>
      </c>
      <c r="T561" s="353">
        <v>1049</v>
      </c>
      <c r="U561" s="353">
        <v>4</v>
      </c>
      <c r="V561" s="353"/>
      <c r="W561" s="353" t="s">
        <v>589</v>
      </c>
      <c r="X561" s="354">
        <v>41807</v>
      </c>
    </row>
    <row r="562" spans="1:24" ht="27.6" x14ac:dyDescent="0.3">
      <c r="A562" s="352" t="s">
        <v>970</v>
      </c>
      <c r="B562" s="353" t="s">
        <v>970</v>
      </c>
      <c r="C562" s="353" t="s">
        <v>1125</v>
      </c>
      <c r="D562" s="353" t="s">
        <v>334</v>
      </c>
      <c r="E562" s="353">
        <v>3450</v>
      </c>
      <c r="F562" s="353" t="b">
        <v>1</v>
      </c>
      <c r="G562" s="353" t="s">
        <v>592</v>
      </c>
      <c r="H562" s="353">
        <v>2.4</v>
      </c>
      <c r="I562" s="353">
        <v>1.6</v>
      </c>
      <c r="J562" s="353">
        <v>82.2</v>
      </c>
      <c r="K562" s="353">
        <v>1.5</v>
      </c>
      <c r="L562" s="353" t="b">
        <v>1</v>
      </c>
      <c r="M562" s="353">
        <v>63</v>
      </c>
      <c r="N562" s="353">
        <v>1877</v>
      </c>
      <c r="O562" s="353">
        <v>2.0099999999999998</v>
      </c>
      <c r="P562" s="353">
        <v>38</v>
      </c>
      <c r="Q562" s="353">
        <v>1709</v>
      </c>
      <c r="R562" s="353">
        <v>1.33</v>
      </c>
      <c r="S562" s="353">
        <v>84</v>
      </c>
      <c r="T562" s="353">
        <v>2038</v>
      </c>
      <c r="U562" s="353">
        <v>2.4700000000000002</v>
      </c>
      <c r="V562" s="353"/>
      <c r="W562" s="353" t="s">
        <v>589</v>
      </c>
      <c r="X562" s="354">
        <v>42199</v>
      </c>
    </row>
    <row r="563" spans="1:24" ht="27.6" x14ac:dyDescent="0.3">
      <c r="A563" s="352" t="s">
        <v>277</v>
      </c>
      <c r="B563" s="353" t="s">
        <v>595</v>
      </c>
      <c r="C563" s="353" t="s">
        <v>1126</v>
      </c>
      <c r="D563" s="353" t="s">
        <v>334</v>
      </c>
      <c r="E563" s="353">
        <v>600</v>
      </c>
      <c r="F563" s="353" t="b">
        <v>1</v>
      </c>
      <c r="G563" s="353" t="s">
        <v>592</v>
      </c>
      <c r="H563" s="353">
        <v>0.02</v>
      </c>
      <c r="I563" s="353">
        <v>1</v>
      </c>
      <c r="J563" s="353">
        <v>41</v>
      </c>
      <c r="K563" s="353">
        <v>0.02</v>
      </c>
      <c r="L563" s="353" t="b">
        <v>1</v>
      </c>
      <c r="M563" s="353">
        <v>11</v>
      </c>
      <c r="N563" s="353">
        <v>22</v>
      </c>
      <c r="O563" s="353">
        <v>30</v>
      </c>
      <c r="P563" s="353">
        <v>7</v>
      </c>
      <c r="Q563" s="353">
        <v>21</v>
      </c>
      <c r="R563" s="353">
        <v>20</v>
      </c>
      <c r="S563" s="353">
        <v>14</v>
      </c>
      <c r="T563" s="353">
        <v>23</v>
      </c>
      <c r="U563" s="353">
        <v>36.520000000000003</v>
      </c>
      <c r="V563" s="353"/>
      <c r="W563" s="353" t="s">
        <v>589</v>
      </c>
      <c r="X563" s="354">
        <v>41941</v>
      </c>
    </row>
    <row r="564" spans="1:24" ht="27.6" x14ac:dyDescent="0.3">
      <c r="A564" s="352" t="s">
        <v>277</v>
      </c>
      <c r="B564" s="353" t="s">
        <v>590</v>
      </c>
      <c r="C564" s="353" t="s">
        <v>1127</v>
      </c>
      <c r="D564" s="353" t="s">
        <v>334</v>
      </c>
      <c r="E564" s="353">
        <v>1500</v>
      </c>
      <c r="F564" s="353" t="b">
        <v>1</v>
      </c>
      <c r="G564" s="353" t="s">
        <v>592</v>
      </c>
      <c r="H564" s="353">
        <v>0.19</v>
      </c>
      <c r="I564" s="353">
        <v>1</v>
      </c>
      <c r="J564" s="353">
        <v>59</v>
      </c>
      <c r="K564" s="353">
        <v>0.19</v>
      </c>
      <c r="L564" s="353" t="b">
        <v>1</v>
      </c>
      <c r="M564" s="353">
        <v>26</v>
      </c>
      <c r="N564" s="353">
        <v>151</v>
      </c>
      <c r="O564" s="353">
        <v>10.33</v>
      </c>
      <c r="P564" s="353">
        <v>16</v>
      </c>
      <c r="Q564" s="353">
        <v>134</v>
      </c>
      <c r="R564" s="353">
        <v>7.16</v>
      </c>
      <c r="S564" s="353">
        <v>35</v>
      </c>
      <c r="T564" s="353">
        <v>163</v>
      </c>
      <c r="U564" s="353">
        <v>12.88</v>
      </c>
      <c r="V564" s="353"/>
      <c r="W564" s="353" t="s">
        <v>589</v>
      </c>
      <c r="X564" s="354">
        <v>41862</v>
      </c>
    </row>
    <row r="565" spans="1:24" ht="27.6" x14ac:dyDescent="0.3">
      <c r="A565" s="352" t="s">
        <v>970</v>
      </c>
      <c r="B565" s="353" t="s">
        <v>970</v>
      </c>
      <c r="C565" s="353" t="s">
        <v>1128</v>
      </c>
      <c r="D565" s="353" t="s">
        <v>334</v>
      </c>
      <c r="E565" s="353">
        <v>3450</v>
      </c>
      <c r="F565" s="353" t="b">
        <v>1</v>
      </c>
      <c r="G565" s="353" t="s">
        <v>592</v>
      </c>
      <c r="H565" s="353">
        <v>2.7</v>
      </c>
      <c r="I565" s="353">
        <v>1</v>
      </c>
      <c r="J565" s="353">
        <v>87.5</v>
      </c>
      <c r="K565" s="353">
        <v>2.7</v>
      </c>
      <c r="L565" s="353" t="b">
        <v>1</v>
      </c>
      <c r="M565" s="353">
        <v>65</v>
      </c>
      <c r="N565" s="353">
        <v>2019</v>
      </c>
      <c r="O565" s="353">
        <v>1.93</v>
      </c>
      <c r="P565" s="353">
        <v>40</v>
      </c>
      <c r="Q565" s="353">
        <v>1854</v>
      </c>
      <c r="R565" s="353">
        <v>1.29</v>
      </c>
      <c r="S565" s="353">
        <v>84</v>
      </c>
      <c r="T565" s="353">
        <v>2114</v>
      </c>
      <c r="U565" s="353">
        <v>2.38</v>
      </c>
      <c r="V565" s="353"/>
      <c r="W565" s="353" t="s">
        <v>589</v>
      </c>
      <c r="X565" s="354">
        <v>40763</v>
      </c>
    </row>
    <row r="566" spans="1:24" ht="27.6" hidden="1" x14ac:dyDescent="0.3">
      <c r="A566" s="352" t="s">
        <v>970</v>
      </c>
      <c r="B566" s="353" t="s">
        <v>970</v>
      </c>
      <c r="C566" s="353" t="s">
        <v>1129</v>
      </c>
      <c r="D566" s="353" t="s">
        <v>280</v>
      </c>
      <c r="E566" s="353">
        <v>3400</v>
      </c>
      <c r="F566" s="353"/>
      <c r="G566" s="353" t="s">
        <v>592</v>
      </c>
      <c r="H566" s="353">
        <v>0.75</v>
      </c>
      <c r="I566" s="353">
        <v>1</v>
      </c>
      <c r="J566" s="353">
        <v>79.5</v>
      </c>
      <c r="K566" s="353">
        <v>0.75</v>
      </c>
      <c r="L566" s="353"/>
      <c r="M566" s="353">
        <v>45</v>
      </c>
      <c r="N566" s="353">
        <v>770</v>
      </c>
      <c r="O566" s="353">
        <v>3.5</v>
      </c>
      <c r="P566" s="353">
        <v>29</v>
      </c>
      <c r="Q566" s="353">
        <v>746</v>
      </c>
      <c r="R566" s="353">
        <v>2.33</v>
      </c>
      <c r="S566" s="353">
        <v>55</v>
      </c>
      <c r="T566" s="353">
        <v>792</v>
      </c>
      <c r="U566" s="353">
        <v>4.16</v>
      </c>
      <c r="V566" s="353"/>
      <c r="W566" s="353" t="s">
        <v>589</v>
      </c>
      <c r="X566" s="354">
        <v>40799</v>
      </c>
    </row>
    <row r="567" spans="1:24" ht="27.6" x14ac:dyDescent="0.3">
      <c r="A567" s="352" t="s">
        <v>277</v>
      </c>
      <c r="B567" s="353" t="s">
        <v>595</v>
      </c>
      <c r="C567" s="353" t="s">
        <v>1130</v>
      </c>
      <c r="D567" s="353" t="s">
        <v>334</v>
      </c>
      <c r="E567" s="353">
        <v>3450</v>
      </c>
      <c r="F567" s="353" t="b">
        <v>1</v>
      </c>
      <c r="G567" s="353" t="s">
        <v>592</v>
      </c>
      <c r="H567" s="353">
        <v>1.85</v>
      </c>
      <c r="I567" s="353">
        <v>1</v>
      </c>
      <c r="J567" s="353">
        <v>83</v>
      </c>
      <c r="K567" s="353">
        <v>1.85</v>
      </c>
      <c r="L567" s="353" t="b">
        <v>1</v>
      </c>
      <c r="M567" s="353">
        <v>64</v>
      </c>
      <c r="N567" s="353">
        <v>1408</v>
      </c>
      <c r="O567" s="353">
        <v>2.72</v>
      </c>
      <c r="P567" s="353">
        <v>38</v>
      </c>
      <c r="Q567" s="353">
        <v>1128</v>
      </c>
      <c r="R567" s="353">
        <v>2.0099999999999998</v>
      </c>
      <c r="S567" s="353">
        <v>85</v>
      </c>
      <c r="T567" s="353">
        <v>1543</v>
      </c>
      <c r="U567" s="353">
        <v>3.31</v>
      </c>
      <c r="V567" s="353"/>
      <c r="W567" s="353" t="s">
        <v>589</v>
      </c>
      <c r="X567" s="354">
        <v>41941</v>
      </c>
    </row>
    <row r="568" spans="1:24" ht="27.6" x14ac:dyDescent="0.3">
      <c r="A568" s="352" t="s">
        <v>970</v>
      </c>
      <c r="B568" s="353" t="s">
        <v>970</v>
      </c>
      <c r="C568" s="353" t="s">
        <v>1131</v>
      </c>
      <c r="D568" s="353" t="s">
        <v>334</v>
      </c>
      <c r="E568" s="353">
        <v>3450</v>
      </c>
      <c r="F568" s="353" t="b">
        <v>1</v>
      </c>
      <c r="G568" s="353" t="s">
        <v>592</v>
      </c>
      <c r="H568" s="353">
        <v>1.65</v>
      </c>
      <c r="I568" s="353">
        <v>1</v>
      </c>
      <c r="J568" s="353">
        <v>84.9</v>
      </c>
      <c r="K568" s="353">
        <v>1.65</v>
      </c>
      <c r="L568" s="353" t="b">
        <v>1</v>
      </c>
      <c r="M568" s="353">
        <v>60</v>
      </c>
      <c r="N568" s="353">
        <v>1539</v>
      </c>
      <c r="O568" s="353">
        <v>2.33</v>
      </c>
      <c r="P568" s="353">
        <v>38</v>
      </c>
      <c r="Q568" s="353">
        <v>1419</v>
      </c>
      <c r="R568" s="353">
        <v>1.6</v>
      </c>
      <c r="S568" s="353">
        <v>78</v>
      </c>
      <c r="T568" s="353">
        <v>1580</v>
      </c>
      <c r="U568" s="353">
        <v>2.96</v>
      </c>
      <c r="V568" s="353"/>
      <c r="W568" s="353" t="s">
        <v>589</v>
      </c>
      <c r="X568" s="354">
        <v>42199</v>
      </c>
    </row>
    <row r="569" spans="1:24" ht="13.8" hidden="1" x14ac:dyDescent="0.3">
      <c r="A569" s="352" t="s">
        <v>277</v>
      </c>
      <c r="B569" s="353" t="s">
        <v>282</v>
      </c>
      <c r="C569" s="353" t="s">
        <v>350</v>
      </c>
      <c r="D569" s="353" t="s">
        <v>259</v>
      </c>
      <c r="E569" s="353"/>
      <c r="F569" s="353" t="b">
        <v>1</v>
      </c>
      <c r="G569" s="353" t="s">
        <v>987</v>
      </c>
      <c r="H569" s="353"/>
      <c r="I569" s="353">
        <v>1</v>
      </c>
      <c r="J569" s="353">
        <v>82.1</v>
      </c>
      <c r="K569" s="353">
        <v>2.5</v>
      </c>
      <c r="L569" s="353"/>
      <c r="M569" s="353">
        <v>63</v>
      </c>
      <c r="N569" s="353">
        <v>1952</v>
      </c>
      <c r="O569" s="353">
        <v>1.94</v>
      </c>
      <c r="P569" s="353">
        <v>39</v>
      </c>
      <c r="Q569" s="353">
        <v>1791</v>
      </c>
      <c r="R569" s="353">
        <v>1.31</v>
      </c>
      <c r="S569" s="353"/>
      <c r="T569" s="353"/>
      <c r="U569" s="353"/>
      <c r="V569" s="353"/>
      <c r="W569" s="353" t="s">
        <v>589</v>
      </c>
      <c r="X569" s="354">
        <v>39183</v>
      </c>
    </row>
    <row r="570" spans="1:24" ht="13.8" x14ac:dyDescent="0.3">
      <c r="A570" s="352" t="s">
        <v>277</v>
      </c>
      <c r="B570" s="353" t="s">
        <v>168</v>
      </c>
      <c r="C570" s="353" t="s">
        <v>1132</v>
      </c>
      <c r="D570" s="353" t="s">
        <v>334</v>
      </c>
      <c r="E570" s="353">
        <v>3450</v>
      </c>
      <c r="F570" s="353" t="b">
        <v>1</v>
      </c>
      <c r="G570" s="353" t="s">
        <v>588</v>
      </c>
      <c r="H570" s="353">
        <v>1.85</v>
      </c>
      <c r="I570" s="353">
        <v>1</v>
      </c>
      <c r="J570" s="353">
        <v>83</v>
      </c>
      <c r="K570" s="353">
        <v>1.85</v>
      </c>
      <c r="L570" s="353" t="b">
        <v>1</v>
      </c>
      <c r="M570" s="353"/>
      <c r="N570" s="353"/>
      <c r="O570" s="353"/>
      <c r="P570" s="353"/>
      <c r="Q570" s="353"/>
      <c r="R570" s="353"/>
      <c r="S570" s="353"/>
      <c r="T570" s="353"/>
      <c r="U570" s="353"/>
      <c r="V570" s="353"/>
      <c r="W570" s="353" t="s">
        <v>589</v>
      </c>
      <c r="X570" s="354">
        <v>42268</v>
      </c>
    </row>
    <row r="571" spans="1:24" ht="13.8" hidden="1" x14ac:dyDescent="0.3">
      <c r="A571" s="352" t="s">
        <v>586</v>
      </c>
      <c r="B571" s="353" t="s">
        <v>38</v>
      </c>
      <c r="C571" s="353" t="s">
        <v>1133</v>
      </c>
      <c r="D571" s="353" t="s">
        <v>259</v>
      </c>
      <c r="E571" s="353">
        <v>3450</v>
      </c>
      <c r="F571" s="353" t="b">
        <v>1</v>
      </c>
      <c r="G571" s="353" t="s">
        <v>588</v>
      </c>
      <c r="H571" s="353">
        <v>1.65</v>
      </c>
      <c r="I571" s="353">
        <v>1.65</v>
      </c>
      <c r="J571" s="353">
        <v>72</v>
      </c>
      <c r="K571" s="353">
        <v>1</v>
      </c>
      <c r="L571" s="353" t="b">
        <v>0</v>
      </c>
      <c r="M571" s="353"/>
      <c r="N571" s="353"/>
      <c r="O571" s="353"/>
      <c r="P571" s="353"/>
      <c r="Q571" s="353"/>
      <c r="R571" s="353"/>
      <c r="S571" s="353"/>
      <c r="T571" s="353"/>
      <c r="U571" s="353"/>
      <c r="V571" s="353"/>
      <c r="W571" s="353" t="s">
        <v>589</v>
      </c>
      <c r="X571" s="354">
        <v>42258</v>
      </c>
    </row>
    <row r="572" spans="1:24" ht="27.6" hidden="1" x14ac:dyDescent="0.3">
      <c r="A572" s="352" t="s">
        <v>970</v>
      </c>
      <c r="B572" s="353" t="s">
        <v>970</v>
      </c>
      <c r="C572" s="353" t="s">
        <v>1134</v>
      </c>
      <c r="D572" s="353" t="s">
        <v>280</v>
      </c>
      <c r="E572" s="353">
        <v>3400</v>
      </c>
      <c r="F572" s="353"/>
      <c r="G572" s="353" t="s">
        <v>592</v>
      </c>
      <c r="H572" s="353">
        <v>0.5</v>
      </c>
      <c r="I572" s="353">
        <v>1</v>
      </c>
      <c r="J572" s="353">
        <v>76</v>
      </c>
      <c r="K572" s="353">
        <v>0.5</v>
      </c>
      <c r="L572" s="353"/>
      <c r="M572" s="353">
        <v>36</v>
      </c>
      <c r="N572" s="353">
        <v>539</v>
      </c>
      <c r="O572" s="353">
        <v>4</v>
      </c>
      <c r="P572" s="353">
        <v>25</v>
      </c>
      <c r="Q572" s="353">
        <v>525</v>
      </c>
      <c r="R572" s="353">
        <v>2.85</v>
      </c>
      <c r="S572" s="353">
        <v>43</v>
      </c>
      <c r="T572" s="353">
        <v>540</v>
      </c>
      <c r="U572" s="353">
        <v>4.7699999999999996</v>
      </c>
      <c r="V572" s="353"/>
      <c r="W572" s="353" t="s">
        <v>589</v>
      </c>
      <c r="X572" s="354">
        <v>41170</v>
      </c>
    </row>
    <row r="573" spans="1:24" ht="13.8" x14ac:dyDescent="0.3">
      <c r="A573" s="352" t="s">
        <v>277</v>
      </c>
      <c r="B573" s="353" t="s">
        <v>300</v>
      </c>
      <c r="C573" s="353" t="s">
        <v>1135</v>
      </c>
      <c r="D573" s="353" t="s">
        <v>334</v>
      </c>
      <c r="E573" s="353"/>
      <c r="F573" s="353" t="b">
        <v>1</v>
      </c>
      <c r="G573" s="353" t="s">
        <v>987</v>
      </c>
      <c r="H573" s="353"/>
      <c r="I573" s="353">
        <v>1.35</v>
      </c>
      <c r="J573" s="353">
        <v>58</v>
      </c>
      <c r="K573" s="353">
        <v>2</v>
      </c>
      <c r="L573" s="353"/>
      <c r="M573" s="353">
        <v>73</v>
      </c>
      <c r="N573" s="353">
        <v>2246</v>
      </c>
      <c r="O573" s="353">
        <v>1.95</v>
      </c>
      <c r="P573" s="353">
        <v>44</v>
      </c>
      <c r="Q573" s="353">
        <v>1825</v>
      </c>
      <c r="R573" s="353">
        <v>1.45</v>
      </c>
      <c r="S573" s="353"/>
      <c r="T573" s="353"/>
      <c r="U573" s="353"/>
      <c r="V573" s="353"/>
      <c r="W573" s="353" t="s">
        <v>589</v>
      </c>
      <c r="X573" s="354">
        <v>39577</v>
      </c>
    </row>
    <row r="574" spans="1:24" ht="27.6" x14ac:dyDescent="0.3">
      <c r="A574" s="352" t="s">
        <v>626</v>
      </c>
      <c r="B574" s="353" t="s">
        <v>627</v>
      </c>
      <c r="C574" s="353" t="s">
        <v>1136</v>
      </c>
      <c r="D574" s="353" t="s">
        <v>334</v>
      </c>
      <c r="E574" s="353">
        <v>3450</v>
      </c>
      <c r="F574" s="353" t="b">
        <v>1</v>
      </c>
      <c r="G574" s="353" t="s">
        <v>592</v>
      </c>
      <c r="H574" s="353">
        <v>2.7</v>
      </c>
      <c r="I574" s="353">
        <v>1.35</v>
      </c>
      <c r="J574" s="353">
        <v>83</v>
      </c>
      <c r="K574" s="353">
        <v>2</v>
      </c>
      <c r="L574" s="353" t="b">
        <v>1</v>
      </c>
      <c r="M574" s="353">
        <v>69</v>
      </c>
      <c r="N574" s="353">
        <v>1933</v>
      </c>
      <c r="O574" s="353">
        <v>2.13</v>
      </c>
      <c r="P574" s="353">
        <v>41</v>
      </c>
      <c r="Q574" s="353">
        <v>1556</v>
      </c>
      <c r="R574" s="353">
        <v>1.58</v>
      </c>
      <c r="S574" s="353">
        <v>93</v>
      </c>
      <c r="T574" s="353">
        <v>2191</v>
      </c>
      <c r="U574" s="353">
        <v>2.54</v>
      </c>
      <c r="V574" s="353"/>
      <c r="W574" s="353" t="s">
        <v>589</v>
      </c>
      <c r="X574" s="354">
        <v>40785</v>
      </c>
    </row>
    <row r="575" spans="1:24" ht="27.6" hidden="1" x14ac:dyDescent="0.3">
      <c r="A575" s="352" t="s">
        <v>277</v>
      </c>
      <c r="B575" s="353" t="s">
        <v>995</v>
      </c>
      <c r="C575" s="353" t="s">
        <v>1137</v>
      </c>
      <c r="D575" s="353" t="s">
        <v>259</v>
      </c>
      <c r="E575" s="353">
        <v>3450</v>
      </c>
      <c r="F575" s="353" t="b">
        <v>1</v>
      </c>
      <c r="G575" s="353" t="s">
        <v>592</v>
      </c>
      <c r="H575" s="353">
        <v>2.4</v>
      </c>
      <c r="I575" s="353">
        <v>1.2</v>
      </c>
      <c r="J575" s="353">
        <v>76</v>
      </c>
      <c r="K575" s="353">
        <v>2</v>
      </c>
      <c r="L575" s="353"/>
      <c r="M575" s="353">
        <v>69</v>
      </c>
      <c r="N575" s="353">
        <v>1985</v>
      </c>
      <c r="O575" s="353">
        <v>2.09</v>
      </c>
      <c r="P575" s="353">
        <v>42</v>
      </c>
      <c r="Q575" s="353">
        <v>1663</v>
      </c>
      <c r="R575" s="353">
        <v>1.52</v>
      </c>
      <c r="S575" s="353">
        <v>95</v>
      </c>
      <c r="T575" s="353">
        <v>2214</v>
      </c>
      <c r="U575" s="353">
        <v>2.57</v>
      </c>
      <c r="V575" s="353"/>
      <c r="W575" s="353" t="s">
        <v>589</v>
      </c>
      <c r="X575" s="354">
        <v>41941</v>
      </c>
    </row>
    <row r="576" spans="1:24" ht="13.8" hidden="1" x14ac:dyDescent="0.3">
      <c r="A576" s="352" t="s">
        <v>277</v>
      </c>
      <c r="B576" s="353" t="s">
        <v>282</v>
      </c>
      <c r="C576" s="353" t="s">
        <v>349</v>
      </c>
      <c r="D576" s="353" t="s">
        <v>259</v>
      </c>
      <c r="E576" s="353"/>
      <c r="F576" s="353" t="b">
        <v>1</v>
      </c>
      <c r="G576" s="353" t="s">
        <v>987</v>
      </c>
      <c r="H576" s="353"/>
      <c r="I576" s="353">
        <v>1</v>
      </c>
      <c r="J576" s="353">
        <v>75.7</v>
      </c>
      <c r="K576" s="353">
        <v>2</v>
      </c>
      <c r="L576" s="353"/>
      <c r="M576" s="353">
        <v>67</v>
      </c>
      <c r="N576" s="353">
        <v>2039</v>
      </c>
      <c r="O576" s="353">
        <v>1.97</v>
      </c>
      <c r="P576" s="353">
        <v>41</v>
      </c>
      <c r="Q576" s="353">
        <v>1730</v>
      </c>
      <c r="R576" s="353">
        <v>1.42</v>
      </c>
      <c r="S576" s="353"/>
      <c r="T576" s="353"/>
      <c r="U576" s="353"/>
      <c r="V576" s="353"/>
      <c r="W576" s="353" t="s">
        <v>589</v>
      </c>
      <c r="X576" s="354">
        <v>39183</v>
      </c>
    </row>
    <row r="577" spans="1:24" ht="27.6" hidden="1" x14ac:dyDescent="0.3">
      <c r="A577" s="352" t="s">
        <v>626</v>
      </c>
      <c r="B577" s="353" t="s">
        <v>627</v>
      </c>
      <c r="C577" s="353" t="s">
        <v>366</v>
      </c>
      <c r="D577" s="353" t="s">
        <v>259</v>
      </c>
      <c r="E577" s="353">
        <v>1725</v>
      </c>
      <c r="F577" s="353" t="b">
        <v>1</v>
      </c>
      <c r="G577" s="353" t="s">
        <v>592</v>
      </c>
      <c r="H577" s="353">
        <v>1.65</v>
      </c>
      <c r="I577" s="353">
        <v>1.65</v>
      </c>
      <c r="J577" s="353">
        <v>50.1</v>
      </c>
      <c r="K577" s="353">
        <v>1</v>
      </c>
      <c r="L577" s="353" t="b">
        <v>1</v>
      </c>
      <c r="M577" s="353">
        <v>33</v>
      </c>
      <c r="N577" s="353">
        <v>430</v>
      </c>
      <c r="O577" s="353">
        <v>4.5999999999999996</v>
      </c>
      <c r="P577" s="353">
        <v>20</v>
      </c>
      <c r="Q577" s="353">
        <v>390</v>
      </c>
      <c r="R577" s="353">
        <v>3.08</v>
      </c>
      <c r="S577" s="353">
        <v>40</v>
      </c>
      <c r="T577" s="353">
        <v>439</v>
      </c>
      <c r="U577" s="353">
        <v>5.47</v>
      </c>
      <c r="V577" s="353"/>
      <c r="W577" s="353" t="s">
        <v>589</v>
      </c>
      <c r="X577" s="354">
        <v>40785</v>
      </c>
    </row>
    <row r="578" spans="1:24" ht="13.8" hidden="1" x14ac:dyDescent="0.3">
      <c r="A578" s="352" t="s">
        <v>586</v>
      </c>
      <c r="B578" s="353" t="s">
        <v>38</v>
      </c>
      <c r="C578" s="353" t="s">
        <v>1138</v>
      </c>
      <c r="D578" s="353" t="s">
        <v>259</v>
      </c>
      <c r="E578" s="353">
        <v>3450</v>
      </c>
      <c r="F578" s="353" t="b">
        <v>1</v>
      </c>
      <c r="G578" s="353" t="s">
        <v>588</v>
      </c>
      <c r="H578" s="353">
        <v>2.4</v>
      </c>
      <c r="I578" s="353">
        <v>1.2</v>
      </c>
      <c r="J578" s="353">
        <v>80.400000000000006</v>
      </c>
      <c r="K578" s="353">
        <v>2</v>
      </c>
      <c r="L578" s="353" t="b">
        <v>0</v>
      </c>
      <c r="M578" s="353"/>
      <c r="N578" s="353"/>
      <c r="O578" s="353"/>
      <c r="P578" s="353"/>
      <c r="Q578" s="353"/>
      <c r="R578" s="353"/>
      <c r="S578" s="353"/>
      <c r="T578" s="353"/>
      <c r="U578" s="353"/>
      <c r="V578" s="353"/>
      <c r="W578" s="353" t="s">
        <v>589</v>
      </c>
      <c r="X578" s="354">
        <v>42258</v>
      </c>
    </row>
    <row r="579" spans="1:24" ht="13.8" hidden="1" x14ac:dyDescent="0.3">
      <c r="A579" s="352" t="s">
        <v>586</v>
      </c>
      <c r="B579" s="353" t="s">
        <v>38</v>
      </c>
      <c r="C579" s="353" t="s">
        <v>1139</v>
      </c>
      <c r="D579" s="353" t="s">
        <v>259</v>
      </c>
      <c r="E579" s="353">
        <v>3450</v>
      </c>
      <c r="F579" s="353" t="b">
        <v>1</v>
      </c>
      <c r="G579" s="353" t="s">
        <v>588</v>
      </c>
      <c r="H579" s="353">
        <v>1.25</v>
      </c>
      <c r="I579" s="353">
        <v>1.25</v>
      </c>
      <c r="J579" s="353">
        <v>72.5</v>
      </c>
      <c r="K579" s="353">
        <v>1</v>
      </c>
      <c r="L579" s="353" t="b">
        <v>0</v>
      </c>
      <c r="M579" s="353"/>
      <c r="N579" s="353"/>
      <c r="O579" s="353"/>
      <c r="P579" s="353"/>
      <c r="Q579" s="353"/>
      <c r="R579" s="353"/>
      <c r="S579" s="353"/>
      <c r="T579" s="353"/>
      <c r="U579" s="353"/>
      <c r="V579" s="353"/>
      <c r="W579" s="353" t="s">
        <v>589</v>
      </c>
      <c r="X579" s="354">
        <v>42258</v>
      </c>
    </row>
    <row r="580" spans="1:24" ht="13.8" hidden="1" x14ac:dyDescent="0.3">
      <c r="A580" s="352" t="s">
        <v>586</v>
      </c>
      <c r="B580" s="353" t="s">
        <v>38</v>
      </c>
      <c r="C580" s="353" t="s">
        <v>1140</v>
      </c>
      <c r="D580" s="353" t="s">
        <v>259</v>
      </c>
      <c r="E580" s="353">
        <v>3450</v>
      </c>
      <c r="F580" s="353" t="b">
        <v>1</v>
      </c>
      <c r="G580" s="353" t="s">
        <v>588</v>
      </c>
      <c r="H580" s="353">
        <v>4</v>
      </c>
      <c r="I580" s="353">
        <v>1</v>
      </c>
      <c r="J580" s="353">
        <v>78</v>
      </c>
      <c r="K580" s="353">
        <v>4</v>
      </c>
      <c r="L580" s="353" t="b">
        <v>0</v>
      </c>
      <c r="M580" s="353"/>
      <c r="N580" s="353"/>
      <c r="O580" s="353"/>
      <c r="P580" s="353"/>
      <c r="Q580" s="353"/>
      <c r="R580" s="353"/>
      <c r="S580" s="353"/>
      <c r="T580" s="353"/>
      <c r="U580" s="353"/>
      <c r="V580" s="353"/>
      <c r="W580" s="353" t="s">
        <v>589</v>
      </c>
      <c r="X580" s="354">
        <v>42258</v>
      </c>
    </row>
    <row r="581" spans="1:24" ht="27.6" x14ac:dyDescent="0.3">
      <c r="A581" s="352" t="s">
        <v>277</v>
      </c>
      <c r="B581" s="353" t="s">
        <v>590</v>
      </c>
      <c r="C581" s="353" t="s">
        <v>1141</v>
      </c>
      <c r="D581" s="353" t="s">
        <v>334</v>
      </c>
      <c r="E581" s="353">
        <v>3000</v>
      </c>
      <c r="F581" s="353" t="b">
        <v>1</v>
      </c>
      <c r="G581" s="353" t="s">
        <v>592</v>
      </c>
      <c r="H581" s="353">
        <v>1.5</v>
      </c>
      <c r="I581" s="353">
        <v>1</v>
      </c>
      <c r="J581" s="353">
        <v>81</v>
      </c>
      <c r="K581" s="353">
        <v>1.5</v>
      </c>
      <c r="L581" s="353" t="b">
        <v>1</v>
      </c>
      <c r="M581" s="353">
        <v>53</v>
      </c>
      <c r="N581" s="353">
        <v>960</v>
      </c>
      <c r="O581" s="353">
        <v>3.31</v>
      </c>
      <c r="P581" s="353">
        <v>32</v>
      </c>
      <c r="Q581" s="353">
        <v>801</v>
      </c>
      <c r="R581" s="353">
        <v>2.4</v>
      </c>
      <c r="S581" s="353">
        <v>70</v>
      </c>
      <c r="T581" s="353">
        <v>1049</v>
      </c>
      <c r="U581" s="353">
        <v>4</v>
      </c>
      <c r="V581" s="353"/>
      <c r="W581" s="353" t="s">
        <v>589</v>
      </c>
      <c r="X581" s="354">
        <v>41367</v>
      </c>
    </row>
    <row r="582" spans="1:24" ht="27.6" x14ac:dyDescent="0.3">
      <c r="A582" s="352" t="s">
        <v>970</v>
      </c>
      <c r="B582" s="353" t="s">
        <v>1013</v>
      </c>
      <c r="C582" s="353" t="s">
        <v>1142</v>
      </c>
      <c r="D582" s="353" t="s">
        <v>334</v>
      </c>
      <c r="E582" s="353">
        <v>3450</v>
      </c>
      <c r="F582" s="353" t="b">
        <v>1</v>
      </c>
      <c r="G582" s="353" t="s">
        <v>592</v>
      </c>
      <c r="H582" s="353">
        <v>3.45</v>
      </c>
      <c r="I582" s="353">
        <v>1.1499999999999999</v>
      </c>
      <c r="J582" s="353">
        <v>76.8</v>
      </c>
      <c r="K582" s="353">
        <v>3</v>
      </c>
      <c r="L582" s="353" t="b">
        <v>1</v>
      </c>
      <c r="M582" s="353">
        <v>66</v>
      </c>
      <c r="N582" s="353">
        <v>2115</v>
      </c>
      <c r="O582" s="353">
        <v>1.87</v>
      </c>
      <c r="P582" s="353">
        <v>39</v>
      </c>
      <c r="Q582" s="353">
        <v>1836</v>
      </c>
      <c r="R582" s="353">
        <v>1.27</v>
      </c>
      <c r="S582" s="353">
        <v>90</v>
      </c>
      <c r="T582" s="353">
        <v>2356</v>
      </c>
      <c r="U582" s="353">
        <v>2.29</v>
      </c>
      <c r="V582" s="353"/>
      <c r="W582" s="353" t="s">
        <v>589</v>
      </c>
      <c r="X582" s="354">
        <v>42199</v>
      </c>
    </row>
    <row r="583" spans="1:24" ht="13.8" hidden="1" x14ac:dyDescent="0.3">
      <c r="A583" s="352" t="s">
        <v>277</v>
      </c>
      <c r="B583" s="353" t="s">
        <v>289</v>
      </c>
      <c r="C583" s="353" t="s">
        <v>352</v>
      </c>
      <c r="D583" s="353" t="s">
        <v>259</v>
      </c>
      <c r="E583" s="353"/>
      <c r="F583" s="353" t="b">
        <v>1</v>
      </c>
      <c r="G583" s="353" t="s">
        <v>987</v>
      </c>
      <c r="H583" s="353"/>
      <c r="I583" s="353">
        <v>1</v>
      </c>
      <c r="J583" s="353">
        <v>75.7</v>
      </c>
      <c r="K583" s="353">
        <v>2</v>
      </c>
      <c r="L583" s="353"/>
      <c r="M583" s="353">
        <v>67</v>
      </c>
      <c r="N583" s="353">
        <v>2039</v>
      </c>
      <c r="O583" s="353">
        <v>1.97</v>
      </c>
      <c r="P583" s="353">
        <v>41</v>
      </c>
      <c r="Q583" s="353">
        <v>1730</v>
      </c>
      <c r="R583" s="353">
        <v>1.42</v>
      </c>
      <c r="S583" s="353"/>
      <c r="T583" s="353"/>
      <c r="U583" s="353"/>
      <c r="V583" s="353"/>
      <c r="W583" s="353" t="s">
        <v>589</v>
      </c>
      <c r="X583" s="354">
        <v>39183</v>
      </c>
    </row>
    <row r="584" spans="1:24" ht="27.6" x14ac:dyDescent="0.3">
      <c r="A584" s="352" t="s">
        <v>970</v>
      </c>
      <c r="B584" s="353" t="s">
        <v>970</v>
      </c>
      <c r="C584" s="353" t="s">
        <v>1143</v>
      </c>
      <c r="D584" s="353" t="s">
        <v>334</v>
      </c>
      <c r="E584" s="353">
        <v>3450</v>
      </c>
      <c r="F584" s="353" t="b">
        <v>1</v>
      </c>
      <c r="G584" s="353" t="s">
        <v>592</v>
      </c>
      <c r="H584" s="353">
        <v>2.7</v>
      </c>
      <c r="I584" s="353">
        <v>1</v>
      </c>
      <c r="J584" s="353">
        <v>81.7</v>
      </c>
      <c r="K584" s="353">
        <v>2.7</v>
      </c>
      <c r="L584" s="353" t="b">
        <v>1</v>
      </c>
      <c r="M584" s="353">
        <v>63</v>
      </c>
      <c r="N584" s="353">
        <v>1823</v>
      </c>
      <c r="O584" s="353">
        <v>2.0699999999999998</v>
      </c>
      <c r="P584" s="353">
        <v>37</v>
      </c>
      <c r="Q584" s="353">
        <v>1571</v>
      </c>
      <c r="R584" s="353">
        <v>1.41</v>
      </c>
      <c r="S584" s="353">
        <v>85</v>
      </c>
      <c r="T584" s="353">
        <v>2027</v>
      </c>
      <c r="U584" s="353">
        <v>2.5099999999999998</v>
      </c>
      <c r="V584" s="353"/>
      <c r="W584" s="353" t="s">
        <v>589</v>
      </c>
      <c r="X584" s="354">
        <v>42199</v>
      </c>
    </row>
    <row r="585" spans="1:24" ht="27.6" hidden="1" x14ac:dyDescent="0.3">
      <c r="A585" s="352" t="s">
        <v>277</v>
      </c>
      <c r="B585" s="353" t="s">
        <v>975</v>
      </c>
      <c r="C585" s="353" t="s">
        <v>1144</v>
      </c>
      <c r="D585" s="353" t="s">
        <v>259</v>
      </c>
      <c r="E585" s="353">
        <v>1725</v>
      </c>
      <c r="F585" s="353" t="b">
        <v>1</v>
      </c>
      <c r="G585" s="353" t="s">
        <v>592</v>
      </c>
      <c r="H585" s="353">
        <v>0.3</v>
      </c>
      <c r="I585" s="353">
        <v>1.2</v>
      </c>
      <c r="J585" s="353">
        <v>55</v>
      </c>
      <c r="K585" s="353">
        <v>0.25</v>
      </c>
      <c r="L585" s="353"/>
      <c r="M585" s="353">
        <v>35</v>
      </c>
      <c r="N585" s="353">
        <v>329</v>
      </c>
      <c r="O585" s="353">
        <v>6.38</v>
      </c>
      <c r="P585" s="353">
        <v>21</v>
      </c>
      <c r="Q585" s="353">
        <v>290</v>
      </c>
      <c r="R585" s="353">
        <v>4.34</v>
      </c>
      <c r="S585" s="353">
        <v>47</v>
      </c>
      <c r="T585" s="353">
        <v>356</v>
      </c>
      <c r="U585" s="353">
        <v>7.92</v>
      </c>
      <c r="V585" s="353"/>
      <c r="W585" s="353" t="s">
        <v>589</v>
      </c>
      <c r="X585" s="354">
        <v>41941</v>
      </c>
    </row>
    <row r="586" spans="1:24" ht="27.6" hidden="1" x14ac:dyDescent="0.3">
      <c r="A586" s="352" t="s">
        <v>970</v>
      </c>
      <c r="B586" s="353" t="s">
        <v>970</v>
      </c>
      <c r="C586" s="353" t="s">
        <v>1145</v>
      </c>
      <c r="D586" s="353" t="s">
        <v>259</v>
      </c>
      <c r="E586" s="353">
        <v>3450</v>
      </c>
      <c r="F586" s="353" t="b">
        <v>1</v>
      </c>
      <c r="G586" s="353" t="s">
        <v>592</v>
      </c>
      <c r="H586" s="353">
        <v>2.4</v>
      </c>
      <c r="I586" s="353">
        <v>1.2</v>
      </c>
      <c r="J586" s="353">
        <v>74.7</v>
      </c>
      <c r="K586" s="353">
        <v>2</v>
      </c>
      <c r="L586" s="353" t="b">
        <v>1</v>
      </c>
      <c r="M586" s="353">
        <v>66</v>
      </c>
      <c r="N586" s="353">
        <v>1895</v>
      </c>
      <c r="O586" s="353">
        <v>2.08</v>
      </c>
      <c r="P586" s="353">
        <v>40</v>
      </c>
      <c r="Q586" s="353">
        <v>1824</v>
      </c>
      <c r="R586" s="353">
        <v>1.31</v>
      </c>
      <c r="S586" s="353">
        <v>88</v>
      </c>
      <c r="T586" s="353">
        <v>2070</v>
      </c>
      <c r="U586" s="353">
        <v>2.5499999999999998</v>
      </c>
      <c r="V586" s="353"/>
      <c r="W586" s="353" t="s">
        <v>589</v>
      </c>
      <c r="X586" s="354">
        <v>40753</v>
      </c>
    </row>
    <row r="587" spans="1:24" ht="13.8" hidden="1" x14ac:dyDescent="0.3">
      <c r="A587" s="352" t="s">
        <v>277</v>
      </c>
      <c r="B587" s="353" t="s">
        <v>168</v>
      </c>
      <c r="C587" s="353" t="s">
        <v>1146</v>
      </c>
      <c r="D587" s="353" t="s">
        <v>280</v>
      </c>
      <c r="E587" s="353">
        <v>3450</v>
      </c>
      <c r="F587" s="353" t="b">
        <v>0</v>
      </c>
      <c r="G587" s="353" t="s">
        <v>588</v>
      </c>
      <c r="H587" s="353">
        <v>0.99</v>
      </c>
      <c r="I587" s="353">
        <v>1.98</v>
      </c>
      <c r="J587" s="353">
        <v>83</v>
      </c>
      <c r="K587" s="353">
        <v>0.5</v>
      </c>
      <c r="L587" s="353" t="b">
        <v>0</v>
      </c>
      <c r="M587" s="353"/>
      <c r="N587" s="353"/>
      <c r="O587" s="353"/>
      <c r="P587" s="353"/>
      <c r="Q587" s="353"/>
      <c r="R587" s="353"/>
      <c r="S587" s="353"/>
      <c r="T587" s="353"/>
      <c r="U587" s="353"/>
      <c r="V587" s="353"/>
      <c r="W587" s="353" t="s">
        <v>589</v>
      </c>
      <c r="X587" s="354">
        <v>42270</v>
      </c>
    </row>
    <row r="588" spans="1:24" ht="27.6" x14ac:dyDescent="0.3">
      <c r="A588" s="352" t="s">
        <v>277</v>
      </c>
      <c r="B588" s="353" t="s">
        <v>590</v>
      </c>
      <c r="C588" s="353" t="s">
        <v>1147</v>
      </c>
      <c r="D588" s="353" t="s">
        <v>334</v>
      </c>
      <c r="E588" s="353">
        <v>1500</v>
      </c>
      <c r="F588" s="353" t="b">
        <v>1</v>
      </c>
      <c r="G588" s="353" t="s">
        <v>592</v>
      </c>
      <c r="H588" s="353">
        <v>0.19</v>
      </c>
      <c r="I588" s="353">
        <v>1</v>
      </c>
      <c r="J588" s="353">
        <v>59</v>
      </c>
      <c r="K588" s="353">
        <v>0.19</v>
      </c>
      <c r="L588" s="353" t="b">
        <v>1</v>
      </c>
      <c r="M588" s="353">
        <v>26</v>
      </c>
      <c r="N588" s="353">
        <v>151</v>
      </c>
      <c r="O588" s="353">
        <v>10.33</v>
      </c>
      <c r="P588" s="353">
        <v>16</v>
      </c>
      <c r="Q588" s="353">
        <v>134</v>
      </c>
      <c r="R588" s="353">
        <v>7.16</v>
      </c>
      <c r="S588" s="353">
        <v>35</v>
      </c>
      <c r="T588" s="353">
        <v>163</v>
      </c>
      <c r="U588" s="353">
        <v>12.88</v>
      </c>
      <c r="V588" s="353"/>
      <c r="W588" s="353" t="s">
        <v>589</v>
      </c>
      <c r="X588" s="354">
        <v>41367</v>
      </c>
    </row>
    <row r="589" spans="1:24" ht="27.6" hidden="1" x14ac:dyDescent="0.3">
      <c r="A589" s="352" t="s">
        <v>970</v>
      </c>
      <c r="B589" s="353" t="s">
        <v>970</v>
      </c>
      <c r="C589" s="353" t="s">
        <v>1148</v>
      </c>
      <c r="D589" s="353" t="s">
        <v>259</v>
      </c>
      <c r="E589" s="353">
        <v>3450</v>
      </c>
      <c r="F589" s="353" t="b">
        <v>1</v>
      </c>
      <c r="G589" s="353" t="s">
        <v>592</v>
      </c>
      <c r="H589" s="353">
        <v>2.4</v>
      </c>
      <c r="I589" s="353">
        <v>1.2</v>
      </c>
      <c r="J589" s="353">
        <v>74.7</v>
      </c>
      <c r="K589" s="353">
        <v>2</v>
      </c>
      <c r="L589" s="353" t="b">
        <v>1</v>
      </c>
      <c r="M589" s="353">
        <v>68</v>
      </c>
      <c r="N589" s="353">
        <v>2062</v>
      </c>
      <c r="O589" s="353">
        <v>1.97</v>
      </c>
      <c r="P589" s="353">
        <v>43</v>
      </c>
      <c r="Q589" s="353">
        <v>1746</v>
      </c>
      <c r="R589" s="353">
        <v>1.47</v>
      </c>
      <c r="S589" s="353">
        <v>86</v>
      </c>
      <c r="T589" s="353">
        <v>2142</v>
      </c>
      <c r="U589" s="353">
        <v>2.4</v>
      </c>
      <c r="V589" s="353"/>
      <c r="W589" s="353" t="s">
        <v>589</v>
      </c>
      <c r="X589" s="354">
        <v>40753</v>
      </c>
    </row>
    <row r="590" spans="1:24" ht="27.6" x14ac:dyDescent="0.3">
      <c r="A590" s="352" t="s">
        <v>970</v>
      </c>
      <c r="B590" s="353" t="s">
        <v>970</v>
      </c>
      <c r="C590" s="353" t="s">
        <v>1149</v>
      </c>
      <c r="D590" s="353" t="s">
        <v>334</v>
      </c>
      <c r="E590" s="353">
        <v>1000</v>
      </c>
      <c r="F590" s="353" t="b">
        <v>1</v>
      </c>
      <c r="G590" s="353" t="s">
        <v>592</v>
      </c>
      <c r="H590" s="353">
        <v>0.09</v>
      </c>
      <c r="I590" s="353">
        <v>1</v>
      </c>
      <c r="J590" s="353">
        <v>77</v>
      </c>
      <c r="K590" s="353">
        <v>0.09</v>
      </c>
      <c r="L590" s="353" t="b">
        <v>1</v>
      </c>
      <c r="M590" s="353">
        <v>22</v>
      </c>
      <c r="N590" s="353">
        <v>87</v>
      </c>
      <c r="O590" s="353">
        <v>15.17</v>
      </c>
      <c r="P590" s="353">
        <v>14</v>
      </c>
      <c r="Q590" s="353">
        <v>79</v>
      </c>
      <c r="R590" s="353">
        <v>10.63</v>
      </c>
      <c r="S590" s="353">
        <v>26</v>
      </c>
      <c r="T590" s="353">
        <v>90</v>
      </c>
      <c r="U590" s="353">
        <v>17.329999999999998</v>
      </c>
      <c r="V590" s="353"/>
      <c r="W590" s="353" t="s">
        <v>589</v>
      </c>
      <c r="X590" s="354">
        <v>40828</v>
      </c>
    </row>
    <row r="591" spans="1:24" ht="27.6" x14ac:dyDescent="0.3">
      <c r="A591" s="352" t="s">
        <v>277</v>
      </c>
      <c r="B591" s="353" t="s">
        <v>975</v>
      </c>
      <c r="C591" s="353" t="s">
        <v>1150</v>
      </c>
      <c r="D591" s="353" t="s">
        <v>334</v>
      </c>
      <c r="E591" s="353">
        <v>1725</v>
      </c>
      <c r="F591" s="353" t="b">
        <v>1</v>
      </c>
      <c r="G591" s="353" t="s">
        <v>592</v>
      </c>
      <c r="H591" s="353">
        <v>0.23</v>
      </c>
      <c r="I591" s="353">
        <v>1</v>
      </c>
      <c r="J591" s="353">
        <v>73</v>
      </c>
      <c r="K591" s="353">
        <v>0.23</v>
      </c>
      <c r="L591" s="353" t="b">
        <v>1</v>
      </c>
      <c r="M591" s="353">
        <v>32</v>
      </c>
      <c r="N591" s="353">
        <v>194</v>
      </c>
      <c r="O591" s="353">
        <v>9.89</v>
      </c>
      <c r="P591" s="353">
        <v>19</v>
      </c>
      <c r="Q591" s="353">
        <v>165</v>
      </c>
      <c r="R591" s="353">
        <v>6.9</v>
      </c>
      <c r="S591" s="353">
        <v>41</v>
      </c>
      <c r="T591" s="353">
        <v>207</v>
      </c>
      <c r="U591" s="353">
        <v>11.88</v>
      </c>
      <c r="V591" s="353"/>
      <c r="W591" s="353" t="s">
        <v>589</v>
      </c>
      <c r="X591" s="354">
        <v>42031</v>
      </c>
    </row>
    <row r="592" spans="1:24" ht="27.6" hidden="1" x14ac:dyDescent="0.3">
      <c r="A592" s="352" t="s">
        <v>277</v>
      </c>
      <c r="B592" s="353" t="s">
        <v>995</v>
      </c>
      <c r="C592" s="353" t="s">
        <v>1151</v>
      </c>
      <c r="D592" s="353" t="s">
        <v>259</v>
      </c>
      <c r="E592" s="353">
        <v>1725</v>
      </c>
      <c r="F592" s="353" t="b">
        <v>1</v>
      </c>
      <c r="G592" s="353" t="s">
        <v>592</v>
      </c>
      <c r="H592" s="353">
        <v>0.36</v>
      </c>
      <c r="I592" s="353">
        <v>1.08</v>
      </c>
      <c r="J592" s="353">
        <v>62</v>
      </c>
      <c r="K592" s="353">
        <v>0.33</v>
      </c>
      <c r="L592" s="353"/>
      <c r="M592" s="353">
        <v>35</v>
      </c>
      <c r="N592" s="353">
        <v>398</v>
      </c>
      <c r="O592" s="353">
        <v>5.28</v>
      </c>
      <c r="P592" s="353">
        <v>21</v>
      </c>
      <c r="Q592" s="353">
        <v>358</v>
      </c>
      <c r="R592" s="353">
        <v>3.52</v>
      </c>
      <c r="S592" s="353">
        <v>49</v>
      </c>
      <c r="T592" s="353">
        <v>433</v>
      </c>
      <c r="U592" s="353">
        <v>6.79</v>
      </c>
      <c r="V592" s="353"/>
      <c r="W592" s="353" t="s">
        <v>589</v>
      </c>
      <c r="X592" s="354">
        <v>41941</v>
      </c>
    </row>
    <row r="593" spans="1:24" ht="27.6" x14ac:dyDescent="0.3">
      <c r="A593" s="352" t="s">
        <v>277</v>
      </c>
      <c r="B593" s="353" t="s">
        <v>590</v>
      </c>
      <c r="C593" s="353" t="s">
        <v>1152</v>
      </c>
      <c r="D593" s="353" t="s">
        <v>334</v>
      </c>
      <c r="E593" s="353">
        <v>600</v>
      </c>
      <c r="F593" s="353" t="b">
        <v>1</v>
      </c>
      <c r="G593" s="353" t="s">
        <v>592</v>
      </c>
      <c r="H593" s="353">
        <v>0.01</v>
      </c>
      <c r="I593" s="353">
        <v>1</v>
      </c>
      <c r="J593" s="353">
        <v>8</v>
      </c>
      <c r="K593" s="353">
        <v>0.01</v>
      </c>
      <c r="L593" s="353" t="b">
        <v>1</v>
      </c>
      <c r="M593" s="353">
        <v>10</v>
      </c>
      <c r="N593" s="353">
        <v>34</v>
      </c>
      <c r="O593" s="353">
        <v>17.649999999999999</v>
      </c>
      <c r="P593" s="353">
        <v>6</v>
      </c>
      <c r="Q593" s="353">
        <v>33</v>
      </c>
      <c r="R593" s="353">
        <v>10.91</v>
      </c>
      <c r="S593" s="353">
        <v>14</v>
      </c>
      <c r="T593" s="353">
        <v>36</v>
      </c>
      <c r="U593" s="353">
        <v>23.33</v>
      </c>
      <c r="V593" s="353"/>
      <c r="W593" s="353" t="s">
        <v>589</v>
      </c>
      <c r="X593" s="354">
        <v>41786</v>
      </c>
    </row>
    <row r="594" spans="1:24" ht="27.6" x14ac:dyDescent="0.3">
      <c r="A594" s="352" t="s">
        <v>970</v>
      </c>
      <c r="B594" s="353" t="s">
        <v>970</v>
      </c>
      <c r="C594" s="353" t="s">
        <v>1153</v>
      </c>
      <c r="D594" s="353" t="s">
        <v>334</v>
      </c>
      <c r="E594" s="353">
        <v>1725</v>
      </c>
      <c r="F594" s="353" t="b">
        <v>1</v>
      </c>
      <c r="G594" s="353" t="s">
        <v>592</v>
      </c>
      <c r="H594" s="353">
        <v>0.5</v>
      </c>
      <c r="I594" s="353">
        <v>1.1499999999999999</v>
      </c>
      <c r="J594" s="353">
        <v>70.599999999999994</v>
      </c>
      <c r="K594" s="353">
        <v>0.44</v>
      </c>
      <c r="L594" s="353" t="b">
        <v>1</v>
      </c>
      <c r="M594" s="353">
        <v>35</v>
      </c>
      <c r="N594" s="353">
        <v>338</v>
      </c>
      <c r="O594" s="353">
        <v>6.21</v>
      </c>
      <c r="P594" s="353">
        <v>22</v>
      </c>
      <c r="Q594" s="353">
        <v>308</v>
      </c>
      <c r="R594" s="353">
        <v>4.28</v>
      </c>
      <c r="S594" s="353">
        <v>48</v>
      </c>
      <c r="T594" s="353">
        <v>362</v>
      </c>
      <c r="U594" s="353">
        <v>7.95</v>
      </c>
      <c r="V594" s="353"/>
      <c r="W594" s="353" t="s">
        <v>589</v>
      </c>
      <c r="X594" s="354">
        <v>40757</v>
      </c>
    </row>
    <row r="595" spans="1:24" ht="13.8" hidden="1" x14ac:dyDescent="0.3">
      <c r="A595" s="352" t="s">
        <v>586</v>
      </c>
      <c r="B595" s="353" t="s">
        <v>38</v>
      </c>
      <c r="C595" s="353" t="s">
        <v>1154</v>
      </c>
      <c r="D595" s="353" t="s">
        <v>280</v>
      </c>
      <c r="E595" s="353">
        <v>3450</v>
      </c>
      <c r="F595" s="353" t="b">
        <v>0</v>
      </c>
      <c r="G595" s="353" t="s">
        <v>588</v>
      </c>
      <c r="H595" s="353">
        <v>0.98</v>
      </c>
      <c r="I595" s="353">
        <v>1.95</v>
      </c>
      <c r="J595" s="353">
        <v>62.5</v>
      </c>
      <c r="K595" s="353">
        <v>0.5</v>
      </c>
      <c r="L595" s="353" t="b">
        <v>0</v>
      </c>
      <c r="M595" s="353"/>
      <c r="N595" s="353"/>
      <c r="O595" s="353"/>
      <c r="P595" s="353"/>
      <c r="Q595" s="353"/>
      <c r="R595" s="353"/>
      <c r="S595" s="353"/>
      <c r="T595" s="353"/>
      <c r="U595" s="353"/>
      <c r="V595" s="353"/>
      <c r="W595" s="353" t="s">
        <v>589</v>
      </c>
      <c r="X595" s="354">
        <v>42258</v>
      </c>
    </row>
    <row r="596" spans="1:24" ht="13.8" hidden="1" x14ac:dyDescent="0.3">
      <c r="A596" s="352" t="s">
        <v>586</v>
      </c>
      <c r="B596" s="353" t="s">
        <v>38</v>
      </c>
      <c r="C596" s="353" t="s">
        <v>1155</v>
      </c>
      <c r="D596" s="353" t="s">
        <v>259</v>
      </c>
      <c r="E596" s="353">
        <v>3450</v>
      </c>
      <c r="F596" s="353" t="b">
        <v>1</v>
      </c>
      <c r="G596" s="353" t="s">
        <v>588</v>
      </c>
      <c r="H596" s="353">
        <v>2.4</v>
      </c>
      <c r="I596" s="353">
        <v>1.2</v>
      </c>
      <c r="J596" s="353">
        <v>77.400000000000006</v>
      </c>
      <c r="K596" s="353">
        <v>2</v>
      </c>
      <c r="L596" s="353" t="b">
        <v>0</v>
      </c>
      <c r="M596" s="353"/>
      <c r="N596" s="353"/>
      <c r="O596" s="353"/>
      <c r="P596" s="353"/>
      <c r="Q596" s="353"/>
      <c r="R596" s="353"/>
      <c r="S596" s="353"/>
      <c r="T596" s="353"/>
      <c r="U596" s="353"/>
      <c r="V596" s="353"/>
      <c r="W596" s="353" t="s">
        <v>589</v>
      </c>
      <c r="X596" s="354">
        <v>42258</v>
      </c>
    </row>
    <row r="597" spans="1:24" ht="27.6" x14ac:dyDescent="0.3">
      <c r="A597" s="352" t="s">
        <v>277</v>
      </c>
      <c r="B597" s="353" t="s">
        <v>606</v>
      </c>
      <c r="C597" s="353" t="s">
        <v>1156</v>
      </c>
      <c r="D597" s="353" t="s">
        <v>334</v>
      </c>
      <c r="E597" s="353">
        <v>3000</v>
      </c>
      <c r="F597" s="353" t="b">
        <v>1</v>
      </c>
      <c r="G597" s="353" t="s">
        <v>592</v>
      </c>
      <c r="H597" s="353">
        <v>1.5</v>
      </c>
      <c r="I597" s="353">
        <v>1</v>
      </c>
      <c r="J597" s="353">
        <v>81</v>
      </c>
      <c r="K597" s="353">
        <v>1.5</v>
      </c>
      <c r="L597" s="353" t="b">
        <v>1</v>
      </c>
      <c r="M597" s="353">
        <v>55</v>
      </c>
      <c r="N597" s="353">
        <v>1259</v>
      </c>
      <c r="O597" s="353">
        <v>2.62</v>
      </c>
      <c r="P597" s="353">
        <v>35</v>
      </c>
      <c r="Q597" s="353">
        <v>1063</v>
      </c>
      <c r="R597" s="353">
        <v>1.98</v>
      </c>
      <c r="S597" s="353">
        <v>69</v>
      </c>
      <c r="T597" s="353">
        <v>1320</v>
      </c>
      <c r="U597" s="353">
        <v>3.14</v>
      </c>
      <c r="V597" s="353"/>
      <c r="W597" s="353" t="s">
        <v>589</v>
      </c>
      <c r="X597" s="354">
        <v>41786</v>
      </c>
    </row>
    <row r="598" spans="1:24" ht="13.8" hidden="1" x14ac:dyDescent="0.3">
      <c r="A598" s="352" t="s">
        <v>586</v>
      </c>
      <c r="B598" s="353" t="s">
        <v>38</v>
      </c>
      <c r="C598" s="353" t="s">
        <v>1157</v>
      </c>
      <c r="D598" s="353" t="s">
        <v>259</v>
      </c>
      <c r="E598" s="353">
        <v>3450</v>
      </c>
      <c r="F598" s="353" t="b">
        <v>1</v>
      </c>
      <c r="G598" s="353" t="s">
        <v>588</v>
      </c>
      <c r="H598" s="353">
        <v>2.5</v>
      </c>
      <c r="I598" s="353">
        <v>1</v>
      </c>
      <c r="J598" s="353">
        <v>77.7</v>
      </c>
      <c r="K598" s="353">
        <v>2.5</v>
      </c>
      <c r="L598" s="353" t="b">
        <v>0</v>
      </c>
      <c r="M598" s="353"/>
      <c r="N598" s="353"/>
      <c r="O598" s="353"/>
      <c r="P598" s="353"/>
      <c r="Q598" s="353"/>
      <c r="R598" s="353"/>
      <c r="S598" s="353"/>
      <c r="T598" s="353"/>
      <c r="U598" s="353"/>
      <c r="V598" s="353"/>
      <c r="W598" s="353" t="s">
        <v>589</v>
      </c>
      <c r="X598" s="354">
        <v>42258</v>
      </c>
    </row>
    <row r="599" spans="1:24" ht="27.6" hidden="1" x14ac:dyDescent="0.3">
      <c r="A599" s="352" t="s">
        <v>970</v>
      </c>
      <c r="B599" s="353" t="s">
        <v>970</v>
      </c>
      <c r="C599" s="353" t="s">
        <v>1158</v>
      </c>
      <c r="D599" s="353" t="s">
        <v>1098</v>
      </c>
      <c r="E599" s="353">
        <v>3450</v>
      </c>
      <c r="F599" s="353" t="b">
        <v>1</v>
      </c>
      <c r="G599" s="353" t="s">
        <v>592</v>
      </c>
      <c r="H599" s="353">
        <v>1.25</v>
      </c>
      <c r="I599" s="353">
        <v>1.25</v>
      </c>
      <c r="J599" s="353">
        <v>0.8</v>
      </c>
      <c r="K599" s="353">
        <v>1</v>
      </c>
      <c r="L599" s="353" t="b">
        <v>1</v>
      </c>
      <c r="M599" s="353">
        <v>57</v>
      </c>
      <c r="N599" s="353">
        <v>1233</v>
      </c>
      <c r="O599" s="353">
        <v>2.77</v>
      </c>
      <c r="P599" s="353">
        <v>35</v>
      </c>
      <c r="Q599" s="353">
        <v>1080</v>
      </c>
      <c r="R599" s="353">
        <v>1.94</v>
      </c>
      <c r="S599" s="353">
        <v>80</v>
      </c>
      <c r="T599" s="353">
        <v>1286</v>
      </c>
      <c r="U599" s="353">
        <v>3.73</v>
      </c>
      <c r="V599" s="353"/>
      <c r="W599" s="353" t="s">
        <v>589</v>
      </c>
      <c r="X599" s="354">
        <v>40344</v>
      </c>
    </row>
    <row r="600" spans="1:24" ht="27.6" hidden="1" x14ac:dyDescent="0.3">
      <c r="A600" s="352" t="s">
        <v>626</v>
      </c>
      <c r="B600" s="353" t="s">
        <v>627</v>
      </c>
      <c r="C600" s="353" t="s">
        <v>1159</v>
      </c>
      <c r="D600" s="353" t="s">
        <v>259</v>
      </c>
      <c r="E600" s="353">
        <v>3450</v>
      </c>
      <c r="F600" s="353" t="b">
        <v>1</v>
      </c>
      <c r="G600" s="353" t="s">
        <v>592</v>
      </c>
      <c r="H600" s="353">
        <v>2.2200000000000002</v>
      </c>
      <c r="I600" s="353">
        <v>1.1100000000000001</v>
      </c>
      <c r="J600" s="353">
        <v>80.400000000000006</v>
      </c>
      <c r="K600" s="353">
        <v>2</v>
      </c>
      <c r="L600" s="353" t="b">
        <v>1</v>
      </c>
      <c r="M600" s="353">
        <v>63</v>
      </c>
      <c r="N600" s="353">
        <v>1752</v>
      </c>
      <c r="O600" s="353">
        <v>2.15</v>
      </c>
      <c r="P600" s="353">
        <v>39</v>
      </c>
      <c r="Q600" s="353">
        <v>1558</v>
      </c>
      <c r="R600" s="353">
        <v>1.5</v>
      </c>
      <c r="S600" s="353">
        <v>85</v>
      </c>
      <c r="T600" s="353">
        <v>1962</v>
      </c>
      <c r="U600" s="353">
        <v>2.6</v>
      </c>
      <c r="V600" s="353"/>
      <c r="W600" s="353" t="s">
        <v>589</v>
      </c>
      <c r="X600" s="354">
        <v>40785</v>
      </c>
    </row>
    <row r="601" spans="1:24" ht="27.6" hidden="1" x14ac:dyDescent="0.3">
      <c r="A601" s="352" t="s">
        <v>626</v>
      </c>
      <c r="B601" s="353" t="s">
        <v>627</v>
      </c>
      <c r="C601" s="353" t="s">
        <v>385</v>
      </c>
      <c r="D601" s="353" t="s">
        <v>259</v>
      </c>
      <c r="E601" s="353">
        <v>1725</v>
      </c>
      <c r="F601" s="353" t="b">
        <v>1</v>
      </c>
      <c r="G601" s="353" t="s">
        <v>592</v>
      </c>
      <c r="H601" s="353">
        <v>1.65</v>
      </c>
      <c r="I601" s="353">
        <v>1.1000000000000001</v>
      </c>
      <c r="J601" s="353">
        <v>50.1</v>
      </c>
      <c r="K601" s="353">
        <v>1.5</v>
      </c>
      <c r="L601" s="353" t="b">
        <v>1</v>
      </c>
      <c r="M601" s="353">
        <v>32</v>
      </c>
      <c r="N601" s="353">
        <v>470</v>
      </c>
      <c r="O601" s="353">
        <v>4.09</v>
      </c>
      <c r="P601" s="353">
        <v>20</v>
      </c>
      <c r="Q601" s="353">
        <v>430</v>
      </c>
      <c r="R601" s="353">
        <v>2.79</v>
      </c>
      <c r="S601" s="353">
        <v>42</v>
      </c>
      <c r="T601" s="353">
        <v>416</v>
      </c>
      <c r="U601" s="353">
        <v>6.06</v>
      </c>
      <c r="V601" s="353"/>
      <c r="W601" s="353" t="s">
        <v>589</v>
      </c>
      <c r="X601" s="354">
        <v>40785</v>
      </c>
    </row>
    <row r="602" spans="1:24" ht="27.6" x14ac:dyDescent="0.3">
      <c r="A602" s="352" t="s">
        <v>277</v>
      </c>
      <c r="B602" s="353" t="s">
        <v>595</v>
      </c>
      <c r="C602" s="353" t="s">
        <v>1160</v>
      </c>
      <c r="D602" s="353" t="s">
        <v>334</v>
      </c>
      <c r="E602" s="353">
        <v>1725</v>
      </c>
      <c r="F602" s="353" t="b">
        <v>1</v>
      </c>
      <c r="G602" s="353" t="s">
        <v>592</v>
      </c>
      <c r="H602" s="353">
        <v>0.23</v>
      </c>
      <c r="I602" s="353">
        <v>1</v>
      </c>
      <c r="J602" s="353">
        <v>73</v>
      </c>
      <c r="K602" s="353">
        <v>0.23</v>
      </c>
      <c r="L602" s="353" t="b">
        <v>1</v>
      </c>
      <c r="M602" s="353">
        <v>32</v>
      </c>
      <c r="N602" s="353">
        <v>194</v>
      </c>
      <c r="O602" s="353">
        <v>9.89</v>
      </c>
      <c r="P602" s="353">
        <v>19</v>
      </c>
      <c r="Q602" s="353">
        <v>165</v>
      </c>
      <c r="R602" s="353">
        <v>6.9</v>
      </c>
      <c r="S602" s="353">
        <v>41</v>
      </c>
      <c r="T602" s="353">
        <v>207</v>
      </c>
      <c r="U602" s="353">
        <v>11.88</v>
      </c>
      <c r="V602" s="353"/>
      <c r="W602" s="353" t="s">
        <v>589</v>
      </c>
      <c r="X602" s="354">
        <v>41941</v>
      </c>
    </row>
    <row r="603" spans="1:24" ht="27.6" x14ac:dyDescent="0.3">
      <c r="A603" s="352" t="s">
        <v>970</v>
      </c>
      <c r="B603" s="353" t="s">
        <v>970</v>
      </c>
      <c r="C603" s="353" t="s">
        <v>1161</v>
      </c>
      <c r="D603" s="353" t="s">
        <v>334</v>
      </c>
      <c r="E603" s="353">
        <v>3450</v>
      </c>
      <c r="F603" s="353" t="b">
        <v>1</v>
      </c>
      <c r="G603" s="353" t="s">
        <v>592</v>
      </c>
      <c r="H603" s="353">
        <v>3.45</v>
      </c>
      <c r="I603" s="353">
        <v>1.1499999999999999</v>
      </c>
      <c r="J603" s="353">
        <v>76.8</v>
      </c>
      <c r="K603" s="353">
        <v>3</v>
      </c>
      <c r="L603" s="353" t="b">
        <v>1</v>
      </c>
      <c r="M603" s="353">
        <v>66</v>
      </c>
      <c r="N603" s="353">
        <v>2115</v>
      </c>
      <c r="O603" s="353">
        <v>1.87</v>
      </c>
      <c r="P603" s="353">
        <v>39</v>
      </c>
      <c r="Q603" s="353">
        <v>1836</v>
      </c>
      <c r="R603" s="353">
        <v>1.27</v>
      </c>
      <c r="S603" s="353">
        <v>90</v>
      </c>
      <c r="T603" s="353">
        <v>2356</v>
      </c>
      <c r="U603" s="353">
        <v>2.29</v>
      </c>
      <c r="V603" s="353"/>
      <c r="W603" s="353" t="s">
        <v>589</v>
      </c>
      <c r="X603" s="354">
        <v>42199</v>
      </c>
    </row>
    <row r="604" spans="1:24" ht="13.8" hidden="1" x14ac:dyDescent="0.3">
      <c r="A604" s="352" t="s">
        <v>586</v>
      </c>
      <c r="B604" s="353" t="s">
        <v>38</v>
      </c>
      <c r="C604" s="353" t="s">
        <v>1162</v>
      </c>
      <c r="D604" s="353" t="s">
        <v>259</v>
      </c>
      <c r="E604" s="353">
        <v>3450</v>
      </c>
      <c r="F604" s="353" t="b">
        <v>1</v>
      </c>
      <c r="G604" s="353" t="s">
        <v>588</v>
      </c>
      <c r="H604" s="353">
        <v>2.21</v>
      </c>
      <c r="I604" s="353">
        <v>1.47</v>
      </c>
      <c r="J604" s="353">
        <v>78</v>
      </c>
      <c r="K604" s="353">
        <v>1.5</v>
      </c>
      <c r="L604" s="353" t="b">
        <v>0</v>
      </c>
      <c r="M604" s="353"/>
      <c r="N604" s="353"/>
      <c r="O604" s="353"/>
      <c r="P604" s="353"/>
      <c r="Q604" s="353"/>
      <c r="R604" s="353"/>
      <c r="S604" s="353"/>
      <c r="T604" s="353"/>
      <c r="U604" s="353"/>
      <c r="V604" s="353"/>
      <c r="W604" s="353" t="s">
        <v>589</v>
      </c>
      <c r="X604" s="354">
        <v>42261</v>
      </c>
    </row>
    <row r="605" spans="1:24" ht="27.6" x14ac:dyDescent="0.3">
      <c r="A605" s="352" t="s">
        <v>970</v>
      </c>
      <c r="B605" s="353" t="s">
        <v>970</v>
      </c>
      <c r="C605" s="353" t="s">
        <v>1163</v>
      </c>
      <c r="D605" s="353" t="s">
        <v>334</v>
      </c>
      <c r="E605" s="353">
        <v>600</v>
      </c>
      <c r="F605" s="353" t="b">
        <v>1</v>
      </c>
      <c r="G605" s="353" t="s">
        <v>592</v>
      </c>
      <c r="H605" s="353">
        <v>1.65</v>
      </c>
      <c r="I605" s="353">
        <v>1</v>
      </c>
      <c r="J605" s="353">
        <v>84.9</v>
      </c>
      <c r="K605" s="353">
        <v>1.65</v>
      </c>
      <c r="L605" s="353" t="b">
        <v>1</v>
      </c>
      <c r="M605" s="353">
        <v>9</v>
      </c>
      <c r="N605" s="353">
        <v>22</v>
      </c>
      <c r="O605" s="353">
        <v>24.54</v>
      </c>
      <c r="P605" s="353">
        <v>6</v>
      </c>
      <c r="Q605" s="353">
        <v>21</v>
      </c>
      <c r="R605" s="353">
        <v>17.14</v>
      </c>
      <c r="S605" s="353">
        <v>12</v>
      </c>
      <c r="T605" s="353">
        <v>22</v>
      </c>
      <c r="U605" s="353">
        <v>32.72</v>
      </c>
      <c r="V605" s="353"/>
      <c r="W605" s="353" t="s">
        <v>589</v>
      </c>
      <c r="X605" s="354">
        <v>42199</v>
      </c>
    </row>
    <row r="606" spans="1:24" ht="27.6" x14ac:dyDescent="0.3">
      <c r="A606" s="352" t="s">
        <v>970</v>
      </c>
      <c r="B606" s="353" t="s">
        <v>970</v>
      </c>
      <c r="C606" s="353" t="s">
        <v>1164</v>
      </c>
      <c r="D606" s="353" t="s">
        <v>334</v>
      </c>
      <c r="E606" s="353">
        <v>2600</v>
      </c>
      <c r="F606" s="353" t="b">
        <v>1</v>
      </c>
      <c r="G606" s="353" t="s">
        <v>592</v>
      </c>
      <c r="H606" s="353">
        <v>1.25</v>
      </c>
      <c r="I606" s="353">
        <v>1.25</v>
      </c>
      <c r="J606" s="353">
        <v>80</v>
      </c>
      <c r="K606" s="353">
        <v>1</v>
      </c>
      <c r="L606" s="353" t="b">
        <v>1</v>
      </c>
      <c r="M606" s="353">
        <v>41</v>
      </c>
      <c r="N606" s="353">
        <v>529</v>
      </c>
      <c r="O606" s="353">
        <v>4.6500000000000004</v>
      </c>
      <c r="P606" s="353">
        <v>25</v>
      </c>
      <c r="Q606" s="353">
        <v>454</v>
      </c>
      <c r="R606" s="353">
        <v>3.3</v>
      </c>
      <c r="S606" s="353">
        <v>54</v>
      </c>
      <c r="T606" s="353">
        <v>552</v>
      </c>
      <c r="U606" s="353">
        <v>5.86</v>
      </c>
      <c r="V606" s="353"/>
      <c r="W606" s="353" t="s">
        <v>589</v>
      </c>
      <c r="X606" s="354">
        <v>41058</v>
      </c>
    </row>
    <row r="607" spans="1:24" ht="27.6" x14ac:dyDescent="0.3">
      <c r="A607" s="352" t="s">
        <v>970</v>
      </c>
      <c r="B607" s="353" t="s">
        <v>970</v>
      </c>
      <c r="C607" s="353" t="s">
        <v>1165</v>
      </c>
      <c r="D607" s="353" t="s">
        <v>334</v>
      </c>
      <c r="E607" s="353">
        <v>3450</v>
      </c>
      <c r="F607" s="353" t="b">
        <v>1</v>
      </c>
      <c r="G607" s="353" t="s">
        <v>592</v>
      </c>
      <c r="H607" s="353">
        <v>3.45</v>
      </c>
      <c r="I607" s="353">
        <v>1.1499999999999999</v>
      </c>
      <c r="J607" s="353">
        <v>76.8</v>
      </c>
      <c r="K607" s="353">
        <v>3</v>
      </c>
      <c r="L607" s="353" t="b">
        <v>1</v>
      </c>
      <c r="M607" s="353">
        <v>73</v>
      </c>
      <c r="N607" s="353">
        <v>2202</v>
      </c>
      <c r="O607" s="353">
        <v>1.98</v>
      </c>
      <c r="P607" s="353">
        <v>45</v>
      </c>
      <c r="Q607" s="353">
        <v>1785</v>
      </c>
      <c r="R607" s="353">
        <v>1.51</v>
      </c>
      <c r="S607" s="353">
        <v>96</v>
      </c>
      <c r="T607" s="353">
        <v>2515</v>
      </c>
      <c r="U607" s="353">
        <v>2.29</v>
      </c>
      <c r="V607" s="353"/>
      <c r="W607" s="353" t="s">
        <v>589</v>
      </c>
      <c r="X607" s="354">
        <v>40758</v>
      </c>
    </row>
    <row r="608" spans="1:24" ht="13.8" hidden="1" x14ac:dyDescent="0.3">
      <c r="A608" s="352" t="s">
        <v>586</v>
      </c>
      <c r="B608" s="353" t="s">
        <v>38</v>
      </c>
      <c r="C608" s="353" t="s">
        <v>1166</v>
      </c>
      <c r="D608" s="353" t="s">
        <v>280</v>
      </c>
      <c r="E608" s="353">
        <v>3450</v>
      </c>
      <c r="F608" s="353" t="b">
        <v>0</v>
      </c>
      <c r="G608" s="353" t="s">
        <v>588</v>
      </c>
      <c r="H608" s="353">
        <v>0.8</v>
      </c>
      <c r="I608" s="353">
        <v>1.6</v>
      </c>
      <c r="J608" s="353">
        <v>78.599999999999994</v>
      </c>
      <c r="K608" s="353">
        <v>0.5</v>
      </c>
      <c r="L608" s="353" t="b">
        <v>0</v>
      </c>
      <c r="M608" s="353"/>
      <c r="N608" s="353"/>
      <c r="O608" s="353"/>
      <c r="P608" s="353"/>
      <c r="Q608" s="353"/>
      <c r="R608" s="353"/>
      <c r="S608" s="353"/>
      <c r="T608" s="353"/>
      <c r="U608" s="353"/>
      <c r="V608" s="353"/>
      <c r="W608" s="353" t="s">
        <v>589</v>
      </c>
      <c r="X608" s="354">
        <v>42258</v>
      </c>
    </row>
    <row r="609" spans="1:24" ht="13.8" hidden="1" x14ac:dyDescent="0.3">
      <c r="A609" s="352" t="s">
        <v>277</v>
      </c>
      <c r="B609" s="353" t="s">
        <v>289</v>
      </c>
      <c r="C609" s="353" t="s">
        <v>351</v>
      </c>
      <c r="D609" s="353" t="s">
        <v>259</v>
      </c>
      <c r="E609" s="353"/>
      <c r="F609" s="353" t="b">
        <v>1</v>
      </c>
      <c r="G609" s="353" t="s">
        <v>987</v>
      </c>
      <c r="H609" s="353"/>
      <c r="I609" s="353">
        <v>1</v>
      </c>
      <c r="J609" s="353">
        <v>72.7</v>
      </c>
      <c r="K609" s="353">
        <v>1.5</v>
      </c>
      <c r="L609" s="353"/>
      <c r="M609" s="353">
        <v>62</v>
      </c>
      <c r="N609" s="353">
        <v>1725</v>
      </c>
      <c r="O609" s="353">
        <v>2.16</v>
      </c>
      <c r="P609" s="353">
        <v>39</v>
      </c>
      <c r="Q609" s="353">
        <v>1486</v>
      </c>
      <c r="R609" s="353">
        <v>1.57</v>
      </c>
      <c r="S609" s="353"/>
      <c r="T609" s="353"/>
      <c r="U609" s="353"/>
      <c r="V609" s="353"/>
      <c r="W609" s="353" t="s">
        <v>589</v>
      </c>
      <c r="X609" s="354">
        <v>39183</v>
      </c>
    </row>
    <row r="610" spans="1:24" ht="27.6" x14ac:dyDescent="0.3">
      <c r="A610" s="352" t="s">
        <v>277</v>
      </c>
      <c r="B610" s="353" t="s">
        <v>606</v>
      </c>
      <c r="C610" s="353" t="s">
        <v>1167</v>
      </c>
      <c r="D610" s="353" t="s">
        <v>334</v>
      </c>
      <c r="E610" s="353">
        <v>3450</v>
      </c>
      <c r="F610" s="353" t="b">
        <v>1</v>
      </c>
      <c r="G610" s="353" t="s">
        <v>592</v>
      </c>
      <c r="H610" s="353">
        <v>0.85</v>
      </c>
      <c r="I610" s="353">
        <v>1</v>
      </c>
      <c r="J610" s="353">
        <v>77</v>
      </c>
      <c r="K610" s="353">
        <v>0.85</v>
      </c>
      <c r="L610" s="353" t="b">
        <v>1</v>
      </c>
      <c r="M610" s="353">
        <v>48</v>
      </c>
      <c r="N610" s="353">
        <v>829</v>
      </c>
      <c r="O610" s="353">
        <v>3.47</v>
      </c>
      <c r="P610" s="353">
        <v>33</v>
      </c>
      <c r="Q610" s="353">
        <v>898</v>
      </c>
      <c r="R610" s="353">
        <v>2.2000000000000002</v>
      </c>
      <c r="S610" s="353">
        <v>58</v>
      </c>
      <c r="T610" s="353">
        <v>804</v>
      </c>
      <c r="U610" s="353">
        <v>4.33</v>
      </c>
      <c r="V610" s="353"/>
      <c r="W610" s="353" t="s">
        <v>589</v>
      </c>
      <c r="X610" s="354">
        <v>42248</v>
      </c>
    </row>
    <row r="611" spans="1:24" ht="13.8" hidden="1" x14ac:dyDescent="0.3">
      <c r="A611" s="352" t="s">
        <v>586</v>
      </c>
      <c r="B611" s="353" t="s">
        <v>38</v>
      </c>
      <c r="C611" s="353" t="s">
        <v>1168</v>
      </c>
      <c r="D611" s="353" t="s">
        <v>259</v>
      </c>
      <c r="E611" s="353">
        <v>3450</v>
      </c>
      <c r="F611" s="353" t="b">
        <v>1</v>
      </c>
      <c r="G611" s="353" t="s">
        <v>588</v>
      </c>
      <c r="H611" s="353">
        <v>1.24</v>
      </c>
      <c r="I611" s="353">
        <v>1.65</v>
      </c>
      <c r="J611" s="353">
        <v>76</v>
      </c>
      <c r="K611" s="353">
        <v>0.75</v>
      </c>
      <c r="L611" s="353" t="b">
        <v>0</v>
      </c>
      <c r="M611" s="353"/>
      <c r="N611" s="353"/>
      <c r="O611" s="353"/>
      <c r="P611" s="353"/>
      <c r="Q611" s="353"/>
      <c r="R611" s="353"/>
      <c r="S611" s="353"/>
      <c r="T611" s="353"/>
      <c r="U611" s="353"/>
      <c r="V611" s="353"/>
      <c r="W611" s="353" t="s">
        <v>589</v>
      </c>
      <c r="X611" s="354">
        <v>42258</v>
      </c>
    </row>
    <row r="612" spans="1:24" ht="13.8" hidden="1" x14ac:dyDescent="0.3">
      <c r="A612" s="352" t="s">
        <v>277</v>
      </c>
      <c r="B612" s="353" t="s">
        <v>344</v>
      </c>
      <c r="C612" s="353" t="s">
        <v>345</v>
      </c>
      <c r="D612" s="353" t="s">
        <v>259</v>
      </c>
      <c r="E612" s="353"/>
      <c r="F612" s="353" t="b">
        <v>1</v>
      </c>
      <c r="G612" s="353" t="s">
        <v>987</v>
      </c>
      <c r="H612" s="353"/>
      <c r="I612" s="353">
        <v>1.25</v>
      </c>
      <c r="J612" s="353">
        <v>74</v>
      </c>
      <c r="K612" s="353">
        <v>1.5</v>
      </c>
      <c r="L612" s="353"/>
      <c r="M612" s="353">
        <v>65</v>
      </c>
      <c r="N612" s="353">
        <v>1892</v>
      </c>
      <c r="O612" s="353">
        <v>2.06</v>
      </c>
      <c r="P612" s="353">
        <v>40</v>
      </c>
      <c r="Q612" s="353">
        <v>1613</v>
      </c>
      <c r="R612" s="353">
        <v>1.49</v>
      </c>
      <c r="S612" s="353"/>
      <c r="T612" s="353"/>
      <c r="U612" s="353"/>
      <c r="V612" s="353"/>
      <c r="W612" s="353" t="s">
        <v>589</v>
      </c>
      <c r="X612" s="354">
        <v>39183</v>
      </c>
    </row>
    <row r="613" spans="1:24" ht="27.6" hidden="1" x14ac:dyDescent="0.3">
      <c r="A613" s="352" t="s">
        <v>277</v>
      </c>
      <c r="B613" s="353" t="s">
        <v>297</v>
      </c>
      <c r="C613" s="353" t="s">
        <v>1169</v>
      </c>
      <c r="D613" s="353" t="s">
        <v>280</v>
      </c>
      <c r="E613" s="353">
        <v>3450</v>
      </c>
      <c r="F613" s="353" t="b">
        <v>0</v>
      </c>
      <c r="G613" s="353" t="s">
        <v>592</v>
      </c>
      <c r="H613" s="353">
        <v>0.99</v>
      </c>
      <c r="I613" s="353">
        <v>1.32</v>
      </c>
      <c r="J613" s="353">
        <v>79</v>
      </c>
      <c r="K613" s="353">
        <v>0.75</v>
      </c>
      <c r="L613" s="353"/>
      <c r="M613" s="353">
        <v>53</v>
      </c>
      <c r="N613" s="353">
        <v>1124</v>
      </c>
      <c r="O613" s="353">
        <v>2.83</v>
      </c>
      <c r="P613" s="353">
        <v>34</v>
      </c>
      <c r="Q613" s="353">
        <v>983</v>
      </c>
      <c r="R613" s="353">
        <v>2.08</v>
      </c>
      <c r="S613" s="353">
        <v>68</v>
      </c>
      <c r="T613" s="353">
        <v>1199</v>
      </c>
      <c r="U613" s="353">
        <v>3.4</v>
      </c>
      <c r="V613" s="353"/>
      <c r="W613" s="353" t="s">
        <v>589</v>
      </c>
      <c r="X613" s="354">
        <v>41786</v>
      </c>
    </row>
    <row r="614" spans="1:24" ht="27.6" x14ac:dyDescent="0.3">
      <c r="A614" s="352" t="s">
        <v>277</v>
      </c>
      <c r="B614" s="353" t="s">
        <v>606</v>
      </c>
      <c r="C614" s="353" t="s">
        <v>1170</v>
      </c>
      <c r="D614" s="353" t="s">
        <v>334</v>
      </c>
      <c r="E614" s="353">
        <v>1500</v>
      </c>
      <c r="F614" s="353" t="b">
        <v>1</v>
      </c>
      <c r="G614" s="353" t="s">
        <v>592</v>
      </c>
      <c r="H614" s="353">
        <v>0.19</v>
      </c>
      <c r="I614" s="353">
        <v>1</v>
      </c>
      <c r="J614" s="353">
        <v>59</v>
      </c>
      <c r="K614" s="353">
        <v>0.19</v>
      </c>
      <c r="L614" s="353" t="b">
        <v>1</v>
      </c>
      <c r="M614" s="353">
        <v>26</v>
      </c>
      <c r="N614" s="353">
        <v>183</v>
      </c>
      <c r="O614" s="353">
        <v>8.52</v>
      </c>
      <c r="P614" s="353">
        <v>17</v>
      </c>
      <c r="Q614" s="353">
        <v>163</v>
      </c>
      <c r="R614" s="353">
        <v>6.26</v>
      </c>
      <c r="S614" s="353">
        <v>33</v>
      </c>
      <c r="T614" s="353">
        <v>191</v>
      </c>
      <c r="U614" s="353">
        <v>10.37</v>
      </c>
      <c r="V614" s="353"/>
      <c r="W614" s="353" t="s">
        <v>589</v>
      </c>
      <c r="X614" s="354">
        <v>41367</v>
      </c>
    </row>
    <row r="615" spans="1:24" ht="13.8" hidden="1" x14ac:dyDescent="0.3">
      <c r="A615" s="352" t="s">
        <v>277</v>
      </c>
      <c r="B615" s="353" t="s">
        <v>300</v>
      </c>
      <c r="C615" s="353" t="s">
        <v>361</v>
      </c>
      <c r="D615" s="353" t="s">
        <v>259</v>
      </c>
      <c r="E615" s="353"/>
      <c r="F615" s="353" t="b">
        <v>1</v>
      </c>
      <c r="G615" s="353" t="s">
        <v>987</v>
      </c>
      <c r="H615" s="353"/>
      <c r="I615" s="353">
        <v>1.35</v>
      </c>
      <c r="J615" s="353">
        <v>72</v>
      </c>
      <c r="K615" s="353">
        <v>2</v>
      </c>
      <c r="L615" s="353"/>
      <c r="M615" s="353">
        <v>70</v>
      </c>
      <c r="N615" s="353">
        <v>2139</v>
      </c>
      <c r="O615" s="353">
        <v>1.96</v>
      </c>
      <c r="P615" s="353">
        <v>42</v>
      </c>
      <c r="Q615" s="353">
        <v>1720</v>
      </c>
      <c r="R615" s="353">
        <v>1.47</v>
      </c>
      <c r="S615" s="353"/>
      <c r="T615" s="353"/>
      <c r="U615" s="353"/>
      <c r="V615" s="353"/>
      <c r="W615" s="353" t="s">
        <v>589</v>
      </c>
      <c r="X615" s="354">
        <v>39183</v>
      </c>
    </row>
    <row r="616" spans="1:24" ht="27.6" hidden="1" x14ac:dyDescent="0.3">
      <c r="A616" s="352" t="s">
        <v>626</v>
      </c>
      <c r="B616" s="353" t="s">
        <v>627</v>
      </c>
      <c r="C616" s="353" t="s">
        <v>382</v>
      </c>
      <c r="D616" s="353" t="s">
        <v>259</v>
      </c>
      <c r="E616" s="353">
        <v>3450</v>
      </c>
      <c r="F616" s="353" t="b">
        <v>1</v>
      </c>
      <c r="G616" s="353" t="s">
        <v>592</v>
      </c>
      <c r="H616" s="353">
        <v>2.6</v>
      </c>
      <c r="I616" s="353">
        <v>1.3</v>
      </c>
      <c r="J616" s="353">
        <v>78.599999999999994</v>
      </c>
      <c r="K616" s="353">
        <v>2</v>
      </c>
      <c r="L616" s="353" t="b">
        <v>1</v>
      </c>
      <c r="M616" s="353">
        <v>70</v>
      </c>
      <c r="N616" s="353">
        <v>2150</v>
      </c>
      <c r="O616" s="353">
        <v>1.95</v>
      </c>
      <c r="P616" s="353">
        <v>42</v>
      </c>
      <c r="Q616" s="353">
        <v>1780</v>
      </c>
      <c r="R616" s="353">
        <v>1.42</v>
      </c>
      <c r="S616" s="353">
        <v>95</v>
      </c>
      <c r="T616" s="353">
        <v>2372</v>
      </c>
      <c r="U616" s="353">
        <v>2.4</v>
      </c>
      <c r="V616" s="353"/>
      <c r="W616" s="353" t="s">
        <v>589</v>
      </c>
      <c r="X616" s="354">
        <v>40785</v>
      </c>
    </row>
    <row r="617" spans="1:24" ht="13.8" hidden="1" x14ac:dyDescent="0.3">
      <c r="A617" s="352" t="s">
        <v>586</v>
      </c>
      <c r="B617" s="353" t="s">
        <v>38</v>
      </c>
      <c r="C617" s="353" t="s">
        <v>1171</v>
      </c>
      <c r="D617" s="353" t="s">
        <v>259</v>
      </c>
      <c r="E617" s="353">
        <v>3450</v>
      </c>
      <c r="F617" s="353" t="b">
        <v>1</v>
      </c>
      <c r="G617" s="353" t="s">
        <v>588</v>
      </c>
      <c r="H617" s="353">
        <v>1</v>
      </c>
      <c r="I617" s="353">
        <v>1</v>
      </c>
      <c r="J617" s="353">
        <v>73</v>
      </c>
      <c r="K617" s="353">
        <v>1</v>
      </c>
      <c r="L617" s="353" t="b">
        <v>0</v>
      </c>
      <c r="M617" s="353"/>
      <c r="N617" s="353"/>
      <c r="O617" s="353"/>
      <c r="P617" s="353"/>
      <c r="Q617" s="353"/>
      <c r="R617" s="353"/>
      <c r="S617" s="353"/>
      <c r="T617" s="353"/>
      <c r="U617" s="353"/>
      <c r="V617" s="353"/>
      <c r="W617" s="353" t="s">
        <v>589</v>
      </c>
      <c r="X617" s="354">
        <v>42258</v>
      </c>
    </row>
    <row r="618" spans="1:24" ht="13.8" x14ac:dyDescent="0.3">
      <c r="A618" s="352" t="s">
        <v>277</v>
      </c>
      <c r="B618" s="353" t="s">
        <v>168</v>
      </c>
      <c r="C618" s="353" t="s">
        <v>1172</v>
      </c>
      <c r="D618" s="353" t="s">
        <v>334</v>
      </c>
      <c r="E618" s="353">
        <v>3000</v>
      </c>
      <c r="F618" s="353" t="b">
        <v>1</v>
      </c>
      <c r="G618" s="353" t="s">
        <v>588</v>
      </c>
      <c r="H618" s="353">
        <v>1.5</v>
      </c>
      <c r="I618" s="353">
        <v>1</v>
      </c>
      <c r="J618" s="353">
        <v>81</v>
      </c>
      <c r="K618" s="353">
        <v>1.5</v>
      </c>
      <c r="L618" s="353" t="b">
        <v>1</v>
      </c>
      <c r="M618" s="353"/>
      <c r="N618" s="353"/>
      <c r="O618" s="353"/>
      <c r="P618" s="353"/>
      <c r="Q618" s="353"/>
      <c r="R618" s="353"/>
      <c r="S618" s="353"/>
      <c r="T618" s="353"/>
      <c r="U618" s="353"/>
      <c r="V618" s="353"/>
      <c r="W618" s="353" t="s">
        <v>589</v>
      </c>
      <c r="X618" s="354">
        <v>42268</v>
      </c>
    </row>
    <row r="619" spans="1:24" ht="27.6" hidden="1" x14ac:dyDescent="0.3">
      <c r="A619" s="352" t="s">
        <v>626</v>
      </c>
      <c r="B619" s="353" t="s">
        <v>627</v>
      </c>
      <c r="C619" s="353" t="s">
        <v>1173</v>
      </c>
      <c r="D619" s="353" t="s">
        <v>259</v>
      </c>
      <c r="E619" s="353">
        <v>3450</v>
      </c>
      <c r="F619" s="353" t="b">
        <v>1</v>
      </c>
      <c r="G619" s="353" t="s">
        <v>592</v>
      </c>
      <c r="H619" s="353">
        <v>1.25</v>
      </c>
      <c r="I619" s="353">
        <v>1.25</v>
      </c>
      <c r="J619" s="353">
        <v>73</v>
      </c>
      <c r="K619" s="353">
        <v>1</v>
      </c>
      <c r="L619" s="353" t="b">
        <v>1</v>
      </c>
      <c r="M619" s="353">
        <v>55</v>
      </c>
      <c r="N619" s="353">
        <v>1259</v>
      </c>
      <c r="O619" s="353">
        <v>2.62</v>
      </c>
      <c r="P619" s="353">
        <v>35</v>
      </c>
      <c r="Q619" s="353">
        <v>1144</v>
      </c>
      <c r="R619" s="353">
        <v>1.84</v>
      </c>
      <c r="S619" s="353">
        <v>68</v>
      </c>
      <c r="T619" s="353">
        <v>1093</v>
      </c>
      <c r="U619" s="353">
        <v>3.73</v>
      </c>
      <c r="V619" s="353"/>
      <c r="W619" s="353" t="s">
        <v>589</v>
      </c>
      <c r="X619" s="354">
        <v>40785</v>
      </c>
    </row>
    <row r="620" spans="1:24" ht="27.6" x14ac:dyDescent="0.3">
      <c r="A620" s="352" t="s">
        <v>277</v>
      </c>
      <c r="B620" s="353" t="s">
        <v>590</v>
      </c>
      <c r="C620" s="353" t="s">
        <v>1174</v>
      </c>
      <c r="D620" s="353" t="s">
        <v>334</v>
      </c>
      <c r="E620" s="353">
        <v>3000</v>
      </c>
      <c r="F620" s="353" t="b">
        <v>1</v>
      </c>
      <c r="G620" s="353" t="s">
        <v>592</v>
      </c>
      <c r="H620" s="353">
        <v>1.5</v>
      </c>
      <c r="I620" s="353">
        <v>1</v>
      </c>
      <c r="J620" s="353">
        <v>81</v>
      </c>
      <c r="K620" s="353">
        <v>1.5</v>
      </c>
      <c r="L620" s="353" t="b">
        <v>1</v>
      </c>
      <c r="M620" s="353">
        <v>53</v>
      </c>
      <c r="N620" s="353">
        <v>960</v>
      </c>
      <c r="O620" s="353">
        <v>3.31</v>
      </c>
      <c r="P620" s="353">
        <v>32</v>
      </c>
      <c r="Q620" s="353">
        <v>801</v>
      </c>
      <c r="R620" s="353">
        <v>2.4</v>
      </c>
      <c r="S620" s="353">
        <v>70</v>
      </c>
      <c r="T620" s="353">
        <v>1049</v>
      </c>
      <c r="U620" s="353">
        <v>4</v>
      </c>
      <c r="V620" s="353"/>
      <c r="W620" s="353" t="s">
        <v>589</v>
      </c>
      <c r="X620" s="354">
        <v>41786</v>
      </c>
    </row>
    <row r="621" spans="1:24" ht="27.6" x14ac:dyDescent="0.3">
      <c r="A621" s="352" t="s">
        <v>970</v>
      </c>
      <c r="B621" s="353" t="s">
        <v>970</v>
      </c>
      <c r="C621" s="353" t="s">
        <v>1175</v>
      </c>
      <c r="D621" s="353" t="s">
        <v>334</v>
      </c>
      <c r="E621" s="353">
        <v>1035</v>
      </c>
      <c r="F621" s="353" t="b">
        <v>1</v>
      </c>
      <c r="G621" s="353" t="s">
        <v>592</v>
      </c>
      <c r="H621" s="353">
        <v>2.4</v>
      </c>
      <c r="I621" s="353">
        <v>1.6</v>
      </c>
      <c r="J621" s="353">
        <v>82.2</v>
      </c>
      <c r="K621" s="353">
        <v>1.5</v>
      </c>
      <c r="L621" s="353" t="b">
        <v>1</v>
      </c>
      <c r="M621" s="353">
        <v>19</v>
      </c>
      <c r="N621" s="353">
        <v>100</v>
      </c>
      <c r="O621" s="353">
        <v>11.4</v>
      </c>
      <c r="P621" s="353">
        <v>12</v>
      </c>
      <c r="Q621" s="353">
        <v>95</v>
      </c>
      <c r="R621" s="353">
        <v>7.57</v>
      </c>
      <c r="S621" s="353">
        <v>26</v>
      </c>
      <c r="T621" s="353">
        <v>104</v>
      </c>
      <c r="U621" s="353">
        <v>15</v>
      </c>
      <c r="V621" s="353"/>
      <c r="W621" s="353" t="s">
        <v>589</v>
      </c>
      <c r="X621" s="354">
        <v>42199</v>
      </c>
    </row>
    <row r="622" spans="1:24" ht="27.6" x14ac:dyDescent="0.3">
      <c r="A622" s="352" t="s">
        <v>970</v>
      </c>
      <c r="B622" s="353" t="s">
        <v>970</v>
      </c>
      <c r="C622" s="353" t="s">
        <v>1176</v>
      </c>
      <c r="D622" s="353" t="s">
        <v>334</v>
      </c>
      <c r="E622" s="353">
        <v>1035</v>
      </c>
      <c r="F622" s="353" t="b">
        <v>1</v>
      </c>
      <c r="G622" s="353" t="s">
        <v>592</v>
      </c>
      <c r="H622" s="353">
        <v>2.4</v>
      </c>
      <c r="I622" s="353">
        <v>1.6</v>
      </c>
      <c r="J622" s="353">
        <v>82.2</v>
      </c>
      <c r="K622" s="353">
        <v>1.5</v>
      </c>
      <c r="L622" s="353" t="b">
        <v>1</v>
      </c>
      <c r="M622" s="353">
        <v>19</v>
      </c>
      <c r="N622" s="353">
        <v>100</v>
      </c>
      <c r="O622" s="353">
        <v>11.4</v>
      </c>
      <c r="P622" s="353">
        <v>12</v>
      </c>
      <c r="Q622" s="353">
        <v>95</v>
      </c>
      <c r="R622" s="353">
        <v>7.57</v>
      </c>
      <c r="S622" s="353">
        <v>26</v>
      </c>
      <c r="T622" s="353">
        <v>104</v>
      </c>
      <c r="U622" s="353">
        <v>15</v>
      </c>
      <c r="V622" s="353"/>
      <c r="W622" s="353" t="s">
        <v>589</v>
      </c>
      <c r="X622" s="354">
        <v>42199</v>
      </c>
    </row>
    <row r="623" spans="1:24" ht="27.6" hidden="1" x14ac:dyDescent="0.3">
      <c r="A623" s="352" t="s">
        <v>277</v>
      </c>
      <c r="B623" s="353" t="s">
        <v>973</v>
      </c>
      <c r="C623" s="353" t="s">
        <v>1046</v>
      </c>
      <c r="D623" s="353" t="s">
        <v>259</v>
      </c>
      <c r="E623" s="353">
        <v>1725</v>
      </c>
      <c r="F623" s="353" t="b">
        <v>1</v>
      </c>
      <c r="G623" s="353" t="s">
        <v>592</v>
      </c>
      <c r="H623" s="353">
        <v>0.28000000000000003</v>
      </c>
      <c r="I623" s="353">
        <v>1.1000000000000001</v>
      </c>
      <c r="J623" s="353">
        <v>49</v>
      </c>
      <c r="K623" s="353">
        <v>0.25</v>
      </c>
      <c r="L623" s="353"/>
      <c r="M623" s="353">
        <v>29</v>
      </c>
      <c r="N623" s="353">
        <v>391</v>
      </c>
      <c r="O623" s="353">
        <v>4.45</v>
      </c>
      <c r="P623" s="353">
        <v>17</v>
      </c>
      <c r="Q623" s="353">
        <v>360</v>
      </c>
      <c r="R623" s="353">
        <v>2.83</v>
      </c>
      <c r="S623" s="353">
        <v>37</v>
      </c>
      <c r="T623" s="353">
        <v>408</v>
      </c>
      <c r="U623" s="353">
        <v>5.44</v>
      </c>
      <c r="V623" s="353"/>
      <c r="W623" s="353" t="s">
        <v>589</v>
      </c>
      <c r="X623" s="354">
        <v>41044</v>
      </c>
    </row>
    <row r="624" spans="1:24" ht="27.6" x14ac:dyDescent="0.3">
      <c r="A624" s="352" t="s">
        <v>277</v>
      </c>
      <c r="B624" s="353" t="s">
        <v>991</v>
      </c>
      <c r="C624" s="353" t="s">
        <v>1177</v>
      </c>
      <c r="D624" s="353" t="s">
        <v>334</v>
      </c>
      <c r="E624" s="353">
        <v>1000</v>
      </c>
      <c r="F624" s="353" t="b">
        <v>1</v>
      </c>
      <c r="G624" s="353" t="s">
        <v>592</v>
      </c>
      <c r="H624" s="353">
        <v>2.7</v>
      </c>
      <c r="I624" s="353">
        <v>1</v>
      </c>
      <c r="J624" s="353">
        <v>33</v>
      </c>
      <c r="K624" s="353">
        <v>2.7</v>
      </c>
      <c r="L624" s="353" t="b">
        <v>1</v>
      </c>
      <c r="M624" s="353">
        <v>20</v>
      </c>
      <c r="N624" s="353">
        <v>88</v>
      </c>
      <c r="O624" s="353">
        <v>13.64</v>
      </c>
      <c r="P624" s="353">
        <v>12</v>
      </c>
      <c r="Q624" s="353">
        <v>80</v>
      </c>
      <c r="R624" s="353">
        <v>9</v>
      </c>
      <c r="S624" s="353">
        <v>28</v>
      </c>
      <c r="T624" s="353">
        <v>96</v>
      </c>
      <c r="U624" s="353">
        <v>17.5</v>
      </c>
      <c r="V624" s="353"/>
      <c r="W624" s="353" t="s">
        <v>589</v>
      </c>
      <c r="X624" s="354">
        <v>40463</v>
      </c>
    </row>
    <row r="625" spans="1:24" ht="13.8" hidden="1" x14ac:dyDescent="0.3">
      <c r="A625" s="352" t="s">
        <v>277</v>
      </c>
      <c r="B625" s="353" t="s">
        <v>300</v>
      </c>
      <c r="C625" s="353" t="s">
        <v>360</v>
      </c>
      <c r="D625" s="353" t="s">
        <v>259</v>
      </c>
      <c r="E625" s="353"/>
      <c r="F625" s="353" t="b">
        <v>1</v>
      </c>
      <c r="G625" s="353" t="s">
        <v>987</v>
      </c>
      <c r="H625" s="353"/>
      <c r="I625" s="353">
        <v>1.2</v>
      </c>
      <c r="J625" s="353">
        <v>70.5</v>
      </c>
      <c r="K625" s="353">
        <v>2</v>
      </c>
      <c r="L625" s="353"/>
      <c r="M625" s="353">
        <v>69</v>
      </c>
      <c r="N625" s="353">
        <v>2032</v>
      </c>
      <c r="O625" s="353">
        <v>2.04</v>
      </c>
      <c r="P625" s="353">
        <v>42</v>
      </c>
      <c r="Q625" s="353">
        <v>1651</v>
      </c>
      <c r="R625" s="353">
        <v>1.53</v>
      </c>
      <c r="S625" s="353"/>
      <c r="T625" s="353"/>
      <c r="U625" s="353"/>
      <c r="V625" s="353"/>
      <c r="W625" s="353" t="s">
        <v>589</v>
      </c>
      <c r="X625" s="354">
        <v>39183</v>
      </c>
    </row>
    <row r="626" spans="1:24" ht="13.8" x14ac:dyDescent="0.3">
      <c r="A626" s="352" t="s">
        <v>277</v>
      </c>
      <c r="B626" s="353" t="s">
        <v>168</v>
      </c>
      <c r="C626" s="353" t="s">
        <v>1178</v>
      </c>
      <c r="D626" s="353" t="s">
        <v>334</v>
      </c>
      <c r="E626" s="353">
        <v>3000</v>
      </c>
      <c r="F626" s="353" t="b">
        <v>1</v>
      </c>
      <c r="G626" s="353" t="s">
        <v>588</v>
      </c>
      <c r="H626" s="353">
        <v>1.5</v>
      </c>
      <c r="I626" s="353">
        <v>1</v>
      </c>
      <c r="J626" s="353">
        <v>81</v>
      </c>
      <c r="K626" s="353">
        <v>1.5</v>
      </c>
      <c r="L626" s="353" t="b">
        <v>1</v>
      </c>
      <c r="M626" s="353"/>
      <c r="N626" s="353"/>
      <c r="O626" s="353"/>
      <c r="P626" s="353"/>
      <c r="Q626" s="353"/>
      <c r="R626" s="353"/>
      <c r="S626" s="353"/>
      <c r="T626" s="353"/>
      <c r="U626" s="353"/>
      <c r="V626" s="353"/>
      <c r="W626" s="353" t="s">
        <v>589</v>
      </c>
      <c r="X626" s="354">
        <v>42268</v>
      </c>
    </row>
    <row r="627" spans="1:24" ht="27.6" x14ac:dyDescent="0.3">
      <c r="A627" s="352" t="s">
        <v>970</v>
      </c>
      <c r="B627" s="353" t="s">
        <v>970</v>
      </c>
      <c r="C627" s="353" t="s">
        <v>1179</v>
      </c>
      <c r="D627" s="353" t="s">
        <v>334</v>
      </c>
      <c r="E627" s="353">
        <v>3450</v>
      </c>
      <c r="F627" s="353" t="b">
        <v>1</v>
      </c>
      <c r="G627" s="353" t="s">
        <v>592</v>
      </c>
      <c r="H627" s="353">
        <v>1.65</v>
      </c>
      <c r="I627" s="353">
        <v>1</v>
      </c>
      <c r="J627" s="353">
        <v>84.9</v>
      </c>
      <c r="K627" s="353">
        <v>1.65</v>
      </c>
      <c r="L627" s="353" t="b">
        <v>1</v>
      </c>
      <c r="M627" s="353">
        <v>60</v>
      </c>
      <c r="N627" s="353">
        <v>1539</v>
      </c>
      <c r="O627" s="353">
        <v>2.33</v>
      </c>
      <c r="P627" s="353">
        <v>38</v>
      </c>
      <c r="Q627" s="353">
        <v>1419</v>
      </c>
      <c r="R627" s="353">
        <v>1.6</v>
      </c>
      <c r="S627" s="353">
        <v>78</v>
      </c>
      <c r="T627" s="353">
        <v>1580</v>
      </c>
      <c r="U627" s="353">
        <v>2.96</v>
      </c>
      <c r="V627" s="353"/>
      <c r="W627" s="353" t="s">
        <v>589</v>
      </c>
      <c r="X627" s="354">
        <v>42199</v>
      </c>
    </row>
    <row r="628" spans="1:24" ht="13.8" hidden="1" x14ac:dyDescent="0.3">
      <c r="A628" s="352" t="s">
        <v>586</v>
      </c>
      <c r="B628" s="353" t="s">
        <v>38</v>
      </c>
      <c r="C628" s="353" t="s">
        <v>1180</v>
      </c>
      <c r="D628" s="353" t="s">
        <v>259</v>
      </c>
      <c r="E628" s="353">
        <v>3450</v>
      </c>
      <c r="F628" s="353" t="b">
        <v>1</v>
      </c>
      <c r="G628" s="353" t="s">
        <v>588</v>
      </c>
      <c r="H628" s="353">
        <v>1.4</v>
      </c>
      <c r="I628" s="353">
        <v>1.4</v>
      </c>
      <c r="J628" s="353">
        <v>74.099999999999994</v>
      </c>
      <c r="K628" s="353">
        <v>1</v>
      </c>
      <c r="L628" s="353" t="b">
        <v>0</v>
      </c>
      <c r="M628" s="353"/>
      <c r="N628" s="353"/>
      <c r="O628" s="353"/>
      <c r="P628" s="353"/>
      <c r="Q628" s="353"/>
      <c r="R628" s="353"/>
      <c r="S628" s="353"/>
      <c r="T628" s="353"/>
      <c r="U628" s="353"/>
      <c r="V628" s="353"/>
      <c r="W628" s="353" t="s">
        <v>589</v>
      </c>
      <c r="X628" s="354">
        <v>42258</v>
      </c>
    </row>
    <row r="629" spans="1:24" ht="27.6" hidden="1" x14ac:dyDescent="0.3">
      <c r="A629" s="352" t="s">
        <v>626</v>
      </c>
      <c r="B629" s="353" t="s">
        <v>627</v>
      </c>
      <c r="C629" s="353" t="s">
        <v>365</v>
      </c>
      <c r="D629" s="353" t="s">
        <v>259</v>
      </c>
      <c r="E629" s="353">
        <v>3450</v>
      </c>
      <c r="F629" s="353" t="b">
        <v>1</v>
      </c>
      <c r="G629" s="353" t="s">
        <v>592</v>
      </c>
      <c r="H629" s="353">
        <v>1.65</v>
      </c>
      <c r="I629" s="353">
        <v>1.65</v>
      </c>
      <c r="J629" s="353">
        <v>74.7</v>
      </c>
      <c r="K629" s="353">
        <v>1</v>
      </c>
      <c r="L629" s="353" t="b">
        <v>1</v>
      </c>
      <c r="M629" s="353">
        <v>66</v>
      </c>
      <c r="N629" s="353">
        <v>1890</v>
      </c>
      <c r="O629" s="353">
        <v>2.1</v>
      </c>
      <c r="P629" s="353">
        <v>40</v>
      </c>
      <c r="Q629" s="353">
        <v>1590</v>
      </c>
      <c r="R629" s="353">
        <v>1.51</v>
      </c>
      <c r="S629" s="353">
        <v>86</v>
      </c>
      <c r="T629" s="353">
        <v>1924</v>
      </c>
      <c r="U629" s="353">
        <v>2.67</v>
      </c>
      <c r="V629" s="353"/>
      <c r="W629" s="353" t="s">
        <v>589</v>
      </c>
      <c r="X629" s="354">
        <v>40785</v>
      </c>
    </row>
    <row r="630" spans="1:24" ht="27.6" hidden="1" x14ac:dyDescent="0.3">
      <c r="A630" s="352" t="s">
        <v>626</v>
      </c>
      <c r="B630" s="353" t="s">
        <v>627</v>
      </c>
      <c r="C630" s="353" t="s">
        <v>459</v>
      </c>
      <c r="D630" s="353" t="s">
        <v>280</v>
      </c>
      <c r="E630" s="353">
        <v>3450</v>
      </c>
      <c r="F630" s="353"/>
      <c r="G630" s="353" t="s">
        <v>592</v>
      </c>
      <c r="H630" s="353">
        <v>0.98</v>
      </c>
      <c r="I630" s="353">
        <v>1.95</v>
      </c>
      <c r="J630" s="353">
        <v>63.9</v>
      </c>
      <c r="K630" s="353">
        <v>0.5</v>
      </c>
      <c r="L630" s="353"/>
      <c r="M630" s="353">
        <v>54</v>
      </c>
      <c r="N630" s="353">
        <v>1360</v>
      </c>
      <c r="O630" s="353">
        <v>2.38</v>
      </c>
      <c r="P630" s="353">
        <v>34</v>
      </c>
      <c r="Q630" s="353">
        <v>1270</v>
      </c>
      <c r="R630" s="353">
        <v>1.61</v>
      </c>
      <c r="S630" s="353">
        <v>70</v>
      </c>
      <c r="T630" s="353">
        <v>1225</v>
      </c>
      <c r="U630" s="353">
        <v>3.43</v>
      </c>
      <c r="V630" s="353"/>
      <c r="W630" s="353" t="s">
        <v>589</v>
      </c>
      <c r="X630" s="354">
        <v>40785</v>
      </c>
    </row>
    <row r="631" spans="1:24" ht="27.6" x14ac:dyDescent="0.3">
      <c r="A631" s="352" t="s">
        <v>970</v>
      </c>
      <c r="B631" s="353" t="s">
        <v>970</v>
      </c>
      <c r="C631" s="353" t="s">
        <v>1181</v>
      </c>
      <c r="D631" s="353" t="s">
        <v>334</v>
      </c>
      <c r="E631" s="353">
        <v>3450</v>
      </c>
      <c r="F631" s="353" t="b">
        <v>1</v>
      </c>
      <c r="G631" s="353" t="s">
        <v>592</v>
      </c>
      <c r="H631" s="353">
        <v>1.25</v>
      </c>
      <c r="I631" s="353">
        <v>1.25</v>
      </c>
      <c r="J631" s="353">
        <v>80</v>
      </c>
      <c r="K631" s="353">
        <v>1</v>
      </c>
      <c r="L631" s="353" t="b">
        <v>1</v>
      </c>
      <c r="M631" s="353">
        <v>54</v>
      </c>
      <c r="N631" s="353">
        <v>1149</v>
      </c>
      <c r="O631" s="353">
        <v>2.81</v>
      </c>
      <c r="P631" s="353">
        <v>34</v>
      </c>
      <c r="Q631" s="353">
        <v>1053</v>
      </c>
      <c r="R631" s="353">
        <v>1.93</v>
      </c>
      <c r="S631" s="353">
        <v>72</v>
      </c>
      <c r="T631" s="353">
        <v>1236</v>
      </c>
      <c r="U631" s="353">
        <v>3.49</v>
      </c>
      <c r="V631" s="353"/>
      <c r="W631" s="353" t="s">
        <v>589</v>
      </c>
      <c r="X631" s="354">
        <v>41058</v>
      </c>
    </row>
    <row r="632" spans="1:24" ht="27.6" x14ac:dyDescent="0.3">
      <c r="A632" s="352" t="s">
        <v>970</v>
      </c>
      <c r="B632" s="353" t="s">
        <v>985</v>
      </c>
      <c r="C632" s="353" t="s">
        <v>1086</v>
      </c>
      <c r="D632" s="353" t="s">
        <v>334</v>
      </c>
      <c r="E632" s="353">
        <v>3450</v>
      </c>
      <c r="F632" s="353" t="b">
        <v>1</v>
      </c>
      <c r="G632" s="353" t="s">
        <v>592</v>
      </c>
      <c r="H632" s="353">
        <v>1.65</v>
      </c>
      <c r="I632" s="353">
        <v>1</v>
      </c>
      <c r="J632" s="353">
        <v>84.9</v>
      </c>
      <c r="K632" s="353">
        <v>1.65</v>
      </c>
      <c r="L632" s="353" t="b">
        <v>1</v>
      </c>
      <c r="M632" s="353">
        <v>60</v>
      </c>
      <c r="N632" s="353">
        <v>1450</v>
      </c>
      <c r="O632" s="353">
        <v>2.48</v>
      </c>
      <c r="P632" s="353">
        <v>38</v>
      </c>
      <c r="Q632" s="353">
        <v>1415</v>
      </c>
      <c r="R632" s="353">
        <v>1.61</v>
      </c>
      <c r="S632" s="353">
        <v>77</v>
      </c>
      <c r="T632" s="353">
        <v>1490</v>
      </c>
      <c r="U632" s="353">
        <v>3.1</v>
      </c>
      <c r="V632" s="353"/>
      <c r="W632" s="353" t="s">
        <v>589</v>
      </c>
      <c r="X632" s="354">
        <v>41239</v>
      </c>
    </row>
    <row r="633" spans="1:24" ht="13.8" hidden="1" x14ac:dyDescent="0.3">
      <c r="A633" s="352" t="s">
        <v>277</v>
      </c>
      <c r="B633" s="353" t="s">
        <v>297</v>
      </c>
      <c r="C633" s="353" t="s">
        <v>355</v>
      </c>
      <c r="D633" s="353" t="s">
        <v>259</v>
      </c>
      <c r="E633" s="353"/>
      <c r="F633" s="353" t="b">
        <v>1</v>
      </c>
      <c r="G633" s="353" t="s">
        <v>987</v>
      </c>
      <c r="H633" s="353"/>
      <c r="I633" s="353">
        <v>1</v>
      </c>
      <c r="J633" s="353">
        <v>72.7</v>
      </c>
      <c r="K633" s="353">
        <v>1.5</v>
      </c>
      <c r="L633" s="353"/>
      <c r="M633" s="353">
        <v>54</v>
      </c>
      <c r="N633" s="353">
        <v>1390</v>
      </c>
      <c r="O633" s="353">
        <v>2.33</v>
      </c>
      <c r="P633" s="353">
        <v>35</v>
      </c>
      <c r="Q633" s="353">
        <v>1234</v>
      </c>
      <c r="R633" s="353">
        <v>1.7</v>
      </c>
      <c r="S633" s="353"/>
      <c r="T633" s="353"/>
      <c r="U633" s="353"/>
      <c r="V633" s="353"/>
      <c r="W633" s="353" t="s">
        <v>589</v>
      </c>
      <c r="X633" s="354">
        <v>39183</v>
      </c>
    </row>
    <row r="634" spans="1:24" ht="13.8" hidden="1" x14ac:dyDescent="0.3">
      <c r="A634" s="352" t="s">
        <v>277</v>
      </c>
      <c r="B634" s="353" t="s">
        <v>300</v>
      </c>
      <c r="C634" s="353" t="s">
        <v>358</v>
      </c>
      <c r="D634" s="353" t="s">
        <v>259</v>
      </c>
      <c r="E634" s="353"/>
      <c r="F634" s="353" t="b">
        <v>1</v>
      </c>
      <c r="G634" s="353" t="s">
        <v>987</v>
      </c>
      <c r="H634" s="353"/>
      <c r="I634" s="353">
        <v>1.25</v>
      </c>
      <c r="J634" s="353">
        <v>68</v>
      </c>
      <c r="K634" s="353">
        <v>1.5</v>
      </c>
      <c r="L634" s="353"/>
      <c r="M634" s="353">
        <v>65</v>
      </c>
      <c r="N634" s="353">
        <v>1750</v>
      </c>
      <c r="O634" s="353">
        <v>2.23</v>
      </c>
      <c r="P634" s="353">
        <v>39</v>
      </c>
      <c r="Q634" s="353">
        <v>1491</v>
      </c>
      <c r="R634" s="353">
        <v>1.57</v>
      </c>
      <c r="S634" s="353"/>
      <c r="T634" s="353"/>
      <c r="U634" s="353"/>
      <c r="V634" s="353"/>
      <c r="W634" s="353" t="s">
        <v>589</v>
      </c>
      <c r="X634" s="354">
        <v>39183</v>
      </c>
    </row>
    <row r="635" spans="1:24" ht="13.8" hidden="1" x14ac:dyDescent="0.3">
      <c r="A635" s="352" t="s">
        <v>277</v>
      </c>
      <c r="B635" s="353" t="s">
        <v>344</v>
      </c>
      <c r="C635" s="353" t="s">
        <v>346</v>
      </c>
      <c r="D635" s="353" t="s">
        <v>259</v>
      </c>
      <c r="E635" s="353"/>
      <c r="F635" s="353" t="b">
        <v>1</v>
      </c>
      <c r="G635" s="353" t="s">
        <v>987</v>
      </c>
      <c r="H635" s="353"/>
      <c r="I635" s="353">
        <v>1.2</v>
      </c>
      <c r="J635" s="353">
        <v>80.400000000000006</v>
      </c>
      <c r="K635" s="353">
        <v>2</v>
      </c>
      <c r="L635" s="353"/>
      <c r="M635" s="353">
        <v>70</v>
      </c>
      <c r="N635" s="353">
        <v>2116</v>
      </c>
      <c r="O635" s="353">
        <v>1.98</v>
      </c>
      <c r="P635" s="353">
        <v>42</v>
      </c>
      <c r="Q635" s="353">
        <v>1715</v>
      </c>
      <c r="R635" s="353">
        <v>1.47</v>
      </c>
      <c r="S635" s="353"/>
      <c r="T635" s="353"/>
      <c r="U635" s="353"/>
      <c r="V635" s="353"/>
      <c r="W635" s="353" t="s">
        <v>589</v>
      </c>
      <c r="X635" s="354">
        <v>39183</v>
      </c>
    </row>
    <row r="636" spans="1:24" ht="27.6" hidden="1" x14ac:dyDescent="0.3">
      <c r="A636" s="352" t="s">
        <v>626</v>
      </c>
      <c r="B636" s="353" t="s">
        <v>627</v>
      </c>
      <c r="C636" s="353" t="s">
        <v>461</v>
      </c>
      <c r="D636" s="353" t="s">
        <v>280</v>
      </c>
      <c r="E636" s="353">
        <v>3450</v>
      </c>
      <c r="F636" s="353"/>
      <c r="G636" s="353" t="s">
        <v>592</v>
      </c>
      <c r="H636" s="353">
        <v>0.98</v>
      </c>
      <c r="I636" s="353">
        <v>1.3</v>
      </c>
      <c r="J636" s="353">
        <v>63.9</v>
      </c>
      <c r="K636" s="353">
        <v>0.75</v>
      </c>
      <c r="L636" s="353"/>
      <c r="M636" s="353">
        <v>54</v>
      </c>
      <c r="N636" s="353">
        <v>1370</v>
      </c>
      <c r="O636" s="353">
        <v>2.36</v>
      </c>
      <c r="P636" s="353">
        <v>34</v>
      </c>
      <c r="Q636" s="353">
        <v>1270</v>
      </c>
      <c r="R636" s="353">
        <v>1.61</v>
      </c>
      <c r="S636" s="353">
        <v>70</v>
      </c>
      <c r="T636" s="353">
        <v>1225</v>
      </c>
      <c r="U636" s="353">
        <v>3.43</v>
      </c>
      <c r="V636" s="353"/>
      <c r="W636" s="353" t="s">
        <v>589</v>
      </c>
      <c r="X636" s="354">
        <v>40785</v>
      </c>
    </row>
    <row r="637" spans="1:24" ht="27.6" hidden="1" x14ac:dyDescent="0.3">
      <c r="A637" s="352" t="s">
        <v>970</v>
      </c>
      <c r="B637" s="353" t="s">
        <v>970</v>
      </c>
      <c r="C637" s="353" t="s">
        <v>1182</v>
      </c>
      <c r="D637" s="353" t="s">
        <v>259</v>
      </c>
      <c r="E637" s="353">
        <v>1725</v>
      </c>
      <c r="F637" s="353" t="b">
        <v>1</v>
      </c>
      <c r="G637" s="353" t="s">
        <v>592</v>
      </c>
      <c r="H637" s="353">
        <v>0.26</v>
      </c>
      <c r="I637" s="353">
        <v>1.3</v>
      </c>
      <c r="J637" s="353">
        <v>52</v>
      </c>
      <c r="K637" s="353">
        <v>0.2</v>
      </c>
      <c r="L637" s="353" t="b">
        <v>1</v>
      </c>
      <c r="M637" s="353">
        <v>33</v>
      </c>
      <c r="N637" s="353">
        <v>328</v>
      </c>
      <c r="O637" s="353">
        <v>6.03</v>
      </c>
      <c r="P637" s="353">
        <v>21</v>
      </c>
      <c r="Q637" s="353">
        <v>314</v>
      </c>
      <c r="R637" s="353">
        <v>4.01</v>
      </c>
      <c r="S637" s="353">
        <v>44</v>
      </c>
      <c r="T637" s="353">
        <v>341</v>
      </c>
      <c r="U637" s="353">
        <v>7.74</v>
      </c>
      <c r="V637" s="353"/>
      <c r="W637" s="353" t="s">
        <v>589</v>
      </c>
      <c r="X637" s="354">
        <v>40753</v>
      </c>
    </row>
    <row r="638" spans="1:24" ht="27.6" x14ac:dyDescent="0.3">
      <c r="A638" s="352" t="s">
        <v>970</v>
      </c>
      <c r="B638" s="353" t="s">
        <v>970</v>
      </c>
      <c r="C638" s="353" t="s">
        <v>1183</v>
      </c>
      <c r="D638" s="353" t="s">
        <v>334</v>
      </c>
      <c r="E638" s="353">
        <v>1725</v>
      </c>
      <c r="F638" s="353" t="b">
        <v>1</v>
      </c>
      <c r="G638" s="353" t="s">
        <v>592</v>
      </c>
      <c r="H638" s="353">
        <v>0.39</v>
      </c>
      <c r="I638" s="353">
        <v>1</v>
      </c>
      <c r="J638" s="353">
        <v>86.2</v>
      </c>
      <c r="K638" s="353">
        <v>0.39</v>
      </c>
      <c r="L638" s="353" t="b">
        <v>1</v>
      </c>
      <c r="M638" s="353">
        <v>35</v>
      </c>
      <c r="N638" s="353">
        <v>295</v>
      </c>
      <c r="O638" s="353">
        <v>7.11</v>
      </c>
      <c r="P638" s="353">
        <v>22</v>
      </c>
      <c r="Q638" s="353">
        <v>257</v>
      </c>
      <c r="R638" s="353">
        <v>5.13</v>
      </c>
      <c r="S638" s="353">
        <v>45</v>
      </c>
      <c r="T638" s="353">
        <v>303</v>
      </c>
      <c r="U638" s="353">
        <v>8.91</v>
      </c>
      <c r="V638" s="353"/>
      <c r="W638" s="353" t="s">
        <v>589</v>
      </c>
      <c r="X638" s="354">
        <v>40763</v>
      </c>
    </row>
    <row r="639" spans="1:24" ht="27.6" hidden="1" x14ac:dyDescent="0.3">
      <c r="A639" s="352" t="s">
        <v>626</v>
      </c>
      <c r="B639" s="353" t="s">
        <v>627</v>
      </c>
      <c r="C639" s="353" t="s">
        <v>373</v>
      </c>
      <c r="D639" s="353" t="s">
        <v>259</v>
      </c>
      <c r="E639" s="353">
        <v>3450</v>
      </c>
      <c r="F639" s="353" t="b">
        <v>1</v>
      </c>
      <c r="G639" s="353" t="s">
        <v>592</v>
      </c>
      <c r="H639" s="353">
        <v>2.2000000000000002</v>
      </c>
      <c r="I639" s="353">
        <v>1.1000000000000001</v>
      </c>
      <c r="J639" s="353">
        <v>77.400000000000006</v>
      </c>
      <c r="K639" s="353">
        <v>2</v>
      </c>
      <c r="L639" s="353" t="b">
        <v>1</v>
      </c>
      <c r="M639" s="353">
        <v>68</v>
      </c>
      <c r="N639" s="353">
        <v>2080</v>
      </c>
      <c r="O639" s="353">
        <v>1.96</v>
      </c>
      <c r="P639" s="353">
        <v>40</v>
      </c>
      <c r="Q639" s="353">
        <v>1710</v>
      </c>
      <c r="R639" s="353">
        <v>1.4</v>
      </c>
      <c r="S639" s="353">
        <v>92</v>
      </c>
      <c r="T639" s="353">
        <v>2272</v>
      </c>
      <c r="U639" s="353">
        <v>2.4300000000000002</v>
      </c>
      <c r="V639" s="353"/>
      <c r="W639" s="353" t="s">
        <v>589</v>
      </c>
      <c r="X639" s="354">
        <v>40785</v>
      </c>
    </row>
    <row r="640" spans="1:24" ht="13.8" x14ac:dyDescent="0.3">
      <c r="A640" s="352" t="s">
        <v>586</v>
      </c>
      <c r="B640" s="353" t="s">
        <v>38</v>
      </c>
      <c r="C640" s="353" t="s">
        <v>1184</v>
      </c>
      <c r="D640" s="353" t="s">
        <v>334</v>
      </c>
      <c r="E640" s="353">
        <v>3450</v>
      </c>
      <c r="F640" s="353" t="b">
        <v>1</v>
      </c>
      <c r="G640" s="353" t="s">
        <v>588</v>
      </c>
      <c r="H640" s="353">
        <v>2.7</v>
      </c>
      <c r="I640" s="353">
        <v>1</v>
      </c>
      <c r="J640" s="353">
        <v>82</v>
      </c>
      <c r="K640" s="353">
        <v>2.7</v>
      </c>
      <c r="L640" s="353" t="b">
        <v>1</v>
      </c>
      <c r="M640" s="353"/>
      <c r="N640" s="353"/>
      <c r="O640" s="353"/>
      <c r="P640" s="353"/>
      <c r="Q640" s="353"/>
      <c r="R640" s="353"/>
      <c r="S640" s="353"/>
      <c r="T640" s="353"/>
      <c r="U640" s="353"/>
      <c r="V640" s="353"/>
      <c r="W640" s="353" t="s">
        <v>589</v>
      </c>
      <c r="X640" s="354">
        <v>42258</v>
      </c>
    </row>
    <row r="641" spans="1:24" ht="13.8" x14ac:dyDescent="0.3">
      <c r="A641" s="352" t="s">
        <v>586</v>
      </c>
      <c r="B641" s="353" t="s">
        <v>38</v>
      </c>
      <c r="C641" s="353" t="s">
        <v>1185</v>
      </c>
      <c r="D641" s="353" t="s">
        <v>334</v>
      </c>
      <c r="E641" s="353">
        <v>3450</v>
      </c>
      <c r="F641" s="353" t="b">
        <v>1</v>
      </c>
      <c r="G641" s="353" t="s">
        <v>588</v>
      </c>
      <c r="H641" s="353">
        <v>2.7</v>
      </c>
      <c r="I641" s="353">
        <v>1</v>
      </c>
      <c r="J641" s="353">
        <v>82</v>
      </c>
      <c r="K641" s="353">
        <v>2.7</v>
      </c>
      <c r="L641" s="353" t="b">
        <v>0</v>
      </c>
      <c r="M641" s="353"/>
      <c r="N641" s="353"/>
      <c r="O641" s="353"/>
      <c r="P641" s="353"/>
      <c r="Q641" s="353"/>
      <c r="R641" s="353"/>
      <c r="S641" s="353"/>
      <c r="T641" s="353"/>
      <c r="U641" s="353"/>
      <c r="V641" s="353"/>
      <c r="W641" s="353" t="s">
        <v>589</v>
      </c>
      <c r="X641" s="354">
        <v>42258</v>
      </c>
    </row>
    <row r="642" spans="1:24" ht="13.8" hidden="1" x14ac:dyDescent="0.3">
      <c r="A642" s="352" t="s">
        <v>586</v>
      </c>
      <c r="B642" s="353" t="s">
        <v>38</v>
      </c>
      <c r="C642" s="353" t="s">
        <v>1186</v>
      </c>
      <c r="D642" s="353" t="s">
        <v>259</v>
      </c>
      <c r="E642" s="353">
        <v>3450</v>
      </c>
      <c r="F642" s="353" t="b">
        <v>1</v>
      </c>
      <c r="G642" s="353" t="s">
        <v>588</v>
      </c>
      <c r="H642" s="353">
        <v>3</v>
      </c>
      <c r="I642" s="353">
        <v>1</v>
      </c>
      <c r="J642" s="353">
        <v>80</v>
      </c>
      <c r="K642" s="353">
        <v>3</v>
      </c>
      <c r="L642" s="353" t="b">
        <v>0</v>
      </c>
      <c r="M642" s="353"/>
      <c r="N642" s="353"/>
      <c r="O642" s="353"/>
      <c r="P642" s="353"/>
      <c r="Q642" s="353"/>
      <c r="R642" s="353"/>
      <c r="S642" s="353"/>
      <c r="T642" s="353"/>
      <c r="U642" s="353"/>
      <c r="V642" s="353"/>
      <c r="W642" s="353" t="s">
        <v>589</v>
      </c>
      <c r="X642" s="354">
        <v>42258</v>
      </c>
    </row>
    <row r="643" spans="1:24" ht="13.8" hidden="1" x14ac:dyDescent="0.3">
      <c r="A643" s="352" t="s">
        <v>277</v>
      </c>
      <c r="B643" s="353" t="s">
        <v>282</v>
      </c>
      <c r="C643" s="353" t="s">
        <v>1187</v>
      </c>
      <c r="D643" s="353" t="s">
        <v>280</v>
      </c>
      <c r="E643" s="353"/>
      <c r="F643" s="353" t="b">
        <v>0</v>
      </c>
      <c r="G643" s="353" t="s">
        <v>987</v>
      </c>
      <c r="H643" s="353"/>
      <c r="I643" s="353">
        <v>1.32</v>
      </c>
      <c r="J643" s="353">
        <v>63</v>
      </c>
      <c r="K643" s="353">
        <v>0.75</v>
      </c>
      <c r="L643" s="353"/>
      <c r="M643" s="353">
        <v>56</v>
      </c>
      <c r="N643" s="353">
        <v>1301</v>
      </c>
      <c r="O643" s="353">
        <v>2.58</v>
      </c>
      <c r="P643" s="353">
        <v>37</v>
      </c>
      <c r="Q643" s="353">
        <v>1160</v>
      </c>
      <c r="R643" s="353">
        <v>1.91</v>
      </c>
      <c r="S643" s="353"/>
      <c r="T643" s="353"/>
      <c r="U643" s="353"/>
      <c r="V643" s="353"/>
      <c r="W643" s="353" t="s">
        <v>589</v>
      </c>
      <c r="X643" s="354">
        <v>39577</v>
      </c>
    </row>
    <row r="644" spans="1:24" ht="27.6" x14ac:dyDescent="0.3">
      <c r="A644" s="352" t="s">
        <v>277</v>
      </c>
      <c r="B644" s="353" t="s">
        <v>595</v>
      </c>
      <c r="C644" s="353" t="s">
        <v>1188</v>
      </c>
      <c r="D644" s="353" t="s">
        <v>334</v>
      </c>
      <c r="E644" s="353">
        <v>3450</v>
      </c>
      <c r="F644" s="353" t="b">
        <v>1</v>
      </c>
      <c r="G644" s="353" t="s">
        <v>592</v>
      </c>
      <c r="H644" s="353">
        <v>1.85</v>
      </c>
      <c r="I644" s="353">
        <v>1</v>
      </c>
      <c r="J644" s="353">
        <v>83</v>
      </c>
      <c r="K644" s="353">
        <v>1.85</v>
      </c>
      <c r="L644" s="353" t="b">
        <v>1</v>
      </c>
      <c r="M644" s="353">
        <v>64</v>
      </c>
      <c r="N644" s="353">
        <v>1408</v>
      </c>
      <c r="O644" s="353">
        <v>2.72</v>
      </c>
      <c r="P644" s="353">
        <v>38</v>
      </c>
      <c r="Q644" s="353">
        <v>1128</v>
      </c>
      <c r="R644" s="353">
        <v>2.0099999999999998</v>
      </c>
      <c r="S644" s="353">
        <v>85</v>
      </c>
      <c r="T644" s="353">
        <v>1543</v>
      </c>
      <c r="U644" s="353">
        <v>3.31</v>
      </c>
      <c r="V644" s="353"/>
      <c r="W644" s="353" t="s">
        <v>589</v>
      </c>
      <c r="X644" s="354">
        <v>41627</v>
      </c>
    </row>
    <row r="645" spans="1:24" ht="27.6" x14ac:dyDescent="0.3">
      <c r="A645" s="352" t="s">
        <v>970</v>
      </c>
      <c r="B645" s="353" t="s">
        <v>1013</v>
      </c>
      <c r="C645" s="353" t="s">
        <v>1189</v>
      </c>
      <c r="D645" s="353" t="s">
        <v>334</v>
      </c>
      <c r="E645" s="353">
        <v>600</v>
      </c>
      <c r="F645" s="353" t="b">
        <v>1</v>
      </c>
      <c r="G645" s="353" t="s">
        <v>592</v>
      </c>
      <c r="H645" s="353">
        <v>1.65</v>
      </c>
      <c r="I645" s="353">
        <v>1</v>
      </c>
      <c r="J645" s="353">
        <v>84.9</v>
      </c>
      <c r="K645" s="353">
        <v>1.65</v>
      </c>
      <c r="L645" s="353" t="b">
        <v>1</v>
      </c>
      <c r="M645" s="353">
        <v>11</v>
      </c>
      <c r="N645" s="353">
        <v>24</v>
      </c>
      <c r="O645" s="353">
        <v>27.5</v>
      </c>
      <c r="P645" s="353">
        <v>7</v>
      </c>
      <c r="Q645" s="353">
        <v>23</v>
      </c>
      <c r="R645" s="353">
        <v>18.260000000000002</v>
      </c>
      <c r="S645" s="353">
        <v>14</v>
      </c>
      <c r="T645" s="353">
        <v>24</v>
      </c>
      <c r="U645" s="353">
        <v>35</v>
      </c>
      <c r="V645" s="353"/>
      <c r="W645" s="353" t="s">
        <v>589</v>
      </c>
      <c r="X645" s="354">
        <v>42199</v>
      </c>
    </row>
    <row r="646" spans="1:24" ht="13.8" hidden="1" x14ac:dyDescent="0.3">
      <c r="A646" s="352" t="s">
        <v>586</v>
      </c>
      <c r="B646" s="353" t="s">
        <v>38</v>
      </c>
      <c r="C646" s="353" t="s">
        <v>1190</v>
      </c>
      <c r="D646" s="353" t="s">
        <v>259</v>
      </c>
      <c r="E646" s="353">
        <v>3450</v>
      </c>
      <c r="F646" s="353" t="b">
        <v>1</v>
      </c>
      <c r="G646" s="353" t="s">
        <v>588</v>
      </c>
      <c r="H646" s="353">
        <v>1.25</v>
      </c>
      <c r="I646" s="353">
        <v>1.67</v>
      </c>
      <c r="J646" s="353">
        <v>72.900000000000006</v>
      </c>
      <c r="K646" s="353">
        <v>0.75</v>
      </c>
      <c r="L646" s="353" t="b">
        <v>0</v>
      </c>
      <c r="M646" s="353"/>
      <c r="N646" s="353"/>
      <c r="O646" s="353"/>
      <c r="P646" s="353"/>
      <c r="Q646" s="353"/>
      <c r="R646" s="353"/>
      <c r="S646" s="353"/>
      <c r="T646" s="353"/>
      <c r="U646" s="353"/>
      <c r="V646" s="353"/>
      <c r="W646" s="353" t="s">
        <v>589</v>
      </c>
      <c r="X646" s="354">
        <v>42258</v>
      </c>
    </row>
    <row r="647" spans="1:24" ht="13.8" hidden="1" x14ac:dyDescent="0.3">
      <c r="A647" s="352" t="s">
        <v>277</v>
      </c>
      <c r="B647" s="353" t="s">
        <v>278</v>
      </c>
      <c r="C647" s="353" t="s">
        <v>342</v>
      </c>
      <c r="D647" s="353" t="s">
        <v>259</v>
      </c>
      <c r="E647" s="353"/>
      <c r="F647" s="353" t="b">
        <v>1</v>
      </c>
      <c r="G647" s="353" t="s">
        <v>987</v>
      </c>
      <c r="H647" s="353"/>
      <c r="I647" s="353">
        <v>1</v>
      </c>
      <c r="J647" s="353">
        <v>72.7</v>
      </c>
      <c r="K647" s="353">
        <v>1.5</v>
      </c>
      <c r="L647" s="353"/>
      <c r="M647" s="353">
        <v>55</v>
      </c>
      <c r="N647" s="353">
        <v>1448</v>
      </c>
      <c r="O647" s="353">
        <v>2.2799999999999998</v>
      </c>
      <c r="P647" s="353">
        <v>35</v>
      </c>
      <c r="Q647" s="353">
        <v>1290</v>
      </c>
      <c r="R647" s="353">
        <v>1.63</v>
      </c>
      <c r="S647" s="353"/>
      <c r="T647" s="353"/>
      <c r="U647" s="353"/>
      <c r="V647" s="353"/>
      <c r="W647" s="353" t="s">
        <v>589</v>
      </c>
      <c r="X647" s="354">
        <v>39183</v>
      </c>
    </row>
    <row r="648" spans="1:24" ht="13.8" hidden="1" x14ac:dyDescent="0.3">
      <c r="A648" s="352" t="s">
        <v>277</v>
      </c>
      <c r="B648" s="353" t="s">
        <v>168</v>
      </c>
      <c r="C648" s="353" t="s">
        <v>1191</v>
      </c>
      <c r="D648" s="353" t="s">
        <v>259</v>
      </c>
      <c r="E648" s="353">
        <v>3450</v>
      </c>
      <c r="F648" s="353" t="b">
        <v>1</v>
      </c>
      <c r="G648" s="353" t="s">
        <v>588</v>
      </c>
      <c r="H648" s="353">
        <v>2.7</v>
      </c>
      <c r="I648" s="353">
        <v>1.35</v>
      </c>
      <c r="J648" s="353">
        <v>83</v>
      </c>
      <c r="K648" s="353">
        <v>2</v>
      </c>
      <c r="L648" s="353" t="b">
        <v>0</v>
      </c>
      <c r="M648" s="353"/>
      <c r="N648" s="353"/>
      <c r="O648" s="353"/>
      <c r="P648" s="353"/>
      <c r="Q648" s="353"/>
      <c r="R648" s="353"/>
      <c r="S648" s="353"/>
      <c r="T648" s="353"/>
      <c r="U648" s="353"/>
      <c r="V648" s="353"/>
      <c r="W648" s="353" t="s">
        <v>589</v>
      </c>
      <c r="X648" s="354">
        <v>42270</v>
      </c>
    </row>
    <row r="649" spans="1:24" ht="27.6" x14ac:dyDescent="0.3">
      <c r="A649" s="352" t="s">
        <v>970</v>
      </c>
      <c r="B649" s="353" t="s">
        <v>970</v>
      </c>
      <c r="C649" s="353" t="s">
        <v>1192</v>
      </c>
      <c r="D649" s="353" t="s">
        <v>334</v>
      </c>
      <c r="E649" s="353">
        <v>1035</v>
      </c>
      <c r="F649" s="353" t="b">
        <v>1</v>
      </c>
      <c r="G649" s="353" t="s">
        <v>592</v>
      </c>
      <c r="H649" s="353">
        <v>3.45</v>
      </c>
      <c r="I649" s="353">
        <v>1.1499999999999999</v>
      </c>
      <c r="J649" s="353">
        <v>76.8</v>
      </c>
      <c r="K649" s="353">
        <v>3</v>
      </c>
      <c r="L649" s="353" t="b">
        <v>1</v>
      </c>
      <c r="M649" s="353">
        <v>20</v>
      </c>
      <c r="N649" s="353">
        <v>106</v>
      </c>
      <c r="O649" s="353">
        <v>11.32</v>
      </c>
      <c r="P649" s="353">
        <v>12</v>
      </c>
      <c r="Q649" s="353">
        <v>99</v>
      </c>
      <c r="R649" s="353">
        <v>7.27</v>
      </c>
      <c r="S649" s="353">
        <v>27</v>
      </c>
      <c r="T649" s="353">
        <v>111</v>
      </c>
      <c r="U649" s="353">
        <v>14.59</v>
      </c>
      <c r="V649" s="353"/>
      <c r="W649" s="353" t="s">
        <v>589</v>
      </c>
      <c r="X649" s="354">
        <v>42199</v>
      </c>
    </row>
    <row r="650" spans="1:24" ht="27.6" hidden="1" x14ac:dyDescent="0.3">
      <c r="A650" s="352" t="s">
        <v>277</v>
      </c>
      <c r="B650" s="353" t="s">
        <v>973</v>
      </c>
      <c r="C650" s="353" t="s">
        <v>1193</v>
      </c>
      <c r="D650" s="353" t="s">
        <v>280</v>
      </c>
      <c r="E650" s="353">
        <v>3450</v>
      </c>
      <c r="F650" s="353" t="b">
        <v>0</v>
      </c>
      <c r="G650" s="353" t="s">
        <v>592</v>
      </c>
      <c r="H650" s="353">
        <v>0.95</v>
      </c>
      <c r="I650" s="353">
        <v>1.27</v>
      </c>
      <c r="J650" s="353">
        <v>76</v>
      </c>
      <c r="K650" s="353">
        <v>0.75</v>
      </c>
      <c r="L650" s="353"/>
      <c r="M650" s="353">
        <v>47</v>
      </c>
      <c r="N650" s="353">
        <v>792</v>
      </c>
      <c r="O650" s="353">
        <v>3.56</v>
      </c>
      <c r="P650" s="353">
        <v>31</v>
      </c>
      <c r="Q650" s="353">
        <v>755</v>
      </c>
      <c r="R650" s="353">
        <v>2.46</v>
      </c>
      <c r="S650" s="353">
        <v>57</v>
      </c>
      <c r="T650" s="353">
        <v>782</v>
      </c>
      <c r="U650" s="353">
        <v>4.37</v>
      </c>
      <c r="V650" s="353"/>
      <c r="W650" s="353" t="s">
        <v>589</v>
      </c>
      <c r="X650" s="354">
        <v>41044</v>
      </c>
    </row>
    <row r="651" spans="1:24" ht="13.8" x14ac:dyDescent="0.3">
      <c r="A651" s="352" t="s">
        <v>586</v>
      </c>
      <c r="B651" s="353" t="s">
        <v>38</v>
      </c>
      <c r="C651" s="353" t="s">
        <v>1194</v>
      </c>
      <c r="D651" s="353" t="s">
        <v>334</v>
      </c>
      <c r="E651" s="353">
        <v>3450</v>
      </c>
      <c r="F651" s="353" t="b">
        <v>1</v>
      </c>
      <c r="G651" s="353" t="s">
        <v>588</v>
      </c>
      <c r="H651" s="353">
        <v>1.65</v>
      </c>
      <c r="I651" s="353">
        <v>1</v>
      </c>
      <c r="J651" s="353">
        <v>82</v>
      </c>
      <c r="K651" s="353">
        <v>1.65</v>
      </c>
      <c r="L651" s="353" t="b">
        <v>1</v>
      </c>
      <c r="M651" s="353"/>
      <c r="N651" s="353"/>
      <c r="O651" s="353"/>
      <c r="P651" s="353"/>
      <c r="Q651" s="353"/>
      <c r="R651" s="353"/>
      <c r="S651" s="353"/>
      <c r="T651" s="353"/>
      <c r="U651" s="353"/>
      <c r="V651" s="353"/>
      <c r="W651" s="353" t="s">
        <v>589</v>
      </c>
      <c r="X651" s="354">
        <v>42258</v>
      </c>
    </row>
    <row r="652" spans="1:24" ht="27.6" x14ac:dyDescent="0.3">
      <c r="A652" s="352" t="s">
        <v>277</v>
      </c>
      <c r="B652" s="353" t="s">
        <v>595</v>
      </c>
      <c r="C652" s="353" t="s">
        <v>1195</v>
      </c>
      <c r="D652" s="353" t="s">
        <v>334</v>
      </c>
      <c r="E652" s="353">
        <v>1725</v>
      </c>
      <c r="F652" s="353" t="b">
        <v>1</v>
      </c>
      <c r="G652" s="353" t="s">
        <v>592</v>
      </c>
      <c r="H652" s="353">
        <v>0.23</v>
      </c>
      <c r="I652" s="353">
        <v>1</v>
      </c>
      <c r="J652" s="353">
        <v>73</v>
      </c>
      <c r="K652" s="353">
        <v>0.23</v>
      </c>
      <c r="L652" s="353" t="b">
        <v>1</v>
      </c>
      <c r="M652" s="353">
        <v>32</v>
      </c>
      <c r="N652" s="353">
        <v>194</v>
      </c>
      <c r="O652" s="353">
        <v>9.89</v>
      </c>
      <c r="P652" s="353">
        <v>19</v>
      </c>
      <c r="Q652" s="353">
        <v>165</v>
      </c>
      <c r="R652" s="353">
        <v>6.9</v>
      </c>
      <c r="S652" s="353">
        <v>41</v>
      </c>
      <c r="T652" s="353">
        <v>207</v>
      </c>
      <c r="U652" s="353">
        <v>11.88</v>
      </c>
      <c r="V652" s="353"/>
      <c r="W652" s="353" t="s">
        <v>589</v>
      </c>
      <c r="X652" s="354">
        <v>41627</v>
      </c>
    </row>
    <row r="653" spans="1:24" ht="27.6" hidden="1" x14ac:dyDescent="0.3">
      <c r="A653" s="355" t="s">
        <v>970</v>
      </c>
      <c r="B653" s="356" t="s">
        <v>970</v>
      </c>
      <c r="C653" s="356" t="s">
        <v>1196</v>
      </c>
      <c r="D653" s="356" t="s">
        <v>259</v>
      </c>
      <c r="E653" s="356">
        <v>1725</v>
      </c>
      <c r="F653" s="356" t="b">
        <v>1</v>
      </c>
      <c r="G653" s="356" t="s">
        <v>592</v>
      </c>
      <c r="H653" s="356">
        <v>0.15</v>
      </c>
      <c r="I653" s="356">
        <v>1.5</v>
      </c>
      <c r="J653" s="356">
        <v>48.5</v>
      </c>
      <c r="K653" s="356">
        <v>0.1</v>
      </c>
      <c r="L653" s="356" t="b">
        <v>1</v>
      </c>
      <c r="M653" s="356">
        <v>28</v>
      </c>
      <c r="N653" s="356">
        <v>256</v>
      </c>
      <c r="O653" s="356">
        <v>6.56</v>
      </c>
      <c r="P653" s="356">
        <v>17</v>
      </c>
      <c r="Q653" s="356">
        <v>246</v>
      </c>
      <c r="R653" s="356">
        <v>4.1399999999999997</v>
      </c>
      <c r="S653" s="356">
        <v>37</v>
      </c>
      <c r="T653" s="356">
        <v>263</v>
      </c>
      <c r="U653" s="356">
        <v>8.44</v>
      </c>
      <c r="V653" s="356"/>
      <c r="W653" s="356" t="s">
        <v>589</v>
      </c>
      <c r="X653" s="357">
        <v>40750</v>
      </c>
    </row>
  </sheetData>
  <pageMargins left="0.7" right="0.7" top="0.75" bottom="0.75" header="0.3" footer="0.3"/>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filterMode="1"/>
  <dimension ref="A1:S229"/>
  <sheetViews>
    <sheetView workbookViewId="0"/>
  </sheetViews>
  <sheetFormatPr defaultColWidth="9.109375" defaultRowHeight="13.2" x14ac:dyDescent="0.25"/>
  <cols>
    <col min="1" max="1" width="22.21875" style="256" customWidth="1"/>
    <col min="2" max="2" width="10.109375" style="256" customWidth="1"/>
    <col min="3" max="3" width="15.77734375" style="257" customWidth="1"/>
    <col min="4" max="4" width="7.109375" style="256" customWidth="1"/>
    <col min="5" max="6" width="38.21875" style="256" customWidth="1"/>
    <col min="7" max="7" width="12.21875" style="256" customWidth="1"/>
    <col min="8" max="8" width="9.88671875" style="256" customWidth="1"/>
    <col min="9" max="9" width="12" style="256" customWidth="1"/>
    <col min="10" max="10" width="12" style="258" customWidth="1"/>
    <col min="11" max="11" width="13" style="256" customWidth="1"/>
    <col min="12" max="12" width="10.77734375" style="256" customWidth="1"/>
    <col min="13" max="13" width="11.6640625" style="256" customWidth="1"/>
    <col min="14" max="14" width="11.109375" style="256" customWidth="1"/>
    <col min="15" max="15" width="10.33203125" style="256" customWidth="1"/>
    <col min="16" max="16" width="9.6640625" style="256" customWidth="1"/>
    <col min="17" max="18" width="9" style="256" customWidth="1"/>
    <col min="19" max="19" width="10.109375" style="259" bestFit="1" customWidth="1"/>
    <col min="20" max="16384" width="9.109375" style="256"/>
  </cols>
  <sheetData>
    <row r="1" spans="1:19" x14ac:dyDescent="0.25">
      <c r="D1" s="328">
        <f>SUBTOTAL(101,$D$3:$D$229)</f>
        <v>1.2330000000000005</v>
      </c>
      <c r="F1" s="256">
        <f>SUBTOTAL(102,$I$3:$I$229)</f>
        <v>70</v>
      </c>
      <c r="I1" s="328">
        <f>SUBTOTAL(101,$I$3:$I$229)</f>
        <v>1.7285714285714286</v>
      </c>
      <c r="J1" s="328"/>
      <c r="L1" s="328">
        <f>SUBTOTAL(101,L$3:L$229)</f>
        <v>61.171428571428571</v>
      </c>
      <c r="M1" s="328">
        <f t="shared" ref="M1:Q1" si="0">SUBTOTAL(101,M$3:M$229)</f>
        <v>1762.3142857142857</v>
      </c>
      <c r="N1" s="328">
        <f t="shared" si="0"/>
        <v>2.2152857142857143</v>
      </c>
      <c r="O1" s="328">
        <f t="shared" si="0"/>
        <v>37.928571428571431</v>
      </c>
      <c r="P1" s="328">
        <f t="shared" si="0"/>
        <v>1510.8</v>
      </c>
      <c r="Q1" s="328">
        <f t="shared" si="0"/>
        <v>1.5805714285714287</v>
      </c>
    </row>
    <row r="2" spans="1:19" s="255" customFormat="1" ht="39.6" x14ac:dyDescent="0.25">
      <c r="A2" s="251" t="s">
        <v>241</v>
      </c>
      <c r="B2" s="251" t="s">
        <v>242</v>
      </c>
      <c r="C2" s="252" t="s">
        <v>243</v>
      </c>
      <c r="D2" s="251" t="s">
        <v>244</v>
      </c>
      <c r="E2" s="251" t="s">
        <v>245</v>
      </c>
      <c r="F2" s="251" t="s">
        <v>246</v>
      </c>
      <c r="G2" s="251" t="s">
        <v>247</v>
      </c>
      <c r="H2" s="251" t="s">
        <v>248</v>
      </c>
      <c r="I2" s="251" t="s">
        <v>249</v>
      </c>
      <c r="J2" s="253" t="s">
        <v>250</v>
      </c>
      <c r="K2" s="251" t="s">
        <v>251</v>
      </c>
      <c r="L2" s="251" t="s">
        <v>252</v>
      </c>
      <c r="M2" s="251" t="s">
        <v>229</v>
      </c>
      <c r="N2" s="251" t="s">
        <v>230</v>
      </c>
      <c r="O2" s="251" t="s">
        <v>253</v>
      </c>
      <c r="P2" s="251" t="s">
        <v>231</v>
      </c>
      <c r="Q2" s="251" t="s">
        <v>232</v>
      </c>
      <c r="R2" s="251" t="s">
        <v>254</v>
      </c>
      <c r="S2" s="254" t="s">
        <v>255</v>
      </c>
    </row>
    <row r="3" spans="1:19" hidden="1" x14ac:dyDescent="0.25">
      <c r="A3" s="256" t="s">
        <v>256</v>
      </c>
      <c r="B3" s="256" t="s">
        <v>159</v>
      </c>
      <c r="C3" s="257" t="s">
        <v>257</v>
      </c>
      <c r="D3" s="256">
        <v>1.47</v>
      </c>
      <c r="E3" s="256" t="s">
        <v>258</v>
      </c>
      <c r="F3" s="256" t="s">
        <v>259</v>
      </c>
      <c r="G3" s="256" t="b">
        <v>1</v>
      </c>
      <c r="H3" s="256">
        <v>76</v>
      </c>
      <c r="I3" s="256">
        <v>1.5</v>
      </c>
      <c r="J3" s="258">
        <f t="shared" ref="J3:J66" si="1">I3*D3</f>
        <v>2.2050000000000001</v>
      </c>
      <c r="K3" s="256" t="b">
        <v>1</v>
      </c>
      <c r="L3" s="256">
        <v>61</v>
      </c>
      <c r="M3" s="256">
        <v>1670</v>
      </c>
      <c r="N3" s="256">
        <v>2.19</v>
      </c>
      <c r="O3" s="256">
        <v>39</v>
      </c>
      <c r="P3" s="256">
        <v>1430</v>
      </c>
      <c r="Q3" s="256">
        <v>1.64</v>
      </c>
      <c r="R3" s="256">
        <f t="shared" ref="R3:R66" si="2">IF(RIGHT(C3,11)="(LOW SPEED)",1,0)</f>
        <v>0</v>
      </c>
      <c r="S3" s="259">
        <v>39568</v>
      </c>
    </row>
    <row r="4" spans="1:19" hidden="1" x14ac:dyDescent="0.25">
      <c r="A4" s="256" t="s">
        <v>256</v>
      </c>
      <c r="B4" s="256" t="s">
        <v>159</v>
      </c>
      <c r="C4" s="257" t="s">
        <v>260</v>
      </c>
      <c r="D4" s="256">
        <v>1.47</v>
      </c>
      <c r="E4" s="256" t="s">
        <v>258</v>
      </c>
      <c r="F4" s="256" t="s">
        <v>259</v>
      </c>
      <c r="G4" s="256" t="b">
        <v>1</v>
      </c>
      <c r="H4" s="256">
        <v>48</v>
      </c>
      <c r="I4" s="256">
        <v>1.5</v>
      </c>
      <c r="J4" s="258">
        <f t="shared" si="1"/>
        <v>2.2050000000000001</v>
      </c>
      <c r="K4" s="256" t="b">
        <v>1</v>
      </c>
      <c r="L4" s="256">
        <v>34</v>
      </c>
      <c r="M4" s="256">
        <v>365</v>
      </c>
      <c r="N4" s="256">
        <v>5.59</v>
      </c>
      <c r="O4" s="256">
        <v>20</v>
      </c>
      <c r="P4" s="256">
        <v>311</v>
      </c>
      <c r="Q4" s="256">
        <v>3.86</v>
      </c>
      <c r="R4" s="256">
        <f t="shared" si="2"/>
        <v>1</v>
      </c>
      <c r="S4" s="259">
        <v>39568</v>
      </c>
    </row>
    <row r="5" spans="1:19" hidden="1" x14ac:dyDescent="0.25">
      <c r="A5" s="256" t="s">
        <v>256</v>
      </c>
      <c r="B5" s="256" t="s">
        <v>159</v>
      </c>
      <c r="C5" s="257" t="s">
        <v>261</v>
      </c>
      <c r="D5" s="256">
        <v>1.1000000000000001</v>
      </c>
      <c r="E5" s="256" t="s">
        <v>258</v>
      </c>
      <c r="F5" s="256" t="s">
        <v>259</v>
      </c>
      <c r="G5" s="256" t="b">
        <v>1</v>
      </c>
      <c r="H5" s="256">
        <v>76</v>
      </c>
      <c r="I5" s="256">
        <v>2</v>
      </c>
      <c r="J5" s="258">
        <f t="shared" si="1"/>
        <v>2.2000000000000002</v>
      </c>
      <c r="K5" s="256" t="b">
        <v>1</v>
      </c>
      <c r="L5" s="256">
        <v>63</v>
      </c>
      <c r="M5" s="256">
        <v>1660</v>
      </c>
      <c r="N5" s="256">
        <v>2.2799999999999998</v>
      </c>
      <c r="O5" s="256">
        <v>38</v>
      </c>
      <c r="P5" s="256">
        <v>1420</v>
      </c>
      <c r="Q5" s="256">
        <v>1.61</v>
      </c>
      <c r="R5" s="256">
        <f t="shared" si="2"/>
        <v>0</v>
      </c>
      <c r="S5" s="259">
        <v>39568</v>
      </c>
    </row>
    <row r="6" spans="1:19" hidden="1" x14ac:dyDescent="0.25">
      <c r="A6" s="256" t="s">
        <v>256</v>
      </c>
      <c r="B6" s="256" t="s">
        <v>159</v>
      </c>
      <c r="C6" s="257" t="s">
        <v>262</v>
      </c>
      <c r="D6" s="256">
        <v>1.1000000000000001</v>
      </c>
      <c r="E6" s="256" t="s">
        <v>258</v>
      </c>
      <c r="F6" s="256" t="s">
        <v>259</v>
      </c>
      <c r="G6" s="256" t="b">
        <v>1</v>
      </c>
      <c r="H6" s="256">
        <v>48</v>
      </c>
      <c r="I6" s="256">
        <v>2</v>
      </c>
      <c r="J6" s="258">
        <f t="shared" si="1"/>
        <v>2.2000000000000002</v>
      </c>
      <c r="K6" s="256" t="b">
        <v>1</v>
      </c>
      <c r="L6" s="256">
        <v>34</v>
      </c>
      <c r="M6" s="256">
        <v>340</v>
      </c>
      <c r="N6" s="256">
        <v>6</v>
      </c>
      <c r="O6" s="256">
        <v>20</v>
      </c>
      <c r="P6" s="256">
        <v>298</v>
      </c>
      <c r="Q6" s="256">
        <v>4.03</v>
      </c>
      <c r="R6" s="256">
        <f t="shared" si="2"/>
        <v>1</v>
      </c>
      <c r="S6" s="259">
        <v>39568</v>
      </c>
    </row>
    <row r="7" spans="1:19" hidden="1" x14ac:dyDescent="0.25">
      <c r="A7" s="256" t="s">
        <v>256</v>
      </c>
      <c r="B7" s="256" t="s">
        <v>159</v>
      </c>
      <c r="C7" s="257" t="s">
        <v>263</v>
      </c>
      <c r="D7" s="256">
        <v>1.1000000000000001</v>
      </c>
      <c r="E7" s="256" t="s">
        <v>258</v>
      </c>
      <c r="F7" s="256" t="s">
        <v>259</v>
      </c>
      <c r="G7" s="256" t="b">
        <v>1</v>
      </c>
      <c r="H7" s="256">
        <v>76</v>
      </c>
      <c r="I7" s="256">
        <v>2</v>
      </c>
      <c r="J7" s="258">
        <f t="shared" si="1"/>
        <v>2.2000000000000002</v>
      </c>
      <c r="K7" s="256" t="b">
        <v>1</v>
      </c>
      <c r="L7" s="256">
        <v>63</v>
      </c>
      <c r="M7" s="256">
        <v>1660</v>
      </c>
      <c r="N7" s="256">
        <v>2.2799999999999998</v>
      </c>
      <c r="O7" s="256">
        <v>38</v>
      </c>
      <c r="P7" s="256">
        <v>1420</v>
      </c>
      <c r="Q7" s="256">
        <v>1.61</v>
      </c>
      <c r="R7" s="256">
        <f t="shared" si="2"/>
        <v>0</v>
      </c>
      <c r="S7" s="259">
        <v>39568</v>
      </c>
    </row>
    <row r="8" spans="1:19" hidden="1" x14ac:dyDescent="0.25">
      <c r="A8" s="256" t="s">
        <v>256</v>
      </c>
      <c r="B8" s="256" t="s">
        <v>159</v>
      </c>
      <c r="C8" s="257" t="s">
        <v>264</v>
      </c>
      <c r="D8" s="256">
        <v>1.1000000000000001</v>
      </c>
      <c r="E8" s="256" t="s">
        <v>258</v>
      </c>
      <c r="F8" s="256" t="s">
        <v>259</v>
      </c>
      <c r="G8" s="256" t="b">
        <v>1</v>
      </c>
      <c r="H8" s="256">
        <v>48</v>
      </c>
      <c r="I8" s="256">
        <v>2</v>
      </c>
      <c r="J8" s="258">
        <f t="shared" si="1"/>
        <v>2.2000000000000002</v>
      </c>
      <c r="K8" s="256" t="b">
        <v>1</v>
      </c>
      <c r="L8" s="256">
        <v>34</v>
      </c>
      <c r="M8" s="256">
        <v>350</v>
      </c>
      <c r="N8" s="256">
        <v>5.83</v>
      </c>
      <c r="O8" s="256">
        <v>20</v>
      </c>
      <c r="P8" s="256">
        <v>306</v>
      </c>
      <c r="Q8" s="256">
        <v>3.92</v>
      </c>
      <c r="R8" s="256">
        <f t="shared" si="2"/>
        <v>1</v>
      </c>
      <c r="S8" s="259">
        <v>39568</v>
      </c>
    </row>
    <row r="9" spans="1:19" hidden="1" x14ac:dyDescent="0.25">
      <c r="A9" s="256" t="s">
        <v>256</v>
      </c>
      <c r="B9" s="256" t="s">
        <v>159</v>
      </c>
      <c r="C9" s="257" t="s">
        <v>265</v>
      </c>
      <c r="D9" s="256">
        <v>1.1000000000000001</v>
      </c>
      <c r="E9" s="256" t="s">
        <v>258</v>
      </c>
      <c r="F9" s="256" t="s">
        <v>259</v>
      </c>
      <c r="G9" s="256" t="b">
        <v>1</v>
      </c>
      <c r="H9" s="256">
        <v>76</v>
      </c>
      <c r="I9" s="256">
        <v>2</v>
      </c>
      <c r="J9" s="258">
        <f t="shared" si="1"/>
        <v>2.2000000000000002</v>
      </c>
      <c r="K9" s="256" t="b">
        <v>1</v>
      </c>
      <c r="L9" s="256">
        <v>64</v>
      </c>
      <c r="M9" s="256">
        <v>1690</v>
      </c>
      <c r="N9" s="256">
        <v>2.27</v>
      </c>
      <c r="O9" s="256">
        <v>38</v>
      </c>
      <c r="P9" s="256">
        <v>1440</v>
      </c>
      <c r="Q9" s="256">
        <v>1.58</v>
      </c>
      <c r="R9" s="256">
        <f t="shared" si="2"/>
        <v>0</v>
      </c>
      <c r="S9" s="259">
        <v>39568</v>
      </c>
    </row>
    <row r="10" spans="1:19" hidden="1" x14ac:dyDescent="0.25">
      <c r="A10" s="256" t="s">
        <v>256</v>
      </c>
      <c r="B10" s="256" t="s">
        <v>159</v>
      </c>
      <c r="C10" s="257" t="s">
        <v>266</v>
      </c>
      <c r="D10" s="256">
        <v>1.1000000000000001</v>
      </c>
      <c r="E10" s="256" t="s">
        <v>258</v>
      </c>
      <c r="F10" s="256" t="s">
        <v>259</v>
      </c>
      <c r="G10" s="256" t="b">
        <v>1</v>
      </c>
      <c r="H10" s="256">
        <v>48</v>
      </c>
      <c r="I10" s="256">
        <v>2</v>
      </c>
      <c r="J10" s="258">
        <f t="shared" si="1"/>
        <v>2.2000000000000002</v>
      </c>
      <c r="K10" s="256" t="b">
        <v>1</v>
      </c>
      <c r="L10" s="256">
        <v>21</v>
      </c>
      <c r="M10" s="256">
        <v>384</v>
      </c>
      <c r="N10" s="256">
        <v>3.28</v>
      </c>
      <c r="O10" s="256">
        <v>19</v>
      </c>
      <c r="P10" s="256">
        <v>342</v>
      </c>
      <c r="Q10" s="256">
        <v>3.33</v>
      </c>
      <c r="R10" s="256">
        <f t="shared" si="2"/>
        <v>1</v>
      </c>
      <c r="S10" s="259">
        <v>39568</v>
      </c>
    </row>
    <row r="11" spans="1:19" hidden="1" x14ac:dyDescent="0.25">
      <c r="A11" s="256" t="s">
        <v>256</v>
      </c>
      <c r="B11" s="256" t="s">
        <v>159</v>
      </c>
      <c r="C11" s="257" t="s">
        <v>267</v>
      </c>
      <c r="D11" s="256">
        <v>1.04</v>
      </c>
      <c r="E11" s="256" t="s">
        <v>258</v>
      </c>
      <c r="F11" s="256" t="s">
        <v>259</v>
      </c>
      <c r="G11" s="256" t="b">
        <v>1</v>
      </c>
      <c r="H11" s="256">
        <v>76</v>
      </c>
      <c r="I11" s="256">
        <v>2.5</v>
      </c>
      <c r="J11" s="258">
        <f t="shared" si="1"/>
        <v>2.6</v>
      </c>
      <c r="K11" s="256" t="b">
        <v>1</v>
      </c>
      <c r="L11" s="256">
        <v>67</v>
      </c>
      <c r="M11" s="256">
        <v>2004</v>
      </c>
      <c r="N11" s="256">
        <v>2.0099999999999998</v>
      </c>
      <c r="O11" s="256">
        <v>40</v>
      </c>
      <c r="P11" s="256">
        <v>1696</v>
      </c>
      <c r="Q11" s="256">
        <v>1.42</v>
      </c>
      <c r="R11" s="256">
        <f t="shared" si="2"/>
        <v>0</v>
      </c>
      <c r="S11" s="259">
        <v>39568</v>
      </c>
    </row>
    <row r="12" spans="1:19" hidden="1" x14ac:dyDescent="0.25">
      <c r="A12" s="256" t="s">
        <v>256</v>
      </c>
      <c r="B12" s="256" t="s">
        <v>159</v>
      </c>
      <c r="C12" s="257" t="s">
        <v>268</v>
      </c>
      <c r="D12" s="256">
        <v>1.04</v>
      </c>
      <c r="E12" s="256" t="s">
        <v>258</v>
      </c>
      <c r="F12" s="256" t="s">
        <v>259</v>
      </c>
      <c r="G12" s="256" t="b">
        <v>1</v>
      </c>
      <c r="H12" s="256">
        <v>51</v>
      </c>
      <c r="I12" s="256">
        <v>2.5</v>
      </c>
      <c r="J12" s="258">
        <f t="shared" si="1"/>
        <v>2.6</v>
      </c>
      <c r="K12" s="256" t="b">
        <v>1</v>
      </c>
      <c r="L12" s="256">
        <v>33</v>
      </c>
      <c r="M12" s="256">
        <v>418</v>
      </c>
      <c r="N12" s="256">
        <v>4.74</v>
      </c>
      <c r="O12" s="256">
        <v>19</v>
      </c>
      <c r="P12" s="256">
        <v>373</v>
      </c>
      <c r="Q12" s="256">
        <v>3.06</v>
      </c>
      <c r="R12" s="256">
        <f t="shared" si="2"/>
        <v>1</v>
      </c>
      <c r="S12" s="259">
        <v>39568</v>
      </c>
    </row>
    <row r="13" spans="1:19" hidden="1" x14ac:dyDescent="0.25">
      <c r="A13" s="256" t="s">
        <v>256</v>
      </c>
      <c r="B13" s="256" t="s">
        <v>159</v>
      </c>
      <c r="C13" s="257" t="s">
        <v>269</v>
      </c>
      <c r="D13" s="256">
        <v>1.04</v>
      </c>
      <c r="E13" s="256" t="s">
        <v>258</v>
      </c>
      <c r="F13" s="256" t="s">
        <v>259</v>
      </c>
      <c r="G13" s="256" t="b">
        <v>1</v>
      </c>
      <c r="H13" s="256">
        <v>76</v>
      </c>
      <c r="I13" s="256">
        <v>2.5</v>
      </c>
      <c r="J13" s="258">
        <f t="shared" si="1"/>
        <v>2.6</v>
      </c>
      <c r="K13" s="256" t="b">
        <v>1</v>
      </c>
      <c r="L13" s="256">
        <v>68</v>
      </c>
      <c r="M13" s="256">
        <v>1995</v>
      </c>
      <c r="N13" s="256">
        <v>2.0499999999999998</v>
      </c>
      <c r="O13" s="256">
        <v>41</v>
      </c>
      <c r="P13" s="256">
        <v>1670</v>
      </c>
      <c r="Q13" s="256">
        <v>1.47</v>
      </c>
      <c r="R13" s="256">
        <f t="shared" si="2"/>
        <v>0</v>
      </c>
      <c r="S13" s="259">
        <v>39568</v>
      </c>
    </row>
    <row r="14" spans="1:19" hidden="1" x14ac:dyDescent="0.25">
      <c r="A14" s="256" t="s">
        <v>256</v>
      </c>
      <c r="B14" s="256" t="s">
        <v>159</v>
      </c>
      <c r="C14" s="257" t="s">
        <v>270</v>
      </c>
      <c r="D14" s="256">
        <v>1.04</v>
      </c>
      <c r="E14" s="256" t="s">
        <v>258</v>
      </c>
      <c r="F14" s="256" t="s">
        <v>259</v>
      </c>
      <c r="G14" s="256" t="b">
        <v>1</v>
      </c>
      <c r="H14" s="256">
        <v>51</v>
      </c>
      <c r="I14" s="256">
        <v>2.5</v>
      </c>
      <c r="J14" s="258">
        <f t="shared" si="1"/>
        <v>2.6</v>
      </c>
      <c r="K14" s="256" t="b">
        <v>1</v>
      </c>
      <c r="L14" s="256">
        <v>35</v>
      </c>
      <c r="M14" s="256">
        <v>368</v>
      </c>
      <c r="N14" s="256">
        <v>5.71</v>
      </c>
      <c r="O14" s="256">
        <v>20</v>
      </c>
      <c r="P14" s="256">
        <v>320</v>
      </c>
      <c r="Q14" s="256">
        <v>3.75</v>
      </c>
      <c r="R14" s="256">
        <f t="shared" si="2"/>
        <v>1</v>
      </c>
      <c r="S14" s="259">
        <v>39568</v>
      </c>
    </row>
    <row r="15" spans="1:19" hidden="1" x14ac:dyDescent="0.25">
      <c r="A15" s="256" t="s">
        <v>256</v>
      </c>
      <c r="B15" s="256" t="s">
        <v>159</v>
      </c>
      <c r="C15" s="257" t="s">
        <v>271</v>
      </c>
      <c r="D15" s="256">
        <v>1.1000000000000001</v>
      </c>
      <c r="E15" s="256" t="s">
        <v>258</v>
      </c>
      <c r="F15" s="256" t="s">
        <v>259</v>
      </c>
      <c r="G15" s="256" t="b">
        <v>1</v>
      </c>
      <c r="H15" s="256">
        <v>76</v>
      </c>
      <c r="I15" s="256">
        <v>2</v>
      </c>
      <c r="J15" s="258">
        <f t="shared" si="1"/>
        <v>2.2000000000000002</v>
      </c>
      <c r="K15" s="256" t="b">
        <v>1</v>
      </c>
      <c r="L15" s="256">
        <v>65</v>
      </c>
      <c r="M15" s="256">
        <v>1619</v>
      </c>
      <c r="N15" s="256">
        <v>2.41</v>
      </c>
      <c r="O15" s="256">
        <v>41</v>
      </c>
      <c r="P15" s="256">
        <v>1355</v>
      </c>
      <c r="Q15" s="256">
        <v>1.82</v>
      </c>
      <c r="R15" s="256">
        <f t="shared" si="2"/>
        <v>0</v>
      </c>
      <c r="S15" s="259">
        <v>39568</v>
      </c>
    </row>
    <row r="16" spans="1:19" hidden="1" x14ac:dyDescent="0.25">
      <c r="A16" s="256" t="s">
        <v>256</v>
      </c>
      <c r="B16" s="256" t="s">
        <v>159</v>
      </c>
      <c r="C16" s="257" t="s">
        <v>272</v>
      </c>
      <c r="D16" s="256">
        <v>1.1000000000000001</v>
      </c>
      <c r="E16" s="256" t="s">
        <v>258</v>
      </c>
      <c r="F16" s="256" t="s">
        <v>259</v>
      </c>
      <c r="G16" s="256" t="b">
        <v>1</v>
      </c>
      <c r="H16" s="256">
        <v>48</v>
      </c>
      <c r="I16" s="256">
        <v>2</v>
      </c>
      <c r="J16" s="258">
        <f t="shared" si="1"/>
        <v>2.2000000000000002</v>
      </c>
      <c r="K16" s="256" t="b">
        <v>1</v>
      </c>
      <c r="L16" s="256">
        <v>33</v>
      </c>
      <c r="M16" s="256">
        <v>376</v>
      </c>
      <c r="N16" s="256">
        <v>5.27</v>
      </c>
      <c r="O16" s="256">
        <v>21</v>
      </c>
      <c r="P16" s="256">
        <v>324</v>
      </c>
      <c r="Q16" s="256">
        <v>3.89</v>
      </c>
      <c r="R16" s="256">
        <f t="shared" si="2"/>
        <v>1</v>
      </c>
      <c r="S16" s="259">
        <v>39568</v>
      </c>
    </row>
    <row r="17" spans="1:19" hidden="1" x14ac:dyDescent="0.25">
      <c r="A17" s="256" t="s">
        <v>256</v>
      </c>
      <c r="B17" s="256" t="s">
        <v>159</v>
      </c>
      <c r="C17" s="257" t="s">
        <v>273</v>
      </c>
      <c r="D17" s="256">
        <v>1.1000000000000001</v>
      </c>
      <c r="E17" s="256" t="s">
        <v>258</v>
      </c>
      <c r="F17" s="256" t="s">
        <v>259</v>
      </c>
      <c r="G17" s="256" t="b">
        <v>1</v>
      </c>
      <c r="H17" s="256">
        <v>76</v>
      </c>
      <c r="I17" s="256">
        <v>2</v>
      </c>
      <c r="J17" s="258">
        <f t="shared" si="1"/>
        <v>2.2000000000000002</v>
      </c>
      <c r="K17" s="256" t="b">
        <v>1</v>
      </c>
      <c r="L17" s="256">
        <v>65</v>
      </c>
      <c r="M17" s="256">
        <v>1619</v>
      </c>
      <c r="N17" s="256">
        <v>2.41</v>
      </c>
      <c r="O17" s="256">
        <v>41</v>
      </c>
      <c r="P17" s="256">
        <v>1355</v>
      </c>
      <c r="Q17" s="256">
        <v>1.82</v>
      </c>
      <c r="R17" s="256">
        <f t="shared" si="2"/>
        <v>0</v>
      </c>
      <c r="S17" s="259">
        <v>39568</v>
      </c>
    </row>
    <row r="18" spans="1:19" hidden="1" x14ac:dyDescent="0.25">
      <c r="A18" s="256" t="s">
        <v>256</v>
      </c>
      <c r="B18" s="256" t="s">
        <v>159</v>
      </c>
      <c r="C18" s="257" t="s">
        <v>274</v>
      </c>
      <c r="D18" s="256">
        <v>1.1000000000000001</v>
      </c>
      <c r="E18" s="256" t="s">
        <v>258</v>
      </c>
      <c r="F18" s="256" t="s">
        <v>259</v>
      </c>
      <c r="G18" s="256" t="b">
        <v>1</v>
      </c>
      <c r="H18" s="256">
        <v>48</v>
      </c>
      <c r="I18" s="256">
        <v>2</v>
      </c>
      <c r="J18" s="258">
        <f t="shared" si="1"/>
        <v>2.2000000000000002</v>
      </c>
      <c r="K18" s="256" t="b">
        <v>1</v>
      </c>
      <c r="L18" s="256">
        <v>33</v>
      </c>
      <c r="M18" s="256">
        <v>386</v>
      </c>
      <c r="N18" s="256">
        <v>5.13</v>
      </c>
      <c r="O18" s="256">
        <v>21</v>
      </c>
      <c r="P18" s="256">
        <v>336</v>
      </c>
      <c r="Q18" s="256">
        <v>3.75</v>
      </c>
      <c r="R18" s="256">
        <f t="shared" si="2"/>
        <v>1</v>
      </c>
      <c r="S18" s="259">
        <v>39568</v>
      </c>
    </row>
    <row r="19" spans="1:19" hidden="1" x14ac:dyDescent="0.25">
      <c r="A19" s="256" t="s">
        <v>256</v>
      </c>
      <c r="B19" s="256" t="s">
        <v>159</v>
      </c>
      <c r="C19" s="257" t="s">
        <v>275</v>
      </c>
      <c r="D19" s="256">
        <v>1.1000000000000001</v>
      </c>
      <c r="E19" s="256" t="s">
        <v>258</v>
      </c>
      <c r="F19" s="256" t="s">
        <v>259</v>
      </c>
      <c r="G19" s="256" t="b">
        <v>1</v>
      </c>
      <c r="H19" s="256">
        <v>76</v>
      </c>
      <c r="I19" s="256">
        <v>2</v>
      </c>
      <c r="J19" s="258">
        <f t="shared" si="1"/>
        <v>2.2000000000000002</v>
      </c>
      <c r="K19" s="256" t="b">
        <v>1</v>
      </c>
      <c r="L19" s="256">
        <v>63</v>
      </c>
      <c r="M19" s="256">
        <v>1941</v>
      </c>
      <c r="N19" s="256">
        <v>1.95</v>
      </c>
      <c r="O19" s="256">
        <v>40</v>
      </c>
      <c r="P19" s="256">
        <v>1666</v>
      </c>
      <c r="Q19" s="256">
        <v>1.44</v>
      </c>
      <c r="R19" s="256">
        <f t="shared" si="2"/>
        <v>0</v>
      </c>
      <c r="S19" s="259">
        <v>39568</v>
      </c>
    </row>
    <row r="20" spans="1:19" hidden="1" x14ac:dyDescent="0.25">
      <c r="A20" s="256" t="s">
        <v>256</v>
      </c>
      <c r="B20" s="256" t="s">
        <v>159</v>
      </c>
      <c r="C20" s="257" t="s">
        <v>276</v>
      </c>
      <c r="D20" s="256">
        <v>1.1000000000000001</v>
      </c>
      <c r="E20" s="256" t="s">
        <v>258</v>
      </c>
      <c r="F20" s="256" t="s">
        <v>259</v>
      </c>
      <c r="G20" s="256" t="b">
        <v>1</v>
      </c>
      <c r="H20" s="256">
        <v>48</v>
      </c>
      <c r="I20" s="256">
        <v>2</v>
      </c>
      <c r="J20" s="258">
        <f t="shared" si="1"/>
        <v>2.2000000000000002</v>
      </c>
      <c r="K20" s="256" t="b">
        <v>1</v>
      </c>
      <c r="L20" s="256">
        <v>35</v>
      </c>
      <c r="M20" s="256">
        <v>415</v>
      </c>
      <c r="N20" s="256">
        <v>5.0599999999999996</v>
      </c>
      <c r="O20" s="256">
        <v>17</v>
      </c>
      <c r="P20" s="256">
        <v>345</v>
      </c>
      <c r="Q20" s="256">
        <v>2.96</v>
      </c>
      <c r="R20" s="256">
        <f t="shared" si="2"/>
        <v>1</v>
      </c>
      <c r="S20" s="259">
        <v>39568</v>
      </c>
    </row>
    <row r="21" spans="1:19" hidden="1" x14ac:dyDescent="0.25">
      <c r="A21" s="256" t="s">
        <v>256</v>
      </c>
      <c r="B21" s="256" t="s">
        <v>170</v>
      </c>
      <c r="C21" s="257" t="s">
        <v>466</v>
      </c>
      <c r="D21" s="256">
        <v>1</v>
      </c>
      <c r="E21" s="256" t="s">
        <v>343</v>
      </c>
      <c r="F21" s="256" t="s">
        <v>280</v>
      </c>
      <c r="G21" s="256" t="b">
        <v>0</v>
      </c>
      <c r="H21" s="256">
        <v>79.400000000000006</v>
      </c>
      <c r="I21" s="256">
        <v>5</v>
      </c>
      <c r="J21" s="258">
        <f t="shared" si="1"/>
        <v>5</v>
      </c>
      <c r="K21" s="256" t="s">
        <v>281</v>
      </c>
      <c r="L21" s="256">
        <v>77</v>
      </c>
      <c r="M21" s="256">
        <v>3140</v>
      </c>
      <c r="N21" s="256">
        <v>1.47</v>
      </c>
      <c r="O21" s="256">
        <v>45</v>
      </c>
      <c r="P21" s="256">
        <v>2634</v>
      </c>
      <c r="Q21" s="256">
        <v>1.03</v>
      </c>
      <c r="R21" s="256">
        <f t="shared" si="2"/>
        <v>0</v>
      </c>
      <c r="S21" s="259">
        <v>39372</v>
      </c>
    </row>
    <row r="22" spans="1:19" x14ac:dyDescent="0.25">
      <c r="A22" s="256" t="s">
        <v>256</v>
      </c>
      <c r="B22" s="256" t="s">
        <v>159</v>
      </c>
      <c r="C22" s="257" t="s">
        <v>326</v>
      </c>
      <c r="D22" s="256">
        <v>1.1499999999999999</v>
      </c>
      <c r="E22" s="256" t="s">
        <v>258</v>
      </c>
      <c r="F22" s="256" t="s">
        <v>280</v>
      </c>
      <c r="G22" s="256" t="b">
        <v>0</v>
      </c>
      <c r="H22" s="256">
        <v>80.5</v>
      </c>
      <c r="I22" s="256">
        <v>3</v>
      </c>
      <c r="J22" s="258">
        <f t="shared" si="1"/>
        <v>3.4499999999999997</v>
      </c>
      <c r="K22" s="256" t="s">
        <v>281</v>
      </c>
      <c r="L22" s="256">
        <v>64</v>
      </c>
      <c r="M22" s="256">
        <v>2460</v>
      </c>
      <c r="N22" s="256">
        <v>1.56</v>
      </c>
      <c r="O22" s="256">
        <v>43</v>
      </c>
      <c r="P22" s="256">
        <v>2028</v>
      </c>
      <c r="Q22" s="256">
        <v>1.27</v>
      </c>
      <c r="R22" s="256">
        <f t="shared" si="2"/>
        <v>0</v>
      </c>
      <c r="S22" s="259">
        <v>39372</v>
      </c>
    </row>
    <row r="23" spans="1:19" x14ac:dyDescent="0.25">
      <c r="A23" s="256" t="s">
        <v>277</v>
      </c>
      <c r="B23" s="256" t="s">
        <v>300</v>
      </c>
      <c r="C23" s="257" t="s">
        <v>306</v>
      </c>
      <c r="D23" s="256">
        <v>1.2</v>
      </c>
      <c r="E23" s="256" t="s">
        <v>258</v>
      </c>
      <c r="F23" s="256" t="s">
        <v>280</v>
      </c>
      <c r="G23" s="256" t="b">
        <v>0</v>
      </c>
      <c r="H23" s="256">
        <v>76</v>
      </c>
      <c r="I23" s="256">
        <v>3</v>
      </c>
      <c r="J23" s="258">
        <f t="shared" si="1"/>
        <v>3.5999999999999996</v>
      </c>
      <c r="K23" s="256" t="s">
        <v>281</v>
      </c>
      <c r="L23" s="256">
        <v>74</v>
      </c>
      <c r="M23" s="256">
        <v>2498</v>
      </c>
      <c r="N23" s="256">
        <v>1.78</v>
      </c>
      <c r="O23" s="256">
        <v>43</v>
      </c>
      <c r="P23" s="256">
        <v>2023</v>
      </c>
      <c r="Q23" s="256">
        <v>1.28</v>
      </c>
      <c r="R23" s="256">
        <f t="shared" si="2"/>
        <v>0</v>
      </c>
      <c r="S23" s="259">
        <v>39183</v>
      </c>
    </row>
    <row r="24" spans="1:19" x14ac:dyDescent="0.25">
      <c r="A24" s="256" t="s">
        <v>277</v>
      </c>
      <c r="B24" s="256" t="s">
        <v>300</v>
      </c>
      <c r="C24" s="257" t="s">
        <v>456</v>
      </c>
      <c r="D24" s="256">
        <v>1.1499999999999999</v>
      </c>
      <c r="E24" s="256" t="s">
        <v>343</v>
      </c>
      <c r="F24" s="256" t="s">
        <v>280</v>
      </c>
      <c r="G24" s="256" t="b">
        <v>0</v>
      </c>
      <c r="H24" s="256">
        <v>74</v>
      </c>
      <c r="I24" s="256">
        <v>3</v>
      </c>
      <c r="J24" s="258">
        <f t="shared" si="1"/>
        <v>3.4499999999999997</v>
      </c>
      <c r="K24" s="256" t="s">
        <v>281</v>
      </c>
      <c r="L24" s="256">
        <v>72</v>
      </c>
      <c r="M24" s="256">
        <v>2528</v>
      </c>
      <c r="N24" s="256">
        <v>1.71</v>
      </c>
      <c r="O24" s="256">
        <v>43</v>
      </c>
      <c r="P24" s="256">
        <v>2094</v>
      </c>
      <c r="Q24" s="256">
        <v>1.23</v>
      </c>
      <c r="R24" s="256">
        <f t="shared" si="2"/>
        <v>0</v>
      </c>
      <c r="S24" s="259">
        <v>39183</v>
      </c>
    </row>
    <row r="25" spans="1:19" x14ac:dyDescent="0.25">
      <c r="A25" s="256" t="s">
        <v>277</v>
      </c>
      <c r="B25" s="256" t="s">
        <v>282</v>
      </c>
      <c r="C25" s="257" t="s">
        <v>287</v>
      </c>
      <c r="D25" s="256">
        <v>1.1499999999999999</v>
      </c>
      <c r="E25" s="256" t="s">
        <v>258</v>
      </c>
      <c r="F25" s="256" t="s">
        <v>280</v>
      </c>
      <c r="G25" s="256" t="b">
        <v>0</v>
      </c>
      <c r="H25" s="256">
        <v>75</v>
      </c>
      <c r="I25" s="256">
        <v>3</v>
      </c>
      <c r="J25" s="258">
        <f t="shared" si="1"/>
        <v>3.4499999999999997</v>
      </c>
      <c r="K25" s="256" t="s">
        <v>281</v>
      </c>
      <c r="L25" s="256">
        <v>74</v>
      </c>
      <c r="M25" s="256">
        <v>2614</v>
      </c>
      <c r="N25" s="256">
        <v>1.7</v>
      </c>
      <c r="O25" s="256">
        <v>45</v>
      </c>
      <c r="P25" s="256">
        <v>2132</v>
      </c>
      <c r="Q25" s="256">
        <v>1.27</v>
      </c>
      <c r="R25" s="256">
        <f t="shared" si="2"/>
        <v>0</v>
      </c>
      <c r="S25" s="259">
        <v>39183</v>
      </c>
    </row>
    <row r="26" spans="1:19" x14ac:dyDescent="0.25">
      <c r="A26" s="256" t="s">
        <v>277</v>
      </c>
      <c r="B26" s="256" t="s">
        <v>289</v>
      </c>
      <c r="C26" s="257" t="s">
        <v>295</v>
      </c>
      <c r="D26" s="256">
        <v>1.1499999999999999</v>
      </c>
      <c r="E26" s="256" t="s">
        <v>258</v>
      </c>
      <c r="F26" s="256" t="s">
        <v>280</v>
      </c>
      <c r="G26" s="256" t="b">
        <v>0</v>
      </c>
      <c r="H26" s="256">
        <v>80.5</v>
      </c>
      <c r="I26" s="256">
        <v>3</v>
      </c>
      <c r="J26" s="258">
        <f t="shared" si="1"/>
        <v>3.4499999999999997</v>
      </c>
      <c r="K26" s="256" t="s">
        <v>281</v>
      </c>
      <c r="L26" s="256">
        <v>74</v>
      </c>
      <c r="M26" s="256">
        <v>2614</v>
      </c>
      <c r="N26" s="256">
        <v>1.7</v>
      </c>
      <c r="O26" s="256">
        <v>45</v>
      </c>
      <c r="P26" s="256">
        <v>2132</v>
      </c>
      <c r="Q26" s="256">
        <v>1.27</v>
      </c>
      <c r="R26" s="256">
        <f t="shared" si="2"/>
        <v>0</v>
      </c>
      <c r="S26" s="259">
        <v>39183</v>
      </c>
    </row>
    <row r="27" spans="1:19" x14ac:dyDescent="0.25">
      <c r="A27" s="256" t="s">
        <v>277</v>
      </c>
      <c r="B27" s="256" t="s">
        <v>289</v>
      </c>
      <c r="C27" s="257" t="s">
        <v>296</v>
      </c>
      <c r="D27" s="256">
        <v>1.1499999999999999</v>
      </c>
      <c r="E27" s="256" t="s">
        <v>258</v>
      </c>
      <c r="F27" s="256" t="s">
        <v>280</v>
      </c>
      <c r="G27" s="256" t="b">
        <v>0</v>
      </c>
      <c r="H27" s="256">
        <v>80.5</v>
      </c>
      <c r="I27" s="256">
        <v>3</v>
      </c>
      <c r="J27" s="258">
        <f t="shared" si="1"/>
        <v>3.4499999999999997</v>
      </c>
      <c r="K27" s="256" t="s">
        <v>281</v>
      </c>
      <c r="L27" s="256">
        <v>74</v>
      </c>
      <c r="M27" s="256">
        <v>2614</v>
      </c>
      <c r="N27" s="256">
        <v>1.7</v>
      </c>
      <c r="O27" s="256">
        <v>45</v>
      </c>
      <c r="P27" s="256">
        <v>2132</v>
      </c>
      <c r="Q27" s="256">
        <v>1.27</v>
      </c>
      <c r="R27" s="256">
        <f t="shared" si="2"/>
        <v>0</v>
      </c>
      <c r="S27" s="259">
        <v>39183</v>
      </c>
    </row>
    <row r="28" spans="1:19" x14ac:dyDescent="0.25">
      <c r="A28" s="256" t="s">
        <v>277</v>
      </c>
      <c r="B28" s="256" t="s">
        <v>344</v>
      </c>
      <c r="C28" s="257" t="s">
        <v>449</v>
      </c>
      <c r="D28" s="256">
        <v>1.2</v>
      </c>
      <c r="E28" s="256" t="s">
        <v>343</v>
      </c>
      <c r="F28" s="256" t="s">
        <v>280</v>
      </c>
      <c r="G28" s="256" t="b">
        <v>0</v>
      </c>
      <c r="H28" s="256">
        <v>80</v>
      </c>
      <c r="I28" s="256">
        <v>3</v>
      </c>
      <c r="J28" s="258">
        <f t="shared" si="1"/>
        <v>3.5999999999999996</v>
      </c>
      <c r="K28" s="256" t="s">
        <v>281</v>
      </c>
      <c r="L28" s="256">
        <v>75</v>
      </c>
      <c r="M28" s="256">
        <v>2718</v>
      </c>
      <c r="N28" s="256">
        <v>1.66</v>
      </c>
      <c r="O28" s="256">
        <v>45</v>
      </c>
      <c r="P28" s="256">
        <v>2188</v>
      </c>
      <c r="Q28" s="256">
        <v>1.23</v>
      </c>
      <c r="R28" s="256">
        <f t="shared" si="2"/>
        <v>0</v>
      </c>
      <c r="S28" s="259">
        <v>39183</v>
      </c>
    </row>
    <row r="29" spans="1:19" x14ac:dyDescent="0.25">
      <c r="A29" s="256" t="s">
        <v>256</v>
      </c>
      <c r="B29" s="256" t="s">
        <v>170</v>
      </c>
      <c r="C29" s="257" t="s">
        <v>483</v>
      </c>
      <c r="D29" s="256">
        <v>1.1499999999999999</v>
      </c>
      <c r="E29" s="256" t="s">
        <v>343</v>
      </c>
      <c r="F29" s="256" t="s">
        <v>280</v>
      </c>
      <c r="G29" s="256" t="b">
        <v>0</v>
      </c>
      <c r="H29" s="256">
        <v>84.3</v>
      </c>
      <c r="I29" s="256">
        <v>3</v>
      </c>
      <c r="J29" s="258">
        <f t="shared" si="1"/>
        <v>3.4499999999999997</v>
      </c>
      <c r="K29" s="256" t="s">
        <v>281</v>
      </c>
      <c r="L29" s="256">
        <v>71</v>
      </c>
      <c r="M29" s="256">
        <v>2720</v>
      </c>
      <c r="N29" s="256">
        <v>1.57</v>
      </c>
      <c r="O29" s="256">
        <v>44</v>
      </c>
      <c r="P29" s="256">
        <v>2200</v>
      </c>
      <c r="Q29" s="256">
        <v>1.19</v>
      </c>
      <c r="R29" s="256">
        <f t="shared" si="2"/>
        <v>0</v>
      </c>
      <c r="S29" s="259">
        <v>39246</v>
      </c>
    </row>
    <row r="30" spans="1:19" x14ac:dyDescent="0.25">
      <c r="A30" s="256" t="s">
        <v>277</v>
      </c>
      <c r="B30" s="256" t="s">
        <v>344</v>
      </c>
      <c r="C30" s="257" t="s">
        <v>450</v>
      </c>
      <c r="D30" s="256">
        <v>1.6</v>
      </c>
      <c r="E30" s="256" t="s">
        <v>343</v>
      </c>
      <c r="F30" s="256" t="s">
        <v>280</v>
      </c>
      <c r="G30" s="256" t="b">
        <v>0</v>
      </c>
      <c r="H30" s="256">
        <v>82.1</v>
      </c>
      <c r="I30" s="256">
        <v>3</v>
      </c>
      <c r="J30" s="258">
        <f t="shared" si="1"/>
        <v>4.8000000000000007</v>
      </c>
      <c r="K30" s="256" t="s">
        <v>281</v>
      </c>
      <c r="L30" s="256">
        <v>80</v>
      </c>
      <c r="M30" s="256">
        <v>3230</v>
      </c>
      <c r="N30" s="256">
        <v>1.49</v>
      </c>
      <c r="O30" s="256">
        <v>47</v>
      </c>
      <c r="P30" s="256">
        <v>2628</v>
      </c>
      <c r="Q30" s="256">
        <v>1.07</v>
      </c>
      <c r="R30" s="256">
        <f t="shared" si="2"/>
        <v>0</v>
      </c>
      <c r="S30" s="259">
        <v>39183</v>
      </c>
    </row>
    <row r="31" spans="1:19" x14ac:dyDescent="0.25">
      <c r="A31" s="256" t="s">
        <v>277</v>
      </c>
      <c r="B31" s="256" t="s">
        <v>297</v>
      </c>
      <c r="C31" s="257" t="s">
        <v>299</v>
      </c>
      <c r="D31" s="256">
        <v>1</v>
      </c>
      <c r="E31" s="256" t="s">
        <v>258</v>
      </c>
      <c r="F31" s="256" t="s">
        <v>280</v>
      </c>
      <c r="G31" s="256" t="b">
        <v>0</v>
      </c>
      <c r="H31" s="256">
        <v>79.7</v>
      </c>
      <c r="I31" s="256">
        <v>2.5</v>
      </c>
      <c r="J31" s="258">
        <f t="shared" si="1"/>
        <v>2.5</v>
      </c>
      <c r="K31" s="256" t="s">
        <v>281</v>
      </c>
      <c r="L31" s="256">
        <v>63</v>
      </c>
      <c r="M31" s="256">
        <v>1924</v>
      </c>
      <c r="N31" s="256">
        <v>1.96</v>
      </c>
      <c r="O31" s="256">
        <v>40</v>
      </c>
      <c r="P31" s="256">
        <v>1677</v>
      </c>
      <c r="Q31" s="256">
        <v>1.43</v>
      </c>
      <c r="R31" s="256">
        <f t="shared" si="2"/>
        <v>0</v>
      </c>
      <c r="S31" s="259">
        <v>39183</v>
      </c>
    </row>
    <row r="32" spans="1:19" x14ac:dyDescent="0.25">
      <c r="A32" s="256" t="s">
        <v>277</v>
      </c>
      <c r="B32" s="256" t="s">
        <v>300</v>
      </c>
      <c r="C32" s="257" t="s">
        <v>455</v>
      </c>
      <c r="D32" s="256">
        <v>1.04</v>
      </c>
      <c r="E32" s="256" t="s">
        <v>343</v>
      </c>
      <c r="F32" s="256" t="s">
        <v>280</v>
      </c>
      <c r="G32" s="256" t="b">
        <v>0</v>
      </c>
      <c r="H32" s="256">
        <v>70</v>
      </c>
      <c r="I32" s="256">
        <v>2.5</v>
      </c>
      <c r="J32" s="258">
        <f t="shared" si="1"/>
        <v>2.6</v>
      </c>
      <c r="K32" s="256" t="s">
        <v>281</v>
      </c>
      <c r="L32" s="256">
        <v>68</v>
      </c>
      <c r="M32" s="256">
        <v>2067</v>
      </c>
      <c r="N32" s="256">
        <v>1.97</v>
      </c>
      <c r="O32" s="256">
        <v>41</v>
      </c>
      <c r="P32" s="256">
        <v>1669</v>
      </c>
      <c r="Q32" s="256">
        <v>1.47</v>
      </c>
      <c r="R32" s="256">
        <f t="shared" si="2"/>
        <v>0</v>
      </c>
      <c r="S32" s="259">
        <v>39183</v>
      </c>
    </row>
    <row r="33" spans="1:19" x14ac:dyDescent="0.25">
      <c r="A33" s="256" t="s">
        <v>277</v>
      </c>
      <c r="B33" s="256" t="s">
        <v>289</v>
      </c>
      <c r="C33" s="257" t="s">
        <v>294</v>
      </c>
      <c r="D33" s="256">
        <v>1</v>
      </c>
      <c r="E33" s="256" t="s">
        <v>258</v>
      </c>
      <c r="F33" s="256" t="s">
        <v>280</v>
      </c>
      <c r="G33" s="256" t="b">
        <v>0</v>
      </c>
      <c r="H33" s="256">
        <v>78</v>
      </c>
      <c r="I33" s="256">
        <v>2.5</v>
      </c>
      <c r="J33" s="258">
        <f t="shared" si="1"/>
        <v>2.5</v>
      </c>
      <c r="K33" s="256" t="s">
        <v>281</v>
      </c>
      <c r="L33" s="256">
        <v>68</v>
      </c>
      <c r="M33" s="256">
        <v>2087</v>
      </c>
      <c r="N33" s="256">
        <v>1.95</v>
      </c>
      <c r="O33" s="256">
        <v>41</v>
      </c>
      <c r="P33" s="256">
        <v>1718</v>
      </c>
      <c r="Q33" s="256">
        <v>1.43</v>
      </c>
      <c r="R33" s="256">
        <f t="shared" si="2"/>
        <v>0</v>
      </c>
      <c r="S33" s="259">
        <v>39183</v>
      </c>
    </row>
    <row r="34" spans="1:19" x14ac:dyDescent="0.25">
      <c r="A34" s="256" t="s">
        <v>277</v>
      </c>
      <c r="B34" s="256" t="s">
        <v>344</v>
      </c>
      <c r="C34" s="257" t="s">
        <v>448</v>
      </c>
      <c r="D34" s="256">
        <v>1.1000000000000001</v>
      </c>
      <c r="E34" s="256" t="s">
        <v>343</v>
      </c>
      <c r="F34" s="256" t="s">
        <v>280</v>
      </c>
      <c r="G34" s="256" t="b">
        <v>0</v>
      </c>
      <c r="H34" s="256">
        <v>83.7</v>
      </c>
      <c r="I34" s="256">
        <v>2.5</v>
      </c>
      <c r="J34" s="258">
        <f t="shared" si="1"/>
        <v>2.75</v>
      </c>
      <c r="K34" s="256" t="s">
        <v>281</v>
      </c>
      <c r="L34" s="256">
        <v>69</v>
      </c>
      <c r="M34" s="256">
        <v>2220</v>
      </c>
      <c r="N34" s="256">
        <v>1.86</v>
      </c>
      <c r="O34" s="256">
        <v>42</v>
      </c>
      <c r="P34" s="256">
        <v>1840</v>
      </c>
      <c r="Q34" s="256">
        <v>1.37</v>
      </c>
      <c r="R34" s="256">
        <f t="shared" si="2"/>
        <v>0</v>
      </c>
      <c r="S34" s="259">
        <v>39183</v>
      </c>
    </row>
    <row r="35" spans="1:19" x14ac:dyDescent="0.25">
      <c r="A35" s="256" t="s">
        <v>277</v>
      </c>
      <c r="B35" s="256" t="s">
        <v>282</v>
      </c>
      <c r="C35" s="257" t="s">
        <v>286</v>
      </c>
      <c r="D35" s="256">
        <v>1.4</v>
      </c>
      <c r="E35" s="256" t="s">
        <v>258</v>
      </c>
      <c r="F35" s="256" t="s">
        <v>280</v>
      </c>
      <c r="G35" s="256" t="b">
        <v>0</v>
      </c>
      <c r="H35" s="256">
        <v>75</v>
      </c>
      <c r="I35" s="256">
        <v>2.5</v>
      </c>
      <c r="J35" s="258">
        <f t="shared" si="1"/>
        <v>3.5</v>
      </c>
      <c r="K35" s="256" t="s">
        <v>281</v>
      </c>
      <c r="L35" s="256">
        <v>74</v>
      </c>
      <c r="M35" s="256">
        <v>2614</v>
      </c>
      <c r="N35" s="256">
        <v>1.7</v>
      </c>
      <c r="O35" s="256">
        <v>45</v>
      </c>
      <c r="P35" s="256">
        <v>2132</v>
      </c>
      <c r="Q35" s="256">
        <v>1.27</v>
      </c>
      <c r="R35" s="256">
        <f t="shared" si="2"/>
        <v>0</v>
      </c>
      <c r="S35" s="259">
        <v>39183</v>
      </c>
    </row>
    <row r="36" spans="1:19" x14ac:dyDescent="0.25">
      <c r="A36" s="256" t="s">
        <v>277</v>
      </c>
      <c r="B36" s="256" t="s">
        <v>278</v>
      </c>
      <c r="C36" s="257" t="s">
        <v>279</v>
      </c>
      <c r="D36" s="256">
        <v>1.1000000000000001</v>
      </c>
      <c r="E36" s="256" t="s">
        <v>258</v>
      </c>
      <c r="F36" s="256" t="s">
        <v>280</v>
      </c>
      <c r="G36" s="256" t="b">
        <v>0</v>
      </c>
      <c r="H36" s="256">
        <v>79.400000000000006</v>
      </c>
      <c r="I36" s="256">
        <v>2</v>
      </c>
      <c r="J36" s="258">
        <f t="shared" si="1"/>
        <v>2.2000000000000002</v>
      </c>
      <c r="K36" s="256" t="s">
        <v>281</v>
      </c>
      <c r="L36" s="256">
        <v>58</v>
      </c>
      <c r="M36" s="256">
        <v>1574</v>
      </c>
      <c r="N36" s="256">
        <v>2.21</v>
      </c>
      <c r="O36" s="256">
        <v>37</v>
      </c>
      <c r="P36" s="256">
        <v>1359</v>
      </c>
      <c r="Q36" s="256">
        <v>1.63</v>
      </c>
      <c r="R36" s="256">
        <f t="shared" si="2"/>
        <v>0</v>
      </c>
      <c r="S36" s="259">
        <v>39183</v>
      </c>
    </row>
    <row r="37" spans="1:19" x14ac:dyDescent="0.25">
      <c r="A37" s="256" t="s">
        <v>277</v>
      </c>
      <c r="B37" s="256" t="s">
        <v>297</v>
      </c>
      <c r="C37" s="257" t="s">
        <v>298</v>
      </c>
      <c r="D37" s="256">
        <v>1</v>
      </c>
      <c r="E37" s="256" t="s">
        <v>258</v>
      </c>
      <c r="F37" s="256" t="s">
        <v>280</v>
      </c>
      <c r="G37" s="256" t="b">
        <v>0</v>
      </c>
      <c r="H37" s="256">
        <v>77.099999999999994</v>
      </c>
      <c r="I37" s="256">
        <v>2</v>
      </c>
      <c r="J37" s="258">
        <f t="shared" si="1"/>
        <v>2</v>
      </c>
      <c r="K37" s="256" t="s">
        <v>281</v>
      </c>
      <c r="L37" s="256">
        <v>61</v>
      </c>
      <c r="M37" s="256">
        <v>1639</v>
      </c>
      <c r="N37" s="256">
        <v>2.23</v>
      </c>
      <c r="O37" s="256">
        <v>38</v>
      </c>
      <c r="P37" s="256">
        <v>1386</v>
      </c>
      <c r="Q37" s="256">
        <v>1.65</v>
      </c>
      <c r="R37" s="256">
        <f t="shared" si="2"/>
        <v>0</v>
      </c>
      <c r="S37" s="259">
        <v>39183</v>
      </c>
    </row>
    <row r="38" spans="1:19" x14ac:dyDescent="0.25">
      <c r="A38" s="256" t="s">
        <v>256</v>
      </c>
      <c r="B38" s="256" t="s">
        <v>170</v>
      </c>
      <c r="C38" s="257" t="s">
        <v>477</v>
      </c>
      <c r="D38" s="256">
        <v>1.1499999999999999</v>
      </c>
      <c r="E38" s="256" t="s">
        <v>343</v>
      </c>
      <c r="F38" s="256" t="s">
        <v>280</v>
      </c>
      <c r="G38" s="256" t="b">
        <v>0</v>
      </c>
      <c r="H38" s="256">
        <v>76.3</v>
      </c>
      <c r="I38" s="256">
        <v>2</v>
      </c>
      <c r="J38" s="258">
        <f t="shared" si="1"/>
        <v>2.2999999999999998</v>
      </c>
      <c r="K38" s="256" t="s">
        <v>281</v>
      </c>
      <c r="L38" s="256">
        <v>59</v>
      </c>
      <c r="M38" s="256">
        <v>1676</v>
      </c>
      <c r="N38" s="256">
        <v>2.11</v>
      </c>
      <c r="O38" s="256">
        <v>36</v>
      </c>
      <c r="P38" s="256">
        <v>1493</v>
      </c>
      <c r="Q38" s="256">
        <v>1.45</v>
      </c>
      <c r="R38" s="256">
        <f t="shared" si="2"/>
        <v>0</v>
      </c>
      <c r="S38" s="259">
        <v>39372</v>
      </c>
    </row>
    <row r="39" spans="1:19" x14ac:dyDescent="0.25">
      <c r="A39" s="256" t="s">
        <v>256</v>
      </c>
      <c r="B39" s="256" t="s">
        <v>170</v>
      </c>
      <c r="C39" s="257" t="s">
        <v>487</v>
      </c>
      <c r="D39" s="256">
        <v>1.1000000000000001</v>
      </c>
      <c r="E39" s="256" t="s">
        <v>343</v>
      </c>
      <c r="F39" s="256" t="s">
        <v>280</v>
      </c>
      <c r="G39" s="256" t="b">
        <v>0</v>
      </c>
      <c r="H39" s="256">
        <v>75.099999999999994</v>
      </c>
      <c r="I39" s="256">
        <v>2</v>
      </c>
      <c r="J39" s="258">
        <f t="shared" si="1"/>
        <v>2.2000000000000002</v>
      </c>
      <c r="K39" s="256" t="s">
        <v>281</v>
      </c>
      <c r="L39" s="256">
        <v>64</v>
      </c>
      <c r="M39" s="256">
        <v>1870</v>
      </c>
      <c r="N39" s="256">
        <v>2.06</v>
      </c>
      <c r="O39" s="256">
        <v>40</v>
      </c>
      <c r="P39" s="256">
        <v>1780</v>
      </c>
      <c r="Q39" s="256">
        <v>1.34</v>
      </c>
      <c r="R39" s="256">
        <f t="shared" si="2"/>
        <v>0</v>
      </c>
      <c r="S39" s="259">
        <v>39246</v>
      </c>
    </row>
    <row r="40" spans="1:19" x14ac:dyDescent="0.25">
      <c r="A40" s="256" t="s">
        <v>256</v>
      </c>
      <c r="B40" s="256" t="s">
        <v>170</v>
      </c>
      <c r="C40" s="257" t="s">
        <v>491</v>
      </c>
      <c r="D40" s="256">
        <v>1.3</v>
      </c>
      <c r="E40" s="256" t="s">
        <v>343</v>
      </c>
      <c r="F40" s="256" t="s">
        <v>280</v>
      </c>
      <c r="G40" s="256" t="b">
        <v>0</v>
      </c>
      <c r="H40" s="256">
        <v>84</v>
      </c>
      <c r="I40" s="256">
        <v>2</v>
      </c>
      <c r="J40" s="258">
        <f t="shared" si="1"/>
        <v>2.6</v>
      </c>
      <c r="K40" s="256" t="s">
        <v>281</v>
      </c>
      <c r="L40" s="256">
        <v>66</v>
      </c>
      <c r="M40" s="256">
        <v>2000</v>
      </c>
      <c r="N40" s="256">
        <v>1.99</v>
      </c>
      <c r="O40" s="256">
        <v>41</v>
      </c>
      <c r="P40" s="256">
        <v>1890</v>
      </c>
      <c r="Q40" s="256">
        <v>1.29</v>
      </c>
      <c r="R40" s="256">
        <f t="shared" si="2"/>
        <v>0</v>
      </c>
      <c r="S40" s="259">
        <v>39246</v>
      </c>
    </row>
    <row r="41" spans="1:19" x14ac:dyDescent="0.25">
      <c r="A41" s="256" t="s">
        <v>277</v>
      </c>
      <c r="B41" s="256" t="s">
        <v>300</v>
      </c>
      <c r="C41" s="257" t="s">
        <v>454</v>
      </c>
      <c r="D41" s="256">
        <v>1.1000000000000001</v>
      </c>
      <c r="E41" s="256" t="s">
        <v>343</v>
      </c>
      <c r="F41" s="256" t="s">
        <v>280</v>
      </c>
      <c r="G41" s="256" t="b">
        <v>0</v>
      </c>
      <c r="H41" s="256">
        <v>67</v>
      </c>
      <c r="I41" s="256">
        <v>2</v>
      </c>
      <c r="J41" s="258">
        <f t="shared" si="1"/>
        <v>2.2000000000000002</v>
      </c>
      <c r="K41" s="256" t="s">
        <v>281</v>
      </c>
      <c r="L41" s="256">
        <v>68</v>
      </c>
      <c r="M41" s="256">
        <v>2047</v>
      </c>
      <c r="N41" s="256">
        <v>1.99</v>
      </c>
      <c r="O41" s="256">
        <v>41</v>
      </c>
      <c r="P41" s="256">
        <v>1777</v>
      </c>
      <c r="Q41" s="256">
        <v>1.38</v>
      </c>
      <c r="R41" s="256">
        <f t="shared" si="2"/>
        <v>0</v>
      </c>
      <c r="S41" s="259">
        <v>39183</v>
      </c>
    </row>
    <row r="42" spans="1:19" x14ac:dyDescent="0.25">
      <c r="A42" s="256" t="s">
        <v>277</v>
      </c>
      <c r="B42" s="256" t="s">
        <v>282</v>
      </c>
      <c r="C42" s="257" t="s">
        <v>285</v>
      </c>
      <c r="D42" s="256">
        <v>1.25</v>
      </c>
      <c r="E42" s="256" t="s">
        <v>258</v>
      </c>
      <c r="F42" s="256" t="s">
        <v>280</v>
      </c>
      <c r="G42" s="256" t="b">
        <v>0</v>
      </c>
      <c r="H42" s="256">
        <v>79.400000000000006</v>
      </c>
      <c r="I42" s="256">
        <v>2</v>
      </c>
      <c r="J42" s="258">
        <f t="shared" si="1"/>
        <v>2.5</v>
      </c>
      <c r="K42" s="256" t="s">
        <v>281</v>
      </c>
      <c r="L42" s="256">
        <v>68</v>
      </c>
      <c r="M42" s="256">
        <v>2087</v>
      </c>
      <c r="N42" s="256">
        <v>1.95</v>
      </c>
      <c r="O42" s="256">
        <v>41</v>
      </c>
      <c r="P42" s="256">
        <v>1718</v>
      </c>
      <c r="Q42" s="256">
        <v>1.43</v>
      </c>
      <c r="R42" s="256">
        <f t="shared" si="2"/>
        <v>0</v>
      </c>
      <c r="S42" s="259">
        <v>39183</v>
      </c>
    </row>
    <row r="43" spans="1:19" x14ac:dyDescent="0.25">
      <c r="A43" s="256" t="s">
        <v>277</v>
      </c>
      <c r="B43" s="256" t="s">
        <v>289</v>
      </c>
      <c r="C43" s="257" t="s">
        <v>293</v>
      </c>
      <c r="D43" s="256">
        <v>1.25</v>
      </c>
      <c r="E43" s="256" t="s">
        <v>258</v>
      </c>
      <c r="F43" s="256" t="s">
        <v>280</v>
      </c>
      <c r="G43" s="256" t="b">
        <v>0</v>
      </c>
      <c r="H43" s="256">
        <v>79.400000000000006</v>
      </c>
      <c r="I43" s="256">
        <v>2</v>
      </c>
      <c r="J43" s="258">
        <f t="shared" si="1"/>
        <v>2.5</v>
      </c>
      <c r="K43" s="256" t="s">
        <v>281</v>
      </c>
      <c r="L43" s="256">
        <v>68</v>
      </c>
      <c r="M43" s="256">
        <v>2087</v>
      </c>
      <c r="N43" s="256">
        <v>1.95</v>
      </c>
      <c r="O43" s="256">
        <v>41</v>
      </c>
      <c r="P43" s="256">
        <v>1718</v>
      </c>
      <c r="Q43" s="256">
        <v>1.43</v>
      </c>
      <c r="R43" s="256">
        <f t="shared" si="2"/>
        <v>0</v>
      </c>
      <c r="S43" s="259">
        <v>39183</v>
      </c>
    </row>
    <row r="44" spans="1:19" x14ac:dyDescent="0.25">
      <c r="A44" s="256" t="s">
        <v>277</v>
      </c>
      <c r="B44" s="256" t="s">
        <v>300</v>
      </c>
      <c r="C44" s="257" t="s">
        <v>305</v>
      </c>
      <c r="D44" s="256">
        <v>1.35</v>
      </c>
      <c r="E44" s="256" t="s">
        <v>258</v>
      </c>
      <c r="F44" s="256" t="s">
        <v>280</v>
      </c>
      <c r="G44" s="256" t="b">
        <v>0</v>
      </c>
      <c r="H44" s="256">
        <v>75</v>
      </c>
      <c r="I44" s="256">
        <v>2</v>
      </c>
      <c r="J44" s="258">
        <f t="shared" si="1"/>
        <v>2.7</v>
      </c>
      <c r="K44" s="256" t="s">
        <v>281</v>
      </c>
      <c r="L44" s="256">
        <v>70</v>
      </c>
      <c r="M44" s="256">
        <v>2104</v>
      </c>
      <c r="N44" s="256">
        <v>2</v>
      </c>
      <c r="O44" s="256">
        <v>42</v>
      </c>
      <c r="P44" s="256">
        <v>1715</v>
      </c>
      <c r="Q44" s="256">
        <v>1.47</v>
      </c>
      <c r="R44" s="256">
        <f t="shared" si="2"/>
        <v>0</v>
      </c>
      <c r="S44" s="259">
        <v>39183</v>
      </c>
    </row>
    <row r="45" spans="1:19" x14ac:dyDescent="0.25">
      <c r="A45" s="256" t="s">
        <v>277</v>
      </c>
      <c r="B45" s="256" t="s">
        <v>344</v>
      </c>
      <c r="C45" s="257" t="s">
        <v>446</v>
      </c>
      <c r="D45" s="256">
        <v>1.2</v>
      </c>
      <c r="E45" s="256" t="s">
        <v>343</v>
      </c>
      <c r="F45" s="256" t="s">
        <v>280</v>
      </c>
      <c r="G45" s="256" t="b">
        <v>0</v>
      </c>
      <c r="H45" s="256">
        <v>80.900000000000006</v>
      </c>
      <c r="I45" s="256">
        <v>2</v>
      </c>
      <c r="J45" s="258">
        <f t="shared" si="1"/>
        <v>2.4</v>
      </c>
      <c r="K45" s="256" t="s">
        <v>281</v>
      </c>
      <c r="L45" s="256">
        <v>67</v>
      </c>
      <c r="M45" s="256">
        <v>2175</v>
      </c>
      <c r="N45" s="256">
        <v>1.85</v>
      </c>
      <c r="O45" s="256">
        <v>41</v>
      </c>
      <c r="P45" s="256">
        <v>1832</v>
      </c>
      <c r="Q45" s="256">
        <v>1.34</v>
      </c>
      <c r="R45" s="256">
        <f t="shared" si="2"/>
        <v>0</v>
      </c>
      <c r="S45" s="259">
        <v>39183</v>
      </c>
    </row>
    <row r="46" spans="1:19" x14ac:dyDescent="0.25">
      <c r="A46" s="256" t="s">
        <v>256</v>
      </c>
      <c r="B46" s="256" t="s">
        <v>159</v>
      </c>
      <c r="C46" s="257" t="s">
        <v>325</v>
      </c>
      <c r="D46" s="256">
        <v>1.3</v>
      </c>
      <c r="E46" s="256" t="s">
        <v>258</v>
      </c>
      <c r="F46" s="256" t="s">
        <v>280</v>
      </c>
      <c r="G46" s="256" t="b">
        <v>0</v>
      </c>
      <c r="H46" s="256">
        <v>81.099999999999994</v>
      </c>
      <c r="I46" s="256">
        <v>2</v>
      </c>
      <c r="J46" s="258">
        <f t="shared" si="1"/>
        <v>2.6</v>
      </c>
      <c r="K46" s="256" t="s">
        <v>281</v>
      </c>
      <c r="L46" s="256">
        <v>65</v>
      </c>
      <c r="M46" s="256">
        <v>2220</v>
      </c>
      <c r="N46" s="256">
        <v>1.76</v>
      </c>
      <c r="O46" s="256">
        <v>40</v>
      </c>
      <c r="P46" s="256">
        <v>1650</v>
      </c>
      <c r="Q46" s="256">
        <v>1.45</v>
      </c>
      <c r="R46" s="256">
        <f t="shared" si="2"/>
        <v>0</v>
      </c>
      <c r="S46" s="259">
        <v>39246</v>
      </c>
    </row>
    <row r="47" spans="1:19" x14ac:dyDescent="0.25">
      <c r="A47" s="256" t="s">
        <v>277</v>
      </c>
      <c r="B47" s="256" t="s">
        <v>344</v>
      </c>
      <c r="C47" s="257" t="s">
        <v>447</v>
      </c>
      <c r="D47" s="256">
        <v>1.35</v>
      </c>
      <c r="E47" s="256" t="s">
        <v>343</v>
      </c>
      <c r="F47" s="256" t="s">
        <v>280</v>
      </c>
      <c r="G47" s="256" t="b">
        <v>0</v>
      </c>
      <c r="H47" s="256">
        <v>83.7</v>
      </c>
      <c r="I47" s="256">
        <v>2</v>
      </c>
      <c r="J47" s="258">
        <f t="shared" si="1"/>
        <v>2.7</v>
      </c>
      <c r="K47" s="256" t="s">
        <v>281</v>
      </c>
      <c r="L47" s="256">
        <v>69</v>
      </c>
      <c r="M47" s="256">
        <v>2220</v>
      </c>
      <c r="N47" s="256">
        <v>1.86</v>
      </c>
      <c r="O47" s="256">
        <v>42</v>
      </c>
      <c r="P47" s="256">
        <v>1840</v>
      </c>
      <c r="Q47" s="256">
        <v>1.37</v>
      </c>
      <c r="R47" s="256">
        <f t="shared" si="2"/>
        <v>0</v>
      </c>
      <c r="S47" s="259">
        <v>39183</v>
      </c>
    </row>
    <row r="48" spans="1:19" x14ac:dyDescent="0.25">
      <c r="A48" s="256" t="s">
        <v>256</v>
      </c>
      <c r="B48" s="256" t="s">
        <v>159</v>
      </c>
      <c r="C48" s="257" t="s">
        <v>328</v>
      </c>
      <c r="D48" s="256">
        <v>1.1000000000000001</v>
      </c>
      <c r="E48" s="256" t="s">
        <v>258</v>
      </c>
      <c r="F48" s="256" t="s">
        <v>280</v>
      </c>
      <c r="G48" s="256" t="b">
        <v>0</v>
      </c>
      <c r="H48" s="256">
        <v>75.599999999999994</v>
      </c>
      <c r="I48" s="256">
        <v>2</v>
      </c>
      <c r="J48" s="258">
        <f t="shared" si="1"/>
        <v>2.2000000000000002</v>
      </c>
      <c r="K48" s="256" t="s">
        <v>281</v>
      </c>
      <c r="L48" s="256">
        <v>62</v>
      </c>
      <c r="M48" s="256">
        <v>2340</v>
      </c>
      <c r="N48" s="256">
        <v>1.59</v>
      </c>
      <c r="O48" s="256">
        <v>41</v>
      </c>
      <c r="P48" s="256">
        <v>1965</v>
      </c>
      <c r="Q48" s="256">
        <v>1.25</v>
      </c>
      <c r="R48" s="256">
        <f t="shared" si="2"/>
        <v>0</v>
      </c>
      <c r="S48" s="259">
        <v>39372</v>
      </c>
    </row>
    <row r="49" spans="1:19" x14ac:dyDescent="0.25">
      <c r="A49" s="256" t="s">
        <v>256</v>
      </c>
      <c r="B49" s="256" t="s">
        <v>170</v>
      </c>
      <c r="C49" s="257" t="s">
        <v>465</v>
      </c>
      <c r="D49" s="256">
        <v>1.3</v>
      </c>
      <c r="E49" s="256" t="s">
        <v>343</v>
      </c>
      <c r="F49" s="256" t="s">
        <v>280</v>
      </c>
      <c r="G49" s="256" t="b">
        <v>0</v>
      </c>
      <c r="H49" s="256">
        <v>82.8</v>
      </c>
      <c r="I49" s="256">
        <v>2</v>
      </c>
      <c r="J49" s="258">
        <f t="shared" si="1"/>
        <v>2.6</v>
      </c>
      <c r="K49" s="256" t="s">
        <v>281</v>
      </c>
      <c r="L49" s="256">
        <v>72</v>
      </c>
      <c r="M49" s="256">
        <v>2522</v>
      </c>
      <c r="N49" s="256">
        <v>1.71</v>
      </c>
      <c r="O49" s="256">
        <v>43</v>
      </c>
      <c r="P49" s="256">
        <v>2054</v>
      </c>
      <c r="Q49" s="256">
        <v>1.26</v>
      </c>
      <c r="R49" s="256">
        <f t="shared" si="2"/>
        <v>0</v>
      </c>
      <c r="S49" s="259">
        <v>39372</v>
      </c>
    </row>
    <row r="50" spans="1:19" x14ac:dyDescent="0.25">
      <c r="A50" s="256" t="s">
        <v>256</v>
      </c>
      <c r="B50" s="256" t="s">
        <v>170</v>
      </c>
      <c r="C50" s="257" t="s">
        <v>468</v>
      </c>
      <c r="D50" s="256">
        <v>1</v>
      </c>
      <c r="E50" s="256" t="s">
        <v>343</v>
      </c>
      <c r="F50" s="256" t="s">
        <v>280</v>
      </c>
      <c r="G50" s="256" t="b">
        <v>0</v>
      </c>
      <c r="H50" s="256">
        <v>74.2</v>
      </c>
      <c r="I50" s="256">
        <v>1.5</v>
      </c>
      <c r="J50" s="258">
        <f t="shared" si="1"/>
        <v>1.5</v>
      </c>
      <c r="K50" s="256" t="s">
        <v>281</v>
      </c>
      <c r="L50" s="256">
        <v>44</v>
      </c>
      <c r="M50" s="256">
        <v>900</v>
      </c>
      <c r="N50" s="256">
        <v>2.93</v>
      </c>
      <c r="O50" s="256">
        <v>29</v>
      </c>
      <c r="P50" s="256">
        <v>830</v>
      </c>
      <c r="Q50" s="256">
        <v>2.1</v>
      </c>
      <c r="R50" s="256">
        <f t="shared" si="2"/>
        <v>0</v>
      </c>
      <c r="S50" s="259">
        <v>39246</v>
      </c>
    </row>
    <row r="51" spans="1:19" x14ac:dyDescent="0.25">
      <c r="A51" s="256" t="s">
        <v>256</v>
      </c>
      <c r="B51" s="256" t="s">
        <v>170</v>
      </c>
      <c r="C51" s="257" t="s">
        <v>469</v>
      </c>
      <c r="D51" s="256">
        <v>1</v>
      </c>
      <c r="E51" s="256" t="s">
        <v>343</v>
      </c>
      <c r="F51" s="256" t="s">
        <v>280</v>
      </c>
      <c r="G51" s="256" t="b">
        <v>0</v>
      </c>
      <c r="H51" s="256">
        <v>74.2</v>
      </c>
      <c r="I51" s="256">
        <v>1.5</v>
      </c>
      <c r="J51" s="258">
        <f t="shared" si="1"/>
        <v>1.5</v>
      </c>
      <c r="K51" s="256" t="s">
        <v>281</v>
      </c>
      <c r="L51" s="256">
        <v>44</v>
      </c>
      <c r="M51" s="256">
        <v>900</v>
      </c>
      <c r="N51" s="256">
        <v>2.93</v>
      </c>
      <c r="O51" s="256">
        <v>29</v>
      </c>
      <c r="P51" s="256">
        <v>830</v>
      </c>
      <c r="Q51" s="256">
        <v>2.1</v>
      </c>
      <c r="R51" s="256">
        <f t="shared" si="2"/>
        <v>0</v>
      </c>
      <c r="S51" s="259">
        <v>39246</v>
      </c>
    </row>
    <row r="52" spans="1:19" x14ac:dyDescent="0.25">
      <c r="A52" s="256" t="s">
        <v>256</v>
      </c>
      <c r="B52" s="256" t="s">
        <v>170</v>
      </c>
      <c r="C52" s="257" t="s">
        <v>471</v>
      </c>
      <c r="D52" s="256">
        <v>1</v>
      </c>
      <c r="E52" s="256" t="s">
        <v>343</v>
      </c>
      <c r="F52" s="256" t="s">
        <v>280</v>
      </c>
      <c r="G52" s="256" t="b">
        <v>0</v>
      </c>
      <c r="H52" s="256">
        <v>74.2</v>
      </c>
      <c r="I52" s="256">
        <v>1.5</v>
      </c>
      <c r="J52" s="258">
        <f t="shared" si="1"/>
        <v>1.5</v>
      </c>
      <c r="K52" s="256" t="s">
        <v>281</v>
      </c>
      <c r="L52" s="256">
        <v>47</v>
      </c>
      <c r="M52" s="256">
        <v>945</v>
      </c>
      <c r="N52" s="256">
        <v>2.98</v>
      </c>
      <c r="O52" s="256">
        <v>28</v>
      </c>
      <c r="P52" s="256">
        <v>834</v>
      </c>
      <c r="Q52" s="256">
        <v>2.0099999999999998</v>
      </c>
      <c r="R52" s="256">
        <f t="shared" si="2"/>
        <v>0</v>
      </c>
      <c r="S52" s="259">
        <v>39246</v>
      </c>
    </row>
    <row r="53" spans="1:19" x14ac:dyDescent="0.25">
      <c r="A53" s="256" t="s">
        <v>256</v>
      </c>
      <c r="B53" s="256" t="s">
        <v>170</v>
      </c>
      <c r="C53" s="257" t="s">
        <v>472</v>
      </c>
      <c r="D53" s="256">
        <v>1</v>
      </c>
      <c r="E53" s="256" t="s">
        <v>343</v>
      </c>
      <c r="F53" s="256" t="s">
        <v>280</v>
      </c>
      <c r="G53" s="256" t="b">
        <v>0</v>
      </c>
      <c r="H53" s="256">
        <v>74.2</v>
      </c>
      <c r="I53" s="256">
        <v>1.5</v>
      </c>
      <c r="J53" s="258">
        <f t="shared" si="1"/>
        <v>1.5</v>
      </c>
      <c r="K53" s="256" t="s">
        <v>281</v>
      </c>
      <c r="L53" s="256">
        <v>47</v>
      </c>
      <c r="M53" s="256">
        <v>945</v>
      </c>
      <c r="N53" s="256">
        <v>2.98</v>
      </c>
      <c r="O53" s="256">
        <v>28</v>
      </c>
      <c r="P53" s="256">
        <v>834</v>
      </c>
      <c r="Q53" s="256">
        <v>2.0099999999999998</v>
      </c>
      <c r="R53" s="256">
        <f t="shared" si="2"/>
        <v>0</v>
      </c>
      <c r="S53" s="259">
        <v>39246</v>
      </c>
    </row>
    <row r="54" spans="1:19" x14ac:dyDescent="0.25">
      <c r="A54" s="256" t="s">
        <v>256</v>
      </c>
      <c r="B54" s="256" t="s">
        <v>170</v>
      </c>
      <c r="C54" s="257" t="s">
        <v>473</v>
      </c>
      <c r="D54" s="256">
        <v>1</v>
      </c>
      <c r="E54" s="256" t="s">
        <v>343</v>
      </c>
      <c r="F54" s="256" t="s">
        <v>280</v>
      </c>
      <c r="G54" s="256" t="b">
        <v>0</v>
      </c>
      <c r="H54" s="256">
        <v>74.2</v>
      </c>
      <c r="I54" s="256">
        <v>1.5</v>
      </c>
      <c r="J54" s="258">
        <f t="shared" si="1"/>
        <v>1.5</v>
      </c>
      <c r="K54" s="256" t="s">
        <v>281</v>
      </c>
      <c r="L54" s="256">
        <v>47</v>
      </c>
      <c r="M54" s="256">
        <v>945</v>
      </c>
      <c r="N54" s="256">
        <v>2.98</v>
      </c>
      <c r="O54" s="256">
        <v>28</v>
      </c>
      <c r="P54" s="256">
        <v>834</v>
      </c>
      <c r="Q54" s="256">
        <v>2.0099999999999998</v>
      </c>
      <c r="R54" s="256">
        <f t="shared" si="2"/>
        <v>0</v>
      </c>
      <c r="S54" s="259">
        <v>39246</v>
      </c>
    </row>
    <row r="55" spans="1:19" x14ac:dyDescent="0.25">
      <c r="A55" s="256" t="s">
        <v>256</v>
      </c>
      <c r="B55" s="256" t="s">
        <v>170</v>
      </c>
      <c r="C55" s="257" t="s">
        <v>474</v>
      </c>
      <c r="D55" s="256">
        <v>1</v>
      </c>
      <c r="E55" s="256" t="s">
        <v>343</v>
      </c>
      <c r="F55" s="256" t="s">
        <v>280</v>
      </c>
      <c r="G55" s="256" t="b">
        <v>0</v>
      </c>
      <c r="H55" s="256">
        <v>74.2</v>
      </c>
      <c r="I55" s="256">
        <v>1.5</v>
      </c>
      <c r="J55" s="258">
        <f t="shared" si="1"/>
        <v>1.5</v>
      </c>
      <c r="K55" s="256" t="s">
        <v>281</v>
      </c>
      <c r="L55" s="256">
        <v>47</v>
      </c>
      <c r="M55" s="256">
        <v>945</v>
      </c>
      <c r="N55" s="256">
        <v>2.98</v>
      </c>
      <c r="O55" s="256">
        <v>28</v>
      </c>
      <c r="P55" s="256">
        <v>834</v>
      </c>
      <c r="Q55" s="256">
        <v>2.0099999999999998</v>
      </c>
      <c r="R55" s="256">
        <f t="shared" si="2"/>
        <v>0</v>
      </c>
      <c r="S55" s="259">
        <v>39246</v>
      </c>
    </row>
    <row r="56" spans="1:19" x14ac:dyDescent="0.25">
      <c r="A56" s="256" t="s">
        <v>256</v>
      </c>
      <c r="B56" s="256" t="s">
        <v>159</v>
      </c>
      <c r="C56" s="257" t="s">
        <v>496</v>
      </c>
      <c r="D56" s="256">
        <v>1</v>
      </c>
      <c r="E56" s="256" t="s">
        <v>343</v>
      </c>
      <c r="F56" s="256" t="s">
        <v>280</v>
      </c>
      <c r="G56" s="256" t="b">
        <v>0</v>
      </c>
      <c r="H56" s="256">
        <v>74.2</v>
      </c>
      <c r="I56" s="256">
        <v>1.5</v>
      </c>
      <c r="J56" s="258">
        <f t="shared" si="1"/>
        <v>1.5</v>
      </c>
      <c r="K56" s="256" t="s">
        <v>281</v>
      </c>
      <c r="L56" s="256">
        <v>48</v>
      </c>
      <c r="M56" s="256">
        <v>1100</v>
      </c>
      <c r="N56" s="256">
        <v>2.62</v>
      </c>
      <c r="O56" s="256">
        <v>30</v>
      </c>
      <c r="P56" s="256">
        <v>990</v>
      </c>
      <c r="Q56" s="256">
        <v>1.82</v>
      </c>
      <c r="R56" s="256">
        <f t="shared" si="2"/>
        <v>0</v>
      </c>
      <c r="S56" s="259">
        <v>39246</v>
      </c>
    </row>
    <row r="57" spans="1:19" x14ac:dyDescent="0.25">
      <c r="A57" s="256" t="s">
        <v>256</v>
      </c>
      <c r="B57" s="256" t="s">
        <v>159</v>
      </c>
      <c r="C57" s="257" t="s">
        <v>497</v>
      </c>
      <c r="D57" s="256">
        <v>1</v>
      </c>
      <c r="E57" s="256" t="s">
        <v>343</v>
      </c>
      <c r="F57" s="256" t="s">
        <v>280</v>
      </c>
      <c r="G57" s="256" t="b">
        <v>0</v>
      </c>
      <c r="H57" s="256">
        <v>74.2</v>
      </c>
      <c r="I57" s="256">
        <v>1.5</v>
      </c>
      <c r="J57" s="258">
        <f t="shared" si="1"/>
        <v>1.5</v>
      </c>
      <c r="K57" s="256" t="s">
        <v>281</v>
      </c>
      <c r="L57" s="256">
        <v>48</v>
      </c>
      <c r="M57" s="256">
        <v>1100</v>
      </c>
      <c r="N57" s="256">
        <v>2.62</v>
      </c>
      <c r="O57" s="256">
        <v>30</v>
      </c>
      <c r="P57" s="256">
        <v>990</v>
      </c>
      <c r="Q57" s="256">
        <v>1.82</v>
      </c>
      <c r="R57" s="256">
        <f t="shared" si="2"/>
        <v>0</v>
      </c>
      <c r="S57" s="259">
        <v>39246</v>
      </c>
    </row>
    <row r="58" spans="1:19" x14ac:dyDescent="0.25">
      <c r="A58" s="256" t="s">
        <v>256</v>
      </c>
      <c r="B58" s="256" t="s">
        <v>159</v>
      </c>
      <c r="C58" s="257" t="s">
        <v>500</v>
      </c>
      <c r="D58" s="256">
        <v>1</v>
      </c>
      <c r="E58" s="256" t="s">
        <v>343</v>
      </c>
      <c r="F58" s="256" t="s">
        <v>280</v>
      </c>
      <c r="G58" s="256" t="b">
        <v>0</v>
      </c>
      <c r="H58" s="256">
        <v>74.2</v>
      </c>
      <c r="I58" s="256">
        <v>1.5</v>
      </c>
      <c r="J58" s="258">
        <f t="shared" si="1"/>
        <v>1.5</v>
      </c>
      <c r="K58" s="256" t="s">
        <v>281</v>
      </c>
      <c r="L58" s="256">
        <v>46</v>
      </c>
      <c r="M58" s="256">
        <v>1260</v>
      </c>
      <c r="N58" s="256">
        <v>2.19</v>
      </c>
      <c r="O58" s="256">
        <v>29</v>
      </c>
      <c r="P58" s="256">
        <v>1180</v>
      </c>
      <c r="Q58" s="256">
        <v>1.47</v>
      </c>
      <c r="R58" s="256">
        <f t="shared" si="2"/>
        <v>0</v>
      </c>
      <c r="S58" s="259">
        <v>39246</v>
      </c>
    </row>
    <row r="59" spans="1:19" x14ac:dyDescent="0.25">
      <c r="A59" s="256" t="s">
        <v>256</v>
      </c>
      <c r="B59" s="256" t="s">
        <v>159</v>
      </c>
      <c r="C59" s="257" t="s">
        <v>501</v>
      </c>
      <c r="D59" s="256">
        <v>1</v>
      </c>
      <c r="E59" s="256" t="s">
        <v>343</v>
      </c>
      <c r="F59" s="256" t="s">
        <v>280</v>
      </c>
      <c r="G59" s="256" t="b">
        <v>0</v>
      </c>
      <c r="H59" s="256">
        <v>74.2</v>
      </c>
      <c r="I59" s="256">
        <v>1.5</v>
      </c>
      <c r="J59" s="258">
        <f t="shared" si="1"/>
        <v>1.5</v>
      </c>
      <c r="K59" s="256" t="s">
        <v>281</v>
      </c>
      <c r="L59" s="256">
        <v>46</v>
      </c>
      <c r="M59" s="256">
        <v>1260</v>
      </c>
      <c r="N59" s="256">
        <v>2.19</v>
      </c>
      <c r="O59" s="256">
        <v>29</v>
      </c>
      <c r="P59" s="256">
        <v>1180</v>
      </c>
      <c r="Q59" s="256">
        <v>1.47</v>
      </c>
      <c r="R59" s="256">
        <f t="shared" si="2"/>
        <v>0</v>
      </c>
      <c r="S59" s="259">
        <v>39246</v>
      </c>
    </row>
    <row r="60" spans="1:19" x14ac:dyDescent="0.25">
      <c r="A60" s="256" t="s">
        <v>256</v>
      </c>
      <c r="B60" s="256" t="s">
        <v>170</v>
      </c>
      <c r="C60" s="257" t="s">
        <v>486</v>
      </c>
      <c r="D60" s="256">
        <v>1.1000000000000001</v>
      </c>
      <c r="E60" s="256" t="s">
        <v>343</v>
      </c>
      <c r="F60" s="256" t="s">
        <v>280</v>
      </c>
      <c r="G60" s="256" t="b">
        <v>0</v>
      </c>
      <c r="H60" s="256">
        <v>75.7</v>
      </c>
      <c r="I60" s="256">
        <v>1.5</v>
      </c>
      <c r="J60" s="258">
        <f t="shared" si="1"/>
        <v>1.6500000000000001</v>
      </c>
      <c r="K60" s="256" t="s">
        <v>281</v>
      </c>
      <c r="L60" s="256">
        <v>63</v>
      </c>
      <c r="M60" s="256">
        <v>1490</v>
      </c>
      <c r="N60" s="256">
        <v>2.5299999999999998</v>
      </c>
      <c r="O60" s="256">
        <v>39</v>
      </c>
      <c r="P60" s="256">
        <v>1400</v>
      </c>
      <c r="Q60" s="256">
        <v>1.68</v>
      </c>
      <c r="R60" s="256">
        <f t="shared" si="2"/>
        <v>0</v>
      </c>
      <c r="S60" s="259">
        <v>39246</v>
      </c>
    </row>
    <row r="61" spans="1:19" x14ac:dyDescent="0.25">
      <c r="A61" s="256" t="s">
        <v>256</v>
      </c>
      <c r="B61" s="256" t="s">
        <v>159</v>
      </c>
      <c r="C61" s="257" t="s">
        <v>327</v>
      </c>
      <c r="D61" s="256">
        <v>1.1000000000000001</v>
      </c>
      <c r="E61" s="256" t="s">
        <v>258</v>
      </c>
      <c r="F61" s="256" t="s">
        <v>280</v>
      </c>
      <c r="G61" s="256" t="b">
        <v>0</v>
      </c>
      <c r="H61" s="256">
        <v>79</v>
      </c>
      <c r="I61" s="256">
        <v>1.5</v>
      </c>
      <c r="J61" s="258">
        <f t="shared" si="1"/>
        <v>1.6500000000000001</v>
      </c>
      <c r="K61" s="256" t="s">
        <v>281</v>
      </c>
      <c r="L61" s="256">
        <v>62</v>
      </c>
      <c r="M61" s="256">
        <v>1599</v>
      </c>
      <c r="N61" s="256">
        <v>2.33</v>
      </c>
      <c r="O61" s="256">
        <v>42</v>
      </c>
      <c r="P61" s="256">
        <v>1350</v>
      </c>
      <c r="Q61" s="256">
        <v>1.87</v>
      </c>
      <c r="R61" s="256">
        <f t="shared" si="2"/>
        <v>0</v>
      </c>
      <c r="S61" s="259">
        <v>39372</v>
      </c>
    </row>
    <row r="62" spans="1:19" x14ac:dyDescent="0.25">
      <c r="A62" s="256" t="s">
        <v>277</v>
      </c>
      <c r="B62" s="256" t="s">
        <v>300</v>
      </c>
      <c r="C62" s="257" t="s">
        <v>453</v>
      </c>
      <c r="D62" s="256">
        <v>1.1000000000000001</v>
      </c>
      <c r="E62" s="256" t="s">
        <v>343</v>
      </c>
      <c r="F62" s="256" t="s">
        <v>280</v>
      </c>
      <c r="G62" s="256" t="b">
        <v>0</v>
      </c>
      <c r="H62" s="256">
        <v>62</v>
      </c>
      <c r="I62" s="256">
        <v>1.5</v>
      </c>
      <c r="J62" s="258">
        <f t="shared" si="1"/>
        <v>1.6500000000000001</v>
      </c>
      <c r="K62" s="256" t="s">
        <v>281</v>
      </c>
      <c r="L62" s="256">
        <v>62</v>
      </c>
      <c r="M62" s="256">
        <v>1644</v>
      </c>
      <c r="N62" s="256">
        <v>2.2599999999999998</v>
      </c>
      <c r="O62" s="256">
        <v>38</v>
      </c>
      <c r="P62" s="256">
        <v>1454</v>
      </c>
      <c r="Q62" s="256">
        <v>1.57</v>
      </c>
      <c r="R62" s="256">
        <f t="shared" si="2"/>
        <v>0</v>
      </c>
      <c r="S62" s="259">
        <v>39183</v>
      </c>
    </row>
    <row r="63" spans="1:19" x14ac:dyDescent="0.25">
      <c r="A63" s="256" t="s">
        <v>256</v>
      </c>
      <c r="B63" s="256" t="s">
        <v>170</v>
      </c>
      <c r="C63" s="257" t="s">
        <v>479</v>
      </c>
      <c r="D63" s="256">
        <v>1.65</v>
      </c>
      <c r="E63" s="256" t="s">
        <v>343</v>
      </c>
      <c r="F63" s="256" t="s">
        <v>280</v>
      </c>
      <c r="G63" s="256" t="b">
        <v>0</v>
      </c>
      <c r="H63" s="256">
        <v>67.2</v>
      </c>
      <c r="I63" s="256">
        <v>1.5</v>
      </c>
      <c r="J63" s="258">
        <f t="shared" si="1"/>
        <v>2.4749999999999996</v>
      </c>
      <c r="K63" s="256" t="s">
        <v>281</v>
      </c>
      <c r="L63" s="256">
        <v>57</v>
      </c>
      <c r="M63" s="256">
        <v>1660</v>
      </c>
      <c r="N63" s="256">
        <v>2.0499999999999998</v>
      </c>
      <c r="O63" s="256">
        <v>36</v>
      </c>
      <c r="P63" s="256">
        <v>1590</v>
      </c>
      <c r="Q63" s="256">
        <v>1.37</v>
      </c>
      <c r="R63" s="256">
        <f t="shared" si="2"/>
        <v>0</v>
      </c>
      <c r="S63" s="259">
        <v>39246</v>
      </c>
    </row>
    <row r="64" spans="1:19" x14ac:dyDescent="0.25">
      <c r="A64" s="256" t="s">
        <v>277</v>
      </c>
      <c r="B64" s="256" t="s">
        <v>344</v>
      </c>
      <c r="C64" s="257" t="s">
        <v>444</v>
      </c>
      <c r="D64" s="256">
        <v>1.25</v>
      </c>
      <c r="E64" s="256" t="s">
        <v>343</v>
      </c>
      <c r="F64" s="256" t="s">
        <v>280</v>
      </c>
      <c r="G64" s="256" t="b">
        <v>0</v>
      </c>
      <c r="H64" s="256">
        <v>78.7</v>
      </c>
      <c r="I64" s="256">
        <v>1.5</v>
      </c>
      <c r="J64" s="258">
        <f t="shared" si="1"/>
        <v>1.875</v>
      </c>
      <c r="K64" s="256" t="s">
        <v>281</v>
      </c>
      <c r="L64" s="256">
        <v>64</v>
      </c>
      <c r="M64" s="256">
        <v>1783</v>
      </c>
      <c r="N64" s="256">
        <v>2.15</v>
      </c>
      <c r="O64" s="256">
        <v>40</v>
      </c>
      <c r="P64" s="256">
        <v>1518</v>
      </c>
      <c r="Q64" s="256">
        <v>1.58</v>
      </c>
      <c r="R64" s="256">
        <f t="shared" si="2"/>
        <v>0</v>
      </c>
      <c r="S64" s="259">
        <v>39183</v>
      </c>
    </row>
    <row r="65" spans="1:19" x14ac:dyDescent="0.25">
      <c r="A65" s="256" t="s">
        <v>256</v>
      </c>
      <c r="B65" s="256" t="s">
        <v>170</v>
      </c>
      <c r="C65" s="257" t="s">
        <v>490</v>
      </c>
      <c r="D65" s="256">
        <v>1.47</v>
      </c>
      <c r="E65" s="256" t="s">
        <v>343</v>
      </c>
      <c r="F65" s="256" t="s">
        <v>280</v>
      </c>
      <c r="G65" s="256" t="b">
        <v>0</v>
      </c>
      <c r="H65" s="256">
        <v>77.900000000000006</v>
      </c>
      <c r="I65" s="256">
        <v>1.5</v>
      </c>
      <c r="J65" s="258">
        <f t="shared" si="1"/>
        <v>2.2050000000000001</v>
      </c>
      <c r="K65" s="256" t="s">
        <v>281</v>
      </c>
      <c r="L65" s="256">
        <v>64</v>
      </c>
      <c r="M65" s="256">
        <v>1810</v>
      </c>
      <c r="N65" s="256">
        <v>2.13</v>
      </c>
      <c r="O65" s="256">
        <v>40</v>
      </c>
      <c r="P65" s="256">
        <v>1740</v>
      </c>
      <c r="Q65" s="256">
        <v>1.37</v>
      </c>
      <c r="R65" s="256">
        <f t="shared" si="2"/>
        <v>0</v>
      </c>
      <c r="S65" s="259">
        <v>39246</v>
      </c>
    </row>
    <row r="66" spans="1:19" x14ac:dyDescent="0.25">
      <c r="A66" s="256" t="s">
        <v>256</v>
      </c>
      <c r="B66" s="256" t="s">
        <v>159</v>
      </c>
      <c r="C66" s="257" t="s">
        <v>324</v>
      </c>
      <c r="D66" s="256">
        <v>1.47</v>
      </c>
      <c r="E66" s="256" t="s">
        <v>258</v>
      </c>
      <c r="F66" s="256" t="s">
        <v>280</v>
      </c>
      <c r="G66" s="256" t="b">
        <v>0</v>
      </c>
      <c r="H66" s="256">
        <v>75.2</v>
      </c>
      <c r="I66" s="256">
        <v>1.5</v>
      </c>
      <c r="J66" s="258">
        <f t="shared" si="1"/>
        <v>2.2050000000000001</v>
      </c>
      <c r="K66" s="256" t="s">
        <v>281</v>
      </c>
      <c r="L66" s="256">
        <v>63</v>
      </c>
      <c r="M66" s="256">
        <v>1830</v>
      </c>
      <c r="N66" s="256">
        <v>2.0699999999999998</v>
      </c>
      <c r="O66" s="256">
        <v>39</v>
      </c>
      <c r="P66" s="256">
        <v>1670</v>
      </c>
      <c r="Q66" s="256">
        <v>1.4</v>
      </c>
      <c r="R66" s="256">
        <f t="shared" si="2"/>
        <v>0</v>
      </c>
      <c r="S66" s="259">
        <v>39246</v>
      </c>
    </row>
    <row r="67" spans="1:19" x14ac:dyDescent="0.25">
      <c r="A67" s="256" t="s">
        <v>277</v>
      </c>
      <c r="B67" s="256" t="s">
        <v>282</v>
      </c>
      <c r="C67" s="257" t="s">
        <v>284</v>
      </c>
      <c r="D67" s="256">
        <v>1.33</v>
      </c>
      <c r="E67" s="256" t="s">
        <v>258</v>
      </c>
      <c r="F67" s="256" t="s">
        <v>280</v>
      </c>
      <c r="G67" s="256" t="b">
        <v>0</v>
      </c>
      <c r="H67" s="256">
        <v>77.099999999999994</v>
      </c>
      <c r="I67" s="256">
        <v>1.5</v>
      </c>
      <c r="J67" s="258">
        <f t="shared" ref="J67:J130" si="3">I67*D67</f>
        <v>1.9950000000000001</v>
      </c>
      <c r="K67" s="256" t="s">
        <v>281</v>
      </c>
      <c r="L67" s="256">
        <v>67</v>
      </c>
      <c r="M67" s="256">
        <v>1960</v>
      </c>
      <c r="N67" s="256">
        <v>2.0499999999999998</v>
      </c>
      <c r="O67" s="256">
        <v>41</v>
      </c>
      <c r="P67" s="256">
        <v>1631</v>
      </c>
      <c r="Q67" s="256">
        <v>1.51</v>
      </c>
      <c r="R67" s="256">
        <f t="shared" ref="R67:R130" si="4">IF(RIGHT(C67,11)="(LOW SPEED)",1,0)</f>
        <v>0</v>
      </c>
      <c r="S67" s="259">
        <v>39183</v>
      </c>
    </row>
    <row r="68" spans="1:19" hidden="1" x14ac:dyDescent="0.25">
      <c r="A68" s="256" t="s">
        <v>256</v>
      </c>
      <c r="B68" s="256" t="s">
        <v>170</v>
      </c>
      <c r="C68" s="257" t="s">
        <v>332</v>
      </c>
      <c r="D68" s="256">
        <v>1.32</v>
      </c>
      <c r="E68" s="256" t="s">
        <v>333</v>
      </c>
      <c r="F68" s="256" t="s">
        <v>334</v>
      </c>
      <c r="G68" s="256" t="b">
        <v>1</v>
      </c>
      <c r="H68" s="256">
        <v>92</v>
      </c>
      <c r="I68" s="256">
        <v>3</v>
      </c>
      <c r="J68" s="258">
        <f t="shared" si="3"/>
        <v>3.96</v>
      </c>
      <c r="K68" s="256" t="s">
        <v>281</v>
      </c>
      <c r="L68" s="256">
        <v>22</v>
      </c>
      <c r="M68" s="256">
        <v>130</v>
      </c>
      <c r="N68" s="256">
        <v>10.15</v>
      </c>
      <c r="O68" s="256">
        <v>13</v>
      </c>
      <c r="P68" s="256">
        <v>120</v>
      </c>
      <c r="Q68" s="256">
        <v>6.5</v>
      </c>
      <c r="R68" s="256">
        <f t="shared" si="4"/>
        <v>0</v>
      </c>
      <c r="S68" s="259">
        <v>39406</v>
      </c>
    </row>
    <row r="69" spans="1:19" hidden="1" x14ac:dyDescent="0.25">
      <c r="A69" s="256" t="s">
        <v>256</v>
      </c>
      <c r="B69" s="256" t="s">
        <v>170</v>
      </c>
      <c r="C69" s="257" t="s">
        <v>335</v>
      </c>
      <c r="D69" s="256">
        <v>1.32</v>
      </c>
      <c r="E69" s="256" t="s">
        <v>333</v>
      </c>
      <c r="F69" s="256" t="s">
        <v>334</v>
      </c>
      <c r="G69" s="256" t="b">
        <v>1</v>
      </c>
      <c r="H69" s="256">
        <v>92</v>
      </c>
      <c r="I69" s="256">
        <v>3</v>
      </c>
      <c r="J69" s="258">
        <f t="shared" si="3"/>
        <v>3.96</v>
      </c>
      <c r="K69" s="256" t="s">
        <v>281</v>
      </c>
      <c r="L69" s="256">
        <v>71</v>
      </c>
      <c r="M69" s="256">
        <v>2340</v>
      </c>
      <c r="N69" s="256">
        <v>1.82</v>
      </c>
      <c r="O69" s="256">
        <v>43</v>
      </c>
      <c r="P69" s="256">
        <v>1990</v>
      </c>
      <c r="Q69" s="256">
        <v>1.29</v>
      </c>
      <c r="R69" s="256">
        <f t="shared" si="4"/>
        <v>0</v>
      </c>
      <c r="S69" s="259">
        <v>39246</v>
      </c>
    </row>
    <row r="70" spans="1:19" hidden="1" x14ac:dyDescent="0.25">
      <c r="A70" s="256" t="s">
        <v>256</v>
      </c>
      <c r="B70" s="256" t="s">
        <v>170</v>
      </c>
      <c r="C70" s="257" t="s">
        <v>336</v>
      </c>
      <c r="D70" s="256">
        <v>1.32</v>
      </c>
      <c r="E70" s="256" t="s">
        <v>333</v>
      </c>
      <c r="F70" s="256" t="s">
        <v>334</v>
      </c>
      <c r="G70" s="256" t="b">
        <v>1</v>
      </c>
      <c r="H70" s="256">
        <v>92</v>
      </c>
      <c r="I70" s="256">
        <v>3</v>
      </c>
      <c r="J70" s="258">
        <f t="shared" si="3"/>
        <v>3.96</v>
      </c>
      <c r="K70" s="256" t="s">
        <v>281</v>
      </c>
      <c r="L70" s="256">
        <v>22</v>
      </c>
      <c r="M70" s="256">
        <v>130</v>
      </c>
      <c r="N70" s="256">
        <v>10.15</v>
      </c>
      <c r="O70" s="256">
        <v>13</v>
      </c>
      <c r="P70" s="256">
        <v>120</v>
      </c>
      <c r="Q70" s="256">
        <v>6.5</v>
      </c>
      <c r="R70" s="256">
        <f t="shared" si="4"/>
        <v>0</v>
      </c>
      <c r="S70" s="259">
        <v>39406</v>
      </c>
    </row>
    <row r="71" spans="1:19" hidden="1" x14ac:dyDescent="0.25">
      <c r="A71" s="256" t="s">
        <v>256</v>
      </c>
      <c r="B71" s="256" t="s">
        <v>170</v>
      </c>
      <c r="C71" s="257" t="s">
        <v>337</v>
      </c>
      <c r="D71" s="256">
        <v>1.32</v>
      </c>
      <c r="E71" s="256" t="s">
        <v>333</v>
      </c>
      <c r="F71" s="256" t="s">
        <v>334</v>
      </c>
      <c r="G71" s="256" t="b">
        <v>1</v>
      </c>
      <c r="H71" s="256">
        <v>92</v>
      </c>
      <c r="I71" s="256">
        <v>3</v>
      </c>
      <c r="J71" s="258">
        <f t="shared" si="3"/>
        <v>3.96</v>
      </c>
      <c r="K71" s="256" t="s">
        <v>281</v>
      </c>
      <c r="L71" s="256">
        <v>71</v>
      </c>
      <c r="M71" s="256">
        <v>2340</v>
      </c>
      <c r="N71" s="256">
        <v>1.82</v>
      </c>
      <c r="O71" s="256">
        <v>43</v>
      </c>
      <c r="P71" s="256">
        <v>1990</v>
      </c>
      <c r="Q71" s="256">
        <v>1.29</v>
      </c>
      <c r="R71" s="256">
        <f t="shared" si="4"/>
        <v>0</v>
      </c>
      <c r="S71" s="259">
        <v>39246</v>
      </c>
    </row>
    <row r="72" spans="1:19" hidden="1" x14ac:dyDescent="0.25">
      <c r="A72" s="256" t="s">
        <v>256</v>
      </c>
      <c r="B72" s="256" t="s">
        <v>159</v>
      </c>
      <c r="C72" s="257" t="s">
        <v>338</v>
      </c>
      <c r="D72" s="256">
        <v>1.1000000000000001</v>
      </c>
      <c r="E72" s="256" t="s">
        <v>333</v>
      </c>
      <c r="F72" s="256" t="s">
        <v>334</v>
      </c>
      <c r="G72" s="256" t="b">
        <v>1</v>
      </c>
      <c r="H72" s="256">
        <v>92</v>
      </c>
      <c r="I72" s="256">
        <v>3</v>
      </c>
      <c r="J72" s="258">
        <f t="shared" si="3"/>
        <v>3.3000000000000003</v>
      </c>
      <c r="K72" s="256" t="b">
        <v>1</v>
      </c>
      <c r="L72" s="256">
        <v>72</v>
      </c>
      <c r="M72" s="256">
        <v>2150</v>
      </c>
      <c r="N72" s="256">
        <v>2.0099999999999998</v>
      </c>
      <c r="O72" s="256">
        <v>43</v>
      </c>
      <c r="P72" s="256">
        <v>1550</v>
      </c>
      <c r="Q72" s="256">
        <v>1.66</v>
      </c>
      <c r="R72" s="256">
        <f t="shared" si="4"/>
        <v>0</v>
      </c>
      <c r="S72" s="259">
        <v>39568</v>
      </c>
    </row>
    <row r="73" spans="1:19" hidden="1" x14ac:dyDescent="0.25">
      <c r="A73" s="256" t="s">
        <v>256</v>
      </c>
      <c r="B73" s="256" t="s">
        <v>159</v>
      </c>
      <c r="C73" s="257" t="s">
        <v>339</v>
      </c>
      <c r="D73" s="256">
        <v>1.1000000000000001</v>
      </c>
      <c r="E73" s="256" t="s">
        <v>333</v>
      </c>
      <c r="F73" s="256" t="s">
        <v>334</v>
      </c>
      <c r="G73" s="256" t="b">
        <v>1</v>
      </c>
      <c r="H73" s="256">
        <v>92</v>
      </c>
      <c r="I73" s="256">
        <v>3</v>
      </c>
      <c r="J73" s="258">
        <f t="shared" si="3"/>
        <v>3.3000000000000003</v>
      </c>
      <c r="K73" s="256" t="b">
        <v>1</v>
      </c>
      <c r="L73" s="256">
        <v>17</v>
      </c>
      <c r="M73" s="256">
        <v>100</v>
      </c>
      <c r="N73" s="256">
        <v>10.199999999999999</v>
      </c>
      <c r="O73" s="256">
        <v>10</v>
      </c>
      <c r="P73" s="256">
        <v>100</v>
      </c>
      <c r="Q73" s="256">
        <v>6</v>
      </c>
      <c r="R73" s="256">
        <f t="shared" si="4"/>
        <v>0</v>
      </c>
      <c r="S73" s="259">
        <v>39568</v>
      </c>
    </row>
    <row r="74" spans="1:19" hidden="1" x14ac:dyDescent="0.25">
      <c r="A74" s="256" t="s">
        <v>256</v>
      </c>
      <c r="B74" s="256" t="s">
        <v>159</v>
      </c>
      <c r="C74" s="257" t="s">
        <v>340</v>
      </c>
      <c r="D74" s="256">
        <v>1.1000000000000001</v>
      </c>
      <c r="E74" s="256" t="s">
        <v>333</v>
      </c>
      <c r="F74" s="256" t="s">
        <v>334</v>
      </c>
      <c r="G74" s="256" t="b">
        <v>1</v>
      </c>
      <c r="H74" s="256">
        <v>92</v>
      </c>
      <c r="I74" s="256">
        <v>3</v>
      </c>
      <c r="J74" s="258">
        <f t="shared" si="3"/>
        <v>3.3000000000000003</v>
      </c>
      <c r="K74" s="256" t="b">
        <v>1</v>
      </c>
      <c r="L74" s="256">
        <v>72</v>
      </c>
      <c r="M74" s="256">
        <v>2150</v>
      </c>
      <c r="N74" s="256">
        <v>2.0099999999999998</v>
      </c>
      <c r="O74" s="256">
        <v>43</v>
      </c>
      <c r="P74" s="256">
        <v>1550</v>
      </c>
      <c r="Q74" s="256">
        <v>1.66</v>
      </c>
      <c r="R74" s="256">
        <f t="shared" si="4"/>
        <v>0</v>
      </c>
      <c r="S74" s="259">
        <v>39568</v>
      </c>
    </row>
    <row r="75" spans="1:19" hidden="1" x14ac:dyDescent="0.25">
      <c r="A75" s="256" t="s">
        <v>256</v>
      </c>
      <c r="B75" s="256" t="s">
        <v>159</v>
      </c>
      <c r="C75" s="257" t="s">
        <v>341</v>
      </c>
      <c r="D75" s="256">
        <v>1.1000000000000001</v>
      </c>
      <c r="E75" s="256" t="s">
        <v>333</v>
      </c>
      <c r="F75" s="256" t="s">
        <v>334</v>
      </c>
      <c r="G75" s="256" t="b">
        <v>1</v>
      </c>
      <c r="H75" s="256">
        <v>92</v>
      </c>
      <c r="I75" s="256">
        <v>3</v>
      </c>
      <c r="J75" s="258">
        <f t="shared" si="3"/>
        <v>3.3000000000000003</v>
      </c>
      <c r="K75" s="256" t="b">
        <v>1</v>
      </c>
      <c r="L75" s="256">
        <v>17</v>
      </c>
      <c r="M75" s="256">
        <v>100</v>
      </c>
      <c r="N75" s="256">
        <v>10.199999999999999</v>
      </c>
      <c r="O75" s="256">
        <v>10</v>
      </c>
      <c r="P75" s="256">
        <v>100</v>
      </c>
      <c r="Q75" s="256">
        <v>6</v>
      </c>
      <c r="R75" s="256">
        <f t="shared" si="4"/>
        <v>0</v>
      </c>
      <c r="S75" s="259">
        <v>39568</v>
      </c>
    </row>
    <row r="76" spans="1:19" hidden="1" x14ac:dyDescent="0.25">
      <c r="A76" s="256" t="s">
        <v>277</v>
      </c>
      <c r="B76" s="256" t="s">
        <v>278</v>
      </c>
      <c r="C76" s="257" t="s">
        <v>342</v>
      </c>
      <c r="D76" s="256">
        <v>1</v>
      </c>
      <c r="E76" s="256" t="s">
        <v>343</v>
      </c>
      <c r="F76" s="256" t="s">
        <v>259</v>
      </c>
      <c r="G76" s="256" t="b">
        <v>1</v>
      </c>
      <c r="H76" s="256">
        <v>72.7</v>
      </c>
      <c r="I76" s="256">
        <v>1.5</v>
      </c>
      <c r="J76" s="258">
        <f t="shared" si="3"/>
        <v>1.5</v>
      </c>
      <c r="K76" s="256" t="s">
        <v>281</v>
      </c>
      <c r="L76" s="256">
        <v>55</v>
      </c>
      <c r="M76" s="256">
        <v>1448</v>
      </c>
      <c r="N76" s="256">
        <v>2.2799999999999998</v>
      </c>
      <c r="O76" s="256">
        <v>35</v>
      </c>
      <c r="P76" s="256">
        <v>1290</v>
      </c>
      <c r="Q76" s="256">
        <v>1.63</v>
      </c>
      <c r="R76" s="256">
        <f t="shared" si="4"/>
        <v>0</v>
      </c>
      <c r="S76" s="259">
        <v>39183</v>
      </c>
    </row>
    <row r="77" spans="1:19" hidden="1" x14ac:dyDescent="0.25">
      <c r="A77" s="256" t="s">
        <v>277</v>
      </c>
      <c r="B77" s="256" t="s">
        <v>344</v>
      </c>
      <c r="C77" s="257" t="s">
        <v>345</v>
      </c>
      <c r="D77" s="256">
        <v>1.25</v>
      </c>
      <c r="E77" s="256" t="s">
        <v>343</v>
      </c>
      <c r="F77" s="256" t="s">
        <v>259</v>
      </c>
      <c r="G77" s="256" t="b">
        <v>1</v>
      </c>
      <c r="H77" s="256">
        <v>74</v>
      </c>
      <c r="I77" s="256">
        <v>1.5</v>
      </c>
      <c r="J77" s="258">
        <f t="shared" si="3"/>
        <v>1.875</v>
      </c>
      <c r="K77" s="256" t="s">
        <v>281</v>
      </c>
      <c r="L77" s="256">
        <v>65</v>
      </c>
      <c r="M77" s="256">
        <v>1892</v>
      </c>
      <c r="N77" s="256">
        <v>2.06</v>
      </c>
      <c r="O77" s="256">
        <v>40</v>
      </c>
      <c r="P77" s="256">
        <v>1613</v>
      </c>
      <c r="Q77" s="256">
        <v>1.49</v>
      </c>
      <c r="R77" s="256">
        <f t="shared" si="4"/>
        <v>0</v>
      </c>
      <c r="S77" s="259">
        <v>39183</v>
      </c>
    </row>
    <row r="78" spans="1:19" hidden="1" x14ac:dyDescent="0.25">
      <c r="A78" s="256" t="s">
        <v>277</v>
      </c>
      <c r="B78" s="256" t="s">
        <v>344</v>
      </c>
      <c r="C78" s="257" t="s">
        <v>346</v>
      </c>
      <c r="D78" s="256">
        <v>1.2</v>
      </c>
      <c r="E78" s="256" t="s">
        <v>343</v>
      </c>
      <c r="F78" s="256" t="s">
        <v>259</v>
      </c>
      <c r="G78" s="256" t="b">
        <v>1</v>
      </c>
      <c r="H78" s="256">
        <v>80.400000000000006</v>
      </c>
      <c r="I78" s="256">
        <v>2</v>
      </c>
      <c r="J78" s="258">
        <f t="shared" si="3"/>
        <v>2.4</v>
      </c>
      <c r="K78" s="256" t="s">
        <v>281</v>
      </c>
      <c r="L78" s="256">
        <v>70</v>
      </c>
      <c r="M78" s="256">
        <v>2116</v>
      </c>
      <c r="N78" s="256">
        <v>1.98</v>
      </c>
      <c r="O78" s="256">
        <v>42</v>
      </c>
      <c r="P78" s="256">
        <v>1715</v>
      </c>
      <c r="Q78" s="256">
        <v>1.47</v>
      </c>
      <c r="R78" s="256">
        <f t="shared" si="4"/>
        <v>0</v>
      </c>
      <c r="S78" s="259">
        <v>39183</v>
      </c>
    </row>
    <row r="79" spans="1:19" hidden="1" x14ac:dyDescent="0.25">
      <c r="A79" s="256" t="s">
        <v>277</v>
      </c>
      <c r="B79" s="256" t="s">
        <v>344</v>
      </c>
      <c r="C79" s="257" t="s">
        <v>347</v>
      </c>
      <c r="D79" s="256">
        <v>1.1000000000000001</v>
      </c>
      <c r="E79" s="256" t="s">
        <v>343</v>
      </c>
      <c r="F79" s="256" t="s">
        <v>259</v>
      </c>
      <c r="G79" s="256" t="b">
        <v>1</v>
      </c>
      <c r="H79" s="256">
        <v>76.900000000000006</v>
      </c>
      <c r="I79" s="256">
        <v>2.5</v>
      </c>
      <c r="J79" s="258">
        <f t="shared" si="3"/>
        <v>2.75</v>
      </c>
      <c r="K79" s="256" t="s">
        <v>281</v>
      </c>
      <c r="L79" s="256">
        <v>71</v>
      </c>
      <c r="M79" s="256">
        <v>2252</v>
      </c>
      <c r="N79" s="256">
        <v>1.89</v>
      </c>
      <c r="O79" s="256">
        <v>43</v>
      </c>
      <c r="P79" s="256">
        <v>1828</v>
      </c>
      <c r="Q79" s="256">
        <v>1.41</v>
      </c>
      <c r="R79" s="256">
        <f t="shared" si="4"/>
        <v>0</v>
      </c>
      <c r="S79" s="259">
        <v>39183</v>
      </c>
    </row>
    <row r="80" spans="1:19" hidden="1" x14ac:dyDescent="0.25">
      <c r="A80" s="256" t="s">
        <v>277</v>
      </c>
      <c r="B80" s="256" t="s">
        <v>282</v>
      </c>
      <c r="C80" s="257" t="s">
        <v>348</v>
      </c>
      <c r="D80" s="256">
        <v>1</v>
      </c>
      <c r="E80" s="256" t="s">
        <v>343</v>
      </c>
      <c r="F80" s="256" t="s">
        <v>259</v>
      </c>
      <c r="G80" s="256" t="b">
        <v>1</v>
      </c>
      <c r="H80" s="256">
        <v>72.7</v>
      </c>
      <c r="I80" s="256">
        <v>1.5</v>
      </c>
      <c r="J80" s="258">
        <f t="shared" si="3"/>
        <v>1.5</v>
      </c>
      <c r="K80" s="256" t="s">
        <v>281</v>
      </c>
      <c r="L80" s="256">
        <v>62</v>
      </c>
      <c r="M80" s="256">
        <v>1725</v>
      </c>
      <c r="N80" s="256">
        <v>2.16</v>
      </c>
      <c r="O80" s="256">
        <v>39</v>
      </c>
      <c r="P80" s="256">
        <v>1486</v>
      </c>
      <c r="Q80" s="256">
        <v>1.57</v>
      </c>
      <c r="R80" s="256">
        <f t="shared" si="4"/>
        <v>0</v>
      </c>
      <c r="S80" s="259">
        <v>39183</v>
      </c>
    </row>
    <row r="81" spans="1:19" hidden="1" x14ac:dyDescent="0.25">
      <c r="A81" s="256" t="s">
        <v>277</v>
      </c>
      <c r="B81" s="256" t="s">
        <v>282</v>
      </c>
      <c r="C81" s="257" t="s">
        <v>349</v>
      </c>
      <c r="D81" s="256">
        <v>1</v>
      </c>
      <c r="E81" s="256" t="s">
        <v>343</v>
      </c>
      <c r="F81" s="256" t="s">
        <v>259</v>
      </c>
      <c r="G81" s="256" t="b">
        <v>1</v>
      </c>
      <c r="H81" s="256">
        <v>75.7</v>
      </c>
      <c r="I81" s="256">
        <v>2</v>
      </c>
      <c r="J81" s="258">
        <f t="shared" si="3"/>
        <v>2</v>
      </c>
      <c r="K81" s="256" t="s">
        <v>281</v>
      </c>
      <c r="L81" s="256">
        <v>67</v>
      </c>
      <c r="M81" s="256">
        <v>2039</v>
      </c>
      <c r="N81" s="256">
        <v>1.97</v>
      </c>
      <c r="O81" s="256">
        <v>41</v>
      </c>
      <c r="P81" s="256">
        <v>1730</v>
      </c>
      <c r="Q81" s="256">
        <v>1.42</v>
      </c>
      <c r="R81" s="256">
        <f t="shared" si="4"/>
        <v>0</v>
      </c>
      <c r="S81" s="259">
        <v>39183</v>
      </c>
    </row>
    <row r="82" spans="1:19" hidden="1" x14ac:dyDescent="0.25">
      <c r="A82" s="256" t="s">
        <v>277</v>
      </c>
      <c r="B82" s="256" t="s">
        <v>282</v>
      </c>
      <c r="C82" s="257" t="s">
        <v>350</v>
      </c>
      <c r="D82" s="256">
        <v>1</v>
      </c>
      <c r="E82" s="256" t="s">
        <v>343</v>
      </c>
      <c r="F82" s="256" t="s">
        <v>259</v>
      </c>
      <c r="G82" s="256" t="b">
        <v>1</v>
      </c>
      <c r="H82" s="256">
        <v>82.1</v>
      </c>
      <c r="I82" s="256">
        <v>2.5</v>
      </c>
      <c r="J82" s="258">
        <f t="shared" si="3"/>
        <v>2.5</v>
      </c>
      <c r="K82" s="256" t="s">
        <v>281</v>
      </c>
      <c r="L82" s="256">
        <v>63</v>
      </c>
      <c r="M82" s="256">
        <v>1952</v>
      </c>
      <c r="N82" s="256">
        <v>1.94</v>
      </c>
      <c r="O82" s="256">
        <v>39</v>
      </c>
      <c r="P82" s="256">
        <v>1791</v>
      </c>
      <c r="Q82" s="256">
        <v>1.31</v>
      </c>
      <c r="R82" s="256">
        <f t="shared" si="4"/>
        <v>0</v>
      </c>
      <c r="S82" s="259">
        <v>39183</v>
      </c>
    </row>
    <row r="83" spans="1:19" hidden="1" x14ac:dyDescent="0.25">
      <c r="A83" s="256" t="s">
        <v>277</v>
      </c>
      <c r="B83" s="256" t="s">
        <v>289</v>
      </c>
      <c r="C83" s="257" t="s">
        <v>351</v>
      </c>
      <c r="D83" s="256">
        <v>1</v>
      </c>
      <c r="E83" s="256" t="s">
        <v>343</v>
      </c>
      <c r="F83" s="256" t="s">
        <v>259</v>
      </c>
      <c r="G83" s="256" t="b">
        <v>1</v>
      </c>
      <c r="H83" s="256">
        <v>72.7</v>
      </c>
      <c r="I83" s="256">
        <v>1.5</v>
      </c>
      <c r="J83" s="258">
        <f t="shared" si="3"/>
        <v>1.5</v>
      </c>
      <c r="K83" s="256" t="s">
        <v>281</v>
      </c>
      <c r="L83" s="256">
        <v>62</v>
      </c>
      <c r="M83" s="256">
        <v>1725</v>
      </c>
      <c r="N83" s="256">
        <v>2.16</v>
      </c>
      <c r="O83" s="256">
        <v>39</v>
      </c>
      <c r="P83" s="256">
        <v>1486</v>
      </c>
      <c r="Q83" s="256">
        <v>1.57</v>
      </c>
      <c r="R83" s="256">
        <f t="shared" si="4"/>
        <v>0</v>
      </c>
      <c r="S83" s="259">
        <v>39183</v>
      </c>
    </row>
    <row r="84" spans="1:19" hidden="1" x14ac:dyDescent="0.25">
      <c r="A84" s="256" t="s">
        <v>277</v>
      </c>
      <c r="B84" s="256" t="s">
        <v>289</v>
      </c>
      <c r="C84" s="257" t="s">
        <v>352</v>
      </c>
      <c r="D84" s="256">
        <v>1</v>
      </c>
      <c r="E84" s="256" t="s">
        <v>343</v>
      </c>
      <c r="F84" s="256" t="s">
        <v>259</v>
      </c>
      <c r="G84" s="256" t="b">
        <v>1</v>
      </c>
      <c r="H84" s="256">
        <v>75.7</v>
      </c>
      <c r="I84" s="256">
        <v>2</v>
      </c>
      <c r="J84" s="258">
        <f t="shared" si="3"/>
        <v>2</v>
      </c>
      <c r="K84" s="256" t="s">
        <v>281</v>
      </c>
      <c r="L84" s="256">
        <v>67</v>
      </c>
      <c r="M84" s="256">
        <v>2039</v>
      </c>
      <c r="N84" s="256">
        <v>1.97</v>
      </c>
      <c r="O84" s="256">
        <v>41</v>
      </c>
      <c r="P84" s="256">
        <v>1730</v>
      </c>
      <c r="Q84" s="256">
        <v>1.42</v>
      </c>
      <c r="R84" s="256">
        <f t="shared" si="4"/>
        <v>0</v>
      </c>
      <c r="S84" s="259">
        <v>39183</v>
      </c>
    </row>
    <row r="85" spans="1:19" hidden="1" x14ac:dyDescent="0.25">
      <c r="A85" s="256" t="s">
        <v>277</v>
      </c>
      <c r="B85" s="256" t="s">
        <v>289</v>
      </c>
      <c r="C85" s="257" t="s">
        <v>353</v>
      </c>
      <c r="D85" s="256">
        <v>1</v>
      </c>
      <c r="E85" s="256" t="s">
        <v>343</v>
      </c>
      <c r="F85" s="256" t="s">
        <v>259</v>
      </c>
      <c r="G85" s="256" t="b">
        <v>1</v>
      </c>
      <c r="H85" s="256">
        <v>82.1</v>
      </c>
      <c r="I85" s="256">
        <v>2.5</v>
      </c>
      <c r="J85" s="258">
        <f t="shared" si="3"/>
        <v>2.5</v>
      </c>
      <c r="K85" s="256" t="s">
        <v>281</v>
      </c>
      <c r="L85" s="256">
        <v>63</v>
      </c>
      <c r="M85" s="256">
        <v>1952</v>
      </c>
      <c r="N85" s="256">
        <v>1.94</v>
      </c>
      <c r="O85" s="256">
        <v>39</v>
      </c>
      <c r="P85" s="256">
        <v>1791</v>
      </c>
      <c r="Q85" s="256">
        <v>1.31</v>
      </c>
      <c r="R85" s="256">
        <f t="shared" si="4"/>
        <v>0</v>
      </c>
      <c r="S85" s="259">
        <v>39183</v>
      </c>
    </row>
    <row r="86" spans="1:19" hidden="1" x14ac:dyDescent="0.25">
      <c r="A86" s="256" t="s">
        <v>277</v>
      </c>
      <c r="B86" s="256" t="s">
        <v>297</v>
      </c>
      <c r="C86" s="257" t="s">
        <v>354</v>
      </c>
      <c r="D86" s="256">
        <v>1</v>
      </c>
      <c r="E86" s="256" t="s">
        <v>343</v>
      </c>
      <c r="F86" s="256" t="s">
        <v>259</v>
      </c>
      <c r="G86" s="256" t="b">
        <v>1</v>
      </c>
      <c r="H86" s="256">
        <v>68.7</v>
      </c>
      <c r="I86" s="256">
        <v>1</v>
      </c>
      <c r="J86" s="258">
        <f t="shared" si="3"/>
        <v>1</v>
      </c>
      <c r="K86" s="256" t="s">
        <v>281</v>
      </c>
      <c r="L86" s="256">
        <v>51</v>
      </c>
      <c r="M86" s="256">
        <v>1194</v>
      </c>
      <c r="N86" s="256">
        <v>2.56</v>
      </c>
      <c r="O86" s="256">
        <v>33</v>
      </c>
      <c r="P86" s="256">
        <v>1061</v>
      </c>
      <c r="Q86" s="256">
        <v>1.87</v>
      </c>
      <c r="R86" s="256">
        <f t="shared" si="4"/>
        <v>0</v>
      </c>
      <c r="S86" s="259">
        <v>39183</v>
      </c>
    </row>
    <row r="87" spans="1:19" hidden="1" x14ac:dyDescent="0.25">
      <c r="A87" s="256" t="s">
        <v>277</v>
      </c>
      <c r="B87" s="256" t="s">
        <v>297</v>
      </c>
      <c r="C87" s="257" t="s">
        <v>355</v>
      </c>
      <c r="D87" s="256">
        <v>1</v>
      </c>
      <c r="E87" s="256" t="s">
        <v>343</v>
      </c>
      <c r="F87" s="256" t="s">
        <v>259</v>
      </c>
      <c r="G87" s="256" t="b">
        <v>1</v>
      </c>
      <c r="H87" s="256">
        <v>72.7</v>
      </c>
      <c r="I87" s="256">
        <v>1.5</v>
      </c>
      <c r="J87" s="258">
        <f t="shared" si="3"/>
        <v>1.5</v>
      </c>
      <c r="K87" s="256" t="s">
        <v>281</v>
      </c>
      <c r="L87" s="256">
        <v>54</v>
      </c>
      <c r="M87" s="256">
        <v>1390</v>
      </c>
      <c r="N87" s="256">
        <v>2.33</v>
      </c>
      <c r="O87" s="256">
        <v>35</v>
      </c>
      <c r="P87" s="256">
        <v>1234</v>
      </c>
      <c r="Q87" s="256">
        <v>1.7</v>
      </c>
      <c r="R87" s="256">
        <f t="shared" si="4"/>
        <v>0</v>
      </c>
      <c r="S87" s="259">
        <v>39183</v>
      </c>
    </row>
    <row r="88" spans="1:19" hidden="1" x14ac:dyDescent="0.25">
      <c r="A88" s="256" t="s">
        <v>277</v>
      </c>
      <c r="B88" s="256" t="s">
        <v>297</v>
      </c>
      <c r="C88" s="257" t="s">
        <v>356</v>
      </c>
      <c r="D88" s="256">
        <v>1</v>
      </c>
      <c r="E88" s="256" t="s">
        <v>343</v>
      </c>
      <c r="F88" s="256" t="s">
        <v>259</v>
      </c>
      <c r="G88" s="256" t="b">
        <v>1</v>
      </c>
      <c r="H88" s="256">
        <v>75.7</v>
      </c>
      <c r="I88" s="256">
        <v>2</v>
      </c>
      <c r="J88" s="258">
        <f t="shared" si="3"/>
        <v>2</v>
      </c>
      <c r="K88" s="256" t="s">
        <v>281</v>
      </c>
      <c r="L88" s="256">
        <v>61</v>
      </c>
      <c r="M88" s="256">
        <v>1649</v>
      </c>
      <c r="N88" s="256">
        <v>2.2200000000000002</v>
      </c>
      <c r="O88" s="256">
        <v>38</v>
      </c>
      <c r="P88" s="256">
        <v>1402</v>
      </c>
      <c r="Q88" s="256">
        <v>1.63</v>
      </c>
      <c r="R88" s="256">
        <f t="shared" si="4"/>
        <v>0</v>
      </c>
      <c r="S88" s="259">
        <v>39183</v>
      </c>
    </row>
    <row r="89" spans="1:19" hidden="1" x14ac:dyDescent="0.25">
      <c r="A89" s="256" t="s">
        <v>277</v>
      </c>
      <c r="B89" s="256" t="s">
        <v>300</v>
      </c>
      <c r="C89" s="257" t="s">
        <v>357</v>
      </c>
      <c r="D89" s="256">
        <v>1.85</v>
      </c>
      <c r="E89" s="256" t="s">
        <v>343</v>
      </c>
      <c r="F89" s="256" t="s">
        <v>259</v>
      </c>
      <c r="G89" s="256" t="b">
        <v>1</v>
      </c>
      <c r="H89" s="256">
        <v>68</v>
      </c>
      <c r="I89" s="256">
        <v>1</v>
      </c>
      <c r="J89" s="258">
        <f t="shared" si="3"/>
        <v>1.85</v>
      </c>
      <c r="K89" s="256" t="s">
        <v>281</v>
      </c>
      <c r="L89" s="256">
        <v>65</v>
      </c>
      <c r="M89" s="256">
        <v>1750</v>
      </c>
      <c r="N89" s="256">
        <v>2.23</v>
      </c>
      <c r="O89" s="256">
        <v>39</v>
      </c>
      <c r="P89" s="256">
        <v>1491</v>
      </c>
      <c r="Q89" s="256">
        <v>1.57</v>
      </c>
      <c r="R89" s="256">
        <f t="shared" si="4"/>
        <v>0</v>
      </c>
      <c r="S89" s="259">
        <v>39183</v>
      </c>
    </row>
    <row r="90" spans="1:19" hidden="1" x14ac:dyDescent="0.25">
      <c r="A90" s="256" t="s">
        <v>277</v>
      </c>
      <c r="B90" s="256" t="s">
        <v>300</v>
      </c>
      <c r="C90" s="257" t="s">
        <v>358</v>
      </c>
      <c r="D90" s="256">
        <v>1.25</v>
      </c>
      <c r="E90" s="256" t="s">
        <v>343</v>
      </c>
      <c r="F90" s="256" t="s">
        <v>259</v>
      </c>
      <c r="G90" s="256" t="b">
        <v>1</v>
      </c>
      <c r="H90" s="256">
        <v>68</v>
      </c>
      <c r="I90" s="256">
        <v>1.5</v>
      </c>
      <c r="J90" s="258">
        <f t="shared" si="3"/>
        <v>1.875</v>
      </c>
      <c r="K90" s="256" t="s">
        <v>281</v>
      </c>
      <c r="L90" s="256">
        <v>65</v>
      </c>
      <c r="M90" s="256">
        <v>1750</v>
      </c>
      <c r="N90" s="256">
        <v>2.23</v>
      </c>
      <c r="O90" s="256">
        <v>39</v>
      </c>
      <c r="P90" s="256">
        <v>1491</v>
      </c>
      <c r="Q90" s="256">
        <v>1.57</v>
      </c>
      <c r="R90" s="256">
        <f t="shared" si="4"/>
        <v>0</v>
      </c>
      <c r="S90" s="259">
        <v>39183</v>
      </c>
    </row>
    <row r="91" spans="1:19" hidden="1" x14ac:dyDescent="0.25">
      <c r="A91" s="256" t="s">
        <v>277</v>
      </c>
      <c r="B91" s="256" t="s">
        <v>300</v>
      </c>
      <c r="C91" s="257" t="s">
        <v>359</v>
      </c>
      <c r="D91" s="256">
        <v>1.6</v>
      </c>
      <c r="E91" s="256" t="s">
        <v>343</v>
      </c>
      <c r="F91" s="256" t="s">
        <v>259</v>
      </c>
      <c r="G91" s="256" t="b">
        <v>1</v>
      </c>
      <c r="H91" s="256">
        <v>70.5</v>
      </c>
      <c r="I91" s="256">
        <v>1.5</v>
      </c>
      <c r="J91" s="258">
        <f t="shared" si="3"/>
        <v>2.4000000000000004</v>
      </c>
      <c r="K91" s="256" t="s">
        <v>281</v>
      </c>
      <c r="L91" s="256">
        <v>69</v>
      </c>
      <c r="M91" s="256">
        <v>2032</v>
      </c>
      <c r="N91" s="256">
        <v>2.04</v>
      </c>
      <c r="O91" s="256">
        <v>42</v>
      </c>
      <c r="P91" s="256">
        <v>1651</v>
      </c>
      <c r="Q91" s="256">
        <v>1.53</v>
      </c>
      <c r="R91" s="256">
        <f t="shared" si="4"/>
        <v>0</v>
      </c>
      <c r="S91" s="259">
        <v>39183</v>
      </c>
    </row>
    <row r="92" spans="1:19" hidden="1" x14ac:dyDescent="0.25">
      <c r="A92" s="256" t="s">
        <v>277</v>
      </c>
      <c r="B92" s="256" t="s">
        <v>300</v>
      </c>
      <c r="C92" s="257" t="s">
        <v>360</v>
      </c>
      <c r="D92" s="256">
        <v>1.2</v>
      </c>
      <c r="E92" s="256" t="s">
        <v>343</v>
      </c>
      <c r="F92" s="256" t="s">
        <v>259</v>
      </c>
      <c r="G92" s="256" t="b">
        <v>1</v>
      </c>
      <c r="H92" s="256">
        <v>70.5</v>
      </c>
      <c r="I92" s="256">
        <v>2</v>
      </c>
      <c r="J92" s="258">
        <f t="shared" si="3"/>
        <v>2.4</v>
      </c>
      <c r="K92" s="256" t="s">
        <v>281</v>
      </c>
      <c r="L92" s="256">
        <v>69</v>
      </c>
      <c r="M92" s="256">
        <v>2032</v>
      </c>
      <c r="N92" s="256">
        <v>2.04</v>
      </c>
      <c r="O92" s="256">
        <v>42</v>
      </c>
      <c r="P92" s="256">
        <v>1651</v>
      </c>
      <c r="Q92" s="256">
        <v>1.53</v>
      </c>
      <c r="R92" s="256">
        <f t="shared" si="4"/>
        <v>0</v>
      </c>
      <c r="S92" s="259">
        <v>39183</v>
      </c>
    </row>
    <row r="93" spans="1:19" hidden="1" x14ac:dyDescent="0.25">
      <c r="A93" s="256" t="s">
        <v>277</v>
      </c>
      <c r="B93" s="256" t="s">
        <v>300</v>
      </c>
      <c r="C93" s="257" t="s">
        <v>361</v>
      </c>
      <c r="D93" s="256">
        <v>1.35</v>
      </c>
      <c r="E93" s="256" t="s">
        <v>343</v>
      </c>
      <c r="F93" s="256" t="s">
        <v>259</v>
      </c>
      <c r="G93" s="256" t="b">
        <v>1</v>
      </c>
      <c r="H93" s="256">
        <v>72</v>
      </c>
      <c r="I93" s="256">
        <v>2</v>
      </c>
      <c r="J93" s="258">
        <f t="shared" si="3"/>
        <v>2.7</v>
      </c>
      <c r="K93" s="256" t="s">
        <v>281</v>
      </c>
      <c r="L93" s="256">
        <v>70</v>
      </c>
      <c r="M93" s="256">
        <v>2139</v>
      </c>
      <c r="N93" s="256">
        <v>1.96</v>
      </c>
      <c r="O93" s="256">
        <v>42</v>
      </c>
      <c r="P93" s="256">
        <v>1720</v>
      </c>
      <c r="Q93" s="256">
        <v>1.47</v>
      </c>
      <c r="R93" s="256">
        <f t="shared" si="4"/>
        <v>0</v>
      </c>
      <c r="S93" s="259">
        <v>39183</v>
      </c>
    </row>
    <row r="94" spans="1:19" hidden="1" x14ac:dyDescent="0.25">
      <c r="A94" s="256" t="s">
        <v>277</v>
      </c>
      <c r="B94" s="256" t="s">
        <v>300</v>
      </c>
      <c r="C94" s="257" t="s">
        <v>362</v>
      </c>
      <c r="D94" s="256">
        <v>1.1000000000000001</v>
      </c>
      <c r="E94" s="256" t="s">
        <v>343</v>
      </c>
      <c r="F94" s="256" t="s">
        <v>259</v>
      </c>
      <c r="G94" s="256" t="b">
        <v>1</v>
      </c>
      <c r="H94" s="256">
        <v>72</v>
      </c>
      <c r="I94" s="256">
        <v>2.5</v>
      </c>
      <c r="J94" s="258">
        <f t="shared" si="3"/>
        <v>2.75</v>
      </c>
      <c r="K94" s="256" t="s">
        <v>281</v>
      </c>
      <c r="L94" s="256">
        <v>70</v>
      </c>
      <c r="M94" s="256">
        <v>2139</v>
      </c>
      <c r="N94" s="256">
        <v>1.96</v>
      </c>
      <c r="O94" s="256">
        <v>42</v>
      </c>
      <c r="P94" s="256">
        <v>1720</v>
      </c>
      <c r="Q94" s="256">
        <v>1.47</v>
      </c>
      <c r="R94" s="256">
        <f t="shared" si="4"/>
        <v>0</v>
      </c>
      <c r="S94" s="259">
        <v>39183</v>
      </c>
    </row>
    <row r="95" spans="1:19" hidden="1" x14ac:dyDescent="0.25">
      <c r="A95" s="256" t="s">
        <v>363</v>
      </c>
      <c r="B95" s="256" t="s">
        <v>364</v>
      </c>
      <c r="C95" s="257" t="s">
        <v>365</v>
      </c>
      <c r="D95" s="256">
        <v>1.65</v>
      </c>
      <c r="E95" s="256" t="s">
        <v>343</v>
      </c>
      <c r="F95" s="256" t="s">
        <v>259</v>
      </c>
      <c r="G95" s="256" t="b">
        <v>1</v>
      </c>
      <c r="H95" s="256">
        <v>74.7</v>
      </c>
      <c r="I95" s="256">
        <v>1</v>
      </c>
      <c r="J95" s="258">
        <f t="shared" si="3"/>
        <v>1.65</v>
      </c>
      <c r="K95" s="256" t="s">
        <v>281</v>
      </c>
      <c r="L95" s="256">
        <v>66</v>
      </c>
      <c r="M95" s="256">
        <v>1890</v>
      </c>
      <c r="N95" s="256">
        <v>2.1</v>
      </c>
      <c r="O95" s="256">
        <v>40</v>
      </c>
      <c r="P95" s="256">
        <v>1590</v>
      </c>
      <c r="Q95" s="256">
        <v>1.51</v>
      </c>
      <c r="R95" s="256">
        <f t="shared" si="4"/>
        <v>0</v>
      </c>
      <c r="S95" s="259">
        <v>39486</v>
      </c>
    </row>
    <row r="96" spans="1:19" hidden="1" x14ac:dyDescent="0.25">
      <c r="A96" s="256" t="s">
        <v>363</v>
      </c>
      <c r="B96" s="256" t="s">
        <v>364</v>
      </c>
      <c r="C96" s="257" t="s">
        <v>366</v>
      </c>
      <c r="D96" s="256">
        <v>1.65</v>
      </c>
      <c r="E96" s="256" t="s">
        <v>343</v>
      </c>
      <c r="F96" s="256" t="s">
        <v>259</v>
      </c>
      <c r="G96" s="256" t="b">
        <v>1</v>
      </c>
      <c r="H96" s="256">
        <v>50.1</v>
      </c>
      <c r="I96" s="256">
        <v>1</v>
      </c>
      <c r="J96" s="258">
        <f t="shared" si="3"/>
        <v>1.65</v>
      </c>
      <c r="K96" s="256" t="s">
        <v>281</v>
      </c>
      <c r="L96" s="256">
        <v>33</v>
      </c>
      <c r="M96" s="256">
        <v>430</v>
      </c>
      <c r="N96" s="256">
        <v>4.5999999999999996</v>
      </c>
      <c r="O96" s="256">
        <v>20</v>
      </c>
      <c r="P96" s="256">
        <v>390</v>
      </c>
      <c r="Q96" s="256">
        <v>3.08</v>
      </c>
      <c r="R96" s="256">
        <f t="shared" si="4"/>
        <v>1</v>
      </c>
      <c r="S96" s="259">
        <v>39486</v>
      </c>
    </row>
    <row r="97" spans="1:19" hidden="1" x14ac:dyDescent="0.25">
      <c r="A97" s="256" t="s">
        <v>363</v>
      </c>
      <c r="B97" s="256" t="s">
        <v>364</v>
      </c>
      <c r="C97" s="257" t="s">
        <v>367</v>
      </c>
      <c r="D97" s="256">
        <v>1.5</v>
      </c>
      <c r="E97" s="256" t="s">
        <v>343</v>
      </c>
      <c r="F97" s="256" t="s">
        <v>259</v>
      </c>
      <c r="G97" s="256" t="b">
        <v>1</v>
      </c>
      <c r="H97" s="256">
        <v>77.400000000000006</v>
      </c>
      <c r="I97" s="256">
        <v>1.5</v>
      </c>
      <c r="J97" s="258">
        <f t="shared" si="3"/>
        <v>2.25</v>
      </c>
      <c r="K97" s="256" t="s">
        <v>281</v>
      </c>
      <c r="L97" s="256">
        <v>68</v>
      </c>
      <c r="M97" s="256">
        <v>2100</v>
      </c>
      <c r="N97" s="256">
        <v>1.94</v>
      </c>
      <c r="O97" s="256">
        <v>40</v>
      </c>
      <c r="P97" s="256">
        <v>1730</v>
      </c>
      <c r="Q97" s="256">
        <v>1.39</v>
      </c>
      <c r="R97" s="256">
        <f t="shared" si="4"/>
        <v>0</v>
      </c>
      <c r="S97" s="259">
        <v>39486</v>
      </c>
    </row>
    <row r="98" spans="1:19" hidden="1" x14ac:dyDescent="0.25">
      <c r="A98" s="256" t="s">
        <v>363</v>
      </c>
      <c r="B98" s="256" t="s">
        <v>364</v>
      </c>
      <c r="C98" s="257" t="s">
        <v>368</v>
      </c>
      <c r="D98" s="256">
        <v>1.5</v>
      </c>
      <c r="E98" s="256" t="s">
        <v>343</v>
      </c>
      <c r="F98" s="256" t="s">
        <v>259</v>
      </c>
      <c r="G98" s="256" t="b">
        <v>1</v>
      </c>
      <c r="H98" s="256">
        <v>49.4</v>
      </c>
      <c r="I98" s="256">
        <v>1.5</v>
      </c>
      <c r="J98" s="258">
        <f t="shared" si="3"/>
        <v>2.25</v>
      </c>
      <c r="K98" s="256" t="s">
        <v>281</v>
      </c>
      <c r="L98" s="256">
        <v>34</v>
      </c>
      <c r="M98" s="256">
        <v>480</v>
      </c>
      <c r="N98" s="256">
        <v>4.25</v>
      </c>
      <c r="O98" s="256">
        <v>20</v>
      </c>
      <c r="P98" s="256">
        <v>430</v>
      </c>
      <c r="Q98" s="256">
        <v>2.79</v>
      </c>
      <c r="R98" s="256">
        <f t="shared" si="4"/>
        <v>1</v>
      </c>
      <c r="S98" s="259">
        <v>39486</v>
      </c>
    </row>
    <row r="99" spans="1:19" hidden="1" x14ac:dyDescent="0.25">
      <c r="A99" s="256" t="s">
        <v>363</v>
      </c>
      <c r="B99" s="256" t="s">
        <v>364</v>
      </c>
      <c r="C99" s="257" t="s">
        <v>369</v>
      </c>
      <c r="D99" s="256">
        <v>1.04</v>
      </c>
      <c r="E99" s="256" t="s">
        <v>343</v>
      </c>
      <c r="F99" s="256" t="s">
        <v>259</v>
      </c>
      <c r="G99" s="256" t="b">
        <v>1</v>
      </c>
      <c r="H99" s="256">
        <v>78.599999999999994</v>
      </c>
      <c r="I99" s="256">
        <v>2</v>
      </c>
      <c r="J99" s="258">
        <f t="shared" si="3"/>
        <v>2.08</v>
      </c>
      <c r="K99" s="256" t="s">
        <v>281</v>
      </c>
      <c r="L99" s="256">
        <v>70</v>
      </c>
      <c r="M99" s="256">
        <v>2160</v>
      </c>
      <c r="N99" s="256">
        <v>1.94</v>
      </c>
      <c r="O99" s="256">
        <v>42</v>
      </c>
      <c r="P99" s="256">
        <v>1780</v>
      </c>
      <c r="Q99" s="256">
        <v>1.42</v>
      </c>
      <c r="R99" s="256">
        <f t="shared" si="4"/>
        <v>0</v>
      </c>
      <c r="S99" s="259">
        <v>39486</v>
      </c>
    </row>
    <row r="100" spans="1:19" hidden="1" x14ac:dyDescent="0.25">
      <c r="A100" s="256" t="s">
        <v>363</v>
      </c>
      <c r="B100" s="256" t="s">
        <v>364</v>
      </c>
      <c r="C100" s="257" t="s">
        <v>370</v>
      </c>
      <c r="D100" s="256">
        <v>1.04</v>
      </c>
      <c r="E100" s="256" t="s">
        <v>343</v>
      </c>
      <c r="F100" s="256" t="s">
        <v>259</v>
      </c>
      <c r="G100" s="256" t="b">
        <v>1</v>
      </c>
      <c r="H100" s="256">
        <v>49</v>
      </c>
      <c r="I100" s="256">
        <v>2</v>
      </c>
      <c r="J100" s="258">
        <f t="shared" si="3"/>
        <v>2.08</v>
      </c>
      <c r="K100" s="256" t="s">
        <v>281</v>
      </c>
      <c r="L100" s="256">
        <v>35</v>
      </c>
      <c r="M100" s="256">
        <v>540</v>
      </c>
      <c r="N100" s="256">
        <v>3.89</v>
      </c>
      <c r="O100" s="256">
        <v>21</v>
      </c>
      <c r="P100" s="256">
        <v>480</v>
      </c>
      <c r="Q100" s="256">
        <v>2.63</v>
      </c>
      <c r="R100" s="256">
        <f t="shared" si="4"/>
        <v>1</v>
      </c>
      <c r="S100" s="259">
        <v>39486</v>
      </c>
    </row>
    <row r="101" spans="1:19" hidden="1" x14ac:dyDescent="0.25">
      <c r="A101" s="256" t="s">
        <v>363</v>
      </c>
      <c r="B101" s="256" t="s">
        <v>364</v>
      </c>
      <c r="C101" s="257" t="s">
        <v>371</v>
      </c>
      <c r="D101" s="256">
        <v>1.1000000000000001</v>
      </c>
      <c r="E101" s="256" t="s">
        <v>343</v>
      </c>
      <c r="F101" s="256" t="s">
        <v>259</v>
      </c>
      <c r="G101" s="256" t="b">
        <v>1</v>
      </c>
      <c r="H101" s="256">
        <v>74.7</v>
      </c>
      <c r="I101" s="256">
        <v>1.5</v>
      </c>
      <c r="J101" s="258">
        <f t="shared" si="3"/>
        <v>1.6500000000000001</v>
      </c>
      <c r="K101" s="256" t="s">
        <v>281</v>
      </c>
      <c r="L101" s="256">
        <v>66</v>
      </c>
      <c r="M101" s="256">
        <v>1870</v>
      </c>
      <c r="N101" s="256">
        <v>2.12</v>
      </c>
      <c r="O101" s="256">
        <v>40</v>
      </c>
      <c r="P101" s="256">
        <v>1600</v>
      </c>
      <c r="Q101" s="256">
        <v>1.5</v>
      </c>
      <c r="R101" s="256">
        <f t="shared" si="4"/>
        <v>0</v>
      </c>
      <c r="S101" s="259">
        <v>39486</v>
      </c>
    </row>
    <row r="102" spans="1:19" hidden="1" x14ac:dyDescent="0.25">
      <c r="A102" s="256" t="s">
        <v>363</v>
      </c>
      <c r="B102" s="256" t="s">
        <v>364</v>
      </c>
      <c r="C102" s="257" t="s">
        <v>372</v>
      </c>
      <c r="D102" s="256">
        <v>1.1000000000000001</v>
      </c>
      <c r="E102" s="256" t="s">
        <v>343</v>
      </c>
      <c r="F102" s="256" t="s">
        <v>259</v>
      </c>
      <c r="G102" s="256" t="b">
        <v>1</v>
      </c>
      <c r="H102" s="256">
        <v>50.1</v>
      </c>
      <c r="I102" s="256">
        <v>1.5</v>
      </c>
      <c r="J102" s="258">
        <f t="shared" si="3"/>
        <v>1.6500000000000001</v>
      </c>
      <c r="K102" s="256" t="s">
        <v>281</v>
      </c>
      <c r="L102" s="256">
        <v>33</v>
      </c>
      <c r="M102" s="256">
        <v>480</v>
      </c>
      <c r="N102" s="256">
        <v>4.13</v>
      </c>
      <c r="O102" s="256">
        <v>20</v>
      </c>
      <c r="P102" s="256">
        <v>440</v>
      </c>
      <c r="Q102" s="256">
        <v>2.73</v>
      </c>
      <c r="R102" s="256">
        <f t="shared" si="4"/>
        <v>1</v>
      </c>
      <c r="S102" s="259">
        <v>39486</v>
      </c>
    </row>
    <row r="103" spans="1:19" hidden="1" x14ac:dyDescent="0.25">
      <c r="A103" s="256" t="s">
        <v>363</v>
      </c>
      <c r="B103" s="256" t="s">
        <v>364</v>
      </c>
      <c r="C103" s="257" t="s">
        <v>373</v>
      </c>
      <c r="D103" s="256">
        <v>1.1000000000000001</v>
      </c>
      <c r="E103" s="256" t="s">
        <v>343</v>
      </c>
      <c r="F103" s="256" t="s">
        <v>259</v>
      </c>
      <c r="G103" s="256" t="b">
        <v>1</v>
      </c>
      <c r="H103" s="256">
        <v>77.400000000000006</v>
      </c>
      <c r="I103" s="256">
        <v>2</v>
      </c>
      <c r="J103" s="258">
        <f t="shared" si="3"/>
        <v>2.2000000000000002</v>
      </c>
      <c r="K103" s="256" t="s">
        <v>281</v>
      </c>
      <c r="L103" s="256">
        <v>68</v>
      </c>
      <c r="M103" s="256">
        <v>2080</v>
      </c>
      <c r="N103" s="256">
        <v>1.96</v>
      </c>
      <c r="O103" s="256">
        <v>40</v>
      </c>
      <c r="P103" s="256">
        <v>1710</v>
      </c>
      <c r="Q103" s="256">
        <v>1.4</v>
      </c>
      <c r="R103" s="256">
        <f t="shared" si="4"/>
        <v>0</v>
      </c>
      <c r="S103" s="259">
        <v>39486</v>
      </c>
    </row>
    <row r="104" spans="1:19" hidden="1" x14ac:dyDescent="0.25">
      <c r="A104" s="256" t="s">
        <v>363</v>
      </c>
      <c r="B104" s="256" t="s">
        <v>364</v>
      </c>
      <c r="C104" s="257" t="s">
        <v>374</v>
      </c>
      <c r="D104" s="256">
        <v>1.1000000000000001</v>
      </c>
      <c r="E104" s="256" t="s">
        <v>343</v>
      </c>
      <c r="F104" s="256" t="s">
        <v>259</v>
      </c>
      <c r="G104" s="256" t="b">
        <v>1</v>
      </c>
      <c r="H104" s="256">
        <v>49.4</v>
      </c>
      <c r="I104" s="256">
        <v>2</v>
      </c>
      <c r="J104" s="258">
        <f t="shared" si="3"/>
        <v>2.2000000000000002</v>
      </c>
      <c r="K104" s="256" t="s">
        <v>281</v>
      </c>
      <c r="L104" s="256">
        <v>34</v>
      </c>
      <c r="M104" s="256">
        <v>490</v>
      </c>
      <c r="N104" s="256">
        <v>4.16</v>
      </c>
      <c r="O104" s="256">
        <v>20</v>
      </c>
      <c r="P104" s="256">
        <v>430</v>
      </c>
      <c r="Q104" s="256">
        <v>2.79</v>
      </c>
      <c r="R104" s="256">
        <f t="shared" si="4"/>
        <v>1</v>
      </c>
      <c r="S104" s="259">
        <v>39486</v>
      </c>
    </row>
    <row r="105" spans="1:19" hidden="1" x14ac:dyDescent="0.25">
      <c r="A105" s="256" t="s">
        <v>363</v>
      </c>
      <c r="B105" s="256" t="s">
        <v>364</v>
      </c>
      <c r="C105" s="257" t="s">
        <v>375</v>
      </c>
      <c r="D105" s="256">
        <v>0.83</v>
      </c>
      <c r="E105" s="256" t="s">
        <v>343</v>
      </c>
      <c r="F105" s="256" t="s">
        <v>259</v>
      </c>
      <c r="G105" s="256" t="b">
        <v>1</v>
      </c>
      <c r="H105" s="256">
        <v>78.599999999999994</v>
      </c>
      <c r="I105" s="256">
        <v>2.5</v>
      </c>
      <c r="J105" s="258">
        <f t="shared" si="3"/>
        <v>2.0749999999999997</v>
      </c>
      <c r="K105" s="256" t="s">
        <v>281</v>
      </c>
      <c r="L105" s="256">
        <v>70</v>
      </c>
      <c r="M105" s="256">
        <v>2160</v>
      </c>
      <c r="N105" s="256">
        <v>1.94</v>
      </c>
      <c r="O105" s="256">
        <v>42</v>
      </c>
      <c r="P105" s="256">
        <v>1780</v>
      </c>
      <c r="Q105" s="256">
        <v>1.42</v>
      </c>
      <c r="R105" s="256">
        <f t="shared" si="4"/>
        <v>0</v>
      </c>
      <c r="S105" s="259">
        <v>39486</v>
      </c>
    </row>
    <row r="106" spans="1:19" hidden="1" x14ac:dyDescent="0.25">
      <c r="A106" s="256" t="s">
        <v>363</v>
      </c>
      <c r="B106" s="256" t="s">
        <v>364</v>
      </c>
      <c r="C106" s="257" t="s">
        <v>376</v>
      </c>
      <c r="D106" s="256">
        <v>0.83</v>
      </c>
      <c r="E106" s="256" t="s">
        <v>343</v>
      </c>
      <c r="F106" s="256" t="s">
        <v>259</v>
      </c>
      <c r="G106" s="256" t="b">
        <v>1</v>
      </c>
      <c r="H106" s="256">
        <v>49</v>
      </c>
      <c r="I106" s="256">
        <v>2.5</v>
      </c>
      <c r="J106" s="258">
        <f t="shared" si="3"/>
        <v>2.0749999999999997</v>
      </c>
      <c r="K106" s="256" t="s">
        <v>281</v>
      </c>
      <c r="L106" s="256">
        <v>35</v>
      </c>
      <c r="M106" s="256">
        <v>540</v>
      </c>
      <c r="N106" s="256">
        <v>3.89</v>
      </c>
      <c r="O106" s="256">
        <v>21</v>
      </c>
      <c r="P106" s="256">
        <v>480</v>
      </c>
      <c r="Q106" s="256">
        <v>2.63</v>
      </c>
      <c r="R106" s="256">
        <f t="shared" si="4"/>
        <v>1</v>
      </c>
      <c r="S106" s="259">
        <v>39486</v>
      </c>
    </row>
    <row r="107" spans="1:19" hidden="1" x14ac:dyDescent="0.25">
      <c r="A107" s="256" t="s">
        <v>363</v>
      </c>
      <c r="B107" s="256" t="s">
        <v>377</v>
      </c>
      <c r="C107" s="257" t="s">
        <v>378</v>
      </c>
      <c r="D107" s="256">
        <v>1.65</v>
      </c>
      <c r="E107" s="256" t="s">
        <v>343</v>
      </c>
      <c r="F107" s="256" t="s">
        <v>259</v>
      </c>
      <c r="G107" s="256" t="b">
        <v>1</v>
      </c>
      <c r="H107" s="256">
        <v>74.7</v>
      </c>
      <c r="I107" s="256">
        <v>1</v>
      </c>
      <c r="J107" s="258">
        <f t="shared" si="3"/>
        <v>1.65</v>
      </c>
      <c r="K107" s="256" t="s">
        <v>281</v>
      </c>
      <c r="L107" s="256">
        <v>64</v>
      </c>
      <c r="M107" s="256">
        <v>1860</v>
      </c>
      <c r="N107" s="256">
        <v>2.06</v>
      </c>
      <c r="O107" s="256">
        <v>39</v>
      </c>
      <c r="P107" s="256">
        <v>1610</v>
      </c>
      <c r="Q107" s="256">
        <v>1.45</v>
      </c>
      <c r="R107" s="256">
        <f t="shared" si="4"/>
        <v>0</v>
      </c>
      <c r="S107" s="259">
        <v>39486</v>
      </c>
    </row>
    <row r="108" spans="1:19" hidden="1" x14ac:dyDescent="0.25">
      <c r="A108" s="256" t="s">
        <v>363</v>
      </c>
      <c r="B108" s="256" t="s">
        <v>377</v>
      </c>
      <c r="C108" s="257" t="s">
        <v>379</v>
      </c>
      <c r="D108" s="256">
        <v>1.65</v>
      </c>
      <c r="E108" s="256" t="s">
        <v>343</v>
      </c>
      <c r="F108" s="256" t="s">
        <v>259</v>
      </c>
      <c r="G108" s="256" t="b">
        <v>1</v>
      </c>
      <c r="H108" s="256">
        <v>50.1</v>
      </c>
      <c r="I108" s="256">
        <v>1</v>
      </c>
      <c r="J108" s="258">
        <f t="shared" si="3"/>
        <v>1.65</v>
      </c>
      <c r="K108" s="256" t="s">
        <v>281</v>
      </c>
      <c r="L108" s="256">
        <v>32</v>
      </c>
      <c r="M108" s="256">
        <v>470</v>
      </c>
      <c r="N108" s="256">
        <v>4.09</v>
      </c>
      <c r="O108" s="256">
        <v>20</v>
      </c>
      <c r="P108" s="256">
        <v>430</v>
      </c>
      <c r="Q108" s="256">
        <v>2.79</v>
      </c>
      <c r="R108" s="256">
        <f t="shared" si="4"/>
        <v>1</v>
      </c>
      <c r="S108" s="259">
        <v>39486</v>
      </c>
    </row>
    <row r="109" spans="1:19" hidden="1" x14ac:dyDescent="0.25">
      <c r="A109" s="256" t="s">
        <v>363</v>
      </c>
      <c r="B109" s="256" t="s">
        <v>377</v>
      </c>
      <c r="C109" s="257" t="s">
        <v>380</v>
      </c>
      <c r="D109" s="256">
        <v>1.47</v>
      </c>
      <c r="E109" s="256" t="s">
        <v>343</v>
      </c>
      <c r="F109" s="256" t="s">
        <v>259</v>
      </c>
      <c r="G109" s="256" t="b">
        <v>1</v>
      </c>
      <c r="H109" s="256">
        <v>77.400000000000006</v>
      </c>
      <c r="I109" s="256">
        <v>1.5</v>
      </c>
      <c r="J109" s="258">
        <f t="shared" si="3"/>
        <v>2.2050000000000001</v>
      </c>
      <c r="K109" s="256" t="s">
        <v>281</v>
      </c>
      <c r="L109" s="256">
        <v>68</v>
      </c>
      <c r="M109" s="256">
        <v>2120</v>
      </c>
      <c r="N109" s="256">
        <v>1.92</v>
      </c>
      <c r="O109" s="256">
        <v>40</v>
      </c>
      <c r="P109" s="256">
        <v>1580</v>
      </c>
      <c r="Q109" s="256">
        <v>1.52</v>
      </c>
      <c r="R109" s="256">
        <f t="shared" si="4"/>
        <v>0</v>
      </c>
      <c r="S109" s="259">
        <v>39486</v>
      </c>
    </row>
    <row r="110" spans="1:19" hidden="1" x14ac:dyDescent="0.25">
      <c r="A110" s="256" t="s">
        <v>363</v>
      </c>
      <c r="B110" s="256" t="s">
        <v>377</v>
      </c>
      <c r="C110" s="257" t="s">
        <v>381</v>
      </c>
      <c r="D110" s="256">
        <v>1.47</v>
      </c>
      <c r="E110" s="256" t="s">
        <v>343</v>
      </c>
      <c r="F110" s="256" t="s">
        <v>259</v>
      </c>
      <c r="G110" s="256" t="b">
        <v>1</v>
      </c>
      <c r="H110" s="256">
        <v>49.4</v>
      </c>
      <c r="I110" s="256">
        <v>1.5</v>
      </c>
      <c r="J110" s="258">
        <f t="shared" si="3"/>
        <v>2.2050000000000001</v>
      </c>
      <c r="K110" s="256" t="s">
        <v>281</v>
      </c>
      <c r="L110" s="256">
        <v>34</v>
      </c>
      <c r="M110" s="256">
        <v>510</v>
      </c>
      <c r="N110" s="256">
        <v>4</v>
      </c>
      <c r="O110" s="256">
        <v>20</v>
      </c>
      <c r="P110" s="256">
        <v>450</v>
      </c>
      <c r="Q110" s="256">
        <v>2.67</v>
      </c>
      <c r="R110" s="256">
        <f t="shared" si="4"/>
        <v>1</v>
      </c>
      <c r="S110" s="259">
        <v>39486</v>
      </c>
    </row>
    <row r="111" spans="1:19" hidden="1" x14ac:dyDescent="0.25">
      <c r="A111" s="256" t="s">
        <v>363</v>
      </c>
      <c r="B111" s="256" t="s">
        <v>377</v>
      </c>
      <c r="C111" s="257" t="s">
        <v>382</v>
      </c>
      <c r="D111" s="256">
        <v>1.3</v>
      </c>
      <c r="E111" s="256" t="s">
        <v>343</v>
      </c>
      <c r="F111" s="256" t="s">
        <v>259</v>
      </c>
      <c r="G111" s="256" t="b">
        <v>1</v>
      </c>
      <c r="H111" s="256">
        <v>78.599999999999994</v>
      </c>
      <c r="I111" s="256">
        <v>2</v>
      </c>
      <c r="J111" s="258">
        <f t="shared" si="3"/>
        <v>2.6</v>
      </c>
      <c r="K111" s="256" t="s">
        <v>281</v>
      </c>
      <c r="L111" s="256">
        <v>70</v>
      </c>
      <c r="M111" s="256">
        <v>2150</v>
      </c>
      <c r="N111" s="256">
        <v>1.95</v>
      </c>
      <c r="O111" s="256">
        <v>42</v>
      </c>
      <c r="P111" s="256">
        <v>1780</v>
      </c>
      <c r="Q111" s="256">
        <v>1.42</v>
      </c>
      <c r="R111" s="256">
        <f t="shared" si="4"/>
        <v>0</v>
      </c>
      <c r="S111" s="259">
        <v>39486</v>
      </c>
    </row>
    <row r="112" spans="1:19" hidden="1" x14ac:dyDescent="0.25">
      <c r="A112" s="256" t="s">
        <v>363</v>
      </c>
      <c r="B112" s="256" t="s">
        <v>377</v>
      </c>
      <c r="C112" s="257" t="s">
        <v>383</v>
      </c>
      <c r="D112" s="256">
        <v>1.3</v>
      </c>
      <c r="E112" s="256" t="s">
        <v>343</v>
      </c>
      <c r="F112" s="256" t="s">
        <v>259</v>
      </c>
      <c r="G112" s="256" t="b">
        <v>1</v>
      </c>
      <c r="H112" s="256">
        <v>49</v>
      </c>
      <c r="I112" s="256">
        <v>2</v>
      </c>
      <c r="J112" s="258">
        <f t="shared" si="3"/>
        <v>2.6</v>
      </c>
      <c r="K112" s="256" t="s">
        <v>281</v>
      </c>
      <c r="L112" s="256">
        <v>35</v>
      </c>
      <c r="M112" s="256">
        <v>530</v>
      </c>
      <c r="N112" s="256">
        <v>3.96</v>
      </c>
      <c r="O112" s="256">
        <v>21</v>
      </c>
      <c r="P112" s="256">
        <v>480</v>
      </c>
      <c r="Q112" s="256">
        <v>2.63</v>
      </c>
      <c r="R112" s="256">
        <f t="shared" si="4"/>
        <v>1</v>
      </c>
      <c r="S112" s="259">
        <v>39486</v>
      </c>
    </row>
    <row r="113" spans="1:19" hidden="1" x14ac:dyDescent="0.25">
      <c r="A113" s="256" t="s">
        <v>363</v>
      </c>
      <c r="B113" s="256" t="s">
        <v>377</v>
      </c>
      <c r="C113" s="257" t="s">
        <v>384</v>
      </c>
      <c r="D113" s="256">
        <v>1.1000000000000001</v>
      </c>
      <c r="E113" s="256" t="s">
        <v>343</v>
      </c>
      <c r="F113" s="256" t="s">
        <v>259</v>
      </c>
      <c r="G113" s="256" t="b">
        <v>1</v>
      </c>
      <c r="H113" s="256">
        <v>74.7</v>
      </c>
      <c r="I113" s="256">
        <v>1.5</v>
      </c>
      <c r="J113" s="258">
        <f t="shared" si="3"/>
        <v>1.6500000000000001</v>
      </c>
      <c r="K113" s="256" t="s">
        <v>281</v>
      </c>
      <c r="L113" s="256">
        <v>64</v>
      </c>
      <c r="M113" s="256">
        <v>1860</v>
      </c>
      <c r="N113" s="256">
        <v>2.06</v>
      </c>
      <c r="O113" s="256">
        <v>39</v>
      </c>
      <c r="P113" s="256">
        <v>1610</v>
      </c>
      <c r="Q113" s="256">
        <v>1.45</v>
      </c>
      <c r="R113" s="256">
        <f t="shared" si="4"/>
        <v>0</v>
      </c>
      <c r="S113" s="259">
        <v>39486</v>
      </c>
    </row>
    <row r="114" spans="1:19" hidden="1" x14ac:dyDescent="0.25">
      <c r="A114" s="256" t="s">
        <v>363</v>
      </c>
      <c r="B114" s="256" t="s">
        <v>377</v>
      </c>
      <c r="C114" s="257" t="s">
        <v>385</v>
      </c>
      <c r="D114" s="256">
        <v>1.1000000000000001</v>
      </c>
      <c r="E114" s="256" t="s">
        <v>343</v>
      </c>
      <c r="F114" s="256" t="s">
        <v>259</v>
      </c>
      <c r="G114" s="256" t="b">
        <v>1</v>
      </c>
      <c r="H114" s="256">
        <v>50.1</v>
      </c>
      <c r="I114" s="256">
        <v>1.5</v>
      </c>
      <c r="J114" s="258">
        <f t="shared" si="3"/>
        <v>1.6500000000000001</v>
      </c>
      <c r="K114" s="256" t="s">
        <v>281</v>
      </c>
      <c r="L114" s="256">
        <v>32</v>
      </c>
      <c r="M114" s="256">
        <v>470</v>
      </c>
      <c r="N114" s="256">
        <v>4.09</v>
      </c>
      <c r="O114" s="256">
        <v>20</v>
      </c>
      <c r="P114" s="256">
        <v>430</v>
      </c>
      <c r="Q114" s="256">
        <v>2.79</v>
      </c>
      <c r="R114" s="256">
        <f t="shared" si="4"/>
        <v>1</v>
      </c>
      <c r="S114" s="259">
        <v>39486</v>
      </c>
    </row>
    <row r="115" spans="1:19" hidden="1" x14ac:dyDescent="0.25">
      <c r="A115" s="256" t="s">
        <v>363</v>
      </c>
      <c r="B115" s="256" t="s">
        <v>377</v>
      </c>
      <c r="C115" s="257" t="s">
        <v>386</v>
      </c>
      <c r="D115" s="256">
        <v>1.1000000000000001</v>
      </c>
      <c r="E115" s="256" t="s">
        <v>343</v>
      </c>
      <c r="F115" s="256" t="s">
        <v>259</v>
      </c>
      <c r="G115" s="256" t="b">
        <v>1</v>
      </c>
      <c r="H115" s="256">
        <v>77.400000000000006</v>
      </c>
      <c r="I115" s="256">
        <v>2</v>
      </c>
      <c r="J115" s="258">
        <f t="shared" si="3"/>
        <v>2.2000000000000002</v>
      </c>
      <c r="K115" s="256" t="s">
        <v>281</v>
      </c>
      <c r="L115" s="256">
        <v>68</v>
      </c>
      <c r="M115" s="256">
        <v>2070</v>
      </c>
      <c r="N115" s="256">
        <v>1.97</v>
      </c>
      <c r="O115" s="256">
        <v>42</v>
      </c>
      <c r="P115" s="256">
        <v>1730</v>
      </c>
      <c r="Q115" s="256">
        <v>1.46</v>
      </c>
      <c r="R115" s="256">
        <f t="shared" si="4"/>
        <v>0</v>
      </c>
      <c r="S115" s="259">
        <v>39486</v>
      </c>
    </row>
    <row r="116" spans="1:19" hidden="1" x14ac:dyDescent="0.25">
      <c r="A116" s="256" t="s">
        <v>363</v>
      </c>
      <c r="B116" s="256" t="s">
        <v>377</v>
      </c>
      <c r="C116" s="257" t="s">
        <v>387</v>
      </c>
      <c r="D116" s="256">
        <v>1.1000000000000001</v>
      </c>
      <c r="E116" s="256" t="s">
        <v>343</v>
      </c>
      <c r="F116" s="256" t="s">
        <v>259</v>
      </c>
      <c r="G116" s="256" t="b">
        <v>1</v>
      </c>
      <c r="H116" s="256">
        <v>49.4</v>
      </c>
      <c r="I116" s="256">
        <v>2</v>
      </c>
      <c r="J116" s="258">
        <f t="shared" si="3"/>
        <v>2.2000000000000002</v>
      </c>
      <c r="K116" s="256" t="s">
        <v>281</v>
      </c>
      <c r="L116" s="256">
        <v>34</v>
      </c>
      <c r="M116" s="256">
        <v>470</v>
      </c>
      <c r="N116" s="256">
        <v>4.34</v>
      </c>
      <c r="O116" s="256">
        <v>21</v>
      </c>
      <c r="P116" s="256">
        <v>420</v>
      </c>
      <c r="Q116" s="256">
        <v>3</v>
      </c>
      <c r="R116" s="256">
        <f t="shared" si="4"/>
        <v>1</v>
      </c>
      <c r="S116" s="259">
        <v>39486</v>
      </c>
    </row>
    <row r="117" spans="1:19" hidden="1" x14ac:dyDescent="0.25">
      <c r="A117" s="256" t="s">
        <v>363</v>
      </c>
      <c r="B117" s="256" t="s">
        <v>377</v>
      </c>
      <c r="C117" s="257" t="s">
        <v>388</v>
      </c>
      <c r="D117" s="256">
        <v>1.04</v>
      </c>
      <c r="E117" s="256" t="s">
        <v>343</v>
      </c>
      <c r="F117" s="256" t="s">
        <v>259</v>
      </c>
      <c r="G117" s="256" t="b">
        <v>1</v>
      </c>
      <c r="H117" s="256">
        <v>78.599999999999994</v>
      </c>
      <c r="I117" s="256">
        <v>2.5</v>
      </c>
      <c r="J117" s="258">
        <f t="shared" si="3"/>
        <v>2.6</v>
      </c>
      <c r="K117" s="256" t="s">
        <v>281</v>
      </c>
      <c r="L117" s="256">
        <v>71</v>
      </c>
      <c r="M117" s="256">
        <v>2150</v>
      </c>
      <c r="N117" s="256">
        <v>1.98</v>
      </c>
      <c r="O117" s="256">
        <v>43</v>
      </c>
      <c r="P117" s="256">
        <v>1790</v>
      </c>
      <c r="Q117" s="256">
        <v>1.44</v>
      </c>
      <c r="R117" s="256">
        <f t="shared" si="4"/>
        <v>0</v>
      </c>
      <c r="S117" s="259">
        <v>39486</v>
      </c>
    </row>
    <row r="118" spans="1:19" hidden="1" x14ac:dyDescent="0.25">
      <c r="A118" s="256" t="s">
        <v>363</v>
      </c>
      <c r="B118" s="256" t="s">
        <v>377</v>
      </c>
      <c r="C118" s="257" t="s">
        <v>389</v>
      </c>
      <c r="D118" s="256">
        <v>1.04</v>
      </c>
      <c r="E118" s="256" t="s">
        <v>343</v>
      </c>
      <c r="F118" s="256" t="s">
        <v>259</v>
      </c>
      <c r="G118" s="256" t="b">
        <v>1</v>
      </c>
      <c r="H118" s="256">
        <v>49</v>
      </c>
      <c r="I118" s="256">
        <v>2.5</v>
      </c>
      <c r="J118" s="258">
        <f t="shared" si="3"/>
        <v>2.6</v>
      </c>
      <c r="K118" s="256" t="s">
        <v>281</v>
      </c>
      <c r="L118" s="256">
        <v>35</v>
      </c>
      <c r="M118" s="256">
        <v>540</v>
      </c>
      <c r="N118" s="256">
        <v>3.89</v>
      </c>
      <c r="O118" s="256">
        <v>21</v>
      </c>
      <c r="P118" s="256">
        <v>490</v>
      </c>
      <c r="Q118" s="256">
        <v>2.57</v>
      </c>
      <c r="R118" s="256">
        <f t="shared" si="4"/>
        <v>1</v>
      </c>
      <c r="S118" s="259">
        <v>39486</v>
      </c>
    </row>
    <row r="119" spans="1:19" hidden="1" x14ac:dyDescent="0.25">
      <c r="A119" s="256" t="s">
        <v>256</v>
      </c>
      <c r="B119" s="256" t="s">
        <v>170</v>
      </c>
      <c r="C119" s="257" t="s">
        <v>390</v>
      </c>
      <c r="D119" s="256">
        <v>1.1000000000000001</v>
      </c>
      <c r="E119" s="256" t="s">
        <v>343</v>
      </c>
      <c r="F119" s="256" t="s">
        <v>259</v>
      </c>
      <c r="G119" s="256" t="b">
        <v>1</v>
      </c>
      <c r="H119" s="256">
        <v>77.400000000000006</v>
      </c>
      <c r="I119" s="256">
        <v>2</v>
      </c>
      <c r="J119" s="258">
        <f t="shared" si="3"/>
        <v>2.2000000000000002</v>
      </c>
      <c r="K119" s="256" t="s">
        <v>281</v>
      </c>
      <c r="L119" s="256">
        <v>67</v>
      </c>
      <c r="M119" s="256">
        <v>2135</v>
      </c>
      <c r="N119" s="256">
        <v>1.88</v>
      </c>
      <c r="O119" s="256">
        <v>43</v>
      </c>
      <c r="P119" s="256">
        <v>1780</v>
      </c>
      <c r="Q119" s="256">
        <v>1.45</v>
      </c>
      <c r="R119" s="256">
        <f t="shared" si="4"/>
        <v>0</v>
      </c>
      <c r="S119" s="259">
        <v>39436</v>
      </c>
    </row>
    <row r="120" spans="1:19" hidden="1" x14ac:dyDescent="0.25">
      <c r="A120" s="256" t="s">
        <v>256</v>
      </c>
      <c r="B120" s="256" t="s">
        <v>170</v>
      </c>
      <c r="C120" s="257" t="s">
        <v>391</v>
      </c>
      <c r="D120" s="256">
        <v>1.1000000000000001</v>
      </c>
      <c r="E120" s="256" t="s">
        <v>343</v>
      </c>
      <c r="F120" s="256" t="s">
        <v>259</v>
      </c>
      <c r="G120" s="256" t="b">
        <v>1</v>
      </c>
      <c r="H120" s="256">
        <v>49.5</v>
      </c>
      <c r="I120" s="256">
        <v>2</v>
      </c>
      <c r="J120" s="258">
        <f t="shared" si="3"/>
        <v>2.2000000000000002</v>
      </c>
      <c r="K120" s="256" t="s">
        <v>281</v>
      </c>
      <c r="L120" s="256">
        <v>35</v>
      </c>
      <c r="M120" s="256">
        <v>426</v>
      </c>
      <c r="N120" s="256">
        <v>4.93</v>
      </c>
      <c r="O120" s="256">
        <v>23</v>
      </c>
      <c r="P120" s="256">
        <v>371</v>
      </c>
      <c r="Q120" s="256">
        <v>3.72</v>
      </c>
      <c r="R120" s="256">
        <f t="shared" si="4"/>
        <v>1</v>
      </c>
      <c r="S120" s="259">
        <v>39436</v>
      </c>
    </row>
    <row r="121" spans="1:19" hidden="1" x14ac:dyDescent="0.25">
      <c r="A121" s="256" t="s">
        <v>256</v>
      </c>
      <c r="B121" s="256" t="s">
        <v>170</v>
      </c>
      <c r="C121" s="257" t="s">
        <v>392</v>
      </c>
      <c r="D121" s="256">
        <v>1.1000000000000001</v>
      </c>
      <c r="E121" s="256" t="s">
        <v>343</v>
      </c>
      <c r="F121" s="256" t="s">
        <v>259</v>
      </c>
      <c r="G121" s="256" t="b">
        <v>1</v>
      </c>
      <c r="H121" s="256">
        <v>77.400000000000006</v>
      </c>
      <c r="I121" s="256">
        <v>1.5</v>
      </c>
      <c r="J121" s="258">
        <f t="shared" si="3"/>
        <v>1.6500000000000001</v>
      </c>
      <c r="K121" s="256" t="s">
        <v>281</v>
      </c>
      <c r="L121" s="256">
        <v>47</v>
      </c>
      <c r="M121" s="256">
        <v>1594</v>
      </c>
      <c r="N121" s="256">
        <v>1.77</v>
      </c>
      <c r="O121" s="256">
        <v>30</v>
      </c>
      <c r="P121" s="256">
        <v>1363</v>
      </c>
      <c r="Q121" s="256">
        <v>1.32</v>
      </c>
      <c r="R121" s="256">
        <f t="shared" si="4"/>
        <v>0</v>
      </c>
      <c r="S121" s="259">
        <v>39436</v>
      </c>
    </row>
    <row r="122" spans="1:19" hidden="1" x14ac:dyDescent="0.25">
      <c r="A122" s="256" t="s">
        <v>256</v>
      </c>
      <c r="B122" s="256" t="s">
        <v>170</v>
      </c>
      <c r="C122" s="257" t="s">
        <v>393</v>
      </c>
      <c r="D122" s="256">
        <v>1.1000000000000001</v>
      </c>
      <c r="E122" s="256" t="s">
        <v>343</v>
      </c>
      <c r="F122" s="256" t="s">
        <v>259</v>
      </c>
      <c r="G122" s="256" t="b">
        <v>1</v>
      </c>
      <c r="H122" s="256">
        <v>49.5</v>
      </c>
      <c r="I122" s="256">
        <v>1.5</v>
      </c>
      <c r="J122" s="258">
        <f t="shared" si="3"/>
        <v>1.6500000000000001</v>
      </c>
      <c r="K122" s="256" t="s">
        <v>281</v>
      </c>
      <c r="L122" s="256">
        <v>39</v>
      </c>
      <c r="M122" s="256">
        <v>410</v>
      </c>
      <c r="N122" s="256">
        <v>5.71</v>
      </c>
      <c r="O122" s="256">
        <v>26</v>
      </c>
      <c r="P122" s="256">
        <v>278</v>
      </c>
      <c r="Q122" s="256">
        <v>5.61</v>
      </c>
      <c r="R122" s="256">
        <f t="shared" si="4"/>
        <v>1</v>
      </c>
      <c r="S122" s="259">
        <v>39436</v>
      </c>
    </row>
    <row r="123" spans="1:19" hidden="1" x14ac:dyDescent="0.25">
      <c r="A123" s="256" t="s">
        <v>256</v>
      </c>
      <c r="B123" s="256" t="s">
        <v>170</v>
      </c>
      <c r="C123" s="257" t="s">
        <v>394</v>
      </c>
      <c r="D123" s="256">
        <v>1.25</v>
      </c>
      <c r="E123" s="256" t="s">
        <v>343</v>
      </c>
      <c r="F123" s="256" t="s">
        <v>259</v>
      </c>
      <c r="G123" s="256" t="b">
        <v>1</v>
      </c>
      <c r="H123" s="256">
        <v>65</v>
      </c>
      <c r="I123" s="256">
        <v>1</v>
      </c>
      <c r="J123" s="258">
        <f t="shared" si="3"/>
        <v>1.25</v>
      </c>
      <c r="K123" s="256" t="s">
        <v>281</v>
      </c>
      <c r="L123" s="256">
        <v>57</v>
      </c>
      <c r="M123" s="256">
        <v>1524</v>
      </c>
      <c r="N123" s="256">
        <v>2.2400000000000002</v>
      </c>
      <c r="O123" s="256">
        <v>39</v>
      </c>
      <c r="P123" s="256">
        <v>1360</v>
      </c>
      <c r="Q123" s="256">
        <v>1.72</v>
      </c>
      <c r="R123" s="256">
        <f t="shared" si="4"/>
        <v>0</v>
      </c>
      <c r="S123" s="259">
        <v>39436</v>
      </c>
    </row>
    <row r="124" spans="1:19" hidden="1" x14ac:dyDescent="0.25">
      <c r="A124" s="256" t="s">
        <v>256</v>
      </c>
      <c r="B124" s="256" t="s">
        <v>170</v>
      </c>
      <c r="C124" s="257" t="s">
        <v>395</v>
      </c>
      <c r="D124" s="256">
        <v>1.25</v>
      </c>
      <c r="E124" s="256" t="s">
        <v>343</v>
      </c>
      <c r="F124" s="256" t="s">
        <v>259</v>
      </c>
      <c r="G124" s="256" t="b">
        <v>1</v>
      </c>
      <c r="H124" s="256">
        <v>35</v>
      </c>
      <c r="I124" s="256">
        <v>1</v>
      </c>
      <c r="J124" s="258">
        <f t="shared" si="3"/>
        <v>1.25</v>
      </c>
      <c r="K124" s="256" t="s">
        <v>281</v>
      </c>
      <c r="L124" s="256">
        <v>31</v>
      </c>
      <c r="M124" s="256">
        <v>330</v>
      </c>
      <c r="N124" s="256">
        <v>5.64</v>
      </c>
      <c r="O124" s="256">
        <v>21</v>
      </c>
      <c r="P124" s="256">
        <v>307</v>
      </c>
      <c r="Q124" s="256">
        <v>4.0999999999999996</v>
      </c>
      <c r="R124" s="256">
        <f t="shared" si="4"/>
        <v>1</v>
      </c>
      <c r="S124" s="259">
        <v>39436</v>
      </c>
    </row>
    <row r="125" spans="1:19" hidden="1" x14ac:dyDescent="0.25">
      <c r="A125" s="256" t="s">
        <v>256</v>
      </c>
      <c r="B125" s="256" t="s">
        <v>170</v>
      </c>
      <c r="C125" s="257" t="s">
        <v>396</v>
      </c>
      <c r="D125" s="256">
        <v>1.04</v>
      </c>
      <c r="E125" s="256" t="s">
        <v>343</v>
      </c>
      <c r="F125" s="256" t="s">
        <v>259</v>
      </c>
      <c r="G125" s="256" t="b">
        <v>1</v>
      </c>
      <c r="H125" s="256">
        <v>76.599999999999994</v>
      </c>
      <c r="I125" s="256">
        <v>2.5</v>
      </c>
      <c r="J125" s="258">
        <f t="shared" si="3"/>
        <v>2.6</v>
      </c>
      <c r="K125" s="256" t="s">
        <v>281</v>
      </c>
      <c r="L125" s="256">
        <v>72</v>
      </c>
      <c r="M125" s="256">
        <v>2390</v>
      </c>
      <c r="N125" s="256">
        <v>1.81</v>
      </c>
      <c r="O125" s="256">
        <v>44</v>
      </c>
      <c r="P125" s="256">
        <v>2015</v>
      </c>
      <c r="Q125" s="256">
        <v>1.31</v>
      </c>
      <c r="R125" s="256">
        <f t="shared" si="4"/>
        <v>0</v>
      </c>
      <c r="S125" s="259">
        <v>39436</v>
      </c>
    </row>
    <row r="126" spans="1:19" hidden="1" x14ac:dyDescent="0.25">
      <c r="A126" s="256" t="s">
        <v>256</v>
      </c>
      <c r="B126" s="256" t="s">
        <v>170</v>
      </c>
      <c r="C126" s="257" t="s">
        <v>397</v>
      </c>
      <c r="D126" s="256">
        <v>1.04</v>
      </c>
      <c r="E126" s="256" t="s">
        <v>343</v>
      </c>
      <c r="F126" s="256" t="s">
        <v>259</v>
      </c>
      <c r="G126" s="256" t="b">
        <v>1</v>
      </c>
      <c r="H126" s="256">
        <v>55.1</v>
      </c>
      <c r="I126" s="256">
        <v>2.5</v>
      </c>
      <c r="J126" s="258">
        <f t="shared" si="3"/>
        <v>2.6</v>
      </c>
      <c r="K126" s="256" t="s">
        <v>281</v>
      </c>
      <c r="L126" s="256">
        <v>38</v>
      </c>
      <c r="M126" s="256">
        <v>492</v>
      </c>
      <c r="N126" s="256">
        <v>4.63</v>
      </c>
      <c r="O126" s="256">
        <v>23</v>
      </c>
      <c r="P126" s="256">
        <v>441</v>
      </c>
      <c r="Q126" s="256">
        <v>3.13</v>
      </c>
      <c r="R126" s="256">
        <f t="shared" si="4"/>
        <v>1</v>
      </c>
      <c r="S126" s="259">
        <v>39436</v>
      </c>
    </row>
    <row r="127" spans="1:19" hidden="1" x14ac:dyDescent="0.25">
      <c r="A127" s="256" t="s">
        <v>256</v>
      </c>
      <c r="B127" s="256" t="s">
        <v>170</v>
      </c>
      <c r="C127" s="257" t="s">
        <v>398</v>
      </c>
      <c r="D127" s="256">
        <v>1.25</v>
      </c>
      <c r="E127" s="256" t="s">
        <v>343</v>
      </c>
      <c r="F127" s="256" t="s">
        <v>259</v>
      </c>
      <c r="G127" s="256" t="b">
        <v>1</v>
      </c>
      <c r="H127" s="256">
        <v>65</v>
      </c>
      <c r="I127" s="256">
        <v>1</v>
      </c>
      <c r="J127" s="258">
        <f t="shared" si="3"/>
        <v>1.25</v>
      </c>
      <c r="K127" s="256" t="s">
        <v>281</v>
      </c>
      <c r="L127" s="256">
        <v>55</v>
      </c>
      <c r="M127" s="256">
        <v>1341</v>
      </c>
      <c r="N127" s="256">
        <v>2.46</v>
      </c>
      <c r="O127" s="256">
        <v>36</v>
      </c>
      <c r="P127" s="256">
        <v>1187</v>
      </c>
      <c r="Q127" s="256">
        <v>1.82</v>
      </c>
      <c r="R127" s="256">
        <f t="shared" si="4"/>
        <v>0</v>
      </c>
      <c r="S127" s="259">
        <v>39436</v>
      </c>
    </row>
    <row r="128" spans="1:19" hidden="1" x14ac:dyDescent="0.25">
      <c r="A128" s="256" t="s">
        <v>256</v>
      </c>
      <c r="B128" s="256" t="s">
        <v>170</v>
      </c>
      <c r="C128" s="257" t="s">
        <v>399</v>
      </c>
      <c r="D128" s="256">
        <v>1.25</v>
      </c>
      <c r="E128" s="256" t="s">
        <v>343</v>
      </c>
      <c r="F128" s="256" t="s">
        <v>259</v>
      </c>
      <c r="G128" s="256" t="b">
        <v>1</v>
      </c>
      <c r="H128" s="256">
        <v>35</v>
      </c>
      <c r="I128" s="256">
        <v>1</v>
      </c>
      <c r="J128" s="258">
        <f t="shared" si="3"/>
        <v>1.25</v>
      </c>
      <c r="K128" s="256" t="s">
        <v>281</v>
      </c>
      <c r="L128" s="256">
        <v>31</v>
      </c>
      <c r="M128" s="256">
        <v>310</v>
      </c>
      <c r="N128" s="256">
        <v>6</v>
      </c>
      <c r="O128" s="256">
        <v>20</v>
      </c>
      <c r="P128" s="256">
        <v>284</v>
      </c>
      <c r="Q128" s="256">
        <v>4.2300000000000004</v>
      </c>
      <c r="R128" s="256">
        <f t="shared" si="4"/>
        <v>1</v>
      </c>
      <c r="S128" s="259">
        <v>39436</v>
      </c>
    </row>
    <row r="129" spans="1:19" hidden="1" x14ac:dyDescent="0.25">
      <c r="A129" s="256" t="s">
        <v>256</v>
      </c>
      <c r="B129" s="256" t="s">
        <v>170</v>
      </c>
      <c r="C129" s="257" t="s">
        <v>400</v>
      </c>
      <c r="D129" s="256">
        <v>1.1000000000000001</v>
      </c>
      <c r="E129" s="256" t="s">
        <v>343</v>
      </c>
      <c r="F129" s="256" t="s">
        <v>259</v>
      </c>
      <c r="G129" s="256" t="b">
        <v>1</v>
      </c>
      <c r="H129" s="256">
        <v>74.7</v>
      </c>
      <c r="I129" s="256">
        <v>1.5</v>
      </c>
      <c r="J129" s="258">
        <f t="shared" si="3"/>
        <v>1.6500000000000001</v>
      </c>
      <c r="K129" s="256" t="s">
        <v>281</v>
      </c>
      <c r="L129" s="256">
        <v>59</v>
      </c>
      <c r="M129" s="256">
        <v>1738</v>
      </c>
      <c r="N129" s="256">
        <v>2.04</v>
      </c>
      <c r="O129" s="256">
        <v>37</v>
      </c>
      <c r="P129" s="256">
        <v>1545</v>
      </c>
      <c r="Q129" s="256">
        <v>1.44</v>
      </c>
      <c r="R129" s="256">
        <f t="shared" si="4"/>
        <v>0</v>
      </c>
      <c r="S129" s="259">
        <v>39372</v>
      </c>
    </row>
    <row r="130" spans="1:19" hidden="1" x14ac:dyDescent="0.25">
      <c r="A130" s="256" t="s">
        <v>256</v>
      </c>
      <c r="B130" s="256" t="s">
        <v>170</v>
      </c>
      <c r="C130" s="257" t="s">
        <v>401</v>
      </c>
      <c r="D130" s="256">
        <v>1.1000000000000001</v>
      </c>
      <c r="E130" s="256" t="s">
        <v>343</v>
      </c>
      <c r="F130" s="256" t="s">
        <v>259</v>
      </c>
      <c r="G130" s="256" t="b">
        <v>1</v>
      </c>
      <c r="H130" s="256">
        <v>42</v>
      </c>
      <c r="I130" s="256">
        <v>1.5</v>
      </c>
      <c r="J130" s="258">
        <f t="shared" si="3"/>
        <v>1.6500000000000001</v>
      </c>
      <c r="K130" s="256" t="s">
        <v>281</v>
      </c>
      <c r="L130" s="256">
        <v>29</v>
      </c>
      <c r="M130" s="256">
        <v>369</v>
      </c>
      <c r="N130" s="256">
        <v>4.72</v>
      </c>
      <c r="O130" s="256">
        <v>18</v>
      </c>
      <c r="P130" s="256">
        <v>341</v>
      </c>
      <c r="Q130" s="256">
        <v>3.17</v>
      </c>
      <c r="R130" s="256">
        <f t="shared" si="4"/>
        <v>1</v>
      </c>
      <c r="S130" s="259">
        <v>39372</v>
      </c>
    </row>
    <row r="131" spans="1:19" hidden="1" x14ac:dyDescent="0.25">
      <c r="A131" s="256" t="s">
        <v>256</v>
      </c>
      <c r="B131" s="256" t="s">
        <v>170</v>
      </c>
      <c r="C131" s="257" t="s">
        <v>402</v>
      </c>
      <c r="D131" s="256">
        <v>1.1000000000000001</v>
      </c>
      <c r="E131" s="256" t="s">
        <v>343</v>
      </c>
      <c r="F131" s="256" t="s">
        <v>259</v>
      </c>
      <c r="G131" s="256" t="b">
        <v>1</v>
      </c>
      <c r="H131" s="256">
        <v>74.7</v>
      </c>
      <c r="I131" s="256">
        <v>1.5</v>
      </c>
      <c r="J131" s="258">
        <f t="shared" ref="J131:J194" si="5">I131*D131</f>
        <v>1.6500000000000001</v>
      </c>
      <c r="K131" s="256" t="s">
        <v>281</v>
      </c>
      <c r="L131" s="256">
        <v>59</v>
      </c>
      <c r="M131" s="256">
        <v>1737</v>
      </c>
      <c r="N131" s="256">
        <v>2.04</v>
      </c>
      <c r="O131" s="256">
        <v>37</v>
      </c>
      <c r="P131" s="256">
        <v>1545</v>
      </c>
      <c r="Q131" s="256">
        <v>1.44</v>
      </c>
      <c r="R131" s="256">
        <f t="shared" ref="R131:R194" si="6">IF(RIGHT(C131,11)="(LOW SPEED)",1,0)</f>
        <v>0</v>
      </c>
      <c r="S131" s="259">
        <v>39436</v>
      </c>
    </row>
    <row r="132" spans="1:19" hidden="1" x14ac:dyDescent="0.25">
      <c r="A132" s="256" t="s">
        <v>256</v>
      </c>
      <c r="B132" s="256" t="s">
        <v>170</v>
      </c>
      <c r="C132" s="257" t="s">
        <v>403</v>
      </c>
      <c r="D132" s="256">
        <v>1.1000000000000001</v>
      </c>
      <c r="E132" s="256" t="s">
        <v>343</v>
      </c>
      <c r="F132" s="256" t="s">
        <v>259</v>
      </c>
      <c r="G132" s="256" t="b">
        <v>1</v>
      </c>
      <c r="H132" s="256">
        <v>45</v>
      </c>
      <c r="I132" s="256">
        <v>1.5</v>
      </c>
      <c r="J132" s="258">
        <f t="shared" si="5"/>
        <v>1.6500000000000001</v>
      </c>
      <c r="K132" s="256" t="s">
        <v>281</v>
      </c>
      <c r="L132" s="256">
        <v>29</v>
      </c>
      <c r="M132" s="256">
        <v>369</v>
      </c>
      <c r="N132" s="256">
        <v>4.72</v>
      </c>
      <c r="O132" s="256">
        <v>18</v>
      </c>
      <c r="P132" s="256">
        <v>341</v>
      </c>
      <c r="Q132" s="256">
        <v>3.17</v>
      </c>
      <c r="R132" s="256">
        <f t="shared" si="6"/>
        <v>1</v>
      </c>
      <c r="S132" s="259">
        <v>39436</v>
      </c>
    </row>
    <row r="133" spans="1:19" hidden="1" x14ac:dyDescent="0.25">
      <c r="A133" s="256" t="s">
        <v>256</v>
      </c>
      <c r="B133" s="256" t="s">
        <v>170</v>
      </c>
      <c r="C133" s="257" t="s">
        <v>404</v>
      </c>
      <c r="D133" s="256">
        <v>1.67</v>
      </c>
      <c r="E133" s="256" t="s">
        <v>343</v>
      </c>
      <c r="F133" s="256" t="s">
        <v>259</v>
      </c>
      <c r="G133" s="256" t="b">
        <v>1</v>
      </c>
      <c r="H133" s="256">
        <v>66.900000000000006</v>
      </c>
      <c r="I133" s="256">
        <v>0.75</v>
      </c>
      <c r="J133" s="258">
        <f t="shared" si="5"/>
        <v>1.2524999999999999</v>
      </c>
      <c r="K133" s="256" t="s">
        <v>281</v>
      </c>
      <c r="L133" s="256">
        <v>56</v>
      </c>
      <c r="M133" s="256">
        <v>1378</v>
      </c>
      <c r="N133" s="256">
        <v>2.44</v>
      </c>
      <c r="O133" s="256">
        <v>36</v>
      </c>
      <c r="P133" s="256">
        <v>1252</v>
      </c>
      <c r="Q133" s="256">
        <v>1.73</v>
      </c>
      <c r="R133" s="256">
        <f t="shared" si="6"/>
        <v>0</v>
      </c>
      <c r="S133" s="259">
        <v>39436</v>
      </c>
    </row>
    <row r="134" spans="1:19" hidden="1" x14ac:dyDescent="0.25">
      <c r="A134" s="256" t="s">
        <v>256</v>
      </c>
      <c r="B134" s="256" t="s">
        <v>170</v>
      </c>
      <c r="C134" s="257" t="s">
        <v>405</v>
      </c>
      <c r="D134" s="256">
        <v>1.67</v>
      </c>
      <c r="E134" s="256" t="s">
        <v>343</v>
      </c>
      <c r="F134" s="256" t="s">
        <v>259</v>
      </c>
      <c r="G134" s="256" t="b">
        <v>1</v>
      </c>
      <c r="H134" s="256">
        <v>35.299999999999997</v>
      </c>
      <c r="I134" s="256">
        <v>0.75</v>
      </c>
      <c r="J134" s="258">
        <f t="shared" si="5"/>
        <v>1.2524999999999999</v>
      </c>
      <c r="K134" s="256" t="s">
        <v>281</v>
      </c>
      <c r="L134" s="256">
        <v>31</v>
      </c>
      <c r="M134" s="256">
        <v>322</v>
      </c>
      <c r="N134" s="256">
        <v>5.78</v>
      </c>
      <c r="O134" s="256">
        <v>20</v>
      </c>
      <c r="P134" s="256">
        <v>298</v>
      </c>
      <c r="Q134" s="256">
        <v>4.03</v>
      </c>
      <c r="R134" s="256">
        <f t="shared" si="6"/>
        <v>1</v>
      </c>
      <c r="S134" s="259">
        <v>39436</v>
      </c>
    </row>
    <row r="135" spans="1:19" hidden="1" x14ac:dyDescent="0.25">
      <c r="A135" s="256" t="s">
        <v>256</v>
      </c>
      <c r="B135" s="256" t="s">
        <v>170</v>
      </c>
      <c r="C135" s="257" t="s">
        <v>406</v>
      </c>
      <c r="D135" s="256">
        <v>1.47</v>
      </c>
      <c r="E135" s="256" t="s">
        <v>343</v>
      </c>
      <c r="F135" s="256" t="s">
        <v>259</v>
      </c>
      <c r="G135" s="256" t="b">
        <v>1</v>
      </c>
      <c r="H135" s="256">
        <v>77.400000000000006</v>
      </c>
      <c r="I135" s="256">
        <v>2</v>
      </c>
      <c r="J135" s="258">
        <f t="shared" si="5"/>
        <v>2.94</v>
      </c>
      <c r="K135" s="256" t="s">
        <v>281</v>
      </c>
      <c r="L135" s="256">
        <v>62</v>
      </c>
      <c r="M135" s="256">
        <v>1960</v>
      </c>
      <c r="N135" s="256">
        <v>1.9</v>
      </c>
      <c r="O135" s="256">
        <v>40</v>
      </c>
      <c r="P135" s="256">
        <v>1730</v>
      </c>
      <c r="Q135" s="256">
        <v>1.39</v>
      </c>
      <c r="R135" s="256">
        <f t="shared" si="6"/>
        <v>0</v>
      </c>
      <c r="S135" s="259">
        <v>39436</v>
      </c>
    </row>
    <row r="136" spans="1:19" hidden="1" x14ac:dyDescent="0.25">
      <c r="A136" s="256" t="s">
        <v>256</v>
      </c>
      <c r="B136" s="256" t="s">
        <v>170</v>
      </c>
      <c r="C136" s="257" t="s">
        <v>407</v>
      </c>
      <c r="D136" s="256">
        <v>1.47</v>
      </c>
      <c r="E136" s="256" t="s">
        <v>343</v>
      </c>
      <c r="F136" s="256" t="s">
        <v>259</v>
      </c>
      <c r="G136" s="256" t="b">
        <v>1</v>
      </c>
      <c r="H136" s="256">
        <v>49.5</v>
      </c>
      <c r="I136" s="256">
        <v>2</v>
      </c>
      <c r="J136" s="258">
        <f t="shared" si="5"/>
        <v>2.94</v>
      </c>
      <c r="K136" s="256" t="s">
        <v>281</v>
      </c>
      <c r="L136" s="256">
        <v>31</v>
      </c>
      <c r="M136" s="256">
        <v>403</v>
      </c>
      <c r="N136" s="256">
        <v>4.62</v>
      </c>
      <c r="O136" s="256">
        <v>20</v>
      </c>
      <c r="P136" s="256">
        <v>369</v>
      </c>
      <c r="Q136" s="256">
        <v>3.25</v>
      </c>
      <c r="R136" s="256">
        <f t="shared" si="6"/>
        <v>1</v>
      </c>
      <c r="S136" s="259">
        <v>39436</v>
      </c>
    </row>
    <row r="137" spans="1:19" hidden="1" x14ac:dyDescent="0.25">
      <c r="A137" s="256" t="s">
        <v>256</v>
      </c>
      <c r="B137" s="256" t="s">
        <v>170</v>
      </c>
      <c r="C137" s="257" t="s">
        <v>408</v>
      </c>
      <c r="D137" s="256">
        <v>1.25</v>
      </c>
      <c r="E137" s="256" t="s">
        <v>343</v>
      </c>
      <c r="F137" s="256" t="s">
        <v>259</v>
      </c>
      <c r="G137" s="256" t="b">
        <v>1</v>
      </c>
      <c r="H137" s="256">
        <v>65</v>
      </c>
      <c r="I137" s="256">
        <v>1</v>
      </c>
      <c r="J137" s="258">
        <f t="shared" si="5"/>
        <v>1.25</v>
      </c>
      <c r="K137" s="256" t="s">
        <v>281</v>
      </c>
      <c r="L137" s="256">
        <v>61</v>
      </c>
      <c r="M137" s="256">
        <v>1571</v>
      </c>
      <c r="N137" s="256">
        <v>2.33</v>
      </c>
      <c r="O137" s="256">
        <v>39</v>
      </c>
      <c r="P137" s="256">
        <v>1438</v>
      </c>
      <c r="Q137" s="256">
        <v>1.63</v>
      </c>
      <c r="R137" s="256">
        <f t="shared" si="6"/>
        <v>0</v>
      </c>
      <c r="S137" s="259">
        <v>39436</v>
      </c>
    </row>
    <row r="138" spans="1:19" hidden="1" x14ac:dyDescent="0.25">
      <c r="A138" s="256" t="s">
        <v>256</v>
      </c>
      <c r="B138" s="256" t="s">
        <v>170</v>
      </c>
      <c r="C138" s="257" t="s">
        <v>409</v>
      </c>
      <c r="D138" s="256">
        <v>1.25</v>
      </c>
      <c r="E138" s="256" t="s">
        <v>343</v>
      </c>
      <c r="F138" s="256" t="s">
        <v>259</v>
      </c>
      <c r="G138" s="256" t="b">
        <v>1</v>
      </c>
      <c r="H138" s="256">
        <v>35</v>
      </c>
      <c r="I138" s="256">
        <v>1</v>
      </c>
      <c r="J138" s="258">
        <f t="shared" si="5"/>
        <v>1.25</v>
      </c>
      <c r="K138" s="256" t="s">
        <v>281</v>
      </c>
      <c r="L138" s="256">
        <v>34</v>
      </c>
      <c r="M138" s="256">
        <v>370</v>
      </c>
      <c r="N138" s="256">
        <v>5.51</v>
      </c>
      <c r="O138" s="256">
        <v>21</v>
      </c>
      <c r="P138" s="256">
        <v>336</v>
      </c>
      <c r="Q138" s="256">
        <v>3.75</v>
      </c>
      <c r="R138" s="256">
        <f t="shared" si="6"/>
        <v>1</v>
      </c>
      <c r="S138" s="259">
        <v>39436</v>
      </c>
    </row>
    <row r="139" spans="1:19" hidden="1" x14ac:dyDescent="0.25">
      <c r="A139" s="256" t="s">
        <v>256</v>
      </c>
      <c r="B139" s="256" t="s">
        <v>170</v>
      </c>
      <c r="C139" s="257" t="s">
        <v>410</v>
      </c>
      <c r="D139" s="256">
        <v>1.25</v>
      </c>
      <c r="E139" s="256" t="s">
        <v>343</v>
      </c>
      <c r="F139" s="256" t="s">
        <v>259</v>
      </c>
      <c r="G139" s="256" t="b">
        <v>1</v>
      </c>
      <c r="H139" s="256">
        <v>65</v>
      </c>
      <c r="I139" s="256">
        <v>1</v>
      </c>
      <c r="J139" s="258">
        <f t="shared" si="5"/>
        <v>1.25</v>
      </c>
      <c r="K139" s="256" t="s">
        <v>281</v>
      </c>
      <c r="L139" s="256">
        <v>61</v>
      </c>
      <c r="M139" s="256">
        <v>1480</v>
      </c>
      <c r="N139" s="256">
        <v>2.4700000000000002</v>
      </c>
      <c r="O139" s="256">
        <v>39</v>
      </c>
      <c r="P139" s="256">
        <v>1310</v>
      </c>
      <c r="Q139" s="256">
        <v>1.79</v>
      </c>
      <c r="R139" s="256">
        <f t="shared" si="6"/>
        <v>0</v>
      </c>
      <c r="S139" s="259">
        <v>39436</v>
      </c>
    </row>
    <row r="140" spans="1:19" hidden="1" x14ac:dyDescent="0.25">
      <c r="A140" s="256" t="s">
        <v>256</v>
      </c>
      <c r="B140" s="256" t="s">
        <v>170</v>
      </c>
      <c r="C140" s="257" t="s">
        <v>411</v>
      </c>
      <c r="D140" s="256">
        <v>1.25</v>
      </c>
      <c r="E140" s="256" t="s">
        <v>343</v>
      </c>
      <c r="F140" s="256" t="s">
        <v>259</v>
      </c>
      <c r="G140" s="256" t="b">
        <v>1</v>
      </c>
      <c r="H140" s="256">
        <v>35</v>
      </c>
      <c r="I140" s="256">
        <v>1</v>
      </c>
      <c r="J140" s="258">
        <f t="shared" si="5"/>
        <v>1.25</v>
      </c>
      <c r="K140" s="256" t="s">
        <v>281</v>
      </c>
      <c r="L140" s="256">
        <v>34</v>
      </c>
      <c r="M140" s="256">
        <v>350</v>
      </c>
      <c r="N140" s="256">
        <v>5.83</v>
      </c>
      <c r="O140" s="256">
        <v>21</v>
      </c>
      <c r="P140" s="256">
        <v>334</v>
      </c>
      <c r="Q140" s="256">
        <v>3.77</v>
      </c>
      <c r="R140" s="256">
        <f t="shared" si="6"/>
        <v>1</v>
      </c>
      <c r="S140" s="259">
        <v>39436</v>
      </c>
    </row>
    <row r="141" spans="1:19" hidden="1" x14ac:dyDescent="0.25">
      <c r="A141" s="256" t="s">
        <v>256</v>
      </c>
      <c r="B141" s="256" t="s">
        <v>170</v>
      </c>
      <c r="C141" s="257" t="s">
        <v>412</v>
      </c>
      <c r="D141" s="256">
        <v>1.1000000000000001</v>
      </c>
      <c r="E141" s="256" t="s">
        <v>343</v>
      </c>
      <c r="F141" s="256" t="s">
        <v>259</v>
      </c>
      <c r="G141" s="256" t="b">
        <v>1</v>
      </c>
      <c r="H141" s="256">
        <v>74.7</v>
      </c>
      <c r="I141" s="256">
        <v>1.5</v>
      </c>
      <c r="J141" s="258">
        <f t="shared" si="5"/>
        <v>1.6500000000000001</v>
      </c>
      <c r="K141" s="256" t="s">
        <v>281</v>
      </c>
      <c r="L141" s="256">
        <v>64</v>
      </c>
      <c r="M141" s="256">
        <v>1795</v>
      </c>
      <c r="N141" s="256">
        <v>2.14</v>
      </c>
      <c r="O141" s="256">
        <v>40</v>
      </c>
      <c r="P141" s="256">
        <v>1590</v>
      </c>
      <c r="Q141" s="256">
        <v>1.51</v>
      </c>
      <c r="R141" s="256">
        <f t="shared" si="6"/>
        <v>0</v>
      </c>
      <c r="S141" s="259">
        <v>39436</v>
      </c>
    </row>
    <row r="142" spans="1:19" hidden="1" x14ac:dyDescent="0.25">
      <c r="A142" s="256" t="s">
        <v>256</v>
      </c>
      <c r="B142" s="256" t="s">
        <v>170</v>
      </c>
      <c r="C142" s="257" t="s">
        <v>413</v>
      </c>
      <c r="D142" s="256">
        <v>1.1000000000000001</v>
      </c>
      <c r="E142" s="256" t="s">
        <v>343</v>
      </c>
      <c r="F142" s="256" t="s">
        <v>259</v>
      </c>
      <c r="G142" s="256" t="b">
        <v>1</v>
      </c>
      <c r="H142" s="256">
        <v>45</v>
      </c>
      <c r="I142" s="256">
        <v>1.5</v>
      </c>
      <c r="J142" s="258">
        <f t="shared" si="5"/>
        <v>1.6500000000000001</v>
      </c>
      <c r="K142" s="256" t="s">
        <v>281</v>
      </c>
      <c r="L142" s="256">
        <v>35</v>
      </c>
      <c r="M142" s="256">
        <v>428</v>
      </c>
      <c r="N142" s="256">
        <v>4.91</v>
      </c>
      <c r="O142" s="256">
        <v>22</v>
      </c>
      <c r="P142" s="256">
        <v>406</v>
      </c>
      <c r="Q142" s="256">
        <v>3.25</v>
      </c>
      <c r="R142" s="256">
        <f t="shared" si="6"/>
        <v>1</v>
      </c>
      <c r="S142" s="259">
        <v>39436</v>
      </c>
    </row>
    <row r="143" spans="1:19" hidden="1" x14ac:dyDescent="0.25">
      <c r="A143" s="256" t="s">
        <v>256</v>
      </c>
      <c r="B143" s="256" t="s">
        <v>170</v>
      </c>
      <c r="C143" s="257" t="s">
        <v>414</v>
      </c>
      <c r="D143" s="256">
        <v>1.1000000000000001</v>
      </c>
      <c r="E143" s="256" t="s">
        <v>343</v>
      </c>
      <c r="F143" s="256" t="s">
        <v>259</v>
      </c>
      <c r="G143" s="256" t="b">
        <v>1</v>
      </c>
      <c r="H143" s="256">
        <v>74.7</v>
      </c>
      <c r="I143" s="256">
        <v>1.5</v>
      </c>
      <c r="J143" s="258">
        <f t="shared" si="5"/>
        <v>1.6500000000000001</v>
      </c>
      <c r="K143" s="256" t="s">
        <v>281</v>
      </c>
      <c r="L143" s="256">
        <v>64</v>
      </c>
      <c r="M143" s="256">
        <v>1795</v>
      </c>
      <c r="N143" s="256">
        <v>2.14</v>
      </c>
      <c r="O143" s="256">
        <v>40</v>
      </c>
      <c r="P143" s="256">
        <v>1590</v>
      </c>
      <c r="Q143" s="256">
        <v>1.51</v>
      </c>
      <c r="R143" s="256">
        <f t="shared" si="6"/>
        <v>0</v>
      </c>
      <c r="S143" s="259">
        <v>39436</v>
      </c>
    </row>
    <row r="144" spans="1:19" hidden="1" x14ac:dyDescent="0.25">
      <c r="A144" s="256" t="s">
        <v>256</v>
      </c>
      <c r="B144" s="256" t="s">
        <v>170</v>
      </c>
      <c r="C144" s="257" t="s">
        <v>415</v>
      </c>
      <c r="D144" s="256">
        <v>1.1000000000000001</v>
      </c>
      <c r="E144" s="256" t="s">
        <v>343</v>
      </c>
      <c r="F144" s="256" t="s">
        <v>259</v>
      </c>
      <c r="G144" s="256" t="b">
        <v>1</v>
      </c>
      <c r="H144" s="256">
        <v>45</v>
      </c>
      <c r="I144" s="256">
        <v>1.5</v>
      </c>
      <c r="J144" s="258">
        <f t="shared" si="5"/>
        <v>1.6500000000000001</v>
      </c>
      <c r="K144" s="256" t="s">
        <v>281</v>
      </c>
      <c r="L144" s="256">
        <v>35</v>
      </c>
      <c r="M144" s="256">
        <v>428</v>
      </c>
      <c r="N144" s="256">
        <v>4.91</v>
      </c>
      <c r="O144" s="256">
        <v>22</v>
      </c>
      <c r="P144" s="256">
        <v>406</v>
      </c>
      <c r="Q144" s="256">
        <v>3.25</v>
      </c>
      <c r="R144" s="256">
        <f t="shared" si="6"/>
        <v>1</v>
      </c>
      <c r="S144" s="259">
        <v>39436</v>
      </c>
    </row>
    <row r="145" spans="1:19" hidden="1" x14ac:dyDescent="0.25">
      <c r="A145" s="256" t="s">
        <v>256</v>
      </c>
      <c r="B145" s="256" t="s">
        <v>170</v>
      </c>
      <c r="C145" s="257" t="s">
        <v>416</v>
      </c>
      <c r="D145" s="256">
        <v>1.1000000000000001</v>
      </c>
      <c r="E145" s="256" t="s">
        <v>343</v>
      </c>
      <c r="F145" s="256" t="s">
        <v>259</v>
      </c>
      <c r="G145" s="256" t="b">
        <v>1</v>
      </c>
      <c r="H145" s="256">
        <v>77.400000000000006</v>
      </c>
      <c r="I145" s="256">
        <v>2</v>
      </c>
      <c r="J145" s="258">
        <f t="shared" si="5"/>
        <v>2.2000000000000002</v>
      </c>
      <c r="K145" s="256" t="s">
        <v>281</v>
      </c>
      <c r="L145" s="256">
        <v>68</v>
      </c>
      <c r="M145" s="256">
        <v>2055</v>
      </c>
      <c r="N145" s="256">
        <v>1.99</v>
      </c>
      <c r="O145" s="256">
        <v>41</v>
      </c>
      <c r="P145" s="256">
        <v>1760</v>
      </c>
      <c r="Q145" s="256">
        <v>1.4</v>
      </c>
      <c r="R145" s="256">
        <f t="shared" si="6"/>
        <v>0</v>
      </c>
      <c r="S145" s="259">
        <v>39436</v>
      </c>
    </row>
    <row r="146" spans="1:19" hidden="1" x14ac:dyDescent="0.25">
      <c r="A146" s="256" t="s">
        <v>256</v>
      </c>
      <c r="B146" s="256" t="s">
        <v>170</v>
      </c>
      <c r="C146" s="257" t="s">
        <v>417</v>
      </c>
      <c r="D146" s="256">
        <v>1.1000000000000001</v>
      </c>
      <c r="E146" s="256" t="s">
        <v>343</v>
      </c>
      <c r="F146" s="256" t="s">
        <v>259</v>
      </c>
      <c r="G146" s="256" t="b">
        <v>1</v>
      </c>
      <c r="H146" s="256">
        <v>49.5</v>
      </c>
      <c r="I146" s="256">
        <v>2</v>
      </c>
      <c r="J146" s="258">
        <f t="shared" si="5"/>
        <v>2.2000000000000002</v>
      </c>
      <c r="K146" s="256" t="s">
        <v>281</v>
      </c>
      <c r="L146" s="256">
        <v>37</v>
      </c>
      <c r="M146" s="256">
        <v>395</v>
      </c>
      <c r="N146" s="256">
        <v>5.62</v>
      </c>
      <c r="O146" s="256">
        <v>22</v>
      </c>
      <c r="P146" s="256">
        <v>346</v>
      </c>
      <c r="Q146" s="256">
        <v>3.82</v>
      </c>
      <c r="R146" s="256">
        <f t="shared" si="6"/>
        <v>1</v>
      </c>
      <c r="S146" s="259">
        <v>39436</v>
      </c>
    </row>
    <row r="147" spans="1:19" hidden="1" x14ac:dyDescent="0.25">
      <c r="A147" s="256" t="s">
        <v>256</v>
      </c>
      <c r="B147" s="256" t="s">
        <v>170</v>
      </c>
      <c r="C147" s="257" t="s">
        <v>418</v>
      </c>
      <c r="D147" s="256">
        <v>1.1000000000000001</v>
      </c>
      <c r="E147" s="256" t="s">
        <v>343</v>
      </c>
      <c r="F147" s="256" t="s">
        <v>259</v>
      </c>
      <c r="G147" s="256" t="b">
        <v>1</v>
      </c>
      <c r="H147" s="256">
        <v>77.400000000000006</v>
      </c>
      <c r="I147" s="256">
        <v>2</v>
      </c>
      <c r="J147" s="258">
        <f t="shared" si="5"/>
        <v>2.2000000000000002</v>
      </c>
      <c r="K147" s="256" t="s">
        <v>281</v>
      </c>
      <c r="L147" s="256">
        <v>68</v>
      </c>
      <c r="M147" s="256">
        <v>2055</v>
      </c>
      <c r="N147" s="256">
        <v>1.99</v>
      </c>
      <c r="O147" s="256">
        <v>41</v>
      </c>
      <c r="P147" s="256">
        <v>1760</v>
      </c>
      <c r="Q147" s="256">
        <v>1.4</v>
      </c>
      <c r="R147" s="256">
        <f t="shared" si="6"/>
        <v>0</v>
      </c>
      <c r="S147" s="259">
        <v>39436</v>
      </c>
    </row>
    <row r="148" spans="1:19" hidden="1" x14ac:dyDescent="0.25">
      <c r="A148" s="256" t="s">
        <v>256</v>
      </c>
      <c r="B148" s="256" t="s">
        <v>170</v>
      </c>
      <c r="C148" s="257" t="s">
        <v>419</v>
      </c>
      <c r="D148" s="256">
        <v>1.1000000000000001</v>
      </c>
      <c r="E148" s="256" t="s">
        <v>343</v>
      </c>
      <c r="F148" s="256" t="s">
        <v>259</v>
      </c>
      <c r="G148" s="256" t="b">
        <v>1</v>
      </c>
      <c r="H148" s="256">
        <v>49.5</v>
      </c>
      <c r="I148" s="256">
        <v>2</v>
      </c>
      <c r="J148" s="258">
        <f t="shared" si="5"/>
        <v>2.2000000000000002</v>
      </c>
      <c r="K148" s="256" t="s">
        <v>281</v>
      </c>
      <c r="L148" s="256">
        <v>37</v>
      </c>
      <c r="M148" s="256">
        <v>395</v>
      </c>
      <c r="N148" s="256">
        <v>5.62</v>
      </c>
      <c r="O148" s="256">
        <v>22</v>
      </c>
      <c r="P148" s="256">
        <v>346</v>
      </c>
      <c r="Q148" s="256">
        <v>3.82</v>
      </c>
      <c r="R148" s="256">
        <f t="shared" si="6"/>
        <v>1</v>
      </c>
      <c r="S148" s="259">
        <v>39436</v>
      </c>
    </row>
    <row r="149" spans="1:19" hidden="1" x14ac:dyDescent="0.25">
      <c r="A149" s="256" t="s">
        <v>256</v>
      </c>
      <c r="B149" s="256" t="s">
        <v>170</v>
      </c>
      <c r="C149" s="257" t="s">
        <v>420</v>
      </c>
      <c r="D149" s="256">
        <v>1.67</v>
      </c>
      <c r="E149" s="256" t="s">
        <v>343</v>
      </c>
      <c r="F149" s="256" t="s">
        <v>259</v>
      </c>
      <c r="G149" s="256" t="b">
        <v>1</v>
      </c>
      <c r="H149" s="256">
        <v>65</v>
      </c>
      <c r="I149" s="256">
        <v>0.75</v>
      </c>
      <c r="J149" s="258">
        <f t="shared" si="5"/>
        <v>1.2524999999999999</v>
      </c>
      <c r="K149" s="256" t="s">
        <v>281</v>
      </c>
      <c r="L149" s="256">
        <v>61</v>
      </c>
      <c r="M149" s="256">
        <v>1750</v>
      </c>
      <c r="N149" s="256">
        <v>2.09</v>
      </c>
      <c r="O149" s="256">
        <v>40</v>
      </c>
      <c r="P149" s="256">
        <v>1470</v>
      </c>
      <c r="Q149" s="256">
        <v>1.63</v>
      </c>
      <c r="R149" s="256">
        <f t="shared" si="6"/>
        <v>0</v>
      </c>
      <c r="S149" s="259">
        <v>39436</v>
      </c>
    </row>
    <row r="150" spans="1:19" hidden="1" x14ac:dyDescent="0.25">
      <c r="A150" s="256" t="s">
        <v>256</v>
      </c>
      <c r="B150" s="256" t="s">
        <v>170</v>
      </c>
      <c r="C150" s="257" t="s">
        <v>421</v>
      </c>
      <c r="D150" s="256">
        <v>1.67</v>
      </c>
      <c r="E150" s="256" t="s">
        <v>343</v>
      </c>
      <c r="F150" s="256" t="s">
        <v>259</v>
      </c>
      <c r="G150" s="256" t="b">
        <v>1</v>
      </c>
      <c r="H150" s="256">
        <v>35</v>
      </c>
      <c r="I150" s="256">
        <v>0.75</v>
      </c>
      <c r="J150" s="258">
        <f t="shared" si="5"/>
        <v>1.2524999999999999</v>
      </c>
      <c r="K150" s="256" t="s">
        <v>281</v>
      </c>
      <c r="L150" s="256">
        <v>33</v>
      </c>
      <c r="M150" s="256">
        <v>349</v>
      </c>
      <c r="N150" s="256">
        <v>5.67</v>
      </c>
      <c r="O150" s="256">
        <v>21</v>
      </c>
      <c r="P150" s="256">
        <v>328</v>
      </c>
      <c r="Q150" s="256">
        <v>3.84</v>
      </c>
      <c r="R150" s="256">
        <f t="shared" si="6"/>
        <v>1</v>
      </c>
      <c r="S150" s="259">
        <v>39436</v>
      </c>
    </row>
    <row r="151" spans="1:19" hidden="1" x14ac:dyDescent="0.25">
      <c r="A151" s="256" t="s">
        <v>256</v>
      </c>
      <c r="B151" s="256" t="s">
        <v>170</v>
      </c>
      <c r="C151" s="257" t="s">
        <v>422</v>
      </c>
      <c r="D151" s="256">
        <v>1.04</v>
      </c>
      <c r="E151" s="256" t="s">
        <v>343</v>
      </c>
      <c r="F151" s="256" t="s">
        <v>259</v>
      </c>
      <c r="G151" s="256" t="b">
        <v>1</v>
      </c>
      <c r="H151" s="256">
        <v>78.599999999999994</v>
      </c>
      <c r="I151" s="256">
        <v>2.5</v>
      </c>
      <c r="J151" s="258">
        <f t="shared" si="5"/>
        <v>2.6</v>
      </c>
      <c r="K151" s="256" t="s">
        <v>281</v>
      </c>
      <c r="L151" s="256">
        <v>68</v>
      </c>
      <c r="M151" s="256">
        <v>2172</v>
      </c>
      <c r="N151" s="256">
        <v>1.88</v>
      </c>
      <c r="O151" s="256">
        <v>41</v>
      </c>
      <c r="P151" s="256">
        <v>1865</v>
      </c>
      <c r="Q151" s="256">
        <v>1.32</v>
      </c>
      <c r="R151" s="256">
        <f t="shared" si="6"/>
        <v>0</v>
      </c>
      <c r="S151" s="259">
        <v>39436</v>
      </c>
    </row>
    <row r="152" spans="1:19" hidden="1" x14ac:dyDescent="0.25">
      <c r="A152" s="256" t="s">
        <v>256</v>
      </c>
      <c r="B152" s="256" t="s">
        <v>170</v>
      </c>
      <c r="C152" s="257" t="s">
        <v>423</v>
      </c>
      <c r="D152" s="256">
        <v>1.04</v>
      </c>
      <c r="E152" s="256" t="s">
        <v>343</v>
      </c>
      <c r="F152" s="256" t="s">
        <v>259</v>
      </c>
      <c r="G152" s="256" t="b">
        <v>1</v>
      </c>
      <c r="H152" s="256">
        <v>54</v>
      </c>
      <c r="I152" s="256">
        <v>2.5</v>
      </c>
      <c r="J152" s="258">
        <f t="shared" si="5"/>
        <v>2.6</v>
      </c>
      <c r="K152" s="256" t="s">
        <v>281</v>
      </c>
      <c r="L152" s="256">
        <v>38</v>
      </c>
      <c r="M152" s="256">
        <v>474</v>
      </c>
      <c r="N152" s="256">
        <v>4.8099999999999996</v>
      </c>
      <c r="O152" s="256">
        <v>23</v>
      </c>
      <c r="P152" s="256">
        <v>420</v>
      </c>
      <c r="Q152" s="256">
        <v>3.29</v>
      </c>
      <c r="R152" s="256">
        <f t="shared" si="6"/>
        <v>1</v>
      </c>
      <c r="S152" s="259">
        <v>39436</v>
      </c>
    </row>
    <row r="153" spans="1:19" hidden="1" x14ac:dyDescent="0.25">
      <c r="A153" s="256" t="s">
        <v>256</v>
      </c>
      <c r="B153" s="256" t="s">
        <v>170</v>
      </c>
      <c r="C153" s="257" t="s">
        <v>424</v>
      </c>
      <c r="D153" s="256">
        <v>1.04</v>
      </c>
      <c r="E153" s="256" t="s">
        <v>343</v>
      </c>
      <c r="F153" s="256" t="s">
        <v>259</v>
      </c>
      <c r="G153" s="256" t="b">
        <v>1</v>
      </c>
      <c r="H153" s="256">
        <v>78.599999999999994</v>
      </c>
      <c r="I153" s="256">
        <v>2.5</v>
      </c>
      <c r="J153" s="258">
        <f t="shared" si="5"/>
        <v>2.6</v>
      </c>
      <c r="K153" s="256" t="s">
        <v>281</v>
      </c>
      <c r="L153" s="256">
        <v>68</v>
      </c>
      <c r="M153" s="256">
        <v>2172</v>
      </c>
      <c r="N153" s="256">
        <v>1.88</v>
      </c>
      <c r="O153" s="256">
        <v>41</v>
      </c>
      <c r="P153" s="256">
        <v>1865</v>
      </c>
      <c r="Q153" s="256">
        <v>1.32</v>
      </c>
      <c r="R153" s="256">
        <f t="shared" si="6"/>
        <v>0</v>
      </c>
      <c r="S153" s="259">
        <v>39436</v>
      </c>
    </row>
    <row r="154" spans="1:19" hidden="1" x14ac:dyDescent="0.25">
      <c r="A154" s="256" t="s">
        <v>256</v>
      </c>
      <c r="B154" s="256" t="s">
        <v>170</v>
      </c>
      <c r="C154" s="257" t="s">
        <v>425</v>
      </c>
      <c r="D154" s="256">
        <v>1.04</v>
      </c>
      <c r="E154" s="256" t="s">
        <v>343</v>
      </c>
      <c r="F154" s="256" t="s">
        <v>259</v>
      </c>
      <c r="G154" s="256" t="b">
        <v>1</v>
      </c>
      <c r="H154" s="256">
        <v>54</v>
      </c>
      <c r="I154" s="256">
        <v>2.5</v>
      </c>
      <c r="J154" s="258">
        <f t="shared" si="5"/>
        <v>2.6</v>
      </c>
      <c r="K154" s="256" t="s">
        <v>281</v>
      </c>
      <c r="L154" s="256">
        <v>38</v>
      </c>
      <c r="M154" s="256">
        <v>474</v>
      </c>
      <c r="N154" s="256">
        <v>4.8099999999999996</v>
      </c>
      <c r="O154" s="256">
        <v>23</v>
      </c>
      <c r="P154" s="256">
        <v>420</v>
      </c>
      <c r="Q154" s="256">
        <v>3.29</v>
      </c>
      <c r="R154" s="256">
        <f t="shared" si="6"/>
        <v>1</v>
      </c>
      <c r="S154" s="259">
        <v>39436</v>
      </c>
    </row>
    <row r="155" spans="1:19" hidden="1" x14ac:dyDescent="0.25">
      <c r="A155" s="256" t="s">
        <v>256</v>
      </c>
      <c r="B155" s="256" t="s">
        <v>170</v>
      </c>
      <c r="C155" s="257" t="s">
        <v>426</v>
      </c>
      <c r="D155" s="256">
        <v>1.65</v>
      </c>
      <c r="E155" s="256" t="s">
        <v>343</v>
      </c>
      <c r="F155" s="256" t="s">
        <v>259</v>
      </c>
      <c r="G155" s="256" t="b">
        <v>1</v>
      </c>
      <c r="H155" s="256">
        <v>74.7</v>
      </c>
      <c r="I155" s="256">
        <v>1</v>
      </c>
      <c r="J155" s="258">
        <f t="shared" si="5"/>
        <v>1.65</v>
      </c>
      <c r="K155" s="256" t="s">
        <v>281</v>
      </c>
      <c r="L155" s="256">
        <v>63</v>
      </c>
      <c r="M155" s="256">
        <v>2192</v>
      </c>
      <c r="N155" s="256">
        <v>1.72</v>
      </c>
      <c r="O155" s="256">
        <v>39</v>
      </c>
      <c r="P155" s="256">
        <v>1950</v>
      </c>
      <c r="Q155" s="256">
        <v>1.2</v>
      </c>
      <c r="R155" s="256">
        <f t="shared" si="6"/>
        <v>0</v>
      </c>
      <c r="S155" s="259">
        <v>39372</v>
      </c>
    </row>
    <row r="156" spans="1:19" hidden="1" x14ac:dyDescent="0.25">
      <c r="A156" s="256" t="s">
        <v>256</v>
      </c>
      <c r="B156" s="256" t="s">
        <v>170</v>
      </c>
      <c r="C156" s="257" t="s">
        <v>427</v>
      </c>
      <c r="D156" s="256">
        <v>1.65</v>
      </c>
      <c r="E156" s="256" t="s">
        <v>343</v>
      </c>
      <c r="F156" s="256" t="s">
        <v>259</v>
      </c>
      <c r="G156" s="256" t="b">
        <v>1</v>
      </c>
      <c r="H156" s="256">
        <v>42</v>
      </c>
      <c r="I156" s="256">
        <v>1</v>
      </c>
      <c r="J156" s="258">
        <f t="shared" si="5"/>
        <v>1.65</v>
      </c>
      <c r="K156" s="256" t="s">
        <v>281</v>
      </c>
      <c r="L156" s="256">
        <v>32</v>
      </c>
      <c r="M156" s="256">
        <v>487</v>
      </c>
      <c r="N156" s="256">
        <v>3.94</v>
      </c>
      <c r="O156" s="256">
        <v>20</v>
      </c>
      <c r="P156" s="256">
        <v>450</v>
      </c>
      <c r="Q156" s="256">
        <v>2.67</v>
      </c>
      <c r="R156" s="256">
        <f t="shared" si="6"/>
        <v>1</v>
      </c>
      <c r="S156" s="259">
        <v>39372</v>
      </c>
    </row>
    <row r="157" spans="1:19" hidden="1" x14ac:dyDescent="0.25">
      <c r="A157" s="256" t="s">
        <v>256</v>
      </c>
      <c r="B157" s="256" t="s">
        <v>170</v>
      </c>
      <c r="C157" s="257" t="s">
        <v>428</v>
      </c>
      <c r="D157" s="256">
        <v>1.47</v>
      </c>
      <c r="E157" s="256" t="s">
        <v>343</v>
      </c>
      <c r="F157" s="256" t="s">
        <v>259</v>
      </c>
      <c r="G157" s="256" t="b">
        <v>1</v>
      </c>
      <c r="H157" s="256">
        <v>77.400000000000006</v>
      </c>
      <c r="I157" s="256">
        <v>1.5</v>
      </c>
      <c r="J157" s="258">
        <f t="shared" si="5"/>
        <v>2.2050000000000001</v>
      </c>
      <c r="K157" s="256" t="s">
        <v>281</v>
      </c>
      <c r="L157" s="256">
        <v>66</v>
      </c>
      <c r="M157" s="256">
        <v>2050</v>
      </c>
      <c r="N157" s="256">
        <v>1.93</v>
      </c>
      <c r="O157" s="256">
        <v>41</v>
      </c>
      <c r="P157" s="256">
        <v>1760</v>
      </c>
      <c r="Q157" s="256">
        <v>1.4</v>
      </c>
      <c r="R157" s="256">
        <f t="shared" si="6"/>
        <v>0</v>
      </c>
      <c r="S157" s="259">
        <v>39372</v>
      </c>
    </row>
    <row r="158" spans="1:19" hidden="1" x14ac:dyDescent="0.25">
      <c r="A158" s="256" t="s">
        <v>256</v>
      </c>
      <c r="B158" s="256" t="s">
        <v>170</v>
      </c>
      <c r="C158" s="257" t="s">
        <v>429</v>
      </c>
      <c r="D158" s="256">
        <v>1.47</v>
      </c>
      <c r="E158" s="256" t="s">
        <v>343</v>
      </c>
      <c r="F158" s="256" t="s">
        <v>259</v>
      </c>
      <c r="G158" s="256" t="b">
        <v>1</v>
      </c>
      <c r="H158" s="256">
        <v>49.5</v>
      </c>
      <c r="I158" s="256">
        <v>1.5</v>
      </c>
      <c r="J158" s="258">
        <f t="shared" si="5"/>
        <v>2.2050000000000001</v>
      </c>
      <c r="K158" s="256" t="s">
        <v>281</v>
      </c>
      <c r="L158" s="256">
        <v>36</v>
      </c>
      <c r="M158" s="256">
        <v>415</v>
      </c>
      <c r="N158" s="256">
        <v>5.2</v>
      </c>
      <c r="O158" s="256">
        <v>23</v>
      </c>
      <c r="P158" s="256">
        <v>375</v>
      </c>
      <c r="Q158" s="256">
        <v>3.68</v>
      </c>
      <c r="R158" s="256">
        <f t="shared" si="6"/>
        <v>1</v>
      </c>
      <c r="S158" s="259">
        <v>39372</v>
      </c>
    </row>
    <row r="159" spans="1:19" hidden="1" x14ac:dyDescent="0.25">
      <c r="A159" s="256" t="s">
        <v>256</v>
      </c>
      <c r="B159" s="256" t="s">
        <v>170</v>
      </c>
      <c r="C159" s="257" t="s">
        <v>430</v>
      </c>
      <c r="D159" s="256">
        <v>1.3</v>
      </c>
      <c r="E159" s="256" t="s">
        <v>343</v>
      </c>
      <c r="F159" s="256" t="s">
        <v>259</v>
      </c>
      <c r="G159" s="256" t="b">
        <v>1</v>
      </c>
      <c r="H159" s="256">
        <v>78.599999999999994</v>
      </c>
      <c r="I159" s="256">
        <v>2</v>
      </c>
      <c r="J159" s="258">
        <f t="shared" si="5"/>
        <v>2.6</v>
      </c>
      <c r="K159" s="256" t="s">
        <v>281</v>
      </c>
      <c r="L159" s="256">
        <v>68</v>
      </c>
      <c r="M159" s="256">
        <v>2160</v>
      </c>
      <c r="N159" s="256">
        <v>1.89</v>
      </c>
      <c r="O159" s="256">
        <v>41</v>
      </c>
      <c r="P159" s="256">
        <v>1784</v>
      </c>
      <c r="Q159" s="256">
        <v>1.38</v>
      </c>
      <c r="R159" s="256">
        <f t="shared" si="6"/>
        <v>0</v>
      </c>
      <c r="S159" s="259">
        <v>39372</v>
      </c>
    </row>
    <row r="160" spans="1:19" hidden="1" x14ac:dyDescent="0.25">
      <c r="A160" s="256" t="s">
        <v>256</v>
      </c>
      <c r="B160" s="256" t="s">
        <v>170</v>
      </c>
      <c r="C160" s="257" t="s">
        <v>431</v>
      </c>
      <c r="D160" s="256">
        <v>1.3</v>
      </c>
      <c r="E160" s="256" t="s">
        <v>343</v>
      </c>
      <c r="F160" s="256" t="s">
        <v>259</v>
      </c>
      <c r="G160" s="256" t="b">
        <v>1</v>
      </c>
      <c r="H160" s="256">
        <v>54</v>
      </c>
      <c r="I160" s="256">
        <v>2</v>
      </c>
      <c r="J160" s="258">
        <f t="shared" si="5"/>
        <v>2.6</v>
      </c>
      <c r="K160" s="256" t="s">
        <v>281</v>
      </c>
      <c r="L160" s="256">
        <v>36</v>
      </c>
      <c r="M160" s="256">
        <v>449</v>
      </c>
      <c r="N160" s="256">
        <v>4.8099999999999996</v>
      </c>
      <c r="O160" s="256">
        <v>21</v>
      </c>
      <c r="P160" s="256">
        <v>432</v>
      </c>
      <c r="Q160" s="256">
        <v>2.92</v>
      </c>
      <c r="R160" s="256">
        <f t="shared" si="6"/>
        <v>1</v>
      </c>
      <c r="S160" s="259">
        <v>39372</v>
      </c>
    </row>
    <row r="161" spans="1:19" hidden="1" x14ac:dyDescent="0.25">
      <c r="A161" s="256" t="s">
        <v>256</v>
      </c>
      <c r="B161" s="256" t="s">
        <v>159</v>
      </c>
      <c r="C161" s="257" t="s">
        <v>432</v>
      </c>
      <c r="D161" s="256">
        <v>1.1000000000000001</v>
      </c>
      <c r="E161" s="256" t="s">
        <v>343</v>
      </c>
      <c r="F161" s="256" t="s">
        <v>259</v>
      </c>
      <c r="G161" s="256" t="b">
        <v>1</v>
      </c>
      <c r="H161" s="256">
        <v>75</v>
      </c>
      <c r="I161" s="256">
        <v>1.5</v>
      </c>
      <c r="J161" s="258">
        <f t="shared" si="5"/>
        <v>1.6500000000000001</v>
      </c>
      <c r="K161" s="256" t="b">
        <v>1</v>
      </c>
      <c r="L161" s="256">
        <v>62</v>
      </c>
      <c r="M161" s="256">
        <v>1711</v>
      </c>
      <c r="N161" s="256">
        <v>2.17</v>
      </c>
      <c r="O161" s="256">
        <v>40</v>
      </c>
      <c r="P161" s="256">
        <v>1491</v>
      </c>
      <c r="Q161" s="256">
        <v>1.61</v>
      </c>
      <c r="R161" s="256">
        <f t="shared" si="6"/>
        <v>0</v>
      </c>
      <c r="S161" s="259">
        <v>39568</v>
      </c>
    </row>
    <row r="162" spans="1:19" hidden="1" x14ac:dyDescent="0.25">
      <c r="A162" s="256" t="s">
        <v>256</v>
      </c>
      <c r="B162" s="256" t="s">
        <v>159</v>
      </c>
      <c r="C162" s="257" t="s">
        <v>433</v>
      </c>
      <c r="D162" s="256">
        <v>1.1000000000000001</v>
      </c>
      <c r="E162" s="256" t="s">
        <v>343</v>
      </c>
      <c r="F162" s="256" t="s">
        <v>259</v>
      </c>
      <c r="G162" s="256" t="b">
        <v>1</v>
      </c>
      <c r="H162" s="256">
        <v>45</v>
      </c>
      <c r="I162" s="256">
        <v>1.5</v>
      </c>
      <c r="J162" s="258">
        <f t="shared" si="5"/>
        <v>1.6500000000000001</v>
      </c>
      <c r="K162" s="256" t="b">
        <v>1</v>
      </c>
      <c r="L162" s="256">
        <v>31</v>
      </c>
      <c r="M162" s="256">
        <v>381</v>
      </c>
      <c r="N162" s="256">
        <v>4.88</v>
      </c>
      <c r="O162" s="256">
        <v>20</v>
      </c>
      <c r="P162" s="256">
        <v>353</v>
      </c>
      <c r="Q162" s="256">
        <v>3.4</v>
      </c>
      <c r="R162" s="256">
        <f t="shared" si="6"/>
        <v>1</v>
      </c>
      <c r="S162" s="259">
        <v>39568</v>
      </c>
    </row>
    <row r="163" spans="1:19" hidden="1" x14ac:dyDescent="0.25">
      <c r="A163" s="256" t="s">
        <v>256</v>
      </c>
      <c r="B163" s="256" t="s">
        <v>159</v>
      </c>
      <c r="C163" s="257" t="s">
        <v>434</v>
      </c>
      <c r="D163" s="256">
        <v>1.1000000000000001</v>
      </c>
      <c r="E163" s="256" t="s">
        <v>343</v>
      </c>
      <c r="F163" s="256" t="s">
        <v>259</v>
      </c>
      <c r="G163" s="256" t="b">
        <v>1</v>
      </c>
      <c r="H163" s="256">
        <v>74.7</v>
      </c>
      <c r="I163" s="256">
        <v>1.5</v>
      </c>
      <c r="J163" s="258">
        <f t="shared" si="5"/>
        <v>1.6500000000000001</v>
      </c>
      <c r="K163" s="256" t="s">
        <v>281</v>
      </c>
      <c r="L163" s="256">
        <v>61</v>
      </c>
      <c r="M163" s="256">
        <v>1680</v>
      </c>
      <c r="N163" s="256">
        <v>2.1800000000000002</v>
      </c>
      <c r="O163" s="256">
        <v>38</v>
      </c>
      <c r="P163" s="256">
        <v>1490</v>
      </c>
      <c r="Q163" s="256">
        <v>1.53</v>
      </c>
      <c r="R163" s="256">
        <f t="shared" si="6"/>
        <v>0</v>
      </c>
      <c r="S163" s="259">
        <v>39436</v>
      </c>
    </row>
    <row r="164" spans="1:19" hidden="1" x14ac:dyDescent="0.25">
      <c r="A164" s="256" t="s">
        <v>256</v>
      </c>
      <c r="B164" s="256" t="s">
        <v>159</v>
      </c>
      <c r="C164" s="257" t="s">
        <v>435</v>
      </c>
      <c r="D164" s="256">
        <v>1.1000000000000001</v>
      </c>
      <c r="E164" s="256" t="s">
        <v>343</v>
      </c>
      <c r="F164" s="256" t="s">
        <v>259</v>
      </c>
      <c r="G164" s="256" t="b">
        <v>1</v>
      </c>
      <c r="H164" s="256">
        <v>45</v>
      </c>
      <c r="I164" s="256">
        <v>1.5</v>
      </c>
      <c r="J164" s="258">
        <f t="shared" si="5"/>
        <v>1.6500000000000001</v>
      </c>
      <c r="K164" s="256" t="s">
        <v>281</v>
      </c>
      <c r="L164" s="256">
        <v>33</v>
      </c>
      <c r="M164" s="256">
        <v>386</v>
      </c>
      <c r="N164" s="256">
        <v>5.13</v>
      </c>
      <c r="O164" s="256">
        <v>21</v>
      </c>
      <c r="P164" s="256">
        <v>355</v>
      </c>
      <c r="Q164" s="256">
        <v>3.55</v>
      </c>
      <c r="R164" s="256">
        <f t="shared" si="6"/>
        <v>1</v>
      </c>
      <c r="S164" s="259">
        <v>39436</v>
      </c>
    </row>
    <row r="165" spans="1:19" hidden="1" x14ac:dyDescent="0.25">
      <c r="A165" s="256" t="s">
        <v>256</v>
      </c>
      <c r="B165" s="256" t="s">
        <v>159</v>
      </c>
      <c r="C165" s="257" t="s">
        <v>436</v>
      </c>
      <c r="D165" s="256">
        <v>1.1000000000000001</v>
      </c>
      <c r="E165" s="256" t="s">
        <v>343</v>
      </c>
      <c r="F165" s="256" t="s">
        <v>259</v>
      </c>
      <c r="G165" s="256" t="b">
        <v>1</v>
      </c>
      <c r="H165" s="256">
        <v>77.400000000000006</v>
      </c>
      <c r="I165" s="256">
        <v>2</v>
      </c>
      <c r="J165" s="258">
        <f t="shared" si="5"/>
        <v>2.2000000000000002</v>
      </c>
      <c r="K165" s="256" t="s">
        <v>281</v>
      </c>
      <c r="L165" s="256">
        <v>64</v>
      </c>
      <c r="M165" s="256">
        <v>1970</v>
      </c>
      <c r="N165" s="256">
        <v>1.95</v>
      </c>
      <c r="O165" s="256">
        <v>40</v>
      </c>
      <c r="P165" s="256">
        <v>1760</v>
      </c>
      <c r="Q165" s="256">
        <v>1.36</v>
      </c>
      <c r="R165" s="256">
        <f t="shared" si="6"/>
        <v>0</v>
      </c>
      <c r="S165" s="259">
        <v>39436</v>
      </c>
    </row>
    <row r="166" spans="1:19" hidden="1" x14ac:dyDescent="0.25">
      <c r="A166" s="256" t="s">
        <v>256</v>
      </c>
      <c r="B166" s="256" t="s">
        <v>159</v>
      </c>
      <c r="C166" s="257" t="s">
        <v>437</v>
      </c>
      <c r="D166" s="256">
        <v>1.1000000000000001</v>
      </c>
      <c r="E166" s="256" t="s">
        <v>343</v>
      </c>
      <c r="F166" s="256" t="s">
        <v>259</v>
      </c>
      <c r="G166" s="256" t="b">
        <v>1</v>
      </c>
      <c r="H166" s="256">
        <v>49.5</v>
      </c>
      <c r="I166" s="256">
        <v>2</v>
      </c>
      <c r="J166" s="258">
        <f t="shared" si="5"/>
        <v>2.2000000000000002</v>
      </c>
      <c r="K166" s="256" t="s">
        <v>281</v>
      </c>
      <c r="L166" s="256">
        <v>34</v>
      </c>
      <c r="M166" s="256">
        <v>428</v>
      </c>
      <c r="N166" s="256">
        <v>4.7699999999999996</v>
      </c>
      <c r="O166" s="256">
        <v>22</v>
      </c>
      <c r="P166" s="256">
        <v>388</v>
      </c>
      <c r="Q166" s="256">
        <v>3.4</v>
      </c>
      <c r="R166" s="256">
        <f t="shared" si="6"/>
        <v>1</v>
      </c>
      <c r="S166" s="259">
        <v>39436</v>
      </c>
    </row>
    <row r="167" spans="1:19" hidden="1" x14ac:dyDescent="0.25">
      <c r="A167" s="256" t="s">
        <v>256</v>
      </c>
      <c r="B167" s="256" t="s">
        <v>159</v>
      </c>
      <c r="C167" s="257" t="s">
        <v>438</v>
      </c>
      <c r="D167" s="256">
        <v>1.25</v>
      </c>
      <c r="E167" s="256" t="s">
        <v>343</v>
      </c>
      <c r="F167" s="256" t="s">
        <v>259</v>
      </c>
      <c r="G167" s="256" t="b">
        <v>1</v>
      </c>
      <c r="H167" s="256">
        <v>66.900000000000006</v>
      </c>
      <c r="I167" s="256">
        <v>1</v>
      </c>
      <c r="J167" s="258">
        <f t="shared" si="5"/>
        <v>1.25</v>
      </c>
      <c r="K167" s="256" t="s">
        <v>281</v>
      </c>
      <c r="L167" s="256">
        <v>56</v>
      </c>
      <c r="M167" s="256">
        <v>1373</v>
      </c>
      <c r="N167" s="256">
        <v>2.4500000000000002</v>
      </c>
      <c r="O167" s="256">
        <v>36</v>
      </c>
      <c r="P167" s="256">
        <v>1220</v>
      </c>
      <c r="Q167" s="256">
        <v>1.77</v>
      </c>
      <c r="R167" s="256">
        <f t="shared" si="6"/>
        <v>0</v>
      </c>
      <c r="S167" s="259">
        <v>39436</v>
      </c>
    </row>
    <row r="168" spans="1:19" hidden="1" x14ac:dyDescent="0.25">
      <c r="A168" s="256" t="s">
        <v>256</v>
      </c>
      <c r="B168" s="256" t="s">
        <v>159</v>
      </c>
      <c r="C168" s="257" t="s">
        <v>439</v>
      </c>
      <c r="D168" s="256">
        <v>1.25</v>
      </c>
      <c r="E168" s="256" t="s">
        <v>343</v>
      </c>
      <c r="F168" s="256" t="s">
        <v>259</v>
      </c>
      <c r="G168" s="256" t="b">
        <v>1</v>
      </c>
      <c r="H168" s="256">
        <v>35.299999999999997</v>
      </c>
      <c r="I168" s="256">
        <v>1</v>
      </c>
      <c r="J168" s="258">
        <f t="shared" si="5"/>
        <v>1.25</v>
      </c>
      <c r="K168" s="256" t="s">
        <v>281</v>
      </c>
      <c r="L168" s="256">
        <v>31</v>
      </c>
      <c r="M168" s="256">
        <v>309</v>
      </c>
      <c r="N168" s="256">
        <v>6.02</v>
      </c>
      <c r="O168" s="256">
        <v>20</v>
      </c>
      <c r="P168" s="256">
        <v>287</v>
      </c>
      <c r="Q168" s="256">
        <v>4.18</v>
      </c>
      <c r="R168" s="256">
        <f t="shared" si="6"/>
        <v>1</v>
      </c>
      <c r="S168" s="259">
        <v>39436</v>
      </c>
    </row>
    <row r="169" spans="1:19" x14ac:dyDescent="0.25">
      <c r="A169" s="256" t="s">
        <v>277</v>
      </c>
      <c r="B169" s="256" t="s">
        <v>289</v>
      </c>
      <c r="C169" s="257" t="s">
        <v>292</v>
      </c>
      <c r="D169" s="256">
        <v>1.33</v>
      </c>
      <c r="E169" s="256" t="s">
        <v>258</v>
      </c>
      <c r="F169" s="256" t="s">
        <v>280</v>
      </c>
      <c r="G169" s="256" t="b">
        <v>0</v>
      </c>
      <c r="H169" s="256">
        <v>77.099999999999994</v>
      </c>
      <c r="I169" s="256">
        <v>1.5</v>
      </c>
      <c r="J169" s="258">
        <f t="shared" si="5"/>
        <v>1.9950000000000001</v>
      </c>
      <c r="K169" s="256" t="s">
        <v>281</v>
      </c>
      <c r="L169" s="256">
        <v>67</v>
      </c>
      <c r="M169" s="256">
        <v>1960</v>
      </c>
      <c r="N169" s="256">
        <v>2.0499999999999998</v>
      </c>
      <c r="O169" s="256">
        <v>41</v>
      </c>
      <c r="P169" s="256">
        <v>1631</v>
      </c>
      <c r="Q169" s="256">
        <v>1.51</v>
      </c>
      <c r="R169" s="256">
        <f t="shared" si="6"/>
        <v>0</v>
      </c>
      <c r="S169" s="259">
        <v>39183</v>
      </c>
    </row>
    <row r="170" spans="1:19" x14ac:dyDescent="0.25">
      <c r="A170" s="256" t="s">
        <v>277</v>
      </c>
      <c r="B170" s="256" t="s">
        <v>300</v>
      </c>
      <c r="C170" s="257" t="s">
        <v>304</v>
      </c>
      <c r="D170" s="256">
        <v>1.6</v>
      </c>
      <c r="E170" s="256" t="s">
        <v>258</v>
      </c>
      <c r="F170" s="256" t="s">
        <v>280</v>
      </c>
      <c r="G170" s="256" t="b">
        <v>0</v>
      </c>
      <c r="H170" s="256">
        <v>72</v>
      </c>
      <c r="I170" s="256">
        <v>1.5</v>
      </c>
      <c r="J170" s="258">
        <f t="shared" si="5"/>
        <v>2.4000000000000004</v>
      </c>
      <c r="K170" s="256" t="s">
        <v>281</v>
      </c>
      <c r="L170" s="256">
        <v>69</v>
      </c>
      <c r="M170" s="256">
        <v>1965</v>
      </c>
      <c r="N170" s="256">
        <v>2.11</v>
      </c>
      <c r="O170" s="256">
        <v>42</v>
      </c>
      <c r="P170" s="256">
        <v>1625</v>
      </c>
      <c r="Q170" s="256">
        <v>1.55</v>
      </c>
      <c r="R170" s="256">
        <f t="shared" si="6"/>
        <v>0</v>
      </c>
      <c r="S170" s="259">
        <v>39183</v>
      </c>
    </row>
    <row r="171" spans="1:19" x14ac:dyDescent="0.25">
      <c r="A171" s="256" t="s">
        <v>256</v>
      </c>
      <c r="B171" s="256" t="s">
        <v>159</v>
      </c>
      <c r="C171" s="257" t="s">
        <v>320</v>
      </c>
      <c r="D171" s="256">
        <v>1.1000000000000001</v>
      </c>
      <c r="E171" s="256" t="s">
        <v>258</v>
      </c>
      <c r="F171" s="256" t="s">
        <v>280</v>
      </c>
      <c r="G171" s="256" t="b">
        <v>0</v>
      </c>
      <c r="H171" s="256">
        <v>79</v>
      </c>
      <c r="I171" s="256">
        <v>1.5</v>
      </c>
      <c r="J171" s="258">
        <f t="shared" si="5"/>
        <v>1.6500000000000001</v>
      </c>
      <c r="K171" s="256" t="s">
        <v>281</v>
      </c>
      <c r="L171" s="256">
        <v>64</v>
      </c>
      <c r="M171" s="256">
        <v>1979</v>
      </c>
      <c r="N171" s="256">
        <v>1.94</v>
      </c>
      <c r="O171" s="256">
        <v>41</v>
      </c>
      <c r="P171" s="256">
        <v>1673</v>
      </c>
      <c r="Q171" s="256">
        <v>1.47</v>
      </c>
      <c r="R171" s="256">
        <f t="shared" si="6"/>
        <v>0</v>
      </c>
      <c r="S171" s="259">
        <v>39372</v>
      </c>
    </row>
    <row r="172" spans="1:19" x14ac:dyDescent="0.25">
      <c r="A172" s="256" t="s">
        <v>277</v>
      </c>
      <c r="B172" s="256" t="s">
        <v>344</v>
      </c>
      <c r="C172" s="257" t="s">
        <v>445</v>
      </c>
      <c r="D172" s="256">
        <v>1.6</v>
      </c>
      <c r="E172" s="256" t="s">
        <v>343</v>
      </c>
      <c r="F172" s="256" t="s">
        <v>280</v>
      </c>
      <c r="G172" s="256" t="b">
        <v>0</v>
      </c>
      <c r="H172" s="256">
        <v>80.900000000000006</v>
      </c>
      <c r="I172" s="256">
        <v>1.5</v>
      </c>
      <c r="J172" s="258">
        <f t="shared" si="5"/>
        <v>2.4000000000000004</v>
      </c>
      <c r="K172" s="256" t="s">
        <v>281</v>
      </c>
      <c r="L172" s="256">
        <v>67</v>
      </c>
      <c r="M172" s="256">
        <v>2175</v>
      </c>
      <c r="N172" s="256">
        <v>1.85</v>
      </c>
      <c r="O172" s="256">
        <v>41</v>
      </c>
      <c r="P172" s="256">
        <v>1832</v>
      </c>
      <c r="Q172" s="256">
        <v>1.34</v>
      </c>
      <c r="R172" s="256">
        <f t="shared" si="6"/>
        <v>0</v>
      </c>
      <c r="S172" s="259">
        <v>39183</v>
      </c>
    </row>
    <row r="173" spans="1:19" x14ac:dyDescent="0.25">
      <c r="A173" s="256" t="s">
        <v>256</v>
      </c>
      <c r="B173" s="256" t="s">
        <v>170</v>
      </c>
      <c r="C173" s="257" t="s">
        <v>464</v>
      </c>
      <c r="D173" s="256">
        <v>1.47</v>
      </c>
      <c r="E173" s="256" t="s">
        <v>343</v>
      </c>
      <c r="F173" s="256" t="s">
        <v>280</v>
      </c>
      <c r="G173" s="256" t="b">
        <v>0</v>
      </c>
      <c r="H173" s="256">
        <v>81.3</v>
      </c>
      <c r="I173" s="256">
        <v>1.5</v>
      </c>
      <c r="J173" s="258">
        <f t="shared" si="5"/>
        <v>2.2050000000000001</v>
      </c>
      <c r="K173" s="256" t="s">
        <v>281</v>
      </c>
      <c r="L173" s="256">
        <v>68</v>
      </c>
      <c r="M173" s="256">
        <v>2191</v>
      </c>
      <c r="N173" s="256">
        <v>1.86</v>
      </c>
      <c r="O173" s="256">
        <v>43</v>
      </c>
      <c r="P173" s="256">
        <v>1754</v>
      </c>
      <c r="Q173" s="256">
        <v>1.47</v>
      </c>
      <c r="R173" s="256">
        <f t="shared" si="6"/>
        <v>0</v>
      </c>
      <c r="S173" s="259">
        <v>39372</v>
      </c>
    </row>
    <row r="174" spans="1:19" x14ac:dyDescent="0.25">
      <c r="A174" s="256" t="s">
        <v>256</v>
      </c>
      <c r="B174" s="256" t="s">
        <v>159</v>
      </c>
      <c r="C174" s="257" t="s">
        <v>494</v>
      </c>
      <c r="D174" s="256">
        <v>1</v>
      </c>
      <c r="E174" s="256" t="s">
        <v>343</v>
      </c>
      <c r="F174" s="256" t="s">
        <v>280</v>
      </c>
      <c r="G174" s="256" t="b">
        <v>0</v>
      </c>
      <c r="H174" s="256">
        <v>66.5</v>
      </c>
      <c r="I174" s="256">
        <v>1</v>
      </c>
      <c r="J174" s="258">
        <f t="shared" si="5"/>
        <v>1</v>
      </c>
      <c r="K174" s="256" t="s">
        <v>281</v>
      </c>
      <c r="L174" s="256">
        <v>49</v>
      </c>
      <c r="M174" s="256">
        <v>942</v>
      </c>
      <c r="N174" s="256">
        <v>3.12</v>
      </c>
      <c r="O174" s="256">
        <v>30</v>
      </c>
      <c r="P174" s="256">
        <v>826</v>
      </c>
      <c r="Q174" s="256">
        <v>2.1800000000000002</v>
      </c>
      <c r="R174" s="256">
        <f t="shared" si="6"/>
        <v>0</v>
      </c>
      <c r="S174" s="259">
        <v>39372</v>
      </c>
    </row>
    <row r="175" spans="1:19" x14ac:dyDescent="0.25">
      <c r="A175" s="256" t="s">
        <v>256</v>
      </c>
      <c r="B175" s="256" t="s">
        <v>159</v>
      </c>
      <c r="C175" s="257" t="s">
        <v>495</v>
      </c>
      <c r="D175" s="256">
        <v>1</v>
      </c>
      <c r="E175" s="256" t="s">
        <v>343</v>
      </c>
      <c r="F175" s="256" t="s">
        <v>280</v>
      </c>
      <c r="G175" s="256" t="b">
        <v>0</v>
      </c>
      <c r="H175" s="256">
        <v>66.5</v>
      </c>
      <c r="I175" s="256">
        <v>1</v>
      </c>
      <c r="J175" s="258">
        <f t="shared" si="5"/>
        <v>1</v>
      </c>
      <c r="K175" s="256" t="s">
        <v>281</v>
      </c>
      <c r="L175" s="256">
        <v>49</v>
      </c>
      <c r="M175" s="256">
        <v>946</v>
      </c>
      <c r="N175" s="256">
        <v>3.11</v>
      </c>
      <c r="O175" s="256">
        <v>31</v>
      </c>
      <c r="P175" s="256">
        <v>842</v>
      </c>
      <c r="Q175" s="256">
        <v>2.21</v>
      </c>
      <c r="R175" s="256">
        <f t="shared" si="6"/>
        <v>0</v>
      </c>
      <c r="S175" s="259">
        <v>39372</v>
      </c>
    </row>
    <row r="176" spans="1:19" x14ac:dyDescent="0.25">
      <c r="A176" s="256" t="s">
        <v>256</v>
      </c>
      <c r="B176" s="256" t="s">
        <v>170</v>
      </c>
      <c r="C176" s="257" t="s">
        <v>470</v>
      </c>
      <c r="D176" s="256">
        <v>1</v>
      </c>
      <c r="E176" s="256" t="s">
        <v>343</v>
      </c>
      <c r="F176" s="256" t="s">
        <v>280</v>
      </c>
      <c r="G176" s="256" t="b">
        <v>0</v>
      </c>
      <c r="H176" s="256">
        <v>66.5</v>
      </c>
      <c r="I176" s="256">
        <v>1</v>
      </c>
      <c r="J176" s="258">
        <f t="shared" si="5"/>
        <v>1</v>
      </c>
      <c r="K176" s="256" t="s">
        <v>281</v>
      </c>
      <c r="L176" s="256">
        <v>48</v>
      </c>
      <c r="M176" s="256">
        <v>948</v>
      </c>
      <c r="N176" s="256">
        <v>3.04</v>
      </c>
      <c r="O176" s="256">
        <v>31</v>
      </c>
      <c r="P176" s="256">
        <v>853</v>
      </c>
      <c r="Q176" s="256">
        <v>2.1800000000000002</v>
      </c>
      <c r="R176" s="256">
        <f t="shared" si="6"/>
        <v>0</v>
      </c>
      <c r="S176" s="259">
        <v>39372</v>
      </c>
    </row>
    <row r="177" spans="1:19" x14ac:dyDescent="0.25">
      <c r="A177" s="256" t="s">
        <v>256</v>
      </c>
      <c r="B177" s="256" t="s">
        <v>170</v>
      </c>
      <c r="C177" s="257" t="s">
        <v>476</v>
      </c>
      <c r="D177" s="256">
        <v>1</v>
      </c>
      <c r="E177" s="256" t="s">
        <v>343</v>
      </c>
      <c r="F177" s="256" t="s">
        <v>280</v>
      </c>
      <c r="G177" s="256" t="b">
        <v>0</v>
      </c>
      <c r="H177" s="256">
        <v>66.5</v>
      </c>
      <c r="I177" s="256">
        <v>1</v>
      </c>
      <c r="J177" s="258">
        <f t="shared" si="5"/>
        <v>1</v>
      </c>
      <c r="K177" s="256" t="s">
        <v>281</v>
      </c>
      <c r="L177" s="256">
        <v>50</v>
      </c>
      <c r="M177" s="256">
        <v>967</v>
      </c>
      <c r="N177" s="256">
        <v>3.1</v>
      </c>
      <c r="O177" s="256">
        <v>31</v>
      </c>
      <c r="P177" s="256">
        <v>847</v>
      </c>
      <c r="Q177" s="256">
        <v>2.2000000000000002</v>
      </c>
      <c r="R177" s="256">
        <f t="shared" si="6"/>
        <v>0</v>
      </c>
      <c r="S177" s="259">
        <v>39372</v>
      </c>
    </row>
    <row r="178" spans="1:19" x14ac:dyDescent="0.25">
      <c r="A178" s="256" t="s">
        <v>256</v>
      </c>
      <c r="B178" s="256" t="s">
        <v>170</v>
      </c>
      <c r="C178" s="257" t="s">
        <v>475</v>
      </c>
      <c r="D178" s="256">
        <v>1</v>
      </c>
      <c r="E178" s="256" t="s">
        <v>343</v>
      </c>
      <c r="F178" s="256" t="s">
        <v>280</v>
      </c>
      <c r="G178" s="256" t="b">
        <v>0</v>
      </c>
      <c r="H178" s="256">
        <v>66.5</v>
      </c>
      <c r="I178" s="256">
        <v>1</v>
      </c>
      <c r="J178" s="258">
        <f t="shared" si="5"/>
        <v>1</v>
      </c>
      <c r="K178" s="256" t="s">
        <v>281</v>
      </c>
      <c r="L178" s="256">
        <v>52</v>
      </c>
      <c r="M178" s="256">
        <v>1016</v>
      </c>
      <c r="N178" s="256">
        <v>3.07</v>
      </c>
      <c r="O178" s="256">
        <v>31</v>
      </c>
      <c r="P178" s="256">
        <v>878</v>
      </c>
      <c r="Q178" s="256">
        <v>2.12</v>
      </c>
      <c r="R178" s="256">
        <f t="shared" si="6"/>
        <v>0</v>
      </c>
      <c r="S178" s="259">
        <v>39372</v>
      </c>
    </row>
    <row r="179" spans="1:19" x14ac:dyDescent="0.25">
      <c r="A179" s="256" t="s">
        <v>256</v>
      </c>
      <c r="B179" s="256" t="s">
        <v>159</v>
      </c>
      <c r="C179" s="257" t="s">
        <v>499</v>
      </c>
      <c r="D179" s="256">
        <v>1</v>
      </c>
      <c r="E179" s="256" t="s">
        <v>343</v>
      </c>
      <c r="F179" s="256" t="s">
        <v>280</v>
      </c>
      <c r="G179" s="256" t="b">
        <v>0</v>
      </c>
      <c r="H179" s="256">
        <v>66.5</v>
      </c>
      <c r="I179" s="256">
        <v>1</v>
      </c>
      <c r="J179" s="258">
        <f t="shared" si="5"/>
        <v>1</v>
      </c>
      <c r="K179" s="256" t="s">
        <v>281</v>
      </c>
      <c r="L179" s="256">
        <v>45</v>
      </c>
      <c r="M179" s="256">
        <v>1135</v>
      </c>
      <c r="N179" s="256">
        <v>2.38</v>
      </c>
      <c r="O179" s="256">
        <v>28</v>
      </c>
      <c r="P179" s="256">
        <v>1043</v>
      </c>
      <c r="Q179" s="256">
        <v>1.61</v>
      </c>
      <c r="R179" s="256">
        <f t="shared" si="6"/>
        <v>0</v>
      </c>
      <c r="S179" s="259">
        <v>39372</v>
      </c>
    </row>
    <row r="180" spans="1:19" x14ac:dyDescent="0.25">
      <c r="A180" s="256" t="s">
        <v>256</v>
      </c>
      <c r="B180" s="256" t="s">
        <v>159</v>
      </c>
      <c r="C180" s="257" t="s">
        <v>498</v>
      </c>
      <c r="D180" s="256">
        <v>1</v>
      </c>
      <c r="E180" s="256" t="s">
        <v>343</v>
      </c>
      <c r="F180" s="256" t="s">
        <v>280</v>
      </c>
      <c r="G180" s="256" t="b">
        <v>0</v>
      </c>
      <c r="H180" s="256">
        <v>66.5</v>
      </c>
      <c r="I180" s="256">
        <v>1</v>
      </c>
      <c r="J180" s="258">
        <f t="shared" si="5"/>
        <v>1</v>
      </c>
      <c r="K180" s="256" t="s">
        <v>281</v>
      </c>
      <c r="L180" s="256">
        <v>45</v>
      </c>
      <c r="M180" s="256">
        <v>1139</v>
      </c>
      <c r="N180" s="256">
        <v>2.37</v>
      </c>
      <c r="O180" s="256">
        <v>28</v>
      </c>
      <c r="P180" s="256">
        <v>1057</v>
      </c>
      <c r="Q180" s="256">
        <v>1.59</v>
      </c>
      <c r="R180" s="256">
        <f t="shared" si="6"/>
        <v>0</v>
      </c>
      <c r="S180" s="259">
        <v>39372</v>
      </c>
    </row>
    <row r="181" spans="1:19" x14ac:dyDescent="0.25">
      <c r="A181" s="256" t="s">
        <v>256</v>
      </c>
      <c r="B181" s="256" t="s">
        <v>159</v>
      </c>
      <c r="C181" s="257" t="s">
        <v>319</v>
      </c>
      <c r="D181" s="256">
        <v>1.25</v>
      </c>
      <c r="E181" s="256" t="s">
        <v>258</v>
      </c>
      <c r="F181" s="256" t="s">
        <v>280</v>
      </c>
      <c r="G181" s="256" t="b">
        <v>0</v>
      </c>
      <c r="H181" s="256">
        <v>77.5</v>
      </c>
      <c r="I181" s="256">
        <v>1</v>
      </c>
      <c r="J181" s="258">
        <f t="shared" si="5"/>
        <v>1.25</v>
      </c>
      <c r="K181" s="256" t="s">
        <v>281</v>
      </c>
      <c r="L181" s="256">
        <v>59</v>
      </c>
      <c r="M181" s="256">
        <v>1282</v>
      </c>
      <c r="N181" s="256">
        <v>2.76</v>
      </c>
      <c r="O181" s="256">
        <v>39</v>
      </c>
      <c r="P181" s="256">
        <v>1170</v>
      </c>
      <c r="Q181" s="256">
        <v>2</v>
      </c>
      <c r="R181" s="256">
        <f t="shared" si="6"/>
        <v>0</v>
      </c>
      <c r="S181" s="259">
        <v>39372</v>
      </c>
    </row>
    <row r="182" spans="1:19" x14ac:dyDescent="0.25">
      <c r="A182" s="256" t="s">
        <v>277</v>
      </c>
      <c r="B182" s="256" t="s">
        <v>344</v>
      </c>
      <c r="C182" s="257" t="s">
        <v>442</v>
      </c>
      <c r="D182" s="256">
        <v>1.4</v>
      </c>
      <c r="E182" s="256" t="s">
        <v>343</v>
      </c>
      <c r="F182" s="256" t="s">
        <v>280</v>
      </c>
      <c r="G182" s="256" t="b">
        <v>0</v>
      </c>
      <c r="H182" s="256">
        <v>75.7</v>
      </c>
      <c r="I182" s="256">
        <v>1</v>
      </c>
      <c r="J182" s="258">
        <f t="shared" si="5"/>
        <v>1.4</v>
      </c>
      <c r="K182" s="256" t="s">
        <v>281</v>
      </c>
      <c r="L182" s="256">
        <v>58</v>
      </c>
      <c r="M182" s="256">
        <v>1349</v>
      </c>
      <c r="N182" s="256">
        <v>2.58</v>
      </c>
      <c r="O182" s="256">
        <v>37</v>
      </c>
      <c r="P182" s="256">
        <v>1219</v>
      </c>
      <c r="Q182" s="256">
        <v>1.82</v>
      </c>
      <c r="R182" s="256">
        <f t="shared" si="6"/>
        <v>0</v>
      </c>
      <c r="S182" s="259">
        <v>39183</v>
      </c>
    </row>
    <row r="183" spans="1:19" x14ac:dyDescent="0.25">
      <c r="A183" s="256" t="s">
        <v>256</v>
      </c>
      <c r="B183" s="256" t="s">
        <v>170</v>
      </c>
      <c r="C183" s="257" t="s">
        <v>478</v>
      </c>
      <c r="D183" s="256">
        <v>1.65</v>
      </c>
      <c r="E183" s="256" t="s">
        <v>343</v>
      </c>
      <c r="F183" s="256" t="s">
        <v>280</v>
      </c>
      <c r="G183" s="256" t="b">
        <v>0</v>
      </c>
      <c r="H183" s="256">
        <v>70.7</v>
      </c>
      <c r="I183" s="256">
        <v>1</v>
      </c>
      <c r="J183" s="258">
        <f t="shared" si="5"/>
        <v>1.65</v>
      </c>
      <c r="K183" s="256" t="s">
        <v>281</v>
      </c>
      <c r="L183" s="256">
        <v>52</v>
      </c>
      <c r="M183" s="256">
        <v>1360</v>
      </c>
      <c r="N183" s="256">
        <v>2.29</v>
      </c>
      <c r="O183" s="256">
        <v>34</v>
      </c>
      <c r="P183" s="256">
        <v>1310</v>
      </c>
      <c r="Q183" s="256">
        <v>1.55</v>
      </c>
      <c r="R183" s="256">
        <f t="shared" si="6"/>
        <v>0</v>
      </c>
      <c r="S183" s="259">
        <v>39406</v>
      </c>
    </row>
    <row r="184" spans="1:19" x14ac:dyDescent="0.25">
      <c r="A184" s="256" t="s">
        <v>277</v>
      </c>
      <c r="B184" s="256" t="s">
        <v>300</v>
      </c>
      <c r="C184" s="257" t="s">
        <v>452</v>
      </c>
      <c r="D184" s="256">
        <v>1.25</v>
      </c>
      <c r="E184" s="256" t="s">
        <v>343</v>
      </c>
      <c r="F184" s="256" t="s">
        <v>280</v>
      </c>
      <c r="G184" s="256" t="b">
        <v>0</v>
      </c>
      <c r="H184" s="256">
        <v>61</v>
      </c>
      <c r="I184" s="256">
        <v>1</v>
      </c>
      <c r="J184" s="258">
        <f t="shared" si="5"/>
        <v>1.25</v>
      </c>
      <c r="K184" s="256" t="s">
        <v>281</v>
      </c>
      <c r="L184" s="256">
        <v>59</v>
      </c>
      <c r="M184" s="256">
        <v>1447</v>
      </c>
      <c r="N184" s="256">
        <v>2.4500000000000002</v>
      </c>
      <c r="O184" s="256">
        <v>37</v>
      </c>
      <c r="P184" s="256">
        <v>1308</v>
      </c>
      <c r="Q184" s="256">
        <v>1.7</v>
      </c>
      <c r="R184" s="256">
        <f t="shared" si="6"/>
        <v>0</v>
      </c>
      <c r="S184" s="259">
        <v>39183</v>
      </c>
    </row>
    <row r="185" spans="1:19" x14ac:dyDescent="0.25">
      <c r="A185" s="256" t="s">
        <v>256</v>
      </c>
      <c r="B185" s="256" t="s">
        <v>170</v>
      </c>
      <c r="C185" s="257" t="s">
        <v>485</v>
      </c>
      <c r="D185" s="256">
        <v>1.25</v>
      </c>
      <c r="E185" s="256" t="s">
        <v>343</v>
      </c>
      <c r="F185" s="256" t="s">
        <v>280</v>
      </c>
      <c r="G185" s="256" t="b">
        <v>0</v>
      </c>
      <c r="H185" s="256">
        <v>75.7</v>
      </c>
      <c r="I185" s="256">
        <v>1</v>
      </c>
      <c r="J185" s="258">
        <f t="shared" si="5"/>
        <v>1.25</v>
      </c>
      <c r="K185" s="256" t="s">
        <v>281</v>
      </c>
      <c r="L185" s="256">
        <v>62</v>
      </c>
      <c r="M185" s="256">
        <v>1450</v>
      </c>
      <c r="N185" s="256">
        <v>2.56</v>
      </c>
      <c r="O185" s="256">
        <v>39</v>
      </c>
      <c r="P185" s="256">
        <v>1390</v>
      </c>
      <c r="Q185" s="256">
        <v>1.68</v>
      </c>
      <c r="R185" s="256">
        <f t="shared" si="6"/>
        <v>0</v>
      </c>
      <c r="S185" s="259">
        <v>39246</v>
      </c>
    </row>
    <row r="186" spans="1:19" x14ac:dyDescent="0.25">
      <c r="A186" s="256" t="s">
        <v>256</v>
      </c>
      <c r="B186" s="256" t="s">
        <v>170</v>
      </c>
      <c r="C186" s="257" t="s">
        <v>489</v>
      </c>
      <c r="D186" s="256">
        <v>1.65</v>
      </c>
      <c r="E186" s="256" t="s">
        <v>343</v>
      </c>
      <c r="F186" s="256" t="s">
        <v>280</v>
      </c>
      <c r="G186" s="256" t="b">
        <v>0</v>
      </c>
      <c r="H186" s="256">
        <v>75.7</v>
      </c>
      <c r="I186" s="256">
        <v>1</v>
      </c>
      <c r="J186" s="258">
        <f t="shared" si="5"/>
        <v>1.65</v>
      </c>
      <c r="K186" s="256" t="s">
        <v>281</v>
      </c>
      <c r="L186" s="256">
        <v>62</v>
      </c>
      <c r="M186" s="256">
        <v>1460</v>
      </c>
      <c r="N186" s="256">
        <v>2.5499999999999998</v>
      </c>
      <c r="O186" s="256">
        <v>39</v>
      </c>
      <c r="P186" s="256">
        <v>1400</v>
      </c>
      <c r="Q186" s="256">
        <v>1.67</v>
      </c>
      <c r="R186" s="256">
        <f t="shared" si="6"/>
        <v>0</v>
      </c>
      <c r="S186" s="259">
        <v>39246</v>
      </c>
    </row>
    <row r="187" spans="1:19" x14ac:dyDescent="0.25">
      <c r="A187" s="256" t="s">
        <v>256</v>
      </c>
      <c r="B187" s="256" t="s">
        <v>159</v>
      </c>
      <c r="C187" s="257" t="s">
        <v>323</v>
      </c>
      <c r="D187" s="256">
        <v>1.65</v>
      </c>
      <c r="E187" s="256" t="s">
        <v>258</v>
      </c>
      <c r="F187" s="256" t="s">
        <v>280</v>
      </c>
      <c r="G187" s="256" t="b">
        <v>0</v>
      </c>
      <c r="H187" s="256">
        <v>81</v>
      </c>
      <c r="I187" s="256">
        <v>1</v>
      </c>
      <c r="J187" s="258">
        <f t="shared" si="5"/>
        <v>1.65</v>
      </c>
      <c r="K187" s="256" t="s">
        <v>281</v>
      </c>
      <c r="L187" s="256">
        <v>59</v>
      </c>
      <c r="M187" s="256">
        <v>1540</v>
      </c>
      <c r="N187" s="256">
        <v>2.2999999999999998</v>
      </c>
      <c r="O187" s="256">
        <v>39</v>
      </c>
      <c r="P187" s="256">
        <v>1470</v>
      </c>
      <c r="Q187" s="256">
        <v>1.59</v>
      </c>
      <c r="R187" s="256">
        <f t="shared" si="6"/>
        <v>0</v>
      </c>
      <c r="S187" s="259">
        <v>39246</v>
      </c>
    </row>
    <row r="188" spans="1:19" x14ac:dyDescent="0.25">
      <c r="A188" s="256" t="s">
        <v>277</v>
      </c>
      <c r="B188" s="256" t="s">
        <v>282</v>
      </c>
      <c r="C188" s="257" t="s">
        <v>283</v>
      </c>
      <c r="D188" s="256">
        <v>1.5</v>
      </c>
      <c r="E188" s="256" t="s">
        <v>258</v>
      </c>
      <c r="F188" s="256" t="s">
        <v>280</v>
      </c>
      <c r="G188" s="256" t="b">
        <v>0</v>
      </c>
      <c r="H188" s="256">
        <v>65</v>
      </c>
      <c r="I188" s="256">
        <v>1</v>
      </c>
      <c r="J188" s="258">
        <f t="shared" si="5"/>
        <v>1.5</v>
      </c>
      <c r="K188" s="256" t="s">
        <v>281</v>
      </c>
      <c r="L188" s="256">
        <v>62</v>
      </c>
      <c r="M188" s="256">
        <v>1643</v>
      </c>
      <c r="N188" s="256">
        <v>2.2599999999999998</v>
      </c>
      <c r="O188" s="256">
        <v>39</v>
      </c>
      <c r="P188" s="256">
        <v>1382</v>
      </c>
      <c r="Q188" s="256">
        <v>1.69</v>
      </c>
      <c r="R188" s="256">
        <f t="shared" si="6"/>
        <v>0</v>
      </c>
      <c r="S188" s="259">
        <v>39183</v>
      </c>
    </row>
    <row r="189" spans="1:19" x14ac:dyDescent="0.25">
      <c r="A189" s="256" t="s">
        <v>277</v>
      </c>
      <c r="B189" s="256" t="s">
        <v>289</v>
      </c>
      <c r="C189" s="257" t="s">
        <v>291</v>
      </c>
      <c r="D189" s="256">
        <v>1.5</v>
      </c>
      <c r="E189" s="256" t="s">
        <v>258</v>
      </c>
      <c r="F189" s="256" t="s">
        <v>280</v>
      </c>
      <c r="G189" s="256" t="b">
        <v>0</v>
      </c>
      <c r="H189" s="256">
        <v>75.099999999999994</v>
      </c>
      <c r="I189" s="256">
        <v>1</v>
      </c>
      <c r="J189" s="258">
        <f t="shared" si="5"/>
        <v>1.5</v>
      </c>
      <c r="K189" s="256" t="s">
        <v>281</v>
      </c>
      <c r="L189" s="256">
        <v>62</v>
      </c>
      <c r="M189" s="256">
        <v>1643</v>
      </c>
      <c r="N189" s="256">
        <v>2.2599999999999998</v>
      </c>
      <c r="O189" s="256">
        <v>39</v>
      </c>
      <c r="P189" s="256">
        <v>1382</v>
      </c>
      <c r="Q189" s="256">
        <v>1.69</v>
      </c>
      <c r="R189" s="256">
        <f t="shared" si="6"/>
        <v>0</v>
      </c>
      <c r="S189" s="259">
        <v>39183</v>
      </c>
    </row>
    <row r="190" spans="1:19" x14ac:dyDescent="0.25">
      <c r="A190" s="256" t="s">
        <v>277</v>
      </c>
      <c r="B190" s="256" t="s">
        <v>300</v>
      </c>
      <c r="C190" s="257" t="s">
        <v>303</v>
      </c>
      <c r="D190" s="256">
        <v>1.85</v>
      </c>
      <c r="E190" s="256" t="s">
        <v>258</v>
      </c>
      <c r="F190" s="256" t="s">
        <v>280</v>
      </c>
      <c r="G190" s="256" t="b">
        <v>0</v>
      </c>
      <c r="H190" s="256">
        <v>69</v>
      </c>
      <c r="I190" s="256">
        <v>1</v>
      </c>
      <c r="J190" s="258">
        <f t="shared" si="5"/>
        <v>1.85</v>
      </c>
      <c r="K190" s="256" t="s">
        <v>281</v>
      </c>
      <c r="L190" s="256">
        <v>64</v>
      </c>
      <c r="M190" s="256">
        <v>1647</v>
      </c>
      <c r="N190" s="256">
        <v>2.33</v>
      </c>
      <c r="O190" s="256">
        <v>39</v>
      </c>
      <c r="P190" s="256">
        <v>1382</v>
      </c>
      <c r="Q190" s="256">
        <v>1.69</v>
      </c>
      <c r="R190" s="256">
        <f t="shared" si="6"/>
        <v>0</v>
      </c>
      <c r="S190" s="259">
        <v>39183</v>
      </c>
    </row>
    <row r="191" spans="1:19" x14ac:dyDescent="0.25">
      <c r="A191" s="256" t="s">
        <v>277</v>
      </c>
      <c r="B191" s="256" t="s">
        <v>344</v>
      </c>
      <c r="C191" s="257" t="s">
        <v>443</v>
      </c>
      <c r="D191" s="256">
        <v>1.85</v>
      </c>
      <c r="E191" s="256" t="s">
        <v>343</v>
      </c>
      <c r="F191" s="256" t="s">
        <v>280</v>
      </c>
      <c r="G191" s="256" t="b">
        <v>0</v>
      </c>
      <c r="H191" s="256">
        <v>78.7</v>
      </c>
      <c r="I191" s="256">
        <v>1</v>
      </c>
      <c r="J191" s="258">
        <f t="shared" si="5"/>
        <v>1.85</v>
      </c>
      <c r="K191" s="256" t="s">
        <v>281</v>
      </c>
      <c r="L191" s="256">
        <v>64</v>
      </c>
      <c r="M191" s="256">
        <v>1783</v>
      </c>
      <c r="N191" s="256">
        <v>2.15</v>
      </c>
      <c r="O191" s="256">
        <v>40</v>
      </c>
      <c r="P191" s="256">
        <v>1518</v>
      </c>
      <c r="Q191" s="256">
        <v>1.58</v>
      </c>
      <c r="R191" s="256">
        <f t="shared" si="6"/>
        <v>0</v>
      </c>
      <c r="S191" s="259">
        <v>39183</v>
      </c>
    </row>
    <row r="192" spans="1:19" x14ac:dyDescent="0.25">
      <c r="A192" s="256" t="s">
        <v>256</v>
      </c>
      <c r="B192" s="256" t="s">
        <v>170</v>
      </c>
      <c r="C192" s="257" t="s">
        <v>463</v>
      </c>
      <c r="D192" s="256">
        <v>1.65</v>
      </c>
      <c r="E192" s="256" t="s">
        <v>343</v>
      </c>
      <c r="F192" s="256" t="s">
        <v>280</v>
      </c>
      <c r="G192" s="256" t="b">
        <v>0</v>
      </c>
      <c r="H192" s="256">
        <v>77.5</v>
      </c>
      <c r="I192" s="256">
        <v>1</v>
      </c>
      <c r="J192" s="258">
        <f t="shared" si="5"/>
        <v>1.65</v>
      </c>
      <c r="K192" s="256" t="s">
        <v>281</v>
      </c>
      <c r="L192" s="256">
        <v>63</v>
      </c>
      <c r="M192" s="256">
        <v>1850</v>
      </c>
      <c r="N192" s="256">
        <v>2.04</v>
      </c>
      <c r="O192" s="256">
        <v>40</v>
      </c>
      <c r="P192" s="256">
        <v>1505</v>
      </c>
      <c r="Q192" s="256">
        <v>1.59</v>
      </c>
      <c r="R192" s="256">
        <f t="shared" si="6"/>
        <v>0</v>
      </c>
      <c r="S192" s="259">
        <v>39372</v>
      </c>
    </row>
    <row r="193" spans="1:19" hidden="1" x14ac:dyDescent="0.25">
      <c r="A193" s="256" t="s">
        <v>256</v>
      </c>
      <c r="B193" s="256" t="s">
        <v>159</v>
      </c>
      <c r="C193" s="257" t="s">
        <v>313</v>
      </c>
      <c r="D193" s="256">
        <v>1</v>
      </c>
      <c r="E193" s="256" t="s">
        <v>258</v>
      </c>
      <c r="F193" s="256" t="s">
        <v>280</v>
      </c>
      <c r="G193" s="256" t="b">
        <v>0</v>
      </c>
      <c r="H193" s="256">
        <v>64</v>
      </c>
      <c r="I193" s="256">
        <v>0.75</v>
      </c>
      <c r="J193" s="258">
        <f t="shared" si="5"/>
        <v>0.75</v>
      </c>
      <c r="K193" s="256" t="s">
        <v>281</v>
      </c>
      <c r="L193" s="256">
        <v>40</v>
      </c>
      <c r="M193" s="256">
        <v>730</v>
      </c>
      <c r="N193" s="256">
        <v>3.29</v>
      </c>
      <c r="O193" s="256">
        <v>27</v>
      </c>
      <c r="P193" s="256">
        <v>665</v>
      </c>
      <c r="Q193" s="256">
        <v>2.44</v>
      </c>
      <c r="R193" s="256">
        <f t="shared" si="6"/>
        <v>0</v>
      </c>
      <c r="S193" s="259">
        <v>39246</v>
      </c>
    </row>
    <row r="194" spans="1:19" hidden="1" x14ac:dyDescent="0.25">
      <c r="A194" s="256" t="s">
        <v>256</v>
      </c>
      <c r="B194" s="256" t="s">
        <v>159</v>
      </c>
      <c r="C194" s="257" t="s">
        <v>314</v>
      </c>
      <c r="D194" s="256">
        <v>1</v>
      </c>
      <c r="E194" s="256" t="s">
        <v>258</v>
      </c>
      <c r="F194" s="256" t="s">
        <v>280</v>
      </c>
      <c r="G194" s="256" t="b">
        <v>0</v>
      </c>
      <c r="H194" s="256">
        <v>64</v>
      </c>
      <c r="I194" s="256">
        <v>0.75</v>
      </c>
      <c r="J194" s="258">
        <f t="shared" si="5"/>
        <v>0.75</v>
      </c>
      <c r="K194" s="256" t="s">
        <v>281</v>
      </c>
      <c r="L194" s="256">
        <v>40</v>
      </c>
      <c r="M194" s="256">
        <v>730</v>
      </c>
      <c r="N194" s="256">
        <v>3.29</v>
      </c>
      <c r="O194" s="256">
        <v>27</v>
      </c>
      <c r="P194" s="256">
        <v>665</v>
      </c>
      <c r="Q194" s="256">
        <v>2.44</v>
      </c>
      <c r="R194" s="256">
        <f t="shared" si="6"/>
        <v>0</v>
      </c>
      <c r="S194" s="259">
        <v>39246</v>
      </c>
    </row>
    <row r="195" spans="1:19" hidden="1" x14ac:dyDescent="0.25">
      <c r="A195" s="256" t="s">
        <v>256</v>
      </c>
      <c r="B195" s="256" t="s">
        <v>159</v>
      </c>
      <c r="C195" s="257" t="s">
        <v>315</v>
      </c>
      <c r="D195" s="256">
        <v>1</v>
      </c>
      <c r="E195" s="256" t="s">
        <v>258</v>
      </c>
      <c r="F195" s="256" t="s">
        <v>280</v>
      </c>
      <c r="G195" s="256" t="b">
        <v>0</v>
      </c>
      <c r="H195" s="256">
        <v>64</v>
      </c>
      <c r="I195" s="256">
        <v>0.75</v>
      </c>
      <c r="J195" s="258">
        <f t="shared" ref="J195:J229" si="7">I195*D195</f>
        <v>0.75</v>
      </c>
      <c r="K195" s="256" t="s">
        <v>281</v>
      </c>
      <c r="L195" s="256">
        <v>37</v>
      </c>
      <c r="M195" s="256">
        <v>815</v>
      </c>
      <c r="N195" s="256">
        <v>2.72</v>
      </c>
      <c r="O195" s="256">
        <v>24</v>
      </c>
      <c r="P195" s="256">
        <v>745</v>
      </c>
      <c r="Q195" s="256">
        <v>1.93</v>
      </c>
      <c r="R195" s="256">
        <f t="shared" ref="R195:R229" si="8">IF(RIGHT(C195,11)="(LOW SPEED)",1,0)</f>
        <v>0</v>
      </c>
      <c r="S195" s="259">
        <v>39246</v>
      </c>
    </row>
    <row r="196" spans="1:19" hidden="1" x14ac:dyDescent="0.25">
      <c r="A196" s="256" t="s">
        <v>256</v>
      </c>
      <c r="B196" s="256" t="s">
        <v>159</v>
      </c>
      <c r="C196" s="257" t="s">
        <v>316</v>
      </c>
      <c r="D196" s="256">
        <v>1</v>
      </c>
      <c r="E196" s="256" t="s">
        <v>258</v>
      </c>
      <c r="F196" s="256" t="s">
        <v>280</v>
      </c>
      <c r="G196" s="256" t="b">
        <v>0</v>
      </c>
      <c r="H196" s="256">
        <v>64</v>
      </c>
      <c r="I196" s="256">
        <v>0.75</v>
      </c>
      <c r="J196" s="258">
        <f t="shared" si="7"/>
        <v>0.75</v>
      </c>
      <c r="K196" s="256" t="s">
        <v>281</v>
      </c>
      <c r="L196" s="256">
        <v>37</v>
      </c>
      <c r="M196" s="256">
        <v>815</v>
      </c>
      <c r="N196" s="256">
        <v>2.72</v>
      </c>
      <c r="O196" s="256">
        <v>24</v>
      </c>
      <c r="P196" s="256">
        <v>745</v>
      </c>
      <c r="Q196" s="256">
        <v>1.93</v>
      </c>
      <c r="R196" s="256">
        <f t="shared" si="8"/>
        <v>0</v>
      </c>
      <c r="S196" s="259">
        <v>39246</v>
      </c>
    </row>
    <row r="197" spans="1:19" hidden="1" x14ac:dyDescent="0.25">
      <c r="A197" s="256" t="s">
        <v>256</v>
      </c>
      <c r="B197" s="256" t="s">
        <v>170</v>
      </c>
      <c r="C197" s="257" t="s">
        <v>307</v>
      </c>
      <c r="D197" s="256">
        <v>1</v>
      </c>
      <c r="E197" s="256" t="s">
        <v>258</v>
      </c>
      <c r="F197" s="256" t="s">
        <v>280</v>
      </c>
      <c r="G197" s="256" t="b">
        <v>0</v>
      </c>
      <c r="H197" s="256">
        <v>64</v>
      </c>
      <c r="I197" s="256">
        <v>0.75</v>
      </c>
      <c r="J197" s="258">
        <f t="shared" si="7"/>
        <v>0.75</v>
      </c>
      <c r="K197" s="256" t="s">
        <v>281</v>
      </c>
      <c r="L197" s="256">
        <v>41</v>
      </c>
      <c r="M197" s="256">
        <v>820</v>
      </c>
      <c r="N197" s="256">
        <v>3</v>
      </c>
      <c r="O197" s="256">
        <v>28</v>
      </c>
      <c r="P197" s="256">
        <v>755</v>
      </c>
      <c r="Q197" s="256">
        <v>2.2200000000000002</v>
      </c>
      <c r="R197" s="256">
        <f t="shared" si="8"/>
        <v>0</v>
      </c>
      <c r="S197" s="259">
        <v>39246</v>
      </c>
    </row>
    <row r="198" spans="1:19" hidden="1" x14ac:dyDescent="0.25">
      <c r="A198" s="256" t="s">
        <v>256</v>
      </c>
      <c r="B198" s="256" t="s">
        <v>170</v>
      </c>
      <c r="C198" s="257" t="s">
        <v>308</v>
      </c>
      <c r="D198" s="256">
        <v>1</v>
      </c>
      <c r="E198" s="256" t="s">
        <v>258</v>
      </c>
      <c r="F198" s="256" t="s">
        <v>280</v>
      </c>
      <c r="G198" s="256" t="b">
        <v>0</v>
      </c>
      <c r="H198" s="256">
        <v>64</v>
      </c>
      <c r="I198" s="256">
        <v>0.75</v>
      </c>
      <c r="J198" s="258">
        <f t="shared" si="7"/>
        <v>0.75</v>
      </c>
      <c r="K198" s="256" t="s">
        <v>281</v>
      </c>
      <c r="L198" s="256">
        <v>41</v>
      </c>
      <c r="M198" s="256">
        <v>820</v>
      </c>
      <c r="N198" s="256">
        <v>3</v>
      </c>
      <c r="O198" s="256">
        <v>28</v>
      </c>
      <c r="P198" s="256">
        <v>755</v>
      </c>
      <c r="Q198" s="256">
        <v>2.2200000000000002</v>
      </c>
      <c r="R198" s="256">
        <f t="shared" si="8"/>
        <v>0</v>
      </c>
      <c r="S198" s="259">
        <v>39246</v>
      </c>
    </row>
    <row r="199" spans="1:19" hidden="1" x14ac:dyDescent="0.25">
      <c r="A199" s="256" t="s">
        <v>256</v>
      </c>
      <c r="B199" s="256" t="s">
        <v>170</v>
      </c>
      <c r="C199" s="257" t="s">
        <v>309</v>
      </c>
      <c r="D199" s="256">
        <v>1</v>
      </c>
      <c r="E199" s="256" t="s">
        <v>258</v>
      </c>
      <c r="F199" s="256" t="s">
        <v>280</v>
      </c>
      <c r="G199" s="256" t="b">
        <v>0</v>
      </c>
      <c r="H199" s="256">
        <v>64</v>
      </c>
      <c r="I199" s="256">
        <v>0.75</v>
      </c>
      <c r="J199" s="258">
        <f t="shared" si="7"/>
        <v>0.75</v>
      </c>
      <c r="K199" s="256" t="s">
        <v>281</v>
      </c>
      <c r="L199" s="256">
        <v>41</v>
      </c>
      <c r="M199" s="256">
        <v>830</v>
      </c>
      <c r="N199" s="256">
        <v>2.96</v>
      </c>
      <c r="O199" s="256">
        <v>27</v>
      </c>
      <c r="P199" s="256">
        <v>760</v>
      </c>
      <c r="Q199" s="256">
        <v>2.13</v>
      </c>
      <c r="R199" s="256">
        <f t="shared" si="8"/>
        <v>0</v>
      </c>
      <c r="S199" s="259">
        <v>39246</v>
      </c>
    </row>
    <row r="200" spans="1:19" hidden="1" x14ac:dyDescent="0.25">
      <c r="A200" s="256" t="s">
        <v>256</v>
      </c>
      <c r="B200" s="256" t="s">
        <v>170</v>
      </c>
      <c r="C200" s="257" t="s">
        <v>310</v>
      </c>
      <c r="D200" s="256">
        <v>1</v>
      </c>
      <c r="E200" s="256" t="s">
        <v>258</v>
      </c>
      <c r="F200" s="256" t="s">
        <v>280</v>
      </c>
      <c r="G200" s="256" t="b">
        <v>0</v>
      </c>
      <c r="H200" s="256">
        <v>64</v>
      </c>
      <c r="I200" s="256">
        <v>0.75</v>
      </c>
      <c r="J200" s="258">
        <f t="shared" si="7"/>
        <v>0.75</v>
      </c>
      <c r="K200" s="256" t="s">
        <v>281</v>
      </c>
      <c r="L200" s="256">
        <v>41</v>
      </c>
      <c r="M200" s="256">
        <v>830</v>
      </c>
      <c r="N200" s="256">
        <v>2.96</v>
      </c>
      <c r="O200" s="256">
        <v>27</v>
      </c>
      <c r="P200" s="256">
        <v>760</v>
      </c>
      <c r="Q200" s="256">
        <v>2.13</v>
      </c>
      <c r="R200" s="256">
        <f t="shared" si="8"/>
        <v>0</v>
      </c>
      <c r="S200" s="259">
        <v>39246</v>
      </c>
    </row>
    <row r="201" spans="1:19" hidden="1" x14ac:dyDescent="0.25">
      <c r="A201" s="256" t="s">
        <v>256</v>
      </c>
      <c r="B201" s="256" t="s">
        <v>170</v>
      </c>
      <c r="C201" s="257" t="s">
        <v>311</v>
      </c>
      <c r="D201" s="256">
        <v>1</v>
      </c>
      <c r="E201" s="256" t="s">
        <v>258</v>
      </c>
      <c r="F201" s="256" t="s">
        <v>280</v>
      </c>
      <c r="G201" s="256" t="b">
        <v>0</v>
      </c>
      <c r="H201" s="256">
        <v>64</v>
      </c>
      <c r="I201" s="256">
        <v>0.75</v>
      </c>
      <c r="J201" s="258">
        <f t="shared" si="7"/>
        <v>0.75</v>
      </c>
      <c r="K201" s="256" t="s">
        <v>281</v>
      </c>
      <c r="L201" s="256">
        <v>41</v>
      </c>
      <c r="M201" s="256">
        <v>830</v>
      </c>
      <c r="N201" s="256">
        <v>2.96</v>
      </c>
      <c r="O201" s="256">
        <v>27</v>
      </c>
      <c r="P201" s="256">
        <v>760</v>
      </c>
      <c r="Q201" s="256">
        <v>2.13</v>
      </c>
      <c r="R201" s="256">
        <f t="shared" si="8"/>
        <v>0</v>
      </c>
      <c r="S201" s="259">
        <v>39246</v>
      </c>
    </row>
    <row r="202" spans="1:19" hidden="1" x14ac:dyDescent="0.25">
      <c r="A202" s="256" t="s">
        <v>256</v>
      </c>
      <c r="B202" s="256" t="s">
        <v>170</v>
      </c>
      <c r="C202" s="257" t="s">
        <v>312</v>
      </c>
      <c r="D202" s="256">
        <v>1</v>
      </c>
      <c r="E202" s="256" t="s">
        <v>258</v>
      </c>
      <c r="F202" s="256" t="s">
        <v>280</v>
      </c>
      <c r="G202" s="256" t="b">
        <v>0</v>
      </c>
      <c r="H202" s="256">
        <v>64</v>
      </c>
      <c r="I202" s="256">
        <v>0.75</v>
      </c>
      <c r="J202" s="258">
        <f t="shared" si="7"/>
        <v>0.75</v>
      </c>
      <c r="K202" s="256" t="s">
        <v>281</v>
      </c>
      <c r="L202" s="256">
        <v>41</v>
      </c>
      <c r="M202" s="256">
        <v>830</v>
      </c>
      <c r="N202" s="256">
        <v>2.96</v>
      </c>
      <c r="O202" s="256">
        <v>27</v>
      </c>
      <c r="P202" s="256">
        <v>760</v>
      </c>
      <c r="Q202" s="256">
        <v>2.13</v>
      </c>
      <c r="R202" s="256">
        <f t="shared" si="8"/>
        <v>0</v>
      </c>
      <c r="S202" s="259">
        <v>39246</v>
      </c>
    </row>
    <row r="203" spans="1:19" hidden="1" x14ac:dyDescent="0.25">
      <c r="A203" s="256" t="s">
        <v>256</v>
      </c>
      <c r="B203" s="256" t="s">
        <v>159</v>
      </c>
      <c r="C203" s="257" t="s">
        <v>331</v>
      </c>
      <c r="D203" s="256">
        <v>1.27</v>
      </c>
      <c r="E203" s="256" t="s">
        <v>258</v>
      </c>
      <c r="F203" s="256" t="s">
        <v>280</v>
      </c>
      <c r="G203" s="256" t="b">
        <v>0</v>
      </c>
      <c r="H203" s="256">
        <v>74.099999999999994</v>
      </c>
      <c r="I203" s="256">
        <v>0.75</v>
      </c>
      <c r="J203" s="258">
        <f t="shared" si="7"/>
        <v>0.95250000000000001</v>
      </c>
      <c r="K203" s="256" t="b">
        <v>0</v>
      </c>
      <c r="L203" s="256">
        <v>48</v>
      </c>
      <c r="M203" s="256">
        <v>916</v>
      </c>
      <c r="N203" s="256">
        <v>3.14</v>
      </c>
      <c r="O203" s="256">
        <v>35</v>
      </c>
      <c r="P203" s="256">
        <v>928</v>
      </c>
      <c r="Q203" s="256">
        <v>2.2599999999999998</v>
      </c>
      <c r="R203" s="256">
        <f t="shared" si="8"/>
        <v>0</v>
      </c>
      <c r="S203" s="259">
        <v>39568</v>
      </c>
    </row>
    <row r="204" spans="1:19" hidden="1" x14ac:dyDescent="0.25">
      <c r="A204" s="256" t="s">
        <v>256</v>
      </c>
      <c r="B204" s="256" t="s">
        <v>159</v>
      </c>
      <c r="C204" s="257" t="s">
        <v>318</v>
      </c>
      <c r="D204" s="256">
        <v>1.27</v>
      </c>
      <c r="E204" s="256" t="s">
        <v>258</v>
      </c>
      <c r="F204" s="256" t="s">
        <v>280</v>
      </c>
      <c r="G204" s="256" t="b">
        <v>0</v>
      </c>
      <c r="H204" s="256">
        <v>74.099999999999994</v>
      </c>
      <c r="I204" s="256">
        <v>0.75</v>
      </c>
      <c r="J204" s="258">
        <f t="shared" si="7"/>
        <v>0.95250000000000001</v>
      </c>
      <c r="K204" s="256" t="b">
        <v>0</v>
      </c>
      <c r="L204" s="256">
        <v>51</v>
      </c>
      <c r="M204" s="256">
        <v>1015</v>
      </c>
      <c r="N204" s="256">
        <v>3.01</v>
      </c>
      <c r="O204" s="256">
        <v>31</v>
      </c>
      <c r="P204" s="256">
        <v>900</v>
      </c>
      <c r="Q204" s="256">
        <v>2.0699999999999998</v>
      </c>
      <c r="R204" s="256">
        <f t="shared" si="8"/>
        <v>0</v>
      </c>
      <c r="S204" s="259">
        <v>39568</v>
      </c>
    </row>
    <row r="205" spans="1:19" hidden="1" x14ac:dyDescent="0.25">
      <c r="A205" s="256" t="s">
        <v>277</v>
      </c>
      <c r="B205" s="256" t="s">
        <v>300</v>
      </c>
      <c r="C205" s="257" t="s">
        <v>451</v>
      </c>
      <c r="D205" s="256">
        <v>1.25</v>
      </c>
      <c r="E205" s="256" t="s">
        <v>343</v>
      </c>
      <c r="F205" s="256" t="s">
        <v>280</v>
      </c>
      <c r="G205" s="256" t="b">
        <v>0</v>
      </c>
      <c r="H205" s="256">
        <v>55</v>
      </c>
      <c r="I205" s="256">
        <v>0.75</v>
      </c>
      <c r="J205" s="258">
        <f t="shared" si="7"/>
        <v>0.9375</v>
      </c>
      <c r="K205" s="256" t="s">
        <v>281</v>
      </c>
      <c r="L205" s="256">
        <v>51</v>
      </c>
      <c r="M205" s="256">
        <v>1067</v>
      </c>
      <c r="N205" s="256">
        <v>2.87</v>
      </c>
      <c r="O205" s="256">
        <v>32</v>
      </c>
      <c r="P205" s="256">
        <v>973</v>
      </c>
      <c r="Q205" s="256">
        <v>1.97</v>
      </c>
      <c r="R205" s="256">
        <f t="shared" si="8"/>
        <v>0</v>
      </c>
      <c r="S205" s="259">
        <v>39183</v>
      </c>
    </row>
    <row r="206" spans="1:19" hidden="1" x14ac:dyDescent="0.25">
      <c r="A206" s="256" t="s">
        <v>256</v>
      </c>
      <c r="B206" s="256" t="s">
        <v>170</v>
      </c>
      <c r="C206" s="257" t="s">
        <v>480</v>
      </c>
      <c r="D206" s="256">
        <v>1.67</v>
      </c>
      <c r="E206" s="256" t="s">
        <v>343</v>
      </c>
      <c r="F206" s="256" t="s">
        <v>280</v>
      </c>
      <c r="G206" s="256" t="b">
        <v>0</v>
      </c>
      <c r="H206" s="256">
        <v>50.8</v>
      </c>
      <c r="I206" s="256">
        <v>0.75</v>
      </c>
      <c r="J206" s="258">
        <f t="shared" si="7"/>
        <v>1.2524999999999999</v>
      </c>
      <c r="K206" s="256" t="s">
        <v>281</v>
      </c>
      <c r="L206" s="256">
        <v>46</v>
      </c>
      <c r="M206" s="256">
        <v>1110</v>
      </c>
      <c r="N206" s="256">
        <v>2.4900000000000002</v>
      </c>
      <c r="O206" s="256">
        <v>31</v>
      </c>
      <c r="P206" s="256">
        <v>1080</v>
      </c>
      <c r="Q206" s="256">
        <v>1.72</v>
      </c>
      <c r="R206" s="256">
        <f t="shared" si="8"/>
        <v>0</v>
      </c>
      <c r="S206" s="259">
        <v>39246</v>
      </c>
    </row>
    <row r="207" spans="1:19" hidden="1" x14ac:dyDescent="0.25">
      <c r="A207" s="256" t="s">
        <v>363</v>
      </c>
      <c r="B207" s="256" t="s">
        <v>457</v>
      </c>
      <c r="C207" s="257" t="s">
        <v>458</v>
      </c>
      <c r="D207" s="256">
        <v>1.3</v>
      </c>
      <c r="E207" s="256" t="s">
        <v>343</v>
      </c>
      <c r="F207" s="256" t="s">
        <v>280</v>
      </c>
      <c r="G207" s="256" t="b">
        <v>0</v>
      </c>
      <c r="H207" s="256">
        <v>63.9</v>
      </c>
      <c r="I207" s="256">
        <v>0.75</v>
      </c>
      <c r="J207" s="258">
        <f t="shared" si="7"/>
        <v>0.97500000000000009</v>
      </c>
      <c r="K207" s="256" t="s">
        <v>281</v>
      </c>
      <c r="L207" s="256">
        <v>51</v>
      </c>
      <c r="M207" s="256">
        <v>1150</v>
      </c>
      <c r="N207" s="256">
        <v>2.66</v>
      </c>
      <c r="O207" s="256">
        <v>32</v>
      </c>
      <c r="P207" s="256">
        <v>1080</v>
      </c>
      <c r="Q207" s="256">
        <v>1.78</v>
      </c>
      <c r="R207" s="256">
        <f t="shared" si="8"/>
        <v>0</v>
      </c>
      <c r="S207" s="259">
        <v>39486</v>
      </c>
    </row>
    <row r="208" spans="1:19" hidden="1" x14ac:dyDescent="0.25">
      <c r="A208" s="256" t="s">
        <v>277</v>
      </c>
      <c r="B208" s="256" t="s">
        <v>282</v>
      </c>
      <c r="C208" s="257" t="s">
        <v>288</v>
      </c>
      <c r="D208" s="256">
        <v>1.47</v>
      </c>
      <c r="E208" s="256" t="s">
        <v>258</v>
      </c>
      <c r="F208" s="256" t="s">
        <v>280</v>
      </c>
      <c r="G208" s="256" t="b">
        <v>0</v>
      </c>
      <c r="H208" s="256">
        <v>63</v>
      </c>
      <c r="I208" s="256">
        <v>0.75</v>
      </c>
      <c r="J208" s="258">
        <f t="shared" si="7"/>
        <v>1.1025</v>
      </c>
      <c r="K208" s="256" t="s">
        <v>281</v>
      </c>
      <c r="L208" s="256">
        <v>56</v>
      </c>
      <c r="M208" s="256">
        <v>1301</v>
      </c>
      <c r="N208" s="256">
        <v>2.58</v>
      </c>
      <c r="O208" s="256">
        <v>37</v>
      </c>
      <c r="P208" s="256">
        <v>1160</v>
      </c>
      <c r="Q208" s="256">
        <v>1.91</v>
      </c>
      <c r="R208" s="256">
        <f t="shared" si="8"/>
        <v>0</v>
      </c>
      <c r="S208" s="259">
        <v>39183</v>
      </c>
    </row>
    <row r="209" spans="1:19" hidden="1" x14ac:dyDescent="0.25">
      <c r="A209" s="256" t="s">
        <v>277</v>
      </c>
      <c r="B209" s="256" t="s">
        <v>289</v>
      </c>
      <c r="C209" s="257" t="s">
        <v>290</v>
      </c>
      <c r="D209" s="256">
        <v>1.5</v>
      </c>
      <c r="E209" s="256" t="s">
        <v>258</v>
      </c>
      <c r="F209" s="256" t="s">
        <v>280</v>
      </c>
      <c r="G209" s="256" t="b">
        <v>0</v>
      </c>
      <c r="H209" s="256">
        <v>72.599999999999994</v>
      </c>
      <c r="I209" s="256">
        <v>0.75</v>
      </c>
      <c r="J209" s="258">
        <f t="shared" si="7"/>
        <v>1.125</v>
      </c>
      <c r="K209" s="256" t="s">
        <v>281</v>
      </c>
      <c r="L209" s="256">
        <v>56</v>
      </c>
      <c r="M209" s="256">
        <v>1301</v>
      </c>
      <c r="N209" s="256">
        <v>2.58</v>
      </c>
      <c r="O209" s="256">
        <v>37</v>
      </c>
      <c r="P209" s="256">
        <v>1160</v>
      </c>
      <c r="Q209" s="256">
        <v>1.91</v>
      </c>
      <c r="R209" s="256">
        <f t="shared" si="8"/>
        <v>0</v>
      </c>
      <c r="S209" s="259">
        <v>39183</v>
      </c>
    </row>
    <row r="210" spans="1:19" hidden="1" x14ac:dyDescent="0.25">
      <c r="A210" s="256" t="s">
        <v>256</v>
      </c>
      <c r="B210" s="256" t="s">
        <v>159</v>
      </c>
      <c r="C210" s="257" t="s">
        <v>322</v>
      </c>
      <c r="D210" s="256">
        <v>1.67</v>
      </c>
      <c r="E210" s="256" t="s">
        <v>258</v>
      </c>
      <c r="F210" s="256" t="s">
        <v>280</v>
      </c>
      <c r="G210" s="256" t="b">
        <v>0</v>
      </c>
      <c r="H210" s="256">
        <v>75.400000000000006</v>
      </c>
      <c r="I210" s="256">
        <v>0.75</v>
      </c>
      <c r="J210" s="258">
        <f t="shared" si="7"/>
        <v>1.2524999999999999</v>
      </c>
      <c r="K210" s="256" t="s">
        <v>281</v>
      </c>
      <c r="L210" s="256">
        <v>54</v>
      </c>
      <c r="M210" s="256">
        <v>1320</v>
      </c>
      <c r="N210" s="256">
        <v>2.4500000000000002</v>
      </c>
      <c r="O210" s="256">
        <v>37</v>
      </c>
      <c r="P210" s="256">
        <v>1270</v>
      </c>
      <c r="Q210" s="256">
        <v>1.75</v>
      </c>
      <c r="R210" s="256">
        <f t="shared" si="8"/>
        <v>0</v>
      </c>
      <c r="S210" s="259">
        <v>39246</v>
      </c>
    </row>
    <row r="211" spans="1:19" hidden="1" x14ac:dyDescent="0.25">
      <c r="A211" s="256" t="s">
        <v>256</v>
      </c>
      <c r="B211" s="256" t="s">
        <v>170</v>
      </c>
      <c r="C211" s="257" t="s">
        <v>482</v>
      </c>
      <c r="D211" s="256">
        <v>1.27</v>
      </c>
      <c r="E211" s="256" t="s">
        <v>343</v>
      </c>
      <c r="F211" s="256" t="s">
        <v>280</v>
      </c>
      <c r="G211" s="256" t="b">
        <v>0</v>
      </c>
      <c r="H211" s="256">
        <v>50.8</v>
      </c>
      <c r="I211" s="256">
        <v>0.75</v>
      </c>
      <c r="J211" s="258">
        <f t="shared" si="7"/>
        <v>0.95250000000000001</v>
      </c>
      <c r="K211" s="256" t="b">
        <v>0</v>
      </c>
      <c r="L211" s="256">
        <v>53</v>
      </c>
      <c r="M211" s="256">
        <v>1328</v>
      </c>
      <c r="N211" s="256">
        <v>2.39</v>
      </c>
      <c r="O211" s="256">
        <v>34</v>
      </c>
      <c r="P211" s="256">
        <v>1232</v>
      </c>
      <c r="Q211" s="256">
        <v>1.66</v>
      </c>
      <c r="R211" s="256">
        <f t="shared" si="8"/>
        <v>0</v>
      </c>
      <c r="S211" s="259">
        <v>39568</v>
      </c>
    </row>
    <row r="212" spans="1:19" hidden="1" x14ac:dyDescent="0.25">
      <c r="A212" s="256" t="s">
        <v>277</v>
      </c>
      <c r="B212" s="256" t="s">
        <v>344</v>
      </c>
      <c r="C212" s="257" t="s">
        <v>441</v>
      </c>
      <c r="D212" s="256">
        <v>1.85</v>
      </c>
      <c r="E212" s="256" t="s">
        <v>343</v>
      </c>
      <c r="F212" s="256" t="s">
        <v>280</v>
      </c>
      <c r="G212" s="256" t="b">
        <v>0</v>
      </c>
      <c r="H212" s="256">
        <v>75.7</v>
      </c>
      <c r="I212" s="256">
        <v>0.75</v>
      </c>
      <c r="J212" s="258">
        <f t="shared" si="7"/>
        <v>1.3875000000000002</v>
      </c>
      <c r="K212" s="256" t="s">
        <v>281</v>
      </c>
      <c r="L212" s="256">
        <v>58</v>
      </c>
      <c r="M212" s="256">
        <v>1349</v>
      </c>
      <c r="N212" s="256">
        <v>2.58</v>
      </c>
      <c r="O212" s="256">
        <v>37</v>
      </c>
      <c r="P212" s="256">
        <v>1219</v>
      </c>
      <c r="Q212" s="256">
        <v>1.82</v>
      </c>
      <c r="R212" s="256">
        <f t="shared" si="8"/>
        <v>0</v>
      </c>
      <c r="S212" s="259">
        <v>39183</v>
      </c>
    </row>
    <row r="213" spans="1:19" hidden="1" x14ac:dyDescent="0.25">
      <c r="A213" s="256" t="s">
        <v>363</v>
      </c>
      <c r="B213" s="256" t="s">
        <v>377</v>
      </c>
      <c r="C213" s="257" t="s">
        <v>462</v>
      </c>
      <c r="D213" s="256">
        <v>1.67</v>
      </c>
      <c r="E213" s="256" t="s">
        <v>343</v>
      </c>
      <c r="F213" s="256" t="s">
        <v>280</v>
      </c>
      <c r="G213" s="256" t="b">
        <v>0</v>
      </c>
      <c r="H213" s="256">
        <v>75.3</v>
      </c>
      <c r="I213" s="256">
        <v>0.75</v>
      </c>
      <c r="J213" s="258">
        <f t="shared" si="7"/>
        <v>1.2524999999999999</v>
      </c>
      <c r="K213" s="256" t="s">
        <v>281</v>
      </c>
      <c r="L213" s="256">
        <v>58</v>
      </c>
      <c r="M213" s="256">
        <v>1360</v>
      </c>
      <c r="N213" s="256">
        <v>2.56</v>
      </c>
      <c r="O213" s="256">
        <v>37</v>
      </c>
      <c r="P213" s="256">
        <v>1220</v>
      </c>
      <c r="Q213" s="256">
        <v>1.82</v>
      </c>
      <c r="R213" s="256">
        <f t="shared" si="8"/>
        <v>0</v>
      </c>
      <c r="S213" s="259">
        <v>39486</v>
      </c>
    </row>
    <row r="214" spans="1:19" hidden="1" x14ac:dyDescent="0.25">
      <c r="A214" s="256" t="s">
        <v>363</v>
      </c>
      <c r="B214" s="256" t="s">
        <v>364</v>
      </c>
      <c r="C214" s="257" t="s">
        <v>461</v>
      </c>
      <c r="D214" s="256">
        <v>1.3</v>
      </c>
      <c r="E214" s="256" t="s">
        <v>343</v>
      </c>
      <c r="F214" s="256" t="s">
        <v>280</v>
      </c>
      <c r="G214" s="256" t="b">
        <v>0</v>
      </c>
      <c r="H214" s="256">
        <v>63.9</v>
      </c>
      <c r="I214" s="256">
        <v>0.75</v>
      </c>
      <c r="J214" s="258">
        <f t="shared" si="7"/>
        <v>0.97500000000000009</v>
      </c>
      <c r="K214" s="256" t="s">
        <v>281</v>
      </c>
      <c r="L214" s="256">
        <v>54</v>
      </c>
      <c r="M214" s="256">
        <v>1370</v>
      </c>
      <c r="N214" s="256">
        <v>2.36</v>
      </c>
      <c r="O214" s="256">
        <v>34</v>
      </c>
      <c r="P214" s="256">
        <v>1270</v>
      </c>
      <c r="Q214" s="256">
        <v>1.61</v>
      </c>
      <c r="R214" s="256">
        <f t="shared" si="8"/>
        <v>0</v>
      </c>
      <c r="S214" s="259">
        <v>39486</v>
      </c>
    </row>
    <row r="215" spans="1:19" hidden="1" x14ac:dyDescent="0.25">
      <c r="A215" s="256" t="s">
        <v>363</v>
      </c>
      <c r="B215" s="256" t="s">
        <v>364</v>
      </c>
      <c r="C215" s="257" t="s">
        <v>460</v>
      </c>
      <c r="D215" s="256">
        <v>1.65</v>
      </c>
      <c r="E215" s="256" t="s">
        <v>343</v>
      </c>
      <c r="F215" s="256" t="s">
        <v>280</v>
      </c>
      <c r="G215" s="256" t="b">
        <v>0</v>
      </c>
      <c r="H215" s="256">
        <v>68.2</v>
      </c>
      <c r="I215" s="256">
        <v>0.75</v>
      </c>
      <c r="J215" s="258">
        <f t="shared" si="7"/>
        <v>1.2374999999999998</v>
      </c>
      <c r="K215" s="256" t="s">
        <v>281</v>
      </c>
      <c r="L215" s="256">
        <v>59</v>
      </c>
      <c r="M215" s="256">
        <v>1510</v>
      </c>
      <c r="N215" s="256">
        <v>2.34</v>
      </c>
      <c r="O215" s="256">
        <v>37</v>
      </c>
      <c r="P215" s="256">
        <v>1340</v>
      </c>
      <c r="Q215" s="256">
        <v>1.66</v>
      </c>
      <c r="R215" s="256">
        <f t="shared" si="8"/>
        <v>0</v>
      </c>
      <c r="S215" s="259">
        <v>39486</v>
      </c>
    </row>
    <row r="216" spans="1:19" hidden="1" x14ac:dyDescent="0.25">
      <c r="A216" s="256" t="s">
        <v>256</v>
      </c>
      <c r="B216" s="256" t="s">
        <v>170</v>
      </c>
      <c r="C216" s="257" t="s">
        <v>488</v>
      </c>
      <c r="D216" s="256">
        <v>1.67</v>
      </c>
      <c r="E216" s="256" t="s">
        <v>343</v>
      </c>
      <c r="F216" s="256" t="s">
        <v>280</v>
      </c>
      <c r="G216" s="256" t="b">
        <v>0</v>
      </c>
      <c r="H216" s="256">
        <v>68.7</v>
      </c>
      <c r="I216" s="256">
        <v>0.75</v>
      </c>
      <c r="J216" s="258">
        <f t="shared" si="7"/>
        <v>1.2524999999999999</v>
      </c>
      <c r="K216" s="256" t="s">
        <v>281</v>
      </c>
      <c r="L216" s="256">
        <v>61</v>
      </c>
      <c r="M216" s="256">
        <v>1550</v>
      </c>
      <c r="N216" s="256">
        <v>2.36</v>
      </c>
      <c r="O216" s="256">
        <v>38</v>
      </c>
      <c r="P216" s="256">
        <v>1330</v>
      </c>
      <c r="Q216" s="256">
        <v>1.71</v>
      </c>
      <c r="R216" s="256">
        <f t="shared" si="8"/>
        <v>0</v>
      </c>
      <c r="S216" s="259">
        <v>39246</v>
      </c>
    </row>
    <row r="217" spans="1:19" hidden="1" x14ac:dyDescent="0.25">
      <c r="A217" s="256" t="s">
        <v>277</v>
      </c>
      <c r="B217" s="256" t="s">
        <v>300</v>
      </c>
      <c r="C217" s="257" t="s">
        <v>302</v>
      </c>
      <c r="D217" s="256">
        <v>1.85</v>
      </c>
      <c r="E217" s="256" t="s">
        <v>258</v>
      </c>
      <c r="F217" s="256" t="s">
        <v>280</v>
      </c>
      <c r="G217" s="256" t="b">
        <v>0</v>
      </c>
      <c r="H217" s="256">
        <v>65</v>
      </c>
      <c r="I217" s="256">
        <v>0.75</v>
      </c>
      <c r="J217" s="258">
        <f t="shared" si="7"/>
        <v>1.3875000000000002</v>
      </c>
      <c r="K217" s="256" t="s">
        <v>281</v>
      </c>
      <c r="L217" s="256">
        <v>62</v>
      </c>
      <c r="M217" s="256">
        <v>1579</v>
      </c>
      <c r="N217" s="256">
        <v>2.36</v>
      </c>
      <c r="O217" s="256">
        <v>39</v>
      </c>
      <c r="P217" s="256">
        <v>1337</v>
      </c>
      <c r="Q217" s="256">
        <v>1.75</v>
      </c>
      <c r="R217" s="256">
        <f t="shared" si="8"/>
        <v>0</v>
      </c>
      <c r="S217" s="259">
        <v>39183</v>
      </c>
    </row>
    <row r="218" spans="1:19" hidden="1" x14ac:dyDescent="0.25">
      <c r="A218" s="256" t="s">
        <v>256</v>
      </c>
      <c r="B218" s="256" t="s">
        <v>159</v>
      </c>
      <c r="C218" s="257" t="s">
        <v>492</v>
      </c>
      <c r="D218" s="256">
        <v>1</v>
      </c>
      <c r="E218" s="256" t="s">
        <v>343</v>
      </c>
      <c r="F218" s="256" t="s">
        <v>280</v>
      </c>
      <c r="G218" s="256" t="b">
        <v>0</v>
      </c>
      <c r="H218" s="256">
        <v>61</v>
      </c>
      <c r="I218" s="256">
        <v>0.5</v>
      </c>
      <c r="J218" s="258">
        <f t="shared" si="7"/>
        <v>0.5</v>
      </c>
      <c r="K218" s="256" t="s">
        <v>281</v>
      </c>
      <c r="L218" s="256">
        <v>33</v>
      </c>
      <c r="M218" s="256">
        <v>470</v>
      </c>
      <c r="N218" s="256">
        <v>4.21</v>
      </c>
      <c r="O218" s="256">
        <v>23</v>
      </c>
      <c r="P218" s="256">
        <v>462</v>
      </c>
      <c r="Q218" s="256">
        <v>2.99</v>
      </c>
      <c r="R218" s="256">
        <f t="shared" si="8"/>
        <v>0</v>
      </c>
      <c r="S218" s="259">
        <v>39372</v>
      </c>
    </row>
    <row r="219" spans="1:19" hidden="1" x14ac:dyDescent="0.25">
      <c r="A219" s="256" t="s">
        <v>256</v>
      </c>
      <c r="B219" s="256" t="s">
        <v>159</v>
      </c>
      <c r="C219" s="257" t="s">
        <v>493</v>
      </c>
      <c r="D219" s="256">
        <v>1</v>
      </c>
      <c r="E219" s="256" t="s">
        <v>343</v>
      </c>
      <c r="F219" s="256" t="s">
        <v>280</v>
      </c>
      <c r="G219" s="256" t="b">
        <v>0</v>
      </c>
      <c r="H219" s="256">
        <v>61</v>
      </c>
      <c r="I219" s="256">
        <v>0.5</v>
      </c>
      <c r="J219" s="258">
        <f t="shared" si="7"/>
        <v>0.5</v>
      </c>
      <c r="K219" s="256" t="s">
        <v>281</v>
      </c>
      <c r="L219" s="256">
        <v>34</v>
      </c>
      <c r="M219" s="256">
        <v>470</v>
      </c>
      <c r="N219" s="256">
        <v>4.34</v>
      </c>
      <c r="O219" s="256">
        <v>24</v>
      </c>
      <c r="P219" s="256">
        <v>462</v>
      </c>
      <c r="Q219" s="256">
        <v>3.12</v>
      </c>
      <c r="R219" s="256">
        <f t="shared" si="8"/>
        <v>0</v>
      </c>
      <c r="S219" s="259">
        <v>39372</v>
      </c>
    </row>
    <row r="220" spans="1:19" hidden="1" x14ac:dyDescent="0.25">
      <c r="A220" s="256" t="s">
        <v>256</v>
      </c>
      <c r="B220" s="256" t="s">
        <v>159</v>
      </c>
      <c r="C220" s="257" t="s">
        <v>329</v>
      </c>
      <c r="D220" s="256">
        <v>1.9</v>
      </c>
      <c r="E220" s="256" t="s">
        <v>258</v>
      </c>
      <c r="F220" s="256" t="s">
        <v>280</v>
      </c>
      <c r="G220" s="256" t="b">
        <v>0</v>
      </c>
      <c r="H220" s="256">
        <v>75</v>
      </c>
      <c r="I220" s="256">
        <v>0.5</v>
      </c>
      <c r="J220" s="258">
        <f t="shared" si="7"/>
        <v>0.95</v>
      </c>
      <c r="K220" s="256" t="b">
        <v>0</v>
      </c>
      <c r="L220" s="256">
        <v>48</v>
      </c>
      <c r="M220" s="256">
        <v>928</v>
      </c>
      <c r="N220" s="256">
        <v>3.1</v>
      </c>
      <c r="O220" s="256">
        <v>34</v>
      </c>
      <c r="P220" s="256">
        <v>940</v>
      </c>
      <c r="Q220" s="256">
        <v>2.17</v>
      </c>
      <c r="R220" s="256">
        <f t="shared" si="8"/>
        <v>0</v>
      </c>
      <c r="S220" s="259">
        <v>39568</v>
      </c>
    </row>
    <row r="221" spans="1:19" hidden="1" x14ac:dyDescent="0.25">
      <c r="A221" s="256" t="s">
        <v>256</v>
      </c>
      <c r="B221" s="256" t="s">
        <v>159</v>
      </c>
      <c r="C221" s="257" t="s">
        <v>330</v>
      </c>
      <c r="D221" s="256">
        <v>1.9</v>
      </c>
      <c r="E221" s="256" t="s">
        <v>258</v>
      </c>
      <c r="F221" s="256" t="s">
        <v>280</v>
      </c>
      <c r="G221" s="256" t="b">
        <v>0</v>
      </c>
      <c r="H221" s="256">
        <v>74</v>
      </c>
      <c r="I221" s="256">
        <v>0.5</v>
      </c>
      <c r="J221" s="258">
        <f t="shared" si="7"/>
        <v>0.95</v>
      </c>
      <c r="K221" s="256" t="b">
        <v>0</v>
      </c>
      <c r="L221" s="256">
        <v>42</v>
      </c>
      <c r="M221" s="256">
        <v>962</v>
      </c>
      <c r="N221" s="256">
        <v>2.62</v>
      </c>
      <c r="O221" s="256">
        <v>35</v>
      </c>
      <c r="P221" s="256">
        <v>962</v>
      </c>
      <c r="Q221" s="256">
        <v>2.1800000000000002</v>
      </c>
      <c r="R221" s="256">
        <f t="shared" si="8"/>
        <v>0</v>
      </c>
      <c r="S221" s="259">
        <v>39568</v>
      </c>
    </row>
    <row r="222" spans="1:19" hidden="1" x14ac:dyDescent="0.25">
      <c r="A222" s="256" t="s">
        <v>277</v>
      </c>
      <c r="B222" s="256" t="s">
        <v>300</v>
      </c>
      <c r="C222" s="257" t="s">
        <v>301</v>
      </c>
      <c r="D222" s="256">
        <v>1.98</v>
      </c>
      <c r="E222" s="256" t="s">
        <v>258</v>
      </c>
      <c r="F222" s="256" t="s">
        <v>280</v>
      </c>
      <c r="G222" s="256" t="b">
        <v>0</v>
      </c>
      <c r="H222" s="256">
        <v>62</v>
      </c>
      <c r="I222" s="256">
        <v>0.5</v>
      </c>
      <c r="J222" s="258">
        <f t="shared" si="7"/>
        <v>0.99</v>
      </c>
      <c r="K222" s="256" t="s">
        <v>281</v>
      </c>
      <c r="L222" s="256">
        <v>52</v>
      </c>
      <c r="M222" s="256">
        <v>1039</v>
      </c>
      <c r="N222" s="256">
        <v>3</v>
      </c>
      <c r="O222" s="256">
        <v>33</v>
      </c>
      <c r="P222" s="256">
        <v>944</v>
      </c>
      <c r="Q222" s="256">
        <v>2.1</v>
      </c>
      <c r="R222" s="256">
        <f t="shared" si="8"/>
        <v>0</v>
      </c>
      <c r="S222" s="259">
        <v>39183</v>
      </c>
    </row>
    <row r="223" spans="1:19" hidden="1" x14ac:dyDescent="0.25">
      <c r="A223" s="256" t="s">
        <v>256</v>
      </c>
      <c r="B223" s="256" t="s">
        <v>159</v>
      </c>
      <c r="C223" s="257" t="s">
        <v>317</v>
      </c>
      <c r="D223" s="256">
        <v>1.9</v>
      </c>
      <c r="E223" s="256" t="s">
        <v>258</v>
      </c>
      <c r="F223" s="256" t="s">
        <v>280</v>
      </c>
      <c r="G223" s="256" t="b">
        <v>0</v>
      </c>
      <c r="H223" s="256">
        <v>74</v>
      </c>
      <c r="I223" s="256">
        <v>0.5</v>
      </c>
      <c r="J223" s="258">
        <f t="shared" si="7"/>
        <v>0.95</v>
      </c>
      <c r="K223" s="256" t="b">
        <v>0</v>
      </c>
      <c r="L223" s="256">
        <v>51</v>
      </c>
      <c r="M223" s="256">
        <v>1046</v>
      </c>
      <c r="N223" s="256">
        <v>2.93</v>
      </c>
      <c r="O223" s="256">
        <v>32</v>
      </c>
      <c r="P223" s="256">
        <v>902</v>
      </c>
      <c r="Q223" s="256">
        <v>2.13</v>
      </c>
      <c r="R223" s="256">
        <f t="shared" si="8"/>
        <v>0</v>
      </c>
      <c r="S223" s="259">
        <v>39568</v>
      </c>
    </row>
    <row r="224" spans="1:19" hidden="1" x14ac:dyDescent="0.25">
      <c r="A224" s="256" t="s">
        <v>277</v>
      </c>
      <c r="B224" s="256" t="s">
        <v>344</v>
      </c>
      <c r="C224" s="257" t="s">
        <v>440</v>
      </c>
      <c r="D224" s="256">
        <v>2.1</v>
      </c>
      <c r="E224" s="256" t="s">
        <v>343</v>
      </c>
      <c r="F224" s="256" t="s">
        <v>280</v>
      </c>
      <c r="G224" s="256" t="b">
        <v>0</v>
      </c>
      <c r="H224" s="256">
        <v>62.4</v>
      </c>
      <c r="I224" s="256">
        <v>0.5</v>
      </c>
      <c r="J224" s="258">
        <f t="shared" si="7"/>
        <v>1.05</v>
      </c>
      <c r="K224" s="256" t="s">
        <v>281</v>
      </c>
      <c r="L224" s="256">
        <v>51</v>
      </c>
      <c r="M224" s="256">
        <v>1080</v>
      </c>
      <c r="N224" s="256">
        <v>2.83</v>
      </c>
      <c r="O224" s="256">
        <v>32</v>
      </c>
      <c r="P224" s="256">
        <v>985</v>
      </c>
      <c r="Q224" s="256">
        <v>1.95</v>
      </c>
      <c r="R224" s="256">
        <f t="shared" si="8"/>
        <v>0</v>
      </c>
      <c r="S224" s="259">
        <v>39183</v>
      </c>
    </row>
    <row r="225" spans="1:19" hidden="1" x14ac:dyDescent="0.25">
      <c r="A225" s="256" t="s">
        <v>256</v>
      </c>
      <c r="B225" s="256" t="s">
        <v>170</v>
      </c>
      <c r="C225" s="257" t="s">
        <v>467</v>
      </c>
      <c r="D225" s="256">
        <v>1.9</v>
      </c>
      <c r="E225" s="256" t="s">
        <v>343</v>
      </c>
      <c r="F225" s="256" t="s">
        <v>280</v>
      </c>
      <c r="G225" s="256" t="b">
        <v>0</v>
      </c>
      <c r="H225" s="256">
        <v>75</v>
      </c>
      <c r="I225" s="256">
        <v>0.5</v>
      </c>
      <c r="J225" s="258">
        <f t="shared" si="7"/>
        <v>0.95</v>
      </c>
      <c r="K225" s="256" t="b">
        <v>0</v>
      </c>
      <c r="L225" s="256">
        <v>50</v>
      </c>
      <c r="M225" s="256">
        <v>1115</v>
      </c>
      <c r="N225" s="256">
        <v>2.69</v>
      </c>
      <c r="O225" s="256">
        <v>34</v>
      </c>
      <c r="P225" s="256">
        <v>1030</v>
      </c>
      <c r="Q225" s="256">
        <v>1.98</v>
      </c>
      <c r="R225" s="256">
        <f t="shared" si="8"/>
        <v>0</v>
      </c>
      <c r="S225" s="259">
        <v>39568</v>
      </c>
    </row>
    <row r="226" spans="1:19" hidden="1" x14ac:dyDescent="0.25">
      <c r="A226" s="256" t="s">
        <v>256</v>
      </c>
      <c r="B226" s="256" t="s">
        <v>170</v>
      </c>
      <c r="C226" s="257" t="s">
        <v>484</v>
      </c>
      <c r="D226" s="256">
        <v>1.9</v>
      </c>
      <c r="E226" s="256" t="s">
        <v>343</v>
      </c>
      <c r="F226" s="256" t="s">
        <v>280</v>
      </c>
      <c r="G226" s="256" t="b">
        <v>0</v>
      </c>
      <c r="H226" s="256">
        <v>68.7</v>
      </c>
      <c r="I226" s="256">
        <v>0.5</v>
      </c>
      <c r="J226" s="258">
        <f t="shared" si="7"/>
        <v>0.95</v>
      </c>
      <c r="K226" s="256" t="s">
        <v>281</v>
      </c>
      <c r="L226" s="256">
        <v>55</v>
      </c>
      <c r="M226" s="256">
        <v>1230</v>
      </c>
      <c r="N226" s="256">
        <v>2.69</v>
      </c>
      <c r="O226" s="256">
        <v>35</v>
      </c>
      <c r="P226" s="256">
        <v>1060</v>
      </c>
      <c r="Q226" s="256">
        <v>1.99</v>
      </c>
      <c r="R226" s="256">
        <f t="shared" si="8"/>
        <v>0</v>
      </c>
      <c r="S226" s="259">
        <v>39246</v>
      </c>
    </row>
    <row r="227" spans="1:19" hidden="1" x14ac:dyDescent="0.25">
      <c r="A227" s="256" t="s">
        <v>256</v>
      </c>
      <c r="B227" s="256" t="s">
        <v>159</v>
      </c>
      <c r="C227" s="257" t="s">
        <v>321</v>
      </c>
      <c r="D227" s="256">
        <v>1.9</v>
      </c>
      <c r="E227" s="256" t="s">
        <v>258</v>
      </c>
      <c r="F227" s="256" t="s">
        <v>280</v>
      </c>
      <c r="G227" s="256" t="b">
        <v>0</v>
      </c>
      <c r="H227" s="256">
        <v>74.099999999999994</v>
      </c>
      <c r="I227" s="256">
        <v>0.5</v>
      </c>
      <c r="J227" s="258">
        <f t="shared" si="7"/>
        <v>0.95</v>
      </c>
      <c r="K227" s="256" t="s">
        <v>281</v>
      </c>
      <c r="L227" s="256">
        <v>52</v>
      </c>
      <c r="M227" s="256">
        <v>1238</v>
      </c>
      <c r="N227" s="256">
        <v>2.52</v>
      </c>
      <c r="O227" s="256">
        <v>35</v>
      </c>
      <c r="P227" s="256">
        <v>1110</v>
      </c>
      <c r="Q227" s="256">
        <v>1.89</v>
      </c>
      <c r="R227" s="256">
        <f t="shared" si="8"/>
        <v>0</v>
      </c>
      <c r="S227" s="259">
        <v>39372</v>
      </c>
    </row>
    <row r="228" spans="1:19" hidden="1" x14ac:dyDescent="0.25">
      <c r="A228" s="256" t="s">
        <v>363</v>
      </c>
      <c r="B228" s="256" t="s">
        <v>364</v>
      </c>
      <c r="C228" s="257" t="s">
        <v>459</v>
      </c>
      <c r="D228" s="256">
        <v>1.25</v>
      </c>
      <c r="E228" s="256" t="s">
        <v>343</v>
      </c>
      <c r="F228" s="256" t="s">
        <v>280</v>
      </c>
      <c r="G228" s="256" t="b">
        <v>0</v>
      </c>
      <c r="H228" s="256">
        <v>63.9</v>
      </c>
      <c r="I228" s="256">
        <v>0.5</v>
      </c>
      <c r="J228" s="258">
        <f t="shared" si="7"/>
        <v>0.625</v>
      </c>
      <c r="K228" s="256" t="s">
        <v>281</v>
      </c>
      <c r="L228" s="256">
        <v>54</v>
      </c>
      <c r="M228" s="256">
        <v>1360</v>
      </c>
      <c r="N228" s="256">
        <v>2.38</v>
      </c>
      <c r="O228" s="256">
        <v>34</v>
      </c>
      <c r="P228" s="256">
        <v>1270</v>
      </c>
      <c r="Q228" s="256">
        <v>1.61</v>
      </c>
      <c r="R228" s="256">
        <f t="shared" si="8"/>
        <v>0</v>
      </c>
      <c r="S228" s="259">
        <v>39486</v>
      </c>
    </row>
    <row r="229" spans="1:19" hidden="1" x14ac:dyDescent="0.25">
      <c r="A229" s="256" t="s">
        <v>256</v>
      </c>
      <c r="B229" s="256" t="s">
        <v>170</v>
      </c>
      <c r="C229" s="257" t="s">
        <v>481</v>
      </c>
      <c r="D229" s="256">
        <v>1.9</v>
      </c>
      <c r="E229" s="256" t="s">
        <v>343</v>
      </c>
      <c r="F229" s="256" t="s">
        <v>280</v>
      </c>
      <c r="G229" s="256" t="b">
        <v>0</v>
      </c>
      <c r="H229" s="256">
        <v>50.8</v>
      </c>
      <c r="I229" s="256">
        <v>0.5</v>
      </c>
      <c r="J229" s="258">
        <f t="shared" si="7"/>
        <v>0.95</v>
      </c>
      <c r="K229" s="256" t="b">
        <v>0</v>
      </c>
      <c r="L229" s="256">
        <v>54</v>
      </c>
      <c r="M229" s="256">
        <v>1370</v>
      </c>
      <c r="N229" s="256">
        <v>2.36</v>
      </c>
      <c r="O229" s="256">
        <v>34</v>
      </c>
      <c r="P229" s="256">
        <v>1290</v>
      </c>
      <c r="Q229" s="256">
        <v>1.58</v>
      </c>
      <c r="R229" s="256">
        <f t="shared" si="8"/>
        <v>0</v>
      </c>
      <c r="S229" s="259">
        <v>39568</v>
      </c>
    </row>
  </sheetData>
  <autoFilter ref="A2:S229">
    <filterColumn colId="5">
      <filters>
        <filter val="Single-Speed"/>
      </filters>
    </filterColumn>
    <filterColumn colId="8">
      <filters>
        <filter val="1"/>
        <filter val="1.5"/>
        <filter val="2"/>
        <filter val="2.5"/>
        <filter val="3"/>
      </filters>
    </filterColumn>
  </autoFilter>
  <phoneticPr fontId="43" type="noConversion"/>
  <pageMargins left="0.75" right="0.75" top="1" bottom="1" header="0.5" footer="0.5"/>
  <pageSetup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3:E13"/>
  <sheetViews>
    <sheetView workbookViewId="0"/>
  </sheetViews>
  <sheetFormatPr defaultRowHeight="13.2" x14ac:dyDescent="0.25"/>
  <cols>
    <col min="1" max="1" width="15.33203125" customWidth="1"/>
    <col min="2" max="3" width="28.33203125" bestFit="1" customWidth="1"/>
    <col min="4" max="5" width="29.33203125" bestFit="1" customWidth="1"/>
  </cols>
  <sheetData>
    <row r="3" spans="1:5" x14ac:dyDescent="0.25">
      <c r="A3" s="237"/>
      <c r="B3" s="240" t="s">
        <v>236</v>
      </c>
      <c r="C3" s="238"/>
      <c r="D3" s="238"/>
      <c r="E3" s="239"/>
    </row>
    <row r="4" spans="1:5" x14ac:dyDescent="0.25">
      <c r="A4" s="240" t="s">
        <v>233</v>
      </c>
      <c r="B4" s="237" t="s">
        <v>237</v>
      </c>
      <c r="C4" s="260" t="s">
        <v>238</v>
      </c>
      <c r="D4" s="260" t="s">
        <v>502</v>
      </c>
      <c r="E4" s="243" t="s">
        <v>503</v>
      </c>
    </row>
    <row r="5" spans="1:5" x14ac:dyDescent="0.25">
      <c r="A5" s="237">
        <v>0.5</v>
      </c>
      <c r="B5" s="244">
        <v>1025.6666666666667</v>
      </c>
      <c r="C5" s="261">
        <v>951.41666666666663</v>
      </c>
      <c r="D5" s="261">
        <v>2.9725000000000001</v>
      </c>
      <c r="E5" s="245">
        <v>2.1408333333333327</v>
      </c>
    </row>
    <row r="6" spans="1:5" x14ac:dyDescent="0.25">
      <c r="A6" s="241">
        <v>0.75</v>
      </c>
      <c r="B6" s="246">
        <v>1091.04</v>
      </c>
      <c r="C6" s="262">
        <v>994.76</v>
      </c>
      <c r="D6" s="262">
        <v>2.7436000000000003</v>
      </c>
      <c r="E6" s="247">
        <v>1.9639999999999997</v>
      </c>
    </row>
    <row r="7" spans="1:5" x14ac:dyDescent="0.25">
      <c r="A7" s="241">
        <v>1</v>
      </c>
      <c r="B7" s="246">
        <v>1344.578947368421</v>
      </c>
      <c r="C7" s="262">
        <v>1199.0526315789473</v>
      </c>
      <c r="D7" s="262">
        <v>2.5642105263157893</v>
      </c>
      <c r="E7" s="247">
        <v>1.8073684210526317</v>
      </c>
    </row>
    <row r="8" spans="1:5" x14ac:dyDescent="0.25">
      <c r="A8" s="241">
        <v>1.5</v>
      </c>
      <c r="B8" s="246">
        <v>1493.304347826087</v>
      </c>
      <c r="C8" s="262">
        <v>1313.2173913043478</v>
      </c>
      <c r="D8" s="262">
        <v>2.3817391304347821</v>
      </c>
      <c r="E8" s="247">
        <v>1.6743478260869564</v>
      </c>
    </row>
    <row r="9" spans="1:5" x14ac:dyDescent="0.25">
      <c r="A9" s="241">
        <v>2</v>
      </c>
      <c r="B9" s="246">
        <v>2040.0714285714287</v>
      </c>
      <c r="C9" s="262">
        <v>1726.9285714285713</v>
      </c>
      <c r="D9" s="262">
        <v>1.9471428571428568</v>
      </c>
      <c r="E9" s="247">
        <v>1.41</v>
      </c>
    </row>
    <row r="10" spans="1:5" x14ac:dyDescent="0.25">
      <c r="A10" s="241">
        <v>2.5</v>
      </c>
      <c r="B10" s="246">
        <v>2182.4</v>
      </c>
      <c r="C10" s="262">
        <v>1807.2</v>
      </c>
      <c r="D10" s="262">
        <v>1.8879999999999999</v>
      </c>
      <c r="E10" s="247">
        <v>1.3939999999999999</v>
      </c>
    </row>
    <row r="11" spans="1:5" x14ac:dyDescent="0.25">
      <c r="A11" s="241">
        <v>3</v>
      </c>
      <c r="B11" s="246">
        <v>2666.2222222222222</v>
      </c>
      <c r="C11" s="262">
        <v>2173</v>
      </c>
      <c r="D11" s="262">
        <v>1.6522222222222223</v>
      </c>
      <c r="E11" s="247">
        <v>1.231111111111111</v>
      </c>
    </row>
    <row r="12" spans="1:5" x14ac:dyDescent="0.25">
      <c r="A12" s="241">
        <v>5</v>
      </c>
      <c r="B12" s="246">
        <v>3140</v>
      </c>
      <c r="C12" s="262">
        <v>2634</v>
      </c>
      <c r="D12" s="262">
        <v>1.47</v>
      </c>
      <c r="E12" s="247">
        <v>1.03</v>
      </c>
    </row>
    <row r="13" spans="1:5" x14ac:dyDescent="0.25">
      <c r="A13" s="242" t="s">
        <v>235</v>
      </c>
      <c r="B13" s="248">
        <v>1537.8333333333333</v>
      </c>
      <c r="C13" s="263">
        <v>1339.5925925925926</v>
      </c>
      <c r="D13" s="263">
        <v>2.4148148148148154</v>
      </c>
      <c r="E13" s="249">
        <v>1.7264814814814813</v>
      </c>
    </row>
  </sheetData>
  <phoneticPr fontId="43" type="noConversion"/>
  <pageMargins left="0.7" right="0.7" top="0.75" bottom="0.75" header="0.3" footer="0.3"/>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B1:T53"/>
  <sheetViews>
    <sheetView workbookViewId="0"/>
  </sheetViews>
  <sheetFormatPr defaultRowHeight="13.2" x14ac:dyDescent="0.25"/>
  <cols>
    <col min="4" max="4" width="18" style="1" bestFit="1" customWidth="1"/>
    <col min="5" max="5" width="24.109375" bestFit="1" customWidth="1"/>
    <col min="6" max="6" width="9.109375" style="1" customWidth="1"/>
    <col min="7" max="7" width="13.109375" bestFit="1" customWidth="1"/>
    <col min="9" max="9" width="11" bestFit="1" customWidth="1"/>
    <col min="12" max="12" width="17" customWidth="1"/>
    <col min="14" max="14" width="13.109375" customWidth="1"/>
    <col min="19" max="19" width="12.6640625" bestFit="1" customWidth="1"/>
    <col min="20" max="20" width="10" bestFit="1" customWidth="1"/>
  </cols>
  <sheetData>
    <row r="1" spans="2:20" x14ac:dyDescent="0.25">
      <c r="C1" s="2"/>
      <c r="D1" s="45"/>
      <c r="E1" s="2"/>
      <c r="F1" s="45"/>
      <c r="G1" s="2"/>
      <c r="H1" s="2"/>
      <c r="I1" s="2"/>
      <c r="J1" s="2"/>
    </row>
    <row r="2" spans="2:20" s="123" customFormat="1" ht="13.8" thickBot="1" x14ac:dyDescent="0.3">
      <c r="C2" s="128"/>
      <c r="D2" s="131"/>
      <c r="E2" s="128"/>
      <c r="F2" s="131"/>
      <c r="G2" s="128"/>
      <c r="H2" s="128"/>
      <c r="I2" s="128"/>
      <c r="J2" s="128"/>
      <c r="K2" s="128"/>
      <c r="L2" s="128"/>
      <c r="M2" s="128"/>
      <c r="N2" s="128"/>
      <c r="O2" s="128"/>
      <c r="P2" s="128"/>
      <c r="Q2" s="128"/>
    </row>
    <row r="3" spans="2:20" s="123" customFormat="1" x14ac:dyDescent="0.25">
      <c r="C3" s="124"/>
      <c r="D3" s="125"/>
      <c r="E3" s="126"/>
      <c r="F3" s="125" t="s">
        <v>20</v>
      </c>
      <c r="G3" s="126" t="s">
        <v>21</v>
      </c>
      <c r="H3" s="126"/>
      <c r="I3" s="126" t="s">
        <v>31</v>
      </c>
      <c r="J3" s="127" t="s">
        <v>197</v>
      </c>
      <c r="K3" s="552" t="s">
        <v>28</v>
      </c>
      <c r="L3" s="553"/>
      <c r="M3" s="552" t="s">
        <v>19</v>
      </c>
      <c r="N3" s="553"/>
      <c r="O3" s="138" t="s">
        <v>34</v>
      </c>
      <c r="P3" s="126"/>
      <c r="Q3" s="138" t="s">
        <v>35</v>
      </c>
      <c r="R3" s="126"/>
      <c r="S3" s="142" t="s">
        <v>49</v>
      </c>
      <c r="T3" s="142" t="s">
        <v>46</v>
      </c>
    </row>
    <row r="4" spans="2:20" s="123" customFormat="1" x14ac:dyDescent="0.25">
      <c r="C4" s="130" t="s">
        <v>162</v>
      </c>
      <c r="D4" s="131" t="s">
        <v>163</v>
      </c>
      <c r="E4" s="128" t="s">
        <v>164</v>
      </c>
      <c r="F4" s="131" t="s">
        <v>167</v>
      </c>
      <c r="G4" s="128" t="s">
        <v>22</v>
      </c>
      <c r="H4" s="128" t="s">
        <v>188</v>
      </c>
      <c r="I4" s="128" t="s">
        <v>32</v>
      </c>
      <c r="J4" s="129" t="s">
        <v>198</v>
      </c>
      <c r="K4" s="130" t="s">
        <v>26</v>
      </c>
      <c r="L4" s="129" t="s">
        <v>18</v>
      </c>
      <c r="M4" s="130" t="s">
        <v>26</v>
      </c>
      <c r="N4" s="129" t="s">
        <v>18</v>
      </c>
      <c r="O4" s="130" t="s">
        <v>181</v>
      </c>
      <c r="P4" s="128" t="s">
        <v>29</v>
      </c>
      <c r="Q4" s="130" t="s">
        <v>181</v>
      </c>
      <c r="R4" s="128" t="s">
        <v>29</v>
      </c>
      <c r="S4" s="143" t="s">
        <v>47</v>
      </c>
      <c r="T4" s="143" t="s">
        <v>48</v>
      </c>
    </row>
    <row r="5" spans="2:20" s="132" customFormat="1" ht="13.8" thickBot="1" x14ac:dyDescent="0.3">
      <c r="C5" s="133"/>
      <c r="D5" s="134"/>
      <c r="E5" s="135"/>
      <c r="F5" s="134"/>
      <c r="G5" s="135" t="s">
        <v>30</v>
      </c>
      <c r="H5" s="135"/>
      <c r="I5" s="135" t="s">
        <v>23</v>
      </c>
      <c r="J5" s="136"/>
      <c r="K5" s="139" t="s">
        <v>180</v>
      </c>
      <c r="L5" s="136"/>
      <c r="M5" s="139" t="s">
        <v>180</v>
      </c>
      <c r="N5" s="136"/>
      <c r="O5" s="139"/>
      <c r="P5" s="135" t="s">
        <v>44</v>
      </c>
      <c r="Q5" s="133"/>
      <c r="R5" s="141"/>
      <c r="S5" s="144"/>
      <c r="T5" s="145"/>
    </row>
    <row r="6" spans="2:20" s="123" customFormat="1" x14ac:dyDescent="0.25">
      <c r="B6" s="123">
        <v>1</v>
      </c>
      <c r="C6" s="123">
        <v>18029</v>
      </c>
      <c r="D6" s="137"/>
      <c r="F6" s="137">
        <v>39748</v>
      </c>
      <c r="G6" s="123" t="s">
        <v>24</v>
      </c>
      <c r="I6" s="123" t="s">
        <v>25</v>
      </c>
      <c r="J6" s="148" t="s">
        <v>218</v>
      </c>
      <c r="K6" s="123">
        <v>12</v>
      </c>
      <c r="L6" s="123">
        <v>1</v>
      </c>
      <c r="M6" s="123">
        <v>12</v>
      </c>
      <c r="N6" s="123">
        <v>1</v>
      </c>
      <c r="O6" s="123" t="s">
        <v>191</v>
      </c>
      <c r="P6" s="123" t="s">
        <v>191</v>
      </c>
    </row>
    <row r="7" spans="2:20" s="123" customFormat="1" x14ac:dyDescent="0.25">
      <c r="B7" s="123">
        <v>2</v>
      </c>
      <c r="C7" s="123">
        <v>21314</v>
      </c>
      <c r="D7" s="137"/>
      <c r="F7" s="137">
        <v>39767</v>
      </c>
      <c r="G7" s="128" t="s">
        <v>27</v>
      </c>
      <c r="H7" s="123">
        <v>1.5</v>
      </c>
      <c r="I7" s="123">
        <v>1104375401</v>
      </c>
      <c r="J7" s="128" t="s">
        <v>215</v>
      </c>
      <c r="K7" s="123" t="s">
        <v>191</v>
      </c>
      <c r="L7" s="123">
        <v>1</v>
      </c>
      <c r="M7" s="123">
        <v>24</v>
      </c>
      <c r="N7" s="123">
        <v>1</v>
      </c>
      <c r="O7" s="123">
        <v>29</v>
      </c>
      <c r="P7" s="123">
        <v>15</v>
      </c>
    </row>
    <row r="8" spans="2:20" s="123" customFormat="1" x14ac:dyDescent="0.25">
      <c r="B8" s="123">
        <v>3</v>
      </c>
      <c r="C8" s="123">
        <v>30724</v>
      </c>
      <c r="D8" s="137"/>
      <c r="F8" s="137">
        <v>39731</v>
      </c>
      <c r="G8" s="128" t="s">
        <v>171</v>
      </c>
      <c r="H8" s="123">
        <v>1</v>
      </c>
      <c r="I8" s="123" t="s">
        <v>33</v>
      </c>
      <c r="J8" s="128" t="s">
        <v>215</v>
      </c>
      <c r="K8" s="123">
        <v>14</v>
      </c>
      <c r="L8" s="123">
        <v>1</v>
      </c>
      <c r="M8" s="123">
        <v>14</v>
      </c>
      <c r="N8" s="123">
        <v>1</v>
      </c>
      <c r="O8" s="123">
        <v>19</v>
      </c>
      <c r="P8" s="123">
        <v>12</v>
      </c>
      <c r="Q8" s="123">
        <v>40</v>
      </c>
      <c r="R8" s="123">
        <v>1</v>
      </c>
    </row>
    <row r="9" spans="2:20" s="123" customFormat="1" x14ac:dyDescent="0.25">
      <c r="B9" s="123">
        <v>4</v>
      </c>
      <c r="C9" s="132">
        <v>31108</v>
      </c>
      <c r="D9" s="137"/>
      <c r="F9" s="137">
        <v>39767</v>
      </c>
      <c r="G9" s="140" t="s">
        <v>36</v>
      </c>
      <c r="H9" s="123" t="s">
        <v>191</v>
      </c>
      <c r="I9" s="123" t="s">
        <v>37</v>
      </c>
      <c r="J9" s="128"/>
      <c r="K9" s="132" t="s">
        <v>191</v>
      </c>
      <c r="L9" s="132">
        <v>1</v>
      </c>
      <c r="M9" s="132">
        <v>27</v>
      </c>
      <c r="N9" s="132">
        <v>1</v>
      </c>
      <c r="O9" s="132">
        <v>32</v>
      </c>
      <c r="P9" s="132">
        <v>14</v>
      </c>
      <c r="S9" s="132"/>
    </row>
    <row r="10" spans="2:20" s="123" customFormat="1" x14ac:dyDescent="0.25">
      <c r="B10" s="123">
        <v>5</v>
      </c>
      <c r="C10" s="132">
        <v>31091</v>
      </c>
      <c r="D10" s="137"/>
      <c r="F10" s="137">
        <v>39771</v>
      </c>
      <c r="G10" s="128" t="s">
        <v>38</v>
      </c>
      <c r="H10" s="123">
        <v>1.5</v>
      </c>
      <c r="I10" s="123" t="s">
        <v>40</v>
      </c>
      <c r="J10" s="128" t="s">
        <v>215</v>
      </c>
      <c r="K10" s="132" t="s">
        <v>191</v>
      </c>
      <c r="L10" s="132">
        <v>1</v>
      </c>
      <c r="M10" s="132">
        <v>22</v>
      </c>
      <c r="N10" s="132">
        <v>1</v>
      </c>
      <c r="O10" s="132">
        <v>26</v>
      </c>
      <c r="P10" s="132">
        <v>14</v>
      </c>
      <c r="S10" s="132"/>
    </row>
    <row r="11" spans="2:20" s="123" customFormat="1" x14ac:dyDescent="0.25">
      <c r="B11" s="123">
        <v>6</v>
      </c>
      <c r="C11" s="132">
        <v>30973</v>
      </c>
      <c r="D11" s="137"/>
      <c r="F11" s="137">
        <v>39748</v>
      </c>
      <c r="G11" s="128" t="s">
        <v>24</v>
      </c>
      <c r="H11" s="123">
        <v>1.5</v>
      </c>
      <c r="I11" s="123" t="s">
        <v>39</v>
      </c>
      <c r="J11" s="128" t="s">
        <v>215</v>
      </c>
      <c r="K11" s="123">
        <v>14.4</v>
      </c>
      <c r="L11" s="132">
        <v>1</v>
      </c>
      <c r="M11" s="132">
        <v>1</v>
      </c>
      <c r="N11" s="132">
        <v>14.4</v>
      </c>
      <c r="O11" s="132">
        <v>50</v>
      </c>
      <c r="P11" s="132">
        <v>0</v>
      </c>
      <c r="Q11" s="132">
        <v>90</v>
      </c>
      <c r="R11" s="132">
        <v>0</v>
      </c>
      <c r="S11" s="132"/>
    </row>
    <row r="12" spans="2:20" x14ac:dyDescent="0.25">
      <c r="B12">
        <v>7</v>
      </c>
      <c r="C12" s="132">
        <v>30836</v>
      </c>
      <c r="E12" s="123"/>
      <c r="F12" s="1">
        <v>39741</v>
      </c>
      <c r="G12" s="128" t="s">
        <v>24</v>
      </c>
      <c r="H12" s="123">
        <v>1.5</v>
      </c>
      <c r="I12" s="123" t="s">
        <v>40</v>
      </c>
      <c r="J12" s="128" t="s">
        <v>218</v>
      </c>
      <c r="K12" s="123" t="s">
        <v>191</v>
      </c>
      <c r="L12" s="132">
        <v>1</v>
      </c>
      <c r="M12" s="132">
        <v>17</v>
      </c>
      <c r="N12" s="132">
        <v>1</v>
      </c>
      <c r="O12" s="132">
        <v>40</v>
      </c>
      <c r="P12" s="132">
        <v>1</v>
      </c>
      <c r="Q12" s="132">
        <v>65</v>
      </c>
      <c r="R12" s="132">
        <v>1</v>
      </c>
      <c r="S12" s="132"/>
    </row>
    <row r="13" spans="2:20" x14ac:dyDescent="0.25">
      <c r="B13">
        <v>8</v>
      </c>
      <c r="C13" s="132">
        <v>30838</v>
      </c>
      <c r="E13" s="123"/>
      <c r="F13" s="1">
        <v>39744</v>
      </c>
      <c r="G13" t="s">
        <v>41</v>
      </c>
      <c r="H13" s="123">
        <v>2</v>
      </c>
      <c r="I13" s="123" t="s">
        <v>42</v>
      </c>
      <c r="J13" s="8" t="s">
        <v>215</v>
      </c>
      <c r="K13">
        <v>15</v>
      </c>
      <c r="L13" s="132">
        <v>1</v>
      </c>
      <c r="M13" s="132">
        <v>15</v>
      </c>
      <c r="N13" s="132">
        <v>1</v>
      </c>
      <c r="O13" s="132">
        <v>40</v>
      </c>
      <c r="P13" s="132">
        <v>1</v>
      </c>
      <c r="Q13" s="132">
        <v>20</v>
      </c>
      <c r="R13" s="132">
        <v>1</v>
      </c>
      <c r="S13" s="132"/>
    </row>
    <row r="14" spans="2:20" x14ac:dyDescent="0.25">
      <c r="B14">
        <v>9</v>
      </c>
      <c r="C14" s="132">
        <v>30887</v>
      </c>
      <c r="E14" s="123"/>
      <c r="F14" s="1">
        <v>39748</v>
      </c>
      <c r="G14" s="128" t="s">
        <v>24</v>
      </c>
      <c r="H14" s="123">
        <v>1</v>
      </c>
      <c r="I14" s="123" t="s">
        <v>43</v>
      </c>
      <c r="J14" s="128" t="s">
        <v>215</v>
      </c>
      <c r="K14">
        <v>14</v>
      </c>
      <c r="L14" s="132">
        <v>1</v>
      </c>
      <c r="M14" s="132">
        <v>14</v>
      </c>
      <c r="N14" s="132">
        <v>1</v>
      </c>
      <c r="O14" s="132">
        <v>15</v>
      </c>
      <c r="P14" s="132">
        <v>17</v>
      </c>
      <c r="Q14" s="132">
        <v>40</v>
      </c>
      <c r="R14" s="132">
        <v>1</v>
      </c>
      <c r="S14" s="132" t="s">
        <v>78</v>
      </c>
      <c r="T14" s="132" t="s">
        <v>80</v>
      </c>
    </row>
    <row r="15" spans="2:20" x14ac:dyDescent="0.25">
      <c r="B15">
        <v>10</v>
      </c>
      <c r="C15" s="132">
        <v>30742</v>
      </c>
      <c r="E15" s="123"/>
      <c r="F15" s="1">
        <v>39748</v>
      </c>
      <c r="G15" s="128" t="s">
        <v>171</v>
      </c>
      <c r="H15" s="123">
        <v>2</v>
      </c>
      <c r="I15" s="123" t="s">
        <v>191</v>
      </c>
      <c r="J15" s="128" t="s">
        <v>215</v>
      </c>
      <c r="K15">
        <v>24.4</v>
      </c>
      <c r="L15" s="132">
        <v>1</v>
      </c>
      <c r="M15" s="132">
        <v>24.4</v>
      </c>
      <c r="N15" s="132">
        <v>1</v>
      </c>
      <c r="O15" s="132">
        <v>15</v>
      </c>
      <c r="P15" s="132">
        <v>17</v>
      </c>
      <c r="Q15" s="132">
        <v>45</v>
      </c>
      <c r="R15" s="132">
        <v>2</v>
      </c>
      <c r="S15" s="132" t="s">
        <v>79</v>
      </c>
      <c r="T15" s="132" t="s">
        <v>81</v>
      </c>
    </row>
    <row r="16" spans="2:20" x14ac:dyDescent="0.25">
      <c r="B16">
        <v>11</v>
      </c>
      <c r="C16" s="132">
        <v>30789</v>
      </c>
      <c r="E16" s="123"/>
      <c r="F16" s="1">
        <v>39737</v>
      </c>
      <c r="G16" s="128" t="s">
        <v>159</v>
      </c>
      <c r="H16" s="123">
        <v>1</v>
      </c>
      <c r="I16" s="123" t="s">
        <v>45</v>
      </c>
      <c r="J16" s="128" t="s">
        <v>215</v>
      </c>
      <c r="K16">
        <v>17</v>
      </c>
      <c r="L16" s="132">
        <v>1</v>
      </c>
      <c r="M16" s="132">
        <v>17</v>
      </c>
      <c r="N16" s="132">
        <v>1</v>
      </c>
      <c r="O16" s="132">
        <v>50</v>
      </c>
      <c r="P16" s="132">
        <v>1</v>
      </c>
      <c r="Q16" s="132">
        <v>20</v>
      </c>
      <c r="R16" s="132">
        <v>1</v>
      </c>
      <c r="S16" s="132"/>
    </row>
    <row r="17" spans="2:20" x14ac:dyDescent="0.25">
      <c r="B17">
        <v>12</v>
      </c>
      <c r="C17" s="132">
        <v>30821</v>
      </c>
      <c r="E17" s="123"/>
      <c r="F17" s="1">
        <v>39743</v>
      </c>
      <c r="G17" s="128" t="s">
        <v>24</v>
      </c>
      <c r="H17" s="123">
        <v>1.5</v>
      </c>
      <c r="I17" s="123" t="s">
        <v>40</v>
      </c>
      <c r="J17" s="128" t="s">
        <v>215</v>
      </c>
      <c r="K17">
        <v>20</v>
      </c>
      <c r="L17" s="132">
        <v>1</v>
      </c>
      <c r="M17" s="132">
        <v>20</v>
      </c>
      <c r="N17" s="132">
        <v>1</v>
      </c>
      <c r="O17" s="132">
        <v>40</v>
      </c>
      <c r="P17" s="132">
        <v>1</v>
      </c>
      <c r="Q17" s="132">
        <v>20</v>
      </c>
      <c r="R17" s="132">
        <v>1</v>
      </c>
      <c r="S17" s="132"/>
    </row>
    <row r="18" spans="2:20" x14ac:dyDescent="0.25">
      <c r="B18">
        <v>13</v>
      </c>
      <c r="C18" s="132">
        <v>30823</v>
      </c>
      <c r="E18" s="123"/>
      <c r="F18" s="1" t="s">
        <v>191</v>
      </c>
      <c r="G18" s="128" t="s">
        <v>169</v>
      </c>
      <c r="H18" s="123">
        <v>2</v>
      </c>
      <c r="I18" s="123" t="s">
        <v>50</v>
      </c>
      <c r="J18" s="128" t="s">
        <v>215</v>
      </c>
      <c r="K18">
        <v>20</v>
      </c>
      <c r="L18" s="132">
        <v>1</v>
      </c>
      <c r="M18" s="132">
        <v>20</v>
      </c>
      <c r="N18" s="132">
        <v>1</v>
      </c>
      <c r="O18" s="132">
        <v>40</v>
      </c>
      <c r="P18" s="132">
        <v>1</v>
      </c>
      <c r="Q18" s="132">
        <v>20</v>
      </c>
      <c r="R18" s="132">
        <v>1</v>
      </c>
    </row>
    <row r="19" spans="2:20" x14ac:dyDescent="0.25">
      <c r="B19">
        <v>14</v>
      </c>
      <c r="C19" s="132">
        <v>30265</v>
      </c>
      <c r="E19" s="123"/>
      <c r="F19" s="1">
        <v>39738</v>
      </c>
      <c r="G19" s="128" t="s">
        <v>24</v>
      </c>
      <c r="H19" s="123">
        <v>1.5</v>
      </c>
      <c r="I19" s="123" t="s">
        <v>51</v>
      </c>
      <c r="J19" s="128" t="s">
        <v>218</v>
      </c>
      <c r="K19">
        <v>15</v>
      </c>
      <c r="L19" s="132">
        <v>1</v>
      </c>
      <c r="M19" s="132">
        <v>15</v>
      </c>
      <c r="N19" s="132">
        <v>1</v>
      </c>
      <c r="O19" s="132">
        <v>50</v>
      </c>
      <c r="P19" s="132">
        <v>1</v>
      </c>
      <c r="Q19" s="132">
        <v>20</v>
      </c>
      <c r="R19" s="132">
        <v>1</v>
      </c>
    </row>
    <row r="20" spans="2:20" x14ac:dyDescent="0.25">
      <c r="B20">
        <v>15</v>
      </c>
      <c r="C20" s="132">
        <v>27107</v>
      </c>
      <c r="E20" s="123"/>
      <c r="F20" s="1">
        <v>39742</v>
      </c>
      <c r="G20" s="128" t="s">
        <v>159</v>
      </c>
      <c r="H20" s="123">
        <v>1.5</v>
      </c>
      <c r="I20" s="123" t="s">
        <v>52</v>
      </c>
      <c r="J20" s="128" t="s">
        <v>218</v>
      </c>
      <c r="K20">
        <v>14</v>
      </c>
      <c r="L20" s="132">
        <v>1</v>
      </c>
      <c r="M20" s="132">
        <v>14</v>
      </c>
      <c r="N20" s="132">
        <v>1</v>
      </c>
      <c r="O20" s="132">
        <v>50</v>
      </c>
      <c r="P20" s="132">
        <v>1</v>
      </c>
      <c r="Q20" s="132">
        <v>20</v>
      </c>
      <c r="R20" s="132">
        <v>1</v>
      </c>
    </row>
    <row r="21" spans="2:20" x14ac:dyDescent="0.25">
      <c r="B21">
        <v>16</v>
      </c>
      <c r="C21" s="132">
        <v>18473</v>
      </c>
      <c r="E21" s="123"/>
      <c r="F21" s="1">
        <v>39743</v>
      </c>
      <c r="G21" s="128" t="s">
        <v>159</v>
      </c>
      <c r="H21" s="123">
        <v>1</v>
      </c>
      <c r="I21" s="123" t="s">
        <v>45</v>
      </c>
      <c r="J21" s="128" t="s">
        <v>215</v>
      </c>
      <c r="K21">
        <v>14</v>
      </c>
      <c r="L21" s="132">
        <v>1</v>
      </c>
      <c r="M21" s="132">
        <v>14</v>
      </c>
      <c r="N21" s="132">
        <v>1</v>
      </c>
      <c r="O21" s="132">
        <v>40</v>
      </c>
      <c r="P21" s="132">
        <v>1</v>
      </c>
      <c r="Q21" s="132">
        <v>20</v>
      </c>
      <c r="R21" s="132">
        <v>1</v>
      </c>
    </row>
    <row r="22" spans="2:20" x14ac:dyDescent="0.25">
      <c r="B22">
        <v>17</v>
      </c>
      <c r="C22" s="146" t="s">
        <v>53</v>
      </c>
      <c r="E22" s="123"/>
      <c r="F22" s="1">
        <v>39738</v>
      </c>
      <c r="G22" s="128" t="s">
        <v>171</v>
      </c>
      <c r="H22" s="123">
        <v>1.5</v>
      </c>
      <c r="I22" s="123" t="s">
        <v>191</v>
      </c>
      <c r="J22" s="128" t="s">
        <v>215</v>
      </c>
      <c r="K22">
        <v>16</v>
      </c>
      <c r="L22" s="132">
        <v>1</v>
      </c>
      <c r="M22" s="132">
        <v>16</v>
      </c>
      <c r="N22" s="132">
        <v>1</v>
      </c>
      <c r="O22" s="132">
        <v>40</v>
      </c>
      <c r="P22" s="132">
        <v>1</v>
      </c>
      <c r="Q22" s="132">
        <v>20</v>
      </c>
      <c r="R22" s="132">
        <v>1</v>
      </c>
    </row>
    <row r="23" spans="2:20" x14ac:dyDescent="0.25">
      <c r="B23">
        <v>18</v>
      </c>
      <c r="C23" s="146" t="s">
        <v>54</v>
      </c>
      <c r="E23" s="123"/>
      <c r="F23" s="1">
        <v>39742</v>
      </c>
      <c r="G23" s="128" t="s">
        <v>168</v>
      </c>
      <c r="H23" s="123">
        <v>1.5</v>
      </c>
      <c r="I23" s="123" t="s">
        <v>55</v>
      </c>
      <c r="J23" s="128" t="s">
        <v>215</v>
      </c>
      <c r="K23">
        <v>14</v>
      </c>
      <c r="L23" s="132">
        <v>1</v>
      </c>
      <c r="M23" s="132">
        <v>14</v>
      </c>
      <c r="N23" s="132">
        <v>1</v>
      </c>
      <c r="O23" s="132">
        <v>40</v>
      </c>
      <c r="P23" s="132">
        <v>1</v>
      </c>
      <c r="Q23" s="132">
        <v>20</v>
      </c>
      <c r="R23" s="132">
        <v>1</v>
      </c>
    </row>
    <row r="24" spans="2:20" x14ac:dyDescent="0.25">
      <c r="B24">
        <v>19</v>
      </c>
      <c r="C24" s="146" t="s">
        <v>56</v>
      </c>
      <c r="E24" s="123"/>
      <c r="F24" s="1">
        <v>39744</v>
      </c>
      <c r="G24" s="128" t="s">
        <v>168</v>
      </c>
      <c r="H24" s="123">
        <v>2</v>
      </c>
      <c r="I24">
        <v>630629</v>
      </c>
      <c r="J24" s="128" t="s">
        <v>215</v>
      </c>
      <c r="K24">
        <v>15</v>
      </c>
      <c r="L24" s="132">
        <v>1</v>
      </c>
      <c r="M24" s="132">
        <v>15</v>
      </c>
      <c r="N24" s="132">
        <v>1</v>
      </c>
      <c r="O24" s="132">
        <v>40</v>
      </c>
      <c r="P24" s="132">
        <v>1</v>
      </c>
      <c r="Q24" s="132">
        <v>20</v>
      </c>
      <c r="R24" s="132">
        <v>1</v>
      </c>
    </row>
    <row r="25" spans="2:20" x14ac:dyDescent="0.25">
      <c r="B25">
        <v>20</v>
      </c>
      <c r="C25" s="146" t="s">
        <v>57</v>
      </c>
      <c r="E25" s="123"/>
      <c r="F25" s="1">
        <v>39741</v>
      </c>
      <c r="G25" s="128" t="s">
        <v>24</v>
      </c>
      <c r="H25" s="123">
        <v>1.5</v>
      </c>
      <c r="I25" t="s">
        <v>40</v>
      </c>
      <c r="J25" s="128" t="s">
        <v>218</v>
      </c>
      <c r="K25">
        <v>15</v>
      </c>
      <c r="L25" s="132">
        <v>1</v>
      </c>
      <c r="M25" s="132">
        <v>15</v>
      </c>
      <c r="N25" s="132">
        <v>1</v>
      </c>
      <c r="O25" s="132">
        <v>40</v>
      </c>
      <c r="P25" s="132">
        <v>1</v>
      </c>
      <c r="Q25" s="132">
        <v>20</v>
      </c>
      <c r="R25" s="132">
        <v>1</v>
      </c>
    </row>
    <row r="26" spans="2:20" x14ac:dyDescent="0.25">
      <c r="B26">
        <v>21</v>
      </c>
      <c r="C26">
        <v>31158</v>
      </c>
      <c r="E26" s="123"/>
      <c r="F26" s="1">
        <v>39771</v>
      </c>
      <c r="G26" s="128" t="s">
        <v>171</v>
      </c>
      <c r="H26" s="123">
        <v>2</v>
      </c>
      <c r="I26" t="s">
        <v>58</v>
      </c>
      <c r="J26" s="128" t="s">
        <v>191</v>
      </c>
      <c r="K26">
        <v>12.5</v>
      </c>
      <c r="L26" s="132">
        <v>1</v>
      </c>
      <c r="M26" s="132">
        <v>12.5</v>
      </c>
      <c r="N26" s="132">
        <v>1</v>
      </c>
      <c r="O26" s="132">
        <v>45</v>
      </c>
      <c r="P26" s="132">
        <v>1</v>
      </c>
      <c r="Q26" s="132">
        <v>15</v>
      </c>
      <c r="R26" s="132">
        <v>16</v>
      </c>
    </row>
    <row r="27" spans="2:20" x14ac:dyDescent="0.25">
      <c r="B27">
        <v>22</v>
      </c>
      <c r="C27">
        <v>31272</v>
      </c>
      <c r="F27" s="1">
        <v>39776</v>
      </c>
      <c r="G27" s="147" t="s">
        <v>27</v>
      </c>
      <c r="H27" s="123">
        <v>2</v>
      </c>
      <c r="I27" t="s">
        <v>59</v>
      </c>
      <c r="J27" s="128" t="s">
        <v>215</v>
      </c>
      <c r="K27" t="s">
        <v>191</v>
      </c>
      <c r="L27" s="132">
        <v>1</v>
      </c>
      <c r="M27" s="132" t="s">
        <v>191</v>
      </c>
      <c r="N27" s="132" t="s">
        <v>191</v>
      </c>
      <c r="O27" s="132">
        <v>50</v>
      </c>
      <c r="P27" s="132">
        <v>1.5</v>
      </c>
      <c r="Q27" s="132">
        <v>21</v>
      </c>
      <c r="R27" s="132">
        <v>4.5</v>
      </c>
    </row>
    <row r="28" spans="2:20" x14ac:dyDescent="0.25">
      <c r="B28">
        <v>23</v>
      </c>
      <c r="C28">
        <v>19439</v>
      </c>
      <c r="F28" s="1">
        <v>39738</v>
      </c>
      <c r="G28" s="128" t="s">
        <v>24</v>
      </c>
      <c r="H28" s="123">
        <v>0.75</v>
      </c>
      <c r="I28" t="s">
        <v>25</v>
      </c>
      <c r="J28" s="128" t="s">
        <v>218</v>
      </c>
      <c r="K28">
        <v>15</v>
      </c>
      <c r="L28" s="132">
        <v>1</v>
      </c>
      <c r="M28" s="132">
        <v>15</v>
      </c>
      <c r="N28" s="132">
        <v>1</v>
      </c>
      <c r="O28" s="132">
        <v>50</v>
      </c>
      <c r="P28" s="132">
        <v>1</v>
      </c>
      <c r="Q28" s="132">
        <v>20</v>
      </c>
      <c r="R28" s="132">
        <v>1</v>
      </c>
    </row>
    <row r="29" spans="2:20" x14ac:dyDescent="0.25">
      <c r="B29">
        <v>24</v>
      </c>
      <c r="C29">
        <v>20264</v>
      </c>
      <c r="F29" s="1">
        <v>39749</v>
      </c>
      <c r="G29" s="128" t="s">
        <v>153</v>
      </c>
      <c r="H29" s="123">
        <v>1</v>
      </c>
      <c r="I29" t="s">
        <v>60</v>
      </c>
      <c r="J29" s="128" t="s">
        <v>218</v>
      </c>
      <c r="K29">
        <v>14</v>
      </c>
      <c r="L29" s="132">
        <v>1</v>
      </c>
      <c r="M29" s="132">
        <v>14</v>
      </c>
      <c r="N29" s="132">
        <v>1</v>
      </c>
      <c r="O29" s="132">
        <v>50</v>
      </c>
      <c r="P29" s="132">
        <v>2</v>
      </c>
      <c r="Q29" s="132">
        <v>18</v>
      </c>
      <c r="R29" s="132">
        <v>17</v>
      </c>
    </row>
    <row r="30" spans="2:20" x14ac:dyDescent="0.25">
      <c r="B30">
        <v>25</v>
      </c>
      <c r="C30">
        <v>20534</v>
      </c>
      <c r="F30" s="1">
        <v>39749</v>
      </c>
      <c r="G30" s="128" t="s">
        <v>153</v>
      </c>
      <c r="H30" s="123">
        <v>1</v>
      </c>
      <c r="I30" t="s">
        <v>61</v>
      </c>
      <c r="J30" s="128" t="s">
        <v>218</v>
      </c>
      <c r="K30">
        <v>21</v>
      </c>
      <c r="L30" s="132">
        <v>1</v>
      </c>
      <c r="M30" s="132">
        <v>21</v>
      </c>
      <c r="N30" s="132">
        <v>1</v>
      </c>
      <c r="O30" s="132">
        <v>50</v>
      </c>
      <c r="P30" s="132">
        <v>1.5</v>
      </c>
      <c r="Q30" s="132">
        <v>20</v>
      </c>
      <c r="R30" s="132">
        <v>13.4</v>
      </c>
      <c r="S30" t="s">
        <v>62</v>
      </c>
      <c r="T30" t="s">
        <v>63</v>
      </c>
    </row>
    <row r="31" spans="2:20" x14ac:dyDescent="0.25">
      <c r="B31">
        <v>26</v>
      </c>
      <c r="C31">
        <v>22134</v>
      </c>
      <c r="F31" s="1">
        <v>39738</v>
      </c>
      <c r="G31" s="128" t="s">
        <v>24</v>
      </c>
      <c r="H31" s="123">
        <v>0.75</v>
      </c>
      <c r="I31" t="s">
        <v>25</v>
      </c>
      <c r="J31" s="128" t="s">
        <v>218</v>
      </c>
      <c r="K31">
        <v>18</v>
      </c>
      <c r="L31" s="132">
        <v>1</v>
      </c>
      <c r="M31" s="132">
        <v>18</v>
      </c>
      <c r="N31" s="132">
        <v>1</v>
      </c>
      <c r="O31" s="132">
        <v>50</v>
      </c>
      <c r="P31" s="132">
        <v>1.5</v>
      </c>
      <c r="Q31" s="132">
        <v>20</v>
      </c>
      <c r="R31" s="132">
        <v>11</v>
      </c>
      <c r="S31" t="s">
        <v>62</v>
      </c>
    </row>
    <row r="32" spans="2:20" x14ac:dyDescent="0.25">
      <c r="B32">
        <v>27</v>
      </c>
      <c r="C32">
        <v>25515</v>
      </c>
      <c r="F32" s="1">
        <v>39757</v>
      </c>
      <c r="G32" s="128" t="s">
        <v>153</v>
      </c>
      <c r="H32" s="123">
        <v>1</v>
      </c>
      <c r="I32" t="s">
        <v>64</v>
      </c>
      <c r="J32" s="128" t="s">
        <v>215</v>
      </c>
      <c r="K32">
        <v>18</v>
      </c>
      <c r="L32" s="132">
        <v>1</v>
      </c>
      <c r="M32" s="132">
        <v>18</v>
      </c>
      <c r="N32" s="132">
        <v>1</v>
      </c>
      <c r="O32" s="132">
        <v>20</v>
      </c>
      <c r="P32" s="132">
        <v>18</v>
      </c>
    </row>
    <row r="33" spans="2:18" x14ac:dyDescent="0.25">
      <c r="B33">
        <v>28</v>
      </c>
      <c r="C33">
        <v>28220</v>
      </c>
      <c r="F33" s="1">
        <v>39776</v>
      </c>
      <c r="G33" s="128" t="s">
        <v>192</v>
      </c>
      <c r="H33" s="123">
        <v>1.5</v>
      </c>
      <c r="I33" t="s">
        <v>191</v>
      </c>
      <c r="J33" s="8" t="s">
        <v>215</v>
      </c>
      <c r="K33">
        <v>11</v>
      </c>
      <c r="L33" s="132">
        <v>1</v>
      </c>
      <c r="M33" s="132">
        <v>11</v>
      </c>
      <c r="N33" s="132">
        <v>1</v>
      </c>
      <c r="O33" s="132">
        <v>45</v>
      </c>
      <c r="P33" s="132">
        <v>1</v>
      </c>
      <c r="Q33" s="132">
        <v>20</v>
      </c>
      <c r="R33" s="132">
        <v>17</v>
      </c>
    </row>
    <row r="34" spans="2:18" x14ac:dyDescent="0.25">
      <c r="B34">
        <v>29</v>
      </c>
      <c r="C34">
        <v>12021</v>
      </c>
      <c r="F34" s="1">
        <v>39764</v>
      </c>
      <c r="G34" s="128" t="s">
        <v>38</v>
      </c>
      <c r="H34" s="123">
        <v>1.5</v>
      </c>
      <c r="I34" t="s">
        <v>65</v>
      </c>
      <c r="J34" s="128" t="s">
        <v>215</v>
      </c>
      <c r="K34">
        <v>14</v>
      </c>
      <c r="L34" s="132">
        <v>1</v>
      </c>
      <c r="M34" s="132">
        <v>14</v>
      </c>
      <c r="N34" s="132">
        <v>1</v>
      </c>
      <c r="O34" s="132">
        <v>27</v>
      </c>
      <c r="P34" s="132">
        <v>8</v>
      </c>
    </row>
    <row r="35" spans="2:18" x14ac:dyDescent="0.25">
      <c r="B35">
        <v>30</v>
      </c>
      <c r="C35" s="146" t="s">
        <v>66</v>
      </c>
      <c r="F35" s="1">
        <v>39755</v>
      </c>
      <c r="G35" s="128" t="s">
        <v>171</v>
      </c>
      <c r="H35" s="123">
        <v>1</v>
      </c>
      <c r="I35" t="s">
        <v>67</v>
      </c>
      <c r="J35" s="8" t="s">
        <v>218</v>
      </c>
      <c r="K35">
        <v>16</v>
      </c>
      <c r="L35" s="132">
        <v>1</v>
      </c>
      <c r="M35" s="132">
        <v>16</v>
      </c>
      <c r="N35" s="132">
        <v>1</v>
      </c>
      <c r="O35" s="132">
        <v>20</v>
      </c>
      <c r="P35" s="132">
        <v>14</v>
      </c>
    </row>
    <row r="36" spans="2:18" x14ac:dyDescent="0.25">
      <c r="B36">
        <v>31</v>
      </c>
      <c r="C36">
        <v>31131</v>
      </c>
      <c r="F36" s="1">
        <v>39777</v>
      </c>
      <c r="G36" s="128" t="s">
        <v>27</v>
      </c>
      <c r="H36" s="123">
        <v>2</v>
      </c>
      <c r="I36">
        <v>1104385401</v>
      </c>
      <c r="J36" s="8" t="s">
        <v>215</v>
      </c>
      <c r="K36">
        <v>20</v>
      </c>
      <c r="L36" s="132">
        <v>1</v>
      </c>
      <c r="M36" s="132">
        <v>20</v>
      </c>
      <c r="N36" s="132">
        <v>1</v>
      </c>
      <c r="O36" s="132">
        <v>23</v>
      </c>
      <c r="P36" s="132">
        <v>14</v>
      </c>
    </row>
    <row r="37" spans="2:18" x14ac:dyDescent="0.25">
      <c r="B37">
        <v>32</v>
      </c>
      <c r="C37">
        <v>31082</v>
      </c>
      <c r="F37" s="1">
        <v>39755</v>
      </c>
      <c r="G37" s="128" t="s">
        <v>170</v>
      </c>
      <c r="H37" s="123">
        <v>0.75</v>
      </c>
      <c r="I37" t="s">
        <v>68</v>
      </c>
      <c r="J37" s="8" t="s">
        <v>218</v>
      </c>
      <c r="K37">
        <v>16</v>
      </c>
      <c r="L37" s="132">
        <v>1</v>
      </c>
      <c r="M37" s="132">
        <v>16</v>
      </c>
      <c r="N37" s="132">
        <v>1</v>
      </c>
      <c r="O37" s="132">
        <v>29</v>
      </c>
      <c r="P37" s="132">
        <v>9</v>
      </c>
    </row>
    <row r="38" spans="2:18" x14ac:dyDescent="0.25">
      <c r="B38">
        <v>33</v>
      </c>
      <c r="C38">
        <v>31058</v>
      </c>
      <c r="E38" s="1"/>
      <c r="F38" s="1">
        <v>39764</v>
      </c>
      <c r="G38" s="128" t="s">
        <v>27</v>
      </c>
      <c r="H38" s="123">
        <v>1</v>
      </c>
      <c r="I38" s="1" t="s">
        <v>191</v>
      </c>
      <c r="J38" s="149" t="s">
        <v>215</v>
      </c>
      <c r="K38">
        <v>24</v>
      </c>
      <c r="L38" s="132">
        <v>1</v>
      </c>
      <c r="M38" s="132">
        <v>24</v>
      </c>
      <c r="N38" s="132">
        <v>1</v>
      </c>
      <c r="O38" s="132">
        <v>33</v>
      </c>
      <c r="P38" s="132">
        <v>9</v>
      </c>
    </row>
    <row r="39" spans="2:18" x14ac:dyDescent="0.25">
      <c r="B39">
        <v>34</v>
      </c>
      <c r="C39">
        <v>30791</v>
      </c>
      <c r="F39" s="1">
        <v>39736</v>
      </c>
      <c r="G39" s="128" t="s">
        <v>169</v>
      </c>
      <c r="H39" s="123">
        <v>2.5</v>
      </c>
      <c r="I39" t="s">
        <v>191</v>
      </c>
      <c r="J39" s="8" t="s">
        <v>215</v>
      </c>
      <c r="K39">
        <v>6.5</v>
      </c>
      <c r="L39" s="132">
        <v>1</v>
      </c>
      <c r="M39" s="132">
        <v>6.5</v>
      </c>
      <c r="N39" s="132">
        <v>1</v>
      </c>
      <c r="O39" s="132">
        <v>50</v>
      </c>
      <c r="P39" s="132">
        <v>1</v>
      </c>
      <c r="Q39" s="132">
        <v>20</v>
      </c>
      <c r="R39" s="132">
        <v>17</v>
      </c>
    </row>
    <row r="40" spans="2:18" x14ac:dyDescent="0.25">
      <c r="B40">
        <v>35</v>
      </c>
      <c r="C40">
        <v>30826</v>
      </c>
      <c r="F40" s="1">
        <v>39735</v>
      </c>
      <c r="G40" s="128" t="s">
        <v>69</v>
      </c>
      <c r="H40" s="123">
        <v>2</v>
      </c>
      <c r="I40" t="s">
        <v>70</v>
      </c>
      <c r="J40" s="8" t="s">
        <v>215</v>
      </c>
      <c r="K40">
        <v>17</v>
      </c>
      <c r="L40" s="132">
        <v>1</v>
      </c>
      <c r="M40" s="132">
        <v>17</v>
      </c>
      <c r="N40" s="132">
        <v>1</v>
      </c>
      <c r="O40" t="s">
        <v>191</v>
      </c>
      <c r="P40" t="s">
        <v>191</v>
      </c>
    </row>
    <row r="41" spans="2:18" x14ac:dyDescent="0.25">
      <c r="B41">
        <v>36</v>
      </c>
      <c r="C41">
        <v>30859</v>
      </c>
      <c r="F41" s="1">
        <v>39750</v>
      </c>
      <c r="G41" s="128" t="s">
        <v>38</v>
      </c>
      <c r="H41" t="s">
        <v>191</v>
      </c>
      <c r="I41" t="s">
        <v>71</v>
      </c>
      <c r="J41" s="8" t="s">
        <v>191</v>
      </c>
      <c r="K41">
        <v>17</v>
      </c>
      <c r="L41" s="132">
        <v>1</v>
      </c>
      <c r="M41" s="132">
        <v>17</v>
      </c>
      <c r="N41" s="132">
        <v>1</v>
      </c>
      <c r="O41" s="132">
        <v>27</v>
      </c>
      <c r="P41" s="132">
        <v>12</v>
      </c>
    </row>
    <row r="42" spans="2:18" x14ac:dyDescent="0.25">
      <c r="B42">
        <v>37</v>
      </c>
      <c r="C42">
        <v>30860</v>
      </c>
      <c r="F42" s="1" t="s">
        <v>191</v>
      </c>
      <c r="G42" s="128" t="s">
        <v>168</v>
      </c>
      <c r="H42">
        <v>1</v>
      </c>
      <c r="I42" t="s">
        <v>72</v>
      </c>
      <c r="J42" s="8" t="s">
        <v>215</v>
      </c>
      <c r="K42">
        <v>7</v>
      </c>
      <c r="L42" s="132">
        <v>1</v>
      </c>
      <c r="M42" s="132">
        <v>7</v>
      </c>
      <c r="N42" s="132">
        <v>1</v>
      </c>
      <c r="O42" s="132">
        <v>15</v>
      </c>
      <c r="P42" s="132">
        <v>11</v>
      </c>
    </row>
    <row r="43" spans="2:18" x14ac:dyDescent="0.25">
      <c r="B43">
        <v>38</v>
      </c>
      <c r="C43">
        <v>30888</v>
      </c>
      <c r="F43" s="1">
        <v>39749</v>
      </c>
      <c r="G43" s="128" t="s">
        <v>38</v>
      </c>
      <c r="H43">
        <v>1.5</v>
      </c>
      <c r="I43" t="s">
        <v>73</v>
      </c>
      <c r="J43" s="8" t="s">
        <v>215</v>
      </c>
      <c r="K43">
        <v>17</v>
      </c>
      <c r="L43" s="132">
        <v>1</v>
      </c>
      <c r="M43" s="132">
        <v>17</v>
      </c>
      <c r="N43" s="132">
        <v>1</v>
      </c>
      <c r="O43" s="132">
        <v>23</v>
      </c>
      <c r="P43" s="132">
        <v>12</v>
      </c>
      <c r="Q43" s="132">
        <v>45</v>
      </c>
      <c r="R43" s="132">
        <v>1.5</v>
      </c>
    </row>
    <row r="44" spans="2:18" x14ac:dyDescent="0.25">
      <c r="B44">
        <v>39</v>
      </c>
      <c r="C44">
        <v>30717</v>
      </c>
      <c r="F44" s="1">
        <v>39748</v>
      </c>
      <c r="G44" s="128" t="s">
        <v>168</v>
      </c>
      <c r="H44">
        <v>2</v>
      </c>
      <c r="I44" t="s">
        <v>74</v>
      </c>
      <c r="J44" s="8" t="s">
        <v>215</v>
      </c>
      <c r="K44">
        <v>10</v>
      </c>
      <c r="L44" s="132">
        <v>1</v>
      </c>
      <c r="M44" s="132">
        <v>10</v>
      </c>
      <c r="N44" s="132">
        <v>1</v>
      </c>
      <c r="O44" s="132">
        <v>40</v>
      </c>
      <c r="P44" s="132">
        <v>1</v>
      </c>
      <c r="Q44" s="132">
        <v>13</v>
      </c>
      <c r="R44">
        <v>16</v>
      </c>
    </row>
    <row r="45" spans="2:18" x14ac:dyDescent="0.25">
      <c r="B45">
        <v>40</v>
      </c>
      <c r="C45">
        <v>30675</v>
      </c>
      <c r="F45" s="1">
        <v>39756</v>
      </c>
      <c r="G45" t="s">
        <v>38</v>
      </c>
      <c r="H45">
        <v>2</v>
      </c>
      <c r="I45" t="s">
        <v>75</v>
      </c>
      <c r="J45" s="8" t="s">
        <v>215</v>
      </c>
      <c r="K45">
        <v>3</v>
      </c>
      <c r="L45" s="132">
        <v>1</v>
      </c>
      <c r="M45" s="132">
        <v>3</v>
      </c>
      <c r="N45" s="132">
        <v>1</v>
      </c>
      <c r="O45" s="132">
        <v>15</v>
      </c>
      <c r="P45" s="132">
        <v>6</v>
      </c>
    </row>
    <row r="46" spans="2:18" x14ac:dyDescent="0.25">
      <c r="B46">
        <v>41</v>
      </c>
      <c r="C46">
        <v>30347</v>
      </c>
      <c r="F46" s="1">
        <v>39752</v>
      </c>
      <c r="G46" s="128" t="s">
        <v>170</v>
      </c>
      <c r="H46">
        <v>1.5</v>
      </c>
      <c r="I46" t="s">
        <v>40</v>
      </c>
      <c r="J46" s="8" t="s">
        <v>218</v>
      </c>
      <c r="K46">
        <v>20</v>
      </c>
      <c r="L46" s="132">
        <v>1</v>
      </c>
      <c r="M46" s="132">
        <v>20</v>
      </c>
      <c r="N46" s="132">
        <v>1</v>
      </c>
      <c r="O46" s="132">
        <v>33</v>
      </c>
      <c r="P46" s="132">
        <v>12</v>
      </c>
    </row>
    <row r="47" spans="2:18" x14ac:dyDescent="0.25">
      <c r="B47">
        <v>42</v>
      </c>
      <c r="C47">
        <v>23218</v>
      </c>
      <c r="F47" s="1">
        <v>39744</v>
      </c>
      <c r="G47" s="128" t="s">
        <v>168</v>
      </c>
      <c r="H47">
        <v>1</v>
      </c>
      <c r="I47" t="s">
        <v>76</v>
      </c>
      <c r="J47" s="8" t="s">
        <v>215</v>
      </c>
      <c r="K47">
        <v>8</v>
      </c>
      <c r="L47" s="132">
        <v>1</v>
      </c>
      <c r="M47" s="132">
        <v>8</v>
      </c>
      <c r="N47" s="132">
        <v>1</v>
      </c>
      <c r="O47" s="132">
        <v>40</v>
      </c>
      <c r="P47" s="132">
        <v>1</v>
      </c>
      <c r="Q47" s="132">
        <v>20</v>
      </c>
      <c r="R47" s="132">
        <v>1</v>
      </c>
    </row>
    <row r="48" spans="2:18" x14ac:dyDescent="0.25">
      <c r="B48">
        <v>43</v>
      </c>
      <c r="C48">
        <v>22220</v>
      </c>
      <c r="F48" s="1">
        <v>39743</v>
      </c>
      <c r="G48" s="128" t="s">
        <v>168</v>
      </c>
      <c r="H48">
        <v>1.5</v>
      </c>
      <c r="I48" t="s">
        <v>77</v>
      </c>
      <c r="J48" s="8" t="s">
        <v>215</v>
      </c>
      <c r="K48">
        <v>13</v>
      </c>
      <c r="L48" s="132">
        <v>1</v>
      </c>
      <c r="M48" s="132">
        <v>13</v>
      </c>
      <c r="N48" s="132">
        <v>1</v>
      </c>
      <c r="O48" s="132">
        <v>50</v>
      </c>
      <c r="P48" s="132">
        <v>1</v>
      </c>
      <c r="Q48" s="132">
        <v>20</v>
      </c>
      <c r="R48" s="132">
        <v>1</v>
      </c>
    </row>
    <row r="49" spans="2:18" x14ac:dyDescent="0.25">
      <c r="B49">
        <v>44</v>
      </c>
      <c r="C49">
        <v>30011</v>
      </c>
      <c r="F49" s="1" t="s">
        <v>191</v>
      </c>
      <c r="G49" s="128" t="s">
        <v>153</v>
      </c>
      <c r="H49">
        <v>0.75</v>
      </c>
      <c r="I49" t="s">
        <v>191</v>
      </c>
      <c r="J49" s="8" t="s">
        <v>215</v>
      </c>
      <c r="K49">
        <v>11</v>
      </c>
      <c r="L49" s="132">
        <v>1</v>
      </c>
      <c r="M49" s="132">
        <v>11</v>
      </c>
      <c r="N49" s="132">
        <v>1</v>
      </c>
      <c r="O49" s="132">
        <v>30</v>
      </c>
      <c r="P49" s="132">
        <v>1</v>
      </c>
      <c r="Q49" t="s">
        <v>191</v>
      </c>
      <c r="R49" s="132">
        <v>16</v>
      </c>
    </row>
    <row r="50" spans="2:18" x14ac:dyDescent="0.25">
      <c r="B50">
        <v>45</v>
      </c>
      <c r="C50">
        <v>30840</v>
      </c>
      <c r="F50" s="1" t="s">
        <v>191</v>
      </c>
      <c r="G50" s="128" t="s">
        <v>191</v>
      </c>
      <c r="H50" t="s">
        <v>191</v>
      </c>
      <c r="I50" t="s">
        <v>191</v>
      </c>
      <c r="J50" s="8" t="s">
        <v>191</v>
      </c>
      <c r="K50">
        <v>17</v>
      </c>
      <c r="L50" s="132">
        <v>1</v>
      </c>
      <c r="M50" s="132">
        <v>17</v>
      </c>
      <c r="N50" s="132">
        <v>1</v>
      </c>
      <c r="O50" t="s">
        <v>191</v>
      </c>
      <c r="P50" t="s">
        <v>191</v>
      </c>
      <c r="Q50" t="s">
        <v>191</v>
      </c>
      <c r="R50" t="s">
        <v>191</v>
      </c>
    </row>
    <row r="51" spans="2:18" x14ac:dyDescent="0.25">
      <c r="B51">
        <v>46</v>
      </c>
      <c r="C51">
        <v>30886</v>
      </c>
      <c r="F51" s="1">
        <v>39731</v>
      </c>
      <c r="G51" s="128" t="s">
        <v>191</v>
      </c>
      <c r="H51" t="s">
        <v>191</v>
      </c>
      <c r="I51" t="s">
        <v>191</v>
      </c>
      <c r="J51" s="8" t="s">
        <v>218</v>
      </c>
      <c r="K51">
        <v>15</v>
      </c>
      <c r="L51" s="132">
        <v>1</v>
      </c>
      <c r="M51" s="132">
        <v>15</v>
      </c>
      <c r="N51" s="132">
        <v>1</v>
      </c>
      <c r="O51" s="132">
        <v>40</v>
      </c>
      <c r="P51" s="132">
        <v>1</v>
      </c>
      <c r="Q51" s="132">
        <v>20</v>
      </c>
      <c r="R51" s="132">
        <v>1</v>
      </c>
    </row>
    <row r="52" spans="2:18" x14ac:dyDescent="0.25">
      <c r="J52" s="8"/>
    </row>
    <row r="53" spans="2:18" x14ac:dyDescent="0.25">
      <c r="J53" s="8"/>
    </row>
  </sheetData>
  <mergeCells count="2">
    <mergeCell ref="K3:L3"/>
    <mergeCell ref="M3:N3"/>
  </mergeCells>
  <phoneticPr fontId="2" type="noConversion"/>
  <pageMargins left="0.75" right="0.75" top="1" bottom="1" header="0.5" footer="0.5"/>
  <pageSetup orientation="portrait" verticalDpi="0" r:id="rId1"/>
  <headerFooter alignWithMargins="0"/>
  <ignoredErrors>
    <ignoredError sqref="K5 M5 C22 C35 C23:C25" numberStoredAsText="1"/>
  </ignoredErrors>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8"/>
  <dimension ref="D17:S715"/>
  <sheetViews>
    <sheetView workbookViewId="0"/>
  </sheetViews>
  <sheetFormatPr defaultRowHeight="13.2" x14ac:dyDescent="0.25"/>
  <cols>
    <col min="15" max="15" width="13.77734375" customWidth="1"/>
    <col min="16" max="16" width="9.88671875" customWidth="1"/>
  </cols>
  <sheetData>
    <row r="17" spans="4:19" x14ac:dyDescent="0.25">
      <c r="D17" s="164" t="s">
        <v>175</v>
      </c>
      <c r="E17" s="173" t="s">
        <v>176</v>
      </c>
      <c r="F17" s="162" t="s">
        <v>168</v>
      </c>
      <c r="G17" s="173" t="s">
        <v>169</v>
      </c>
      <c r="H17" s="184" t="s">
        <v>170</v>
      </c>
      <c r="I17" s="173" t="s">
        <v>171</v>
      </c>
      <c r="J17" s="173" t="s">
        <v>174</v>
      </c>
      <c r="K17" s="184" t="s">
        <v>172</v>
      </c>
      <c r="L17" s="173" t="s">
        <v>173</v>
      </c>
      <c r="M17" s="173" t="s">
        <v>86</v>
      </c>
      <c r="N17" s="184" t="s">
        <v>188</v>
      </c>
      <c r="O17" s="184" t="s">
        <v>536</v>
      </c>
      <c r="P17" s="173" t="s">
        <v>176</v>
      </c>
      <c r="Q17" s="173" t="s">
        <v>537</v>
      </c>
      <c r="S17" s="264" t="str">
        <f>O23</f>
        <v>Pentair0.5HP</v>
      </c>
    </row>
    <row r="18" spans="4:19" x14ac:dyDescent="0.25">
      <c r="D18" s="14">
        <v>230</v>
      </c>
      <c r="E18" s="14">
        <v>0</v>
      </c>
      <c r="F18" s="14">
        <v>1</v>
      </c>
      <c r="G18" s="14"/>
      <c r="H18" s="14"/>
      <c r="I18" s="14"/>
      <c r="J18" s="14"/>
      <c r="K18" s="14"/>
      <c r="L18" s="14"/>
      <c r="M18" s="14"/>
      <c r="N18" s="320">
        <v>1.5</v>
      </c>
      <c r="O18" s="269" t="str">
        <f t="shared" ref="O18:O81" si="0">IF(F18=1,$F$17,IF(G18=1,$G$17,IF(H18=1,$H$17,IF(I18=1,$I$17,IF(J18=1,$J$17,IF(K18=1,$K$17,"Other")))))) &amp; N18 &amp; "HP"</f>
        <v>Hayward1.5HP</v>
      </c>
      <c r="P18" s="269">
        <v>0</v>
      </c>
      <c r="Q18" s="269">
        <v>0</v>
      </c>
      <c r="S18" s="264">
        <f t="shared" ref="S18:S81" si="1">Q18</f>
        <v>0</v>
      </c>
    </row>
    <row r="19" spans="4:19" x14ac:dyDescent="0.25">
      <c r="D19" s="5">
        <v>230</v>
      </c>
      <c r="E19" s="5">
        <v>0</v>
      </c>
      <c r="F19" s="5"/>
      <c r="G19" s="5"/>
      <c r="H19" s="5">
        <v>1</v>
      </c>
      <c r="I19" s="5"/>
      <c r="J19" s="5"/>
      <c r="K19" s="5"/>
      <c r="L19" s="5"/>
      <c r="M19" s="5"/>
      <c r="N19" s="321">
        <v>1</v>
      </c>
      <c r="O19" s="269" t="str">
        <f t="shared" si="0"/>
        <v>Pentair1HP</v>
      </c>
      <c r="P19" s="269">
        <v>0</v>
      </c>
      <c r="Q19" s="269">
        <v>0</v>
      </c>
      <c r="S19" s="264">
        <f t="shared" si="1"/>
        <v>0</v>
      </c>
    </row>
    <row r="20" spans="4:19" x14ac:dyDescent="0.25">
      <c r="D20" s="5">
        <v>230</v>
      </c>
      <c r="E20" s="5">
        <v>0</v>
      </c>
      <c r="F20" s="5"/>
      <c r="G20" s="5"/>
      <c r="H20" s="5">
        <v>1</v>
      </c>
      <c r="I20" s="5"/>
      <c r="J20" s="5"/>
      <c r="K20" s="5"/>
      <c r="L20" s="5"/>
      <c r="M20" s="5"/>
      <c r="N20" s="321">
        <v>1.5</v>
      </c>
      <c r="O20" s="269" t="str">
        <f t="shared" si="0"/>
        <v>Pentair1.5HP</v>
      </c>
      <c r="P20" s="269">
        <v>0</v>
      </c>
      <c r="Q20" s="269">
        <v>0</v>
      </c>
      <c r="S20" s="264">
        <f t="shared" si="1"/>
        <v>0</v>
      </c>
    </row>
    <row r="21" spans="4:19" x14ac:dyDescent="0.25">
      <c r="D21" s="5">
        <v>230</v>
      </c>
      <c r="E21" s="5">
        <v>4.4000000000000004</v>
      </c>
      <c r="F21" s="5"/>
      <c r="G21" s="5"/>
      <c r="H21" s="5"/>
      <c r="I21" s="5">
        <v>1</v>
      </c>
      <c r="J21" s="5"/>
      <c r="K21" s="5"/>
      <c r="L21" s="5"/>
      <c r="M21" s="5"/>
      <c r="N21" s="321">
        <v>0.5</v>
      </c>
      <c r="O21" s="269" t="str">
        <f t="shared" si="0"/>
        <v>Aqua Flow0.5HP</v>
      </c>
      <c r="P21" s="269">
        <v>4.4000000000000004</v>
      </c>
      <c r="Q21" s="269">
        <v>4.4000000000000004</v>
      </c>
      <c r="S21" s="264">
        <f t="shared" si="1"/>
        <v>4.4000000000000004</v>
      </c>
    </row>
    <row r="22" spans="4:19" x14ac:dyDescent="0.25">
      <c r="D22" s="5">
        <v>230</v>
      </c>
      <c r="E22" s="5">
        <v>5</v>
      </c>
      <c r="F22" s="5"/>
      <c r="G22" s="5"/>
      <c r="H22" s="5"/>
      <c r="I22" s="5">
        <v>1</v>
      </c>
      <c r="J22" s="5"/>
      <c r="K22" s="5"/>
      <c r="L22" s="5"/>
      <c r="M22" s="5"/>
      <c r="N22" s="321">
        <v>1</v>
      </c>
      <c r="O22" s="269" t="str">
        <f t="shared" si="0"/>
        <v>Aqua Flow1HP</v>
      </c>
      <c r="P22" s="269">
        <v>5</v>
      </c>
      <c r="Q22" s="269">
        <v>5</v>
      </c>
      <c r="S22" s="264">
        <f t="shared" si="1"/>
        <v>5</v>
      </c>
    </row>
    <row r="23" spans="4:19" x14ac:dyDescent="0.25">
      <c r="D23" s="5">
        <v>230</v>
      </c>
      <c r="E23" s="5">
        <v>5</v>
      </c>
      <c r="F23" s="5"/>
      <c r="G23" s="5"/>
      <c r="H23" s="5">
        <v>1</v>
      </c>
      <c r="I23" s="5"/>
      <c r="J23" s="5"/>
      <c r="K23" s="5"/>
      <c r="L23" s="5"/>
      <c r="M23" s="5"/>
      <c r="N23" s="321">
        <v>0.5</v>
      </c>
      <c r="O23" s="269" t="str">
        <f t="shared" si="0"/>
        <v>Pentair0.5HP</v>
      </c>
      <c r="P23" s="269">
        <v>5</v>
      </c>
      <c r="Q23" s="269">
        <v>5</v>
      </c>
      <c r="S23" s="264">
        <f t="shared" si="1"/>
        <v>5</v>
      </c>
    </row>
    <row r="24" spans="4:19" x14ac:dyDescent="0.25">
      <c r="D24" s="5">
        <v>230</v>
      </c>
      <c r="E24" s="5">
        <v>5.4</v>
      </c>
      <c r="F24" s="5"/>
      <c r="G24" s="5"/>
      <c r="H24" s="5"/>
      <c r="I24" s="5"/>
      <c r="J24" s="5"/>
      <c r="K24" s="5"/>
      <c r="L24" s="5" t="s">
        <v>159</v>
      </c>
      <c r="M24" s="5">
        <v>1</v>
      </c>
      <c r="N24" s="321">
        <v>0.75</v>
      </c>
      <c r="O24" s="269" t="str">
        <f t="shared" si="0"/>
        <v>Other0.75HP</v>
      </c>
      <c r="P24" s="269">
        <v>5.4</v>
      </c>
      <c r="Q24" s="269">
        <v>5.4</v>
      </c>
      <c r="S24" s="264">
        <f t="shared" si="1"/>
        <v>5.4</v>
      </c>
    </row>
    <row r="25" spans="4:19" x14ac:dyDescent="0.25">
      <c r="D25" s="5">
        <v>230</v>
      </c>
      <c r="E25" s="5">
        <v>5.5</v>
      </c>
      <c r="F25" s="5"/>
      <c r="G25" s="5"/>
      <c r="H25" s="5">
        <v>1</v>
      </c>
      <c r="I25" s="5"/>
      <c r="J25" s="5"/>
      <c r="K25" s="5"/>
      <c r="L25" s="5"/>
      <c r="M25" s="5"/>
      <c r="N25" s="321">
        <v>0.75</v>
      </c>
      <c r="O25" s="269" t="str">
        <f t="shared" si="0"/>
        <v>Pentair0.75HP</v>
      </c>
      <c r="P25" s="269">
        <v>5.5</v>
      </c>
      <c r="Q25" s="269">
        <v>5.5</v>
      </c>
      <c r="S25" s="264">
        <f t="shared" si="1"/>
        <v>5.5</v>
      </c>
    </row>
    <row r="26" spans="4:19" x14ac:dyDescent="0.25">
      <c r="D26" s="5">
        <v>230</v>
      </c>
      <c r="E26" s="5">
        <v>5.6</v>
      </c>
      <c r="F26" s="5"/>
      <c r="G26" s="5"/>
      <c r="H26" s="5">
        <v>1</v>
      </c>
      <c r="I26" s="5"/>
      <c r="J26" s="5"/>
      <c r="K26" s="5"/>
      <c r="L26" s="5"/>
      <c r="M26" s="5"/>
      <c r="N26" s="321">
        <v>0.75</v>
      </c>
      <c r="O26" s="269" t="str">
        <f t="shared" si="0"/>
        <v>Pentair0.75HP</v>
      </c>
      <c r="P26" s="269">
        <v>5.6</v>
      </c>
      <c r="Q26" s="269">
        <v>5.6</v>
      </c>
      <c r="S26" s="264">
        <f t="shared" si="1"/>
        <v>5.6</v>
      </c>
    </row>
    <row r="27" spans="4:19" x14ac:dyDescent="0.25">
      <c r="D27" s="5">
        <v>230</v>
      </c>
      <c r="E27" s="5">
        <v>5.6</v>
      </c>
      <c r="F27" s="5"/>
      <c r="G27" s="5"/>
      <c r="H27" s="5">
        <v>1</v>
      </c>
      <c r="I27" s="5"/>
      <c r="J27" s="5"/>
      <c r="K27" s="5"/>
      <c r="L27" s="5"/>
      <c r="M27" s="5"/>
      <c r="N27" s="321">
        <v>0.75</v>
      </c>
      <c r="O27" s="269" t="str">
        <f t="shared" si="0"/>
        <v>Pentair0.75HP</v>
      </c>
      <c r="P27" s="269">
        <v>5.6</v>
      </c>
      <c r="Q27" s="269">
        <v>5.6</v>
      </c>
      <c r="S27" s="264">
        <f t="shared" si="1"/>
        <v>5.6</v>
      </c>
    </row>
    <row r="28" spans="4:19" x14ac:dyDescent="0.25">
      <c r="D28" s="5">
        <v>230</v>
      </c>
      <c r="E28" s="5">
        <v>5.8</v>
      </c>
      <c r="F28" s="5"/>
      <c r="G28" s="5"/>
      <c r="H28" s="5"/>
      <c r="I28" s="5">
        <v>1</v>
      </c>
      <c r="J28" s="5"/>
      <c r="K28" s="5"/>
      <c r="L28" s="5"/>
      <c r="M28" s="5"/>
      <c r="N28" s="321">
        <v>1</v>
      </c>
      <c r="O28" s="269" t="str">
        <f t="shared" si="0"/>
        <v>Aqua Flow1HP</v>
      </c>
      <c r="P28" s="269">
        <v>5.8</v>
      </c>
      <c r="Q28" s="269">
        <v>5.8</v>
      </c>
      <c r="S28" s="264">
        <f t="shared" si="1"/>
        <v>5.8</v>
      </c>
    </row>
    <row r="29" spans="4:19" x14ac:dyDescent="0.25">
      <c r="D29" s="5">
        <v>230</v>
      </c>
      <c r="E29" s="5">
        <v>5.8</v>
      </c>
      <c r="F29" s="5"/>
      <c r="G29" s="5"/>
      <c r="H29" s="5">
        <v>1</v>
      </c>
      <c r="I29" s="5"/>
      <c r="J29" s="5"/>
      <c r="K29" s="5"/>
      <c r="L29" s="5"/>
      <c r="M29" s="5"/>
      <c r="N29" s="321">
        <v>0.75</v>
      </c>
      <c r="O29" s="269" t="str">
        <f t="shared" si="0"/>
        <v>Pentair0.75HP</v>
      </c>
      <c r="P29" s="269">
        <v>5.8</v>
      </c>
      <c r="Q29" s="269">
        <v>5.8</v>
      </c>
      <c r="S29" s="264">
        <f t="shared" si="1"/>
        <v>5.8</v>
      </c>
    </row>
    <row r="30" spans="4:19" x14ac:dyDescent="0.25">
      <c r="D30" s="5">
        <v>230</v>
      </c>
      <c r="E30" s="5">
        <v>5.9</v>
      </c>
      <c r="F30" s="5"/>
      <c r="G30" s="5">
        <v>1</v>
      </c>
      <c r="H30" s="5"/>
      <c r="I30" s="5"/>
      <c r="J30" s="5"/>
      <c r="K30" s="5"/>
      <c r="L30" s="5"/>
      <c r="M30" s="5"/>
      <c r="N30" s="321">
        <v>1</v>
      </c>
      <c r="O30" s="269" t="str">
        <f t="shared" si="0"/>
        <v>Jandy1HP</v>
      </c>
      <c r="P30" s="269">
        <v>5.9</v>
      </c>
      <c r="Q30" s="269">
        <v>5.9</v>
      </c>
      <c r="S30" s="264">
        <f t="shared" si="1"/>
        <v>5.9</v>
      </c>
    </row>
    <row r="31" spans="4:19" x14ac:dyDescent="0.25">
      <c r="D31" s="5">
        <v>230</v>
      </c>
      <c r="E31" s="5">
        <v>6</v>
      </c>
      <c r="F31" s="5"/>
      <c r="G31" s="5"/>
      <c r="H31" s="5">
        <v>1</v>
      </c>
      <c r="I31" s="5"/>
      <c r="J31" s="5"/>
      <c r="K31" s="5"/>
      <c r="L31" s="5"/>
      <c r="M31" s="5"/>
      <c r="N31" s="321">
        <v>1</v>
      </c>
      <c r="O31" s="269" t="str">
        <f t="shared" si="0"/>
        <v>Pentair1HP</v>
      </c>
      <c r="P31" s="269">
        <v>6</v>
      </c>
      <c r="Q31" s="269">
        <v>6</v>
      </c>
      <c r="S31" s="264">
        <f t="shared" si="1"/>
        <v>6</v>
      </c>
    </row>
    <row r="32" spans="4:19" x14ac:dyDescent="0.25">
      <c r="D32" s="5">
        <v>230</v>
      </c>
      <c r="E32" s="5">
        <v>6</v>
      </c>
      <c r="F32" s="5"/>
      <c r="G32" s="5"/>
      <c r="H32" s="5">
        <v>1</v>
      </c>
      <c r="I32" s="5"/>
      <c r="J32" s="5"/>
      <c r="K32" s="5"/>
      <c r="L32" s="5"/>
      <c r="M32" s="5"/>
      <c r="N32" s="321">
        <v>0.75</v>
      </c>
      <c r="O32" s="269" t="str">
        <f t="shared" si="0"/>
        <v>Pentair0.75HP</v>
      </c>
      <c r="P32" s="269">
        <v>6</v>
      </c>
      <c r="Q32" s="269">
        <v>6</v>
      </c>
      <c r="S32" s="264">
        <f t="shared" si="1"/>
        <v>6</v>
      </c>
    </row>
    <row r="33" spans="4:19" x14ac:dyDescent="0.25">
      <c r="D33" s="5">
        <v>230</v>
      </c>
      <c r="E33" s="5">
        <v>6</v>
      </c>
      <c r="F33" s="5"/>
      <c r="G33" s="5"/>
      <c r="H33" s="5">
        <v>1</v>
      </c>
      <c r="I33" s="5"/>
      <c r="J33" s="5"/>
      <c r="K33" s="5"/>
      <c r="L33" s="5"/>
      <c r="M33" s="5"/>
      <c r="N33" s="321">
        <v>0.75</v>
      </c>
      <c r="O33" s="269" t="str">
        <f t="shared" si="0"/>
        <v>Pentair0.75HP</v>
      </c>
      <c r="P33" s="269">
        <v>6</v>
      </c>
      <c r="Q33" s="269">
        <v>6</v>
      </c>
      <c r="S33" s="264">
        <f t="shared" si="1"/>
        <v>6</v>
      </c>
    </row>
    <row r="34" spans="4:19" x14ac:dyDescent="0.25">
      <c r="D34" s="5">
        <v>230</v>
      </c>
      <c r="E34" s="5">
        <v>6</v>
      </c>
      <c r="F34" s="5"/>
      <c r="G34" s="5"/>
      <c r="H34" s="5">
        <v>1</v>
      </c>
      <c r="I34" s="5"/>
      <c r="J34" s="5"/>
      <c r="K34" s="5"/>
      <c r="L34" s="5"/>
      <c r="M34" s="5"/>
      <c r="N34" s="321">
        <v>0.75</v>
      </c>
      <c r="O34" s="269" t="str">
        <f t="shared" si="0"/>
        <v>Pentair0.75HP</v>
      </c>
      <c r="P34" s="269">
        <v>6</v>
      </c>
      <c r="Q34" s="269">
        <v>6</v>
      </c>
      <c r="S34" s="264">
        <f t="shared" si="1"/>
        <v>6</v>
      </c>
    </row>
    <row r="35" spans="4:19" x14ac:dyDescent="0.25">
      <c r="D35" s="5">
        <v>230</v>
      </c>
      <c r="E35" s="5">
        <v>6</v>
      </c>
      <c r="F35" s="5"/>
      <c r="G35" s="5"/>
      <c r="H35" s="5">
        <v>1</v>
      </c>
      <c r="I35" s="5"/>
      <c r="J35" s="5"/>
      <c r="K35" s="5"/>
      <c r="L35" s="5"/>
      <c r="M35" s="5"/>
      <c r="N35" s="321">
        <v>0.75</v>
      </c>
      <c r="O35" s="269" t="str">
        <f t="shared" si="0"/>
        <v>Pentair0.75HP</v>
      </c>
      <c r="P35" s="269">
        <v>6</v>
      </c>
      <c r="Q35" s="269">
        <v>6</v>
      </c>
      <c r="S35" s="264">
        <f t="shared" si="1"/>
        <v>6</v>
      </c>
    </row>
    <row r="36" spans="4:19" x14ac:dyDescent="0.25">
      <c r="D36" s="5">
        <v>230</v>
      </c>
      <c r="E36" s="5">
        <v>6</v>
      </c>
      <c r="F36" s="5"/>
      <c r="G36" s="5"/>
      <c r="H36" s="5">
        <v>1</v>
      </c>
      <c r="I36" s="5"/>
      <c r="J36" s="5"/>
      <c r="K36" s="5"/>
      <c r="L36" s="5"/>
      <c r="M36" s="5"/>
      <c r="N36" s="321">
        <v>0.75</v>
      </c>
      <c r="O36" s="269" t="str">
        <f t="shared" si="0"/>
        <v>Pentair0.75HP</v>
      </c>
      <c r="P36" s="269">
        <v>6</v>
      </c>
      <c r="Q36" s="269">
        <v>6</v>
      </c>
      <c r="S36" s="264">
        <f t="shared" si="1"/>
        <v>6</v>
      </c>
    </row>
    <row r="37" spans="4:19" x14ac:dyDescent="0.25">
      <c r="D37" s="5">
        <v>230</v>
      </c>
      <c r="E37" s="5">
        <v>6</v>
      </c>
      <c r="F37" s="5"/>
      <c r="G37" s="5"/>
      <c r="H37" s="5">
        <v>1</v>
      </c>
      <c r="I37" s="5"/>
      <c r="J37" s="5"/>
      <c r="K37" s="5"/>
      <c r="L37" s="5"/>
      <c r="M37" s="5"/>
      <c r="N37" s="321">
        <v>0.75</v>
      </c>
      <c r="O37" s="269" t="str">
        <f t="shared" si="0"/>
        <v>Pentair0.75HP</v>
      </c>
      <c r="P37" s="269">
        <v>6</v>
      </c>
      <c r="Q37" s="269">
        <v>6</v>
      </c>
      <c r="S37" s="264">
        <f t="shared" si="1"/>
        <v>6</v>
      </c>
    </row>
    <row r="38" spans="4:19" x14ac:dyDescent="0.25">
      <c r="D38" s="5">
        <v>230</v>
      </c>
      <c r="E38" s="5">
        <v>6</v>
      </c>
      <c r="F38" s="5"/>
      <c r="G38" s="5"/>
      <c r="H38" s="5">
        <v>1</v>
      </c>
      <c r="I38" s="5"/>
      <c r="J38" s="5"/>
      <c r="K38" s="5"/>
      <c r="L38" s="5"/>
      <c r="M38" s="5"/>
      <c r="N38" s="321">
        <v>0.75</v>
      </c>
      <c r="O38" s="269" t="str">
        <f t="shared" si="0"/>
        <v>Pentair0.75HP</v>
      </c>
      <c r="P38" s="269">
        <v>6</v>
      </c>
      <c r="Q38" s="269">
        <v>6</v>
      </c>
      <c r="S38" s="264">
        <f t="shared" si="1"/>
        <v>6</v>
      </c>
    </row>
    <row r="39" spans="4:19" x14ac:dyDescent="0.25">
      <c r="D39" s="5">
        <v>230</v>
      </c>
      <c r="E39" s="5">
        <v>6</v>
      </c>
      <c r="F39" s="5"/>
      <c r="G39" s="5"/>
      <c r="H39" s="5">
        <v>1</v>
      </c>
      <c r="I39" s="5"/>
      <c r="J39" s="5"/>
      <c r="K39" s="5"/>
      <c r="L39" s="5"/>
      <c r="M39" s="5"/>
      <c r="N39" s="321">
        <v>0.5</v>
      </c>
      <c r="O39" s="269" t="str">
        <f t="shared" si="0"/>
        <v>Pentair0.5HP</v>
      </c>
      <c r="P39" s="269">
        <v>6</v>
      </c>
      <c r="Q39" s="269">
        <v>6</v>
      </c>
      <c r="S39" s="264">
        <f t="shared" si="1"/>
        <v>6</v>
      </c>
    </row>
    <row r="40" spans="4:19" x14ac:dyDescent="0.25">
      <c r="D40" s="5">
        <v>230</v>
      </c>
      <c r="E40" s="5">
        <v>6</v>
      </c>
      <c r="F40" s="5"/>
      <c r="G40" s="5"/>
      <c r="H40" s="5">
        <v>1</v>
      </c>
      <c r="I40" s="5"/>
      <c r="J40" s="5"/>
      <c r="K40" s="5"/>
      <c r="L40" s="5"/>
      <c r="M40" s="5"/>
      <c r="N40" s="321">
        <v>0.75</v>
      </c>
      <c r="O40" s="269" t="str">
        <f t="shared" si="0"/>
        <v>Pentair0.75HP</v>
      </c>
      <c r="P40" s="269">
        <v>6</v>
      </c>
      <c r="Q40" s="269">
        <v>6</v>
      </c>
      <c r="S40" s="264">
        <f t="shared" si="1"/>
        <v>6</v>
      </c>
    </row>
    <row r="41" spans="4:19" x14ac:dyDescent="0.25">
      <c r="D41" s="5">
        <v>230</v>
      </c>
      <c r="E41" s="5">
        <v>6</v>
      </c>
      <c r="F41" s="5">
        <v>1</v>
      </c>
      <c r="G41" s="5"/>
      <c r="H41" s="5"/>
      <c r="I41" s="5"/>
      <c r="J41" s="5"/>
      <c r="K41" s="5"/>
      <c r="L41" s="5"/>
      <c r="M41" s="5"/>
      <c r="N41" s="321">
        <v>0.75</v>
      </c>
      <c r="O41" s="269" t="str">
        <f t="shared" si="0"/>
        <v>Hayward0.75HP</v>
      </c>
      <c r="P41" s="269">
        <v>6</v>
      </c>
      <c r="Q41" s="269">
        <v>6</v>
      </c>
      <c r="S41" s="264">
        <f t="shared" si="1"/>
        <v>6</v>
      </c>
    </row>
    <row r="42" spans="4:19" x14ac:dyDescent="0.25">
      <c r="D42" s="5">
        <v>230</v>
      </c>
      <c r="E42" s="5">
        <v>6</v>
      </c>
      <c r="F42" s="5"/>
      <c r="G42" s="5"/>
      <c r="H42" s="5">
        <v>1</v>
      </c>
      <c r="I42" s="5"/>
      <c r="J42" s="5"/>
      <c r="K42" s="5"/>
      <c r="L42" s="5"/>
      <c r="M42" s="5"/>
      <c r="N42" s="321">
        <v>0.75</v>
      </c>
      <c r="O42" s="269" t="str">
        <f t="shared" si="0"/>
        <v>Pentair0.75HP</v>
      </c>
      <c r="P42" s="269">
        <v>6</v>
      </c>
      <c r="Q42" s="269">
        <v>6</v>
      </c>
      <c r="S42" s="264">
        <f t="shared" si="1"/>
        <v>6</v>
      </c>
    </row>
    <row r="43" spans="4:19" x14ac:dyDescent="0.25">
      <c r="D43" s="5">
        <v>230</v>
      </c>
      <c r="E43" s="5">
        <v>6</v>
      </c>
      <c r="F43" s="5"/>
      <c r="G43" s="5"/>
      <c r="H43" s="5">
        <v>1</v>
      </c>
      <c r="I43" s="5"/>
      <c r="J43" s="5"/>
      <c r="K43" s="5"/>
      <c r="L43" s="5"/>
      <c r="M43" s="5"/>
      <c r="N43" s="321">
        <v>0.75</v>
      </c>
      <c r="O43" s="269" t="str">
        <f t="shared" si="0"/>
        <v>Pentair0.75HP</v>
      </c>
      <c r="P43" s="269">
        <v>6</v>
      </c>
      <c r="Q43" s="269">
        <v>6</v>
      </c>
      <c r="S43" s="264">
        <f t="shared" si="1"/>
        <v>6</v>
      </c>
    </row>
    <row r="44" spans="4:19" x14ac:dyDescent="0.25">
      <c r="D44" s="5">
        <v>230</v>
      </c>
      <c r="E44" s="5">
        <v>6</v>
      </c>
      <c r="F44" s="5"/>
      <c r="G44" s="5"/>
      <c r="H44" s="5">
        <v>1</v>
      </c>
      <c r="I44" s="5"/>
      <c r="J44" s="5"/>
      <c r="K44" s="5"/>
      <c r="L44" s="5"/>
      <c r="M44" s="5"/>
      <c r="N44" s="321">
        <v>0.75</v>
      </c>
      <c r="O44" s="269" t="str">
        <f t="shared" si="0"/>
        <v>Pentair0.75HP</v>
      </c>
      <c r="P44" s="269">
        <v>6</v>
      </c>
      <c r="Q44" s="269">
        <v>6</v>
      </c>
      <c r="S44" s="264">
        <f t="shared" si="1"/>
        <v>6</v>
      </c>
    </row>
    <row r="45" spans="4:19" x14ac:dyDescent="0.25">
      <c r="D45" s="5">
        <v>230</v>
      </c>
      <c r="E45" s="5">
        <v>6</v>
      </c>
      <c r="F45" s="5"/>
      <c r="G45" s="5"/>
      <c r="H45" s="5">
        <v>1</v>
      </c>
      <c r="I45" s="5"/>
      <c r="J45" s="5"/>
      <c r="K45" s="5"/>
      <c r="L45" s="5"/>
      <c r="M45" s="5"/>
      <c r="N45" s="321">
        <v>0.75</v>
      </c>
      <c r="O45" s="269" t="str">
        <f t="shared" si="0"/>
        <v>Pentair0.75HP</v>
      </c>
      <c r="P45" s="269">
        <v>6</v>
      </c>
      <c r="Q45" s="269">
        <v>6</v>
      </c>
      <c r="S45" s="264">
        <f t="shared" si="1"/>
        <v>6</v>
      </c>
    </row>
    <row r="46" spans="4:19" x14ac:dyDescent="0.25">
      <c r="D46" s="5">
        <v>230</v>
      </c>
      <c r="E46" s="5">
        <v>6</v>
      </c>
      <c r="F46" s="5"/>
      <c r="G46" s="5"/>
      <c r="H46" s="5">
        <v>1</v>
      </c>
      <c r="I46" s="5"/>
      <c r="J46" s="5"/>
      <c r="K46" s="5"/>
      <c r="L46" s="5"/>
      <c r="M46" s="5"/>
      <c r="N46" s="321">
        <v>0.75</v>
      </c>
      <c r="O46" s="269" t="str">
        <f t="shared" si="0"/>
        <v>Pentair0.75HP</v>
      </c>
      <c r="P46" s="269">
        <v>6</v>
      </c>
      <c r="Q46" s="269">
        <v>6</v>
      </c>
      <c r="S46" s="264">
        <f t="shared" si="1"/>
        <v>6</v>
      </c>
    </row>
    <row r="47" spans="4:19" x14ac:dyDescent="0.25">
      <c r="D47" s="5">
        <v>230</v>
      </c>
      <c r="E47" s="5">
        <v>6</v>
      </c>
      <c r="F47" s="5"/>
      <c r="G47" s="5"/>
      <c r="H47" s="5">
        <v>1</v>
      </c>
      <c r="I47" s="5"/>
      <c r="J47" s="5"/>
      <c r="K47" s="5"/>
      <c r="L47" s="5"/>
      <c r="M47" s="5"/>
      <c r="N47" s="321">
        <v>0.5</v>
      </c>
      <c r="O47" s="269" t="str">
        <f t="shared" si="0"/>
        <v>Pentair0.5HP</v>
      </c>
      <c r="P47" s="269">
        <v>6</v>
      </c>
      <c r="Q47" s="269">
        <v>6</v>
      </c>
      <c r="S47" s="264">
        <f t="shared" si="1"/>
        <v>6</v>
      </c>
    </row>
    <row r="48" spans="4:19" x14ac:dyDescent="0.25">
      <c r="D48" s="5">
        <v>230</v>
      </c>
      <c r="E48" s="5">
        <v>6</v>
      </c>
      <c r="F48" s="5"/>
      <c r="G48" s="5"/>
      <c r="H48" s="5">
        <v>1</v>
      </c>
      <c r="I48" s="5"/>
      <c r="J48" s="5"/>
      <c r="K48" s="5"/>
      <c r="L48" s="5"/>
      <c r="M48" s="5"/>
      <c r="N48" s="321">
        <v>0.75</v>
      </c>
      <c r="O48" s="269" t="str">
        <f t="shared" si="0"/>
        <v>Pentair0.75HP</v>
      </c>
      <c r="P48" s="269">
        <v>6</v>
      </c>
      <c r="Q48" s="269">
        <v>6</v>
      </c>
      <c r="S48" s="264">
        <f t="shared" si="1"/>
        <v>6</v>
      </c>
    </row>
    <row r="49" spans="4:19" x14ac:dyDescent="0.25">
      <c r="D49" s="5">
        <v>230</v>
      </c>
      <c r="E49" s="5">
        <v>6</v>
      </c>
      <c r="F49" s="5"/>
      <c r="G49" s="5"/>
      <c r="H49" s="5">
        <v>1</v>
      </c>
      <c r="I49" s="5"/>
      <c r="J49" s="5"/>
      <c r="K49" s="5"/>
      <c r="L49" s="5"/>
      <c r="M49" s="5"/>
      <c r="N49" s="321">
        <v>0.75</v>
      </c>
      <c r="O49" s="269" t="str">
        <f t="shared" si="0"/>
        <v>Pentair0.75HP</v>
      </c>
      <c r="P49" s="269">
        <v>6</v>
      </c>
      <c r="Q49" s="269">
        <v>6</v>
      </c>
      <c r="S49" s="264">
        <f t="shared" si="1"/>
        <v>6</v>
      </c>
    </row>
    <row r="50" spans="4:19" x14ac:dyDescent="0.25">
      <c r="D50" s="5">
        <v>230</v>
      </c>
      <c r="E50" s="5">
        <v>6</v>
      </c>
      <c r="F50" s="5"/>
      <c r="G50" s="5"/>
      <c r="H50" s="5">
        <v>1</v>
      </c>
      <c r="I50" s="5"/>
      <c r="J50" s="5"/>
      <c r="K50" s="5"/>
      <c r="L50" s="5"/>
      <c r="M50" s="5"/>
      <c r="N50" s="321">
        <v>0.5</v>
      </c>
      <c r="O50" s="269" t="str">
        <f t="shared" si="0"/>
        <v>Pentair0.5HP</v>
      </c>
      <c r="P50" s="269">
        <v>6</v>
      </c>
      <c r="Q50" s="269">
        <v>6</v>
      </c>
      <c r="S50" s="264">
        <f t="shared" si="1"/>
        <v>6</v>
      </c>
    </row>
    <row r="51" spans="4:19" x14ac:dyDescent="0.25">
      <c r="D51" s="5">
        <v>230</v>
      </c>
      <c r="E51" s="5">
        <v>6</v>
      </c>
      <c r="F51" s="5"/>
      <c r="G51" s="5"/>
      <c r="H51" s="5"/>
      <c r="I51" s="5"/>
      <c r="J51" s="5"/>
      <c r="K51" s="5"/>
      <c r="L51" s="5" t="s">
        <v>191</v>
      </c>
      <c r="M51" s="5">
        <v>1</v>
      </c>
      <c r="N51" s="321">
        <v>0.75</v>
      </c>
      <c r="O51" s="269" t="str">
        <f t="shared" si="0"/>
        <v>Other0.75HP</v>
      </c>
      <c r="P51" s="269">
        <v>6</v>
      </c>
      <c r="Q51" s="269">
        <v>6</v>
      </c>
      <c r="S51" s="264">
        <f t="shared" si="1"/>
        <v>6</v>
      </c>
    </row>
    <row r="52" spans="4:19" x14ac:dyDescent="0.25">
      <c r="D52" s="5">
        <v>230</v>
      </c>
      <c r="E52" s="5">
        <v>6</v>
      </c>
      <c r="F52" s="5"/>
      <c r="G52" s="5"/>
      <c r="H52" s="5">
        <v>1</v>
      </c>
      <c r="I52" s="5"/>
      <c r="J52" s="5"/>
      <c r="K52" s="5"/>
      <c r="L52" s="5"/>
      <c r="M52" s="5"/>
      <c r="N52" s="321">
        <v>0.75</v>
      </c>
      <c r="O52" s="269" t="str">
        <f t="shared" si="0"/>
        <v>Pentair0.75HP</v>
      </c>
      <c r="P52" s="269">
        <v>6</v>
      </c>
      <c r="Q52" s="269">
        <v>6</v>
      </c>
      <c r="S52" s="264">
        <f t="shared" si="1"/>
        <v>6</v>
      </c>
    </row>
    <row r="53" spans="4:19" x14ac:dyDescent="0.25">
      <c r="D53" s="5">
        <v>230</v>
      </c>
      <c r="E53" s="5">
        <v>6</v>
      </c>
      <c r="F53" s="5"/>
      <c r="G53" s="5"/>
      <c r="H53" s="5">
        <v>1</v>
      </c>
      <c r="I53" s="5"/>
      <c r="J53" s="5"/>
      <c r="K53" s="5"/>
      <c r="L53" s="5"/>
      <c r="M53" s="5"/>
      <c r="N53" s="321">
        <v>0.5</v>
      </c>
      <c r="O53" s="269" t="str">
        <f t="shared" si="0"/>
        <v>Pentair0.5HP</v>
      </c>
      <c r="P53" s="269">
        <v>6</v>
      </c>
      <c r="Q53" s="269">
        <v>6</v>
      </c>
      <c r="S53" s="264">
        <f t="shared" si="1"/>
        <v>6</v>
      </c>
    </row>
    <row r="54" spans="4:19" x14ac:dyDescent="0.25">
      <c r="D54" s="5">
        <v>230</v>
      </c>
      <c r="E54" s="5">
        <v>6</v>
      </c>
      <c r="F54" s="5"/>
      <c r="G54" s="5"/>
      <c r="H54" s="5">
        <v>1</v>
      </c>
      <c r="I54" s="5"/>
      <c r="J54" s="5"/>
      <c r="K54" s="5"/>
      <c r="L54" s="5"/>
      <c r="M54" s="5"/>
      <c r="N54" s="321">
        <v>0.75</v>
      </c>
      <c r="O54" s="269" t="str">
        <f t="shared" si="0"/>
        <v>Pentair0.75HP</v>
      </c>
      <c r="P54" s="269">
        <v>6</v>
      </c>
      <c r="Q54" s="269">
        <v>6</v>
      </c>
      <c r="S54" s="264">
        <f t="shared" si="1"/>
        <v>6</v>
      </c>
    </row>
    <row r="55" spans="4:19" x14ac:dyDescent="0.25">
      <c r="D55" s="5">
        <v>230</v>
      </c>
      <c r="E55" s="5">
        <v>6</v>
      </c>
      <c r="F55" s="5"/>
      <c r="G55" s="5"/>
      <c r="H55" s="5"/>
      <c r="I55" s="5">
        <v>1</v>
      </c>
      <c r="J55" s="5"/>
      <c r="K55" s="5"/>
      <c r="L55" s="5"/>
      <c r="M55" s="5"/>
      <c r="N55" s="321">
        <v>0.75</v>
      </c>
      <c r="O55" s="269" t="str">
        <f t="shared" si="0"/>
        <v>Aqua Flow0.75HP</v>
      </c>
      <c r="P55" s="269">
        <v>6</v>
      </c>
      <c r="Q55" s="269">
        <v>6</v>
      </c>
      <c r="S55" s="264">
        <f t="shared" si="1"/>
        <v>6</v>
      </c>
    </row>
    <row r="56" spans="4:19" x14ac:dyDescent="0.25">
      <c r="D56" s="5">
        <v>230</v>
      </c>
      <c r="E56" s="5">
        <v>6</v>
      </c>
      <c r="F56" s="5"/>
      <c r="G56" s="5"/>
      <c r="H56" s="5">
        <v>1</v>
      </c>
      <c r="I56" s="5"/>
      <c r="J56" s="5"/>
      <c r="K56" s="5"/>
      <c r="L56" s="5"/>
      <c r="M56" s="5"/>
      <c r="N56" s="321">
        <v>0.75</v>
      </c>
      <c r="O56" s="269" t="str">
        <f t="shared" si="0"/>
        <v>Pentair0.75HP</v>
      </c>
      <c r="P56" s="269">
        <v>6</v>
      </c>
      <c r="Q56" s="269">
        <v>6</v>
      </c>
      <c r="S56" s="264">
        <f t="shared" si="1"/>
        <v>6</v>
      </c>
    </row>
    <row r="57" spans="4:19" x14ac:dyDescent="0.25">
      <c r="D57" s="5">
        <v>230</v>
      </c>
      <c r="E57" s="5">
        <v>6</v>
      </c>
      <c r="F57" s="5"/>
      <c r="G57" s="5"/>
      <c r="H57" s="5">
        <v>1</v>
      </c>
      <c r="I57" s="5"/>
      <c r="J57" s="5"/>
      <c r="K57" s="5"/>
      <c r="L57" s="5"/>
      <c r="M57" s="5"/>
      <c r="N57" s="321">
        <v>1</v>
      </c>
      <c r="O57" s="269" t="str">
        <f t="shared" si="0"/>
        <v>Pentair1HP</v>
      </c>
      <c r="P57" s="269">
        <v>6</v>
      </c>
      <c r="Q57" s="269">
        <v>6</v>
      </c>
      <c r="S57" s="264">
        <f t="shared" si="1"/>
        <v>6</v>
      </c>
    </row>
    <row r="58" spans="4:19" x14ac:dyDescent="0.25">
      <c r="D58" s="5">
        <v>230</v>
      </c>
      <c r="E58" s="5">
        <v>6</v>
      </c>
      <c r="F58" s="5"/>
      <c r="G58" s="5"/>
      <c r="H58" s="5">
        <v>1</v>
      </c>
      <c r="I58" s="5"/>
      <c r="J58" s="5"/>
      <c r="K58" s="5"/>
      <c r="L58" s="5"/>
      <c r="M58" s="5"/>
      <c r="N58" s="321">
        <v>0.75</v>
      </c>
      <c r="O58" s="269" t="str">
        <f t="shared" si="0"/>
        <v>Pentair0.75HP</v>
      </c>
      <c r="P58" s="269">
        <v>6</v>
      </c>
      <c r="Q58" s="269">
        <v>6</v>
      </c>
      <c r="S58" s="264">
        <f t="shared" si="1"/>
        <v>6</v>
      </c>
    </row>
    <row r="59" spans="4:19" x14ac:dyDescent="0.25">
      <c r="D59" s="5">
        <v>230</v>
      </c>
      <c r="E59" s="5">
        <v>6</v>
      </c>
      <c r="F59" s="5"/>
      <c r="G59" s="5"/>
      <c r="H59" s="5">
        <v>1</v>
      </c>
      <c r="I59" s="5"/>
      <c r="J59" s="5"/>
      <c r="K59" s="5"/>
      <c r="L59" s="5"/>
      <c r="M59" s="5"/>
      <c r="N59" s="321">
        <v>0.75</v>
      </c>
      <c r="O59" s="269" t="str">
        <f t="shared" si="0"/>
        <v>Pentair0.75HP</v>
      </c>
      <c r="P59" s="269">
        <v>6</v>
      </c>
      <c r="Q59" s="269">
        <v>6</v>
      </c>
      <c r="S59" s="264">
        <f t="shared" si="1"/>
        <v>6</v>
      </c>
    </row>
    <row r="60" spans="4:19" x14ac:dyDescent="0.25">
      <c r="D60" s="5">
        <v>230</v>
      </c>
      <c r="E60" s="5">
        <v>6.1</v>
      </c>
      <c r="F60" s="5"/>
      <c r="G60" s="5"/>
      <c r="H60" s="5"/>
      <c r="I60" s="5">
        <v>1</v>
      </c>
      <c r="J60" s="5"/>
      <c r="K60" s="5"/>
      <c r="L60" s="5"/>
      <c r="M60" s="5"/>
      <c r="N60" s="321">
        <v>1</v>
      </c>
      <c r="O60" s="269" t="str">
        <f t="shared" si="0"/>
        <v>Aqua Flow1HP</v>
      </c>
      <c r="P60" s="269">
        <v>6.1</v>
      </c>
      <c r="Q60" s="269">
        <v>6.1</v>
      </c>
      <c r="S60" s="264">
        <f t="shared" si="1"/>
        <v>6.1</v>
      </c>
    </row>
    <row r="61" spans="4:19" x14ac:dyDescent="0.25">
      <c r="D61" s="5">
        <v>230</v>
      </c>
      <c r="E61" s="5">
        <v>6.1</v>
      </c>
      <c r="F61" s="5"/>
      <c r="G61" s="5"/>
      <c r="H61" s="5">
        <v>1</v>
      </c>
      <c r="I61" s="5"/>
      <c r="J61" s="5"/>
      <c r="K61" s="5"/>
      <c r="L61" s="5"/>
      <c r="M61" s="5"/>
      <c r="N61" s="321">
        <v>1</v>
      </c>
      <c r="O61" s="269" t="str">
        <f t="shared" si="0"/>
        <v>Pentair1HP</v>
      </c>
      <c r="P61" s="269">
        <v>6.1</v>
      </c>
      <c r="Q61" s="269">
        <v>6.1</v>
      </c>
      <c r="S61" s="264">
        <f t="shared" si="1"/>
        <v>6.1</v>
      </c>
    </row>
    <row r="62" spans="4:19" x14ac:dyDescent="0.25">
      <c r="D62" s="5">
        <v>230</v>
      </c>
      <c r="E62" s="5">
        <v>6.2</v>
      </c>
      <c r="F62" s="5"/>
      <c r="G62" s="5"/>
      <c r="H62" s="5">
        <v>1</v>
      </c>
      <c r="I62" s="5"/>
      <c r="J62" s="5"/>
      <c r="K62" s="5"/>
      <c r="L62" s="5"/>
      <c r="M62" s="5"/>
      <c r="N62" s="321">
        <v>0.75</v>
      </c>
      <c r="O62" s="269" t="str">
        <f t="shared" si="0"/>
        <v>Pentair0.75HP</v>
      </c>
      <c r="P62" s="269">
        <v>6.2</v>
      </c>
      <c r="Q62" s="269">
        <v>6.2</v>
      </c>
      <c r="S62" s="264">
        <f t="shared" si="1"/>
        <v>6.2</v>
      </c>
    </row>
    <row r="63" spans="4:19" x14ac:dyDescent="0.25">
      <c r="D63" s="5">
        <v>230</v>
      </c>
      <c r="E63" s="5">
        <v>6.2</v>
      </c>
      <c r="F63" s="5"/>
      <c r="G63" s="5"/>
      <c r="H63" s="5">
        <v>1</v>
      </c>
      <c r="I63" s="5"/>
      <c r="J63" s="5"/>
      <c r="K63" s="5"/>
      <c r="L63" s="5"/>
      <c r="M63" s="5"/>
      <c r="N63" s="321">
        <v>1</v>
      </c>
      <c r="O63" s="269" t="str">
        <f t="shared" si="0"/>
        <v>Pentair1HP</v>
      </c>
      <c r="P63" s="269">
        <v>6.2</v>
      </c>
      <c r="Q63" s="269">
        <v>6.2</v>
      </c>
      <c r="S63" s="264">
        <f t="shared" si="1"/>
        <v>6.2</v>
      </c>
    </row>
    <row r="64" spans="4:19" x14ac:dyDescent="0.25">
      <c r="D64" s="5">
        <v>230</v>
      </c>
      <c r="E64" s="5">
        <v>6.2</v>
      </c>
      <c r="F64" s="5"/>
      <c r="G64" s="5"/>
      <c r="H64" s="5"/>
      <c r="I64" s="5"/>
      <c r="J64" s="5"/>
      <c r="K64" s="5"/>
      <c r="L64" s="5" t="s">
        <v>191</v>
      </c>
      <c r="M64" s="5">
        <v>1</v>
      </c>
      <c r="N64" s="321">
        <v>1</v>
      </c>
      <c r="O64" s="269" t="str">
        <f t="shared" si="0"/>
        <v>Other1HP</v>
      </c>
      <c r="P64" s="269">
        <v>6.2</v>
      </c>
      <c r="Q64" s="269">
        <v>6.2</v>
      </c>
      <c r="S64" s="264">
        <f t="shared" si="1"/>
        <v>6.2</v>
      </c>
    </row>
    <row r="65" spans="4:19" x14ac:dyDescent="0.25">
      <c r="D65" s="5">
        <v>230</v>
      </c>
      <c r="E65" s="5">
        <v>6.3</v>
      </c>
      <c r="F65" s="5">
        <v>1</v>
      </c>
      <c r="G65" s="5"/>
      <c r="H65" s="5"/>
      <c r="I65" s="5"/>
      <c r="J65" s="5"/>
      <c r="K65" s="5"/>
      <c r="L65" s="5"/>
      <c r="M65" s="5"/>
      <c r="N65" s="321">
        <v>1.5</v>
      </c>
      <c r="O65" s="269" t="str">
        <f t="shared" si="0"/>
        <v>Hayward1.5HP</v>
      </c>
      <c r="P65" s="269">
        <v>6.3</v>
      </c>
      <c r="Q65" s="269">
        <v>6.3</v>
      </c>
      <c r="S65" s="264">
        <f t="shared" si="1"/>
        <v>6.3</v>
      </c>
    </row>
    <row r="66" spans="4:19" x14ac:dyDescent="0.25">
      <c r="D66" s="5">
        <v>230</v>
      </c>
      <c r="E66" s="5">
        <v>6.3</v>
      </c>
      <c r="F66" s="5"/>
      <c r="G66" s="5"/>
      <c r="H66" s="5">
        <v>1</v>
      </c>
      <c r="I66" s="5"/>
      <c r="J66" s="5"/>
      <c r="K66" s="5"/>
      <c r="L66" s="5"/>
      <c r="M66" s="5"/>
      <c r="N66" s="321">
        <v>0.75</v>
      </c>
      <c r="O66" s="269" t="str">
        <f t="shared" si="0"/>
        <v>Pentair0.75HP</v>
      </c>
      <c r="P66" s="269">
        <v>6.3</v>
      </c>
      <c r="Q66" s="269">
        <v>6.3</v>
      </c>
      <c r="S66" s="264">
        <f t="shared" si="1"/>
        <v>6.3</v>
      </c>
    </row>
    <row r="67" spans="4:19" x14ac:dyDescent="0.25">
      <c r="D67" s="5">
        <v>230</v>
      </c>
      <c r="E67" s="5">
        <v>6.3</v>
      </c>
      <c r="F67" s="5"/>
      <c r="G67" s="5"/>
      <c r="H67" s="5"/>
      <c r="I67" s="5">
        <v>1</v>
      </c>
      <c r="J67" s="5"/>
      <c r="K67" s="5"/>
      <c r="L67" s="5"/>
      <c r="M67" s="5"/>
      <c r="N67" s="321">
        <v>2</v>
      </c>
      <c r="O67" s="269" t="str">
        <f t="shared" si="0"/>
        <v>Aqua Flow2HP</v>
      </c>
      <c r="P67" s="269">
        <v>6.3</v>
      </c>
      <c r="Q67" s="269">
        <v>6.3</v>
      </c>
      <c r="S67" s="264">
        <f t="shared" si="1"/>
        <v>6.3</v>
      </c>
    </row>
    <row r="68" spans="4:19" x14ac:dyDescent="0.25">
      <c r="D68" s="5">
        <v>230</v>
      </c>
      <c r="E68" s="5">
        <v>6.3</v>
      </c>
      <c r="F68" s="5"/>
      <c r="G68" s="5"/>
      <c r="H68" s="5"/>
      <c r="I68" s="5">
        <v>1</v>
      </c>
      <c r="J68" s="5"/>
      <c r="K68" s="5"/>
      <c r="L68" s="5"/>
      <c r="M68" s="5"/>
      <c r="N68" s="321">
        <v>1</v>
      </c>
      <c r="O68" s="269" t="str">
        <f t="shared" si="0"/>
        <v>Aqua Flow1HP</v>
      </c>
      <c r="P68" s="269">
        <v>6.3</v>
      </c>
      <c r="Q68" s="269">
        <v>6.3</v>
      </c>
      <c r="S68" s="264">
        <f t="shared" si="1"/>
        <v>6.3</v>
      </c>
    </row>
    <row r="69" spans="4:19" x14ac:dyDescent="0.25">
      <c r="D69" s="5">
        <v>230</v>
      </c>
      <c r="E69" s="5">
        <v>6.3</v>
      </c>
      <c r="F69" s="5"/>
      <c r="G69" s="5"/>
      <c r="H69" s="5">
        <v>1</v>
      </c>
      <c r="I69" s="5"/>
      <c r="J69" s="5"/>
      <c r="K69" s="5"/>
      <c r="L69" s="5"/>
      <c r="M69" s="5"/>
      <c r="N69" s="321">
        <v>0.75</v>
      </c>
      <c r="O69" s="269" t="str">
        <f t="shared" si="0"/>
        <v>Pentair0.75HP</v>
      </c>
      <c r="P69" s="269">
        <v>6.3</v>
      </c>
      <c r="Q69" s="269">
        <v>6.3</v>
      </c>
      <c r="S69" s="264">
        <f t="shared" si="1"/>
        <v>6.3</v>
      </c>
    </row>
    <row r="70" spans="4:19" x14ac:dyDescent="0.25">
      <c r="D70" s="5">
        <v>230</v>
      </c>
      <c r="E70" s="5">
        <v>6.3</v>
      </c>
      <c r="F70" s="5"/>
      <c r="G70" s="5"/>
      <c r="H70" s="5"/>
      <c r="I70" s="5">
        <v>1</v>
      </c>
      <c r="J70" s="5"/>
      <c r="K70" s="5"/>
      <c r="L70" s="5"/>
      <c r="M70" s="5"/>
      <c r="N70" s="321">
        <v>1</v>
      </c>
      <c r="O70" s="269" t="str">
        <f t="shared" si="0"/>
        <v>Aqua Flow1HP</v>
      </c>
      <c r="P70" s="269">
        <v>6.3</v>
      </c>
      <c r="Q70" s="269">
        <v>6.3</v>
      </c>
      <c r="S70" s="264">
        <f t="shared" si="1"/>
        <v>6.3</v>
      </c>
    </row>
    <row r="71" spans="4:19" x14ac:dyDescent="0.25">
      <c r="D71" s="5">
        <v>230</v>
      </c>
      <c r="E71" s="5">
        <v>6.4</v>
      </c>
      <c r="F71" s="5"/>
      <c r="G71" s="5"/>
      <c r="H71" s="5"/>
      <c r="I71" s="5">
        <v>1</v>
      </c>
      <c r="J71" s="5"/>
      <c r="K71" s="5"/>
      <c r="L71" s="5"/>
      <c r="M71" s="5"/>
      <c r="N71" s="321">
        <v>1</v>
      </c>
      <c r="O71" s="269" t="str">
        <f t="shared" si="0"/>
        <v>Aqua Flow1HP</v>
      </c>
      <c r="P71" s="269">
        <v>6.4</v>
      </c>
      <c r="Q71" s="269">
        <v>6.4</v>
      </c>
      <c r="S71" s="264">
        <f t="shared" si="1"/>
        <v>6.4</v>
      </c>
    </row>
    <row r="72" spans="4:19" x14ac:dyDescent="0.25">
      <c r="D72" s="5">
        <v>230</v>
      </c>
      <c r="E72" s="5">
        <v>6.5</v>
      </c>
      <c r="F72" s="5">
        <v>1</v>
      </c>
      <c r="G72" s="5"/>
      <c r="H72" s="5"/>
      <c r="I72" s="5"/>
      <c r="J72" s="5"/>
      <c r="K72" s="5"/>
      <c r="L72" s="5"/>
      <c r="M72" s="5"/>
      <c r="N72" s="321">
        <v>1.5</v>
      </c>
      <c r="O72" s="269" t="str">
        <f t="shared" si="0"/>
        <v>Hayward1.5HP</v>
      </c>
      <c r="P72" s="269">
        <v>6.5</v>
      </c>
      <c r="Q72" s="269">
        <v>6.5</v>
      </c>
      <c r="S72" s="264">
        <f t="shared" si="1"/>
        <v>6.5</v>
      </c>
    </row>
    <row r="73" spans="4:19" x14ac:dyDescent="0.25">
      <c r="D73" s="5">
        <v>230</v>
      </c>
      <c r="E73" s="5">
        <v>6.5</v>
      </c>
      <c r="F73" s="5"/>
      <c r="G73" s="5"/>
      <c r="H73" s="5"/>
      <c r="I73" s="5"/>
      <c r="J73" s="5"/>
      <c r="K73" s="5"/>
      <c r="L73" s="5" t="s">
        <v>11</v>
      </c>
      <c r="M73" s="5">
        <v>1</v>
      </c>
      <c r="N73" s="321">
        <v>2</v>
      </c>
      <c r="O73" s="269" t="str">
        <f t="shared" si="0"/>
        <v>Other2HP</v>
      </c>
      <c r="P73" s="269">
        <v>6.5</v>
      </c>
      <c r="Q73" s="269">
        <v>6.5</v>
      </c>
      <c r="S73" s="264">
        <f t="shared" si="1"/>
        <v>6.5</v>
      </c>
    </row>
    <row r="74" spans="4:19" x14ac:dyDescent="0.25">
      <c r="D74" s="5">
        <v>230</v>
      </c>
      <c r="E74" s="5">
        <v>6.5</v>
      </c>
      <c r="F74" s="5">
        <v>1</v>
      </c>
      <c r="G74" s="5"/>
      <c r="H74" s="5"/>
      <c r="I74" s="5"/>
      <c r="J74" s="5"/>
      <c r="K74" s="5"/>
      <c r="L74" s="5"/>
      <c r="M74" s="5"/>
      <c r="N74" s="321">
        <v>0.75</v>
      </c>
      <c r="O74" s="269" t="str">
        <f t="shared" si="0"/>
        <v>Hayward0.75HP</v>
      </c>
      <c r="P74" s="269">
        <v>6.5</v>
      </c>
      <c r="Q74" s="269">
        <v>6.5</v>
      </c>
      <c r="S74" s="264">
        <f t="shared" si="1"/>
        <v>6.5</v>
      </c>
    </row>
    <row r="75" spans="4:19" x14ac:dyDescent="0.25">
      <c r="D75" s="5">
        <v>230</v>
      </c>
      <c r="E75" s="5">
        <v>6.5</v>
      </c>
      <c r="F75" s="5"/>
      <c r="G75" s="5"/>
      <c r="H75" s="5"/>
      <c r="I75" s="5">
        <v>1</v>
      </c>
      <c r="J75" s="5"/>
      <c r="K75" s="5"/>
      <c r="L75" s="5"/>
      <c r="M75" s="5"/>
      <c r="N75" s="321">
        <v>1</v>
      </c>
      <c r="O75" s="269" t="str">
        <f t="shared" si="0"/>
        <v>Aqua Flow1HP</v>
      </c>
      <c r="P75" s="269">
        <v>6.5</v>
      </c>
      <c r="Q75" s="269">
        <v>6.5</v>
      </c>
      <c r="S75" s="264">
        <f t="shared" si="1"/>
        <v>6.5</v>
      </c>
    </row>
    <row r="76" spans="4:19" x14ac:dyDescent="0.25">
      <c r="D76" s="5">
        <v>230</v>
      </c>
      <c r="E76" s="5">
        <v>6.6</v>
      </c>
      <c r="F76" s="5">
        <v>1</v>
      </c>
      <c r="G76" s="5"/>
      <c r="H76" s="5"/>
      <c r="I76" s="5"/>
      <c r="J76" s="5"/>
      <c r="K76" s="5"/>
      <c r="L76" s="5"/>
      <c r="M76" s="5"/>
      <c r="N76" s="321">
        <v>1</v>
      </c>
      <c r="O76" s="269" t="str">
        <f t="shared" si="0"/>
        <v>Hayward1HP</v>
      </c>
      <c r="P76" s="269">
        <v>6.6</v>
      </c>
      <c r="Q76" s="269">
        <v>6.6</v>
      </c>
      <c r="S76" s="264">
        <f t="shared" si="1"/>
        <v>6.6</v>
      </c>
    </row>
    <row r="77" spans="4:19" x14ac:dyDescent="0.25">
      <c r="D77" s="5">
        <v>230</v>
      </c>
      <c r="E77" s="5">
        <v>6.6</v>
      </c>
      <c r="F77" s="5"/>
      <c r="G77" s="5"/>
      <c r="H77" s="5">
        <v>1</v>
      </c>
      <c r="I77" s="5"/>
      <c r="J77" s="5"/>
      <c r="K77" s="5"/>
      <c r="L77" s="5"/>
      <c r="M77" s="5"/>
      <c r="N77" s="321">
        <v>0.75</v>
      </c>
      <c r="O77" s="269" t="str">
        <f t="shared" si="0"/>
        <v>Pentair0.75HP</v>
      </c>
      <c r="P77" s="269">
        <v>6.6</v>
      </c>
      <c r="Q77" s="269">
        <v>6.6</v>
      </c>
      <c r="S77" s="264">
        <f t="shared" si="1"/>
        <v>6.6</v>
      </c>
    </row>
    <row r="78" spans="4:19" x14ac:dyDescent="0.25">
      <c r="D78" s="5">
        <v>230</v>
      </c>
      <c r="E78" s="5">
        <v>6.6</v>
      </c>
      <c r="F78" s="5"/>
      <c r="G78" s="5"/>
      <c r="H78" s="5"/>
      <c r="I78" s="5">
        <v>1</v>
      </c>
      <c r="J78" s="5"/>
      <c r="K78" s="5"/>
      <c r="L78" s="5"/>
      <c r="M78" s="5"/>
      <c r="N78" s="321">
        <v>1.5</v>
      </c>
      <c r="O78" s="269" t="str">
        <f t="shared" si="0"/>
        <v>Aqua Flow1.5HP</v>
      </c>
      <c r="P78" s="269">
        <v>6.6</v>
      </c>
      <c r="Q78" s="269">
        <v>6.6</v>
      </c>
      <c r="S78" s="264">
        <f t="shared" si="1"/>
        <v>6.6</v>
      </c>
    </row>
    <row r="79" spans="4:19" x14ac:dyDescent="0.25">
      <c r="D79" s="5">
        <v>230</v>
      </c>
      <c r="E79" s="5">
        <v>6.7</v>
      </c>
      <c r="F79" s="5"/>
      <c r="G79" s="5"/>
      <c r="H79" s="5">
        <v>1</v>
      </c>
      <c r="I79" s="5"/>
      <c r="J79" s="5"/>
      <c r="K79" s="5"/>
      <c r="L79" s="5"/>
      <c r="M79" s="5"/>
      <c r="N79" s="321">
        <v>1</v>
      </c>
      <c r="O79" s="269" t="str">
        <f t="shared" si="0"/>
        <v>Pentair1HP</v>
      </c>
      <c r="P79" s="269">
        <v>6.7</v>
      </c>
      <c r="Q79" s="269">
        <v>6.7</v>
      </c>
      <c r="S79" s="264">
        <f t="shared" si="1"/>
        <v>6.7</v>
      </c>
    </row>
    <row r="80" spans="4:19" x14ac:dyDescent="0.25">
      <c r="D80" s="5">
        <v>230</v>
      </c>
      <c r="E80" s="5">
        <v>6.7</v>
      </c>
      <c r="F80" s="5"/>
      <c r="G80" s="5"/>
      <c r="H80" s="5">
        <v>1</v>
      </c>
      <c r="I80" s="5"/>
      <c r="J80" s="5"/>
      <c r="K80" s="5"/>
      <c r="L80" s="5"/>
      <c r="M80" s="5"/>
      <c r="N80" s="321">
        <v>1.5</v>
      </c>
      <c r="O80" s="269" t="str">
        <f t="shared" si="0"/>
        <v>Pentair1.5HP</v>
      </c>
      <c r="P80" s="269">
        <v>6.7</v>
      </c>
      <c r="Q80" s="269">
        <v>6.7</v>
      </c>
      <c r="S80" s="264">
        <f t="shared" si="1"/>
        <v>6.7</v>
      </c>
    </row>
    <row r="81" spans="4:19" x14ac:dyDescent="0.25">
      <c r="D81" s="5">
        <v>230</v>
      </c>
      <c r="E81" s="5">
        <v>6.7</v>
      </c>
      <c r="F81" s="5"/>
      <c r="G81" s="5"/>
      <c r="H81" s="5"/>
      <c r="I81" s="5">
        <v>1</v>
      </c>
      <c r="J81" s="5"/>
      <c r="K81" s="5"/>
      <c r="L81" s="5"/>
      <c r="M81" s="5"/>
      <c r="N81" s="321">
        <v>1</v>
      </c>
      <c r="O81" s="269" t="str">
        <f t="shared" si="0"/>
        <v>Aqua Flow1HP</v>
      </c>
      <c r="P81" s="269">
        <v>6.7</v>
      </c>
      <c r="Q81" s="269">
        <v>6.7</v>
      </c>
      <c r="S81" s="264">
        <f t="shared" si="1"/>
        <v>6.7</v>
      </c>
    </row>
    <row r="82" spans="4:19" x14ac:dyDescent="0.25">
      <c r="D82" s="5">
        <v>230</v>
      </c>
      <c r="E82" s="5">
        <v>6.7</v>
      </c>
      <c r="F82" s="5"/>
      <c r="G82" s="5"/>
      <c r="H82" s="5">
        <v>1</v>
      </c>
      <c r="I82" s="5"/>
      <c r="J82" s="5"/>
      <c r="K82" s="5"/>
      <c r="L82" s="5"/>
      <c r="M82" s="5"/>
      <c r="N82" s="321">
        <v>0.75</v>
      </c>
      <c r="O82" s="269" t="str">
        <f t="shared" ref="O82:O145" si="2">IF(F82=1,$F$17,IF(G82=1,$G$17,IF(H82=1,$H$17,IF(I82=1,$I$17,IF(J82=1,$J$17,IF(K82=1,$K$17,"Other")))))) &amp; N82 &amp; "HP"</f>
        <v>Pentair0.75HP</v>
      </c>
      <c r="P82" s="269">
        <v>6.7</v>
      </c>
      <c r="Q82" s="269">
        <v>6.7</v>
      </c>
      <c r="S82" s="264">
        <f t="shared" ref="S82:S145" si="3">Q82</f>
        <v>6.7</v>
      </c>
    </row>
    <row r="83" spans="4:19" x14ac:dyDescent="0.25">
      <c r="D83" s="5">
        <v>230</v>
      </c>
      <c r="E83" s="5">
        <v>6.8</v>
      </c>
      <c r="F83" s="5"/>
      <c r="G83" s="5"/>
      <c r="H83" s="5">
        <v>1</v>
      </c>
      <c r="I83" s="5"/>
      <c r="J83" s="5"/>
      <c r="K83" s="5"/>
      <c r="L83" s="5"/>
      <c r="M83" s="5"/>
      <c r="N83" s="321">
        <v>1</v>
      </c>
      <c r="O83" s="269" t="str">
        <f t="shared" si="2"/>
        <v>Pentair1HP</v>
      </c>
      <c r="P83" s="269">
        <v>6.8</v>
      </c>
      <c r="Q83" s="269">
        <v>6.8</v>
      </c>
      <c r="S83" s="264">
        <f t="shared" si="3"/>
        <v>6.8</v>
      </c>
    </row>
    <row r="84" spans="4:19" x14ac:dyDescent="0.25">
      <c r="D84" s="5">
        <v>230</v>
      </c>
      <c r="E84" s="5">
        <v>6.8</v>
      </c>
      <c r="F84" s="5"/>
      <c r="G84" s="5"/>
      <c r="H84" s="5">
        <v>1</v>
      </c>
      <c r="I84" s="5"/>
      <c r="J84" s="5"/>
      <c r="K84" s="5"/>
      <c r="L84" s="5"/>
      <c r="M84" s="5"/>
      <c r="N84" s="321">
        <v>0.75</v>
      </c>
      <c r="O84" s="269" t="str">
        <f t="shared" si="2"/>
        <v>Pentair0.75HP</v>
      </c>
      <c r="P84" s="269">
        <v>6.8</v>
      </c>
      <c r="Q84" s="269">
        <v>6.8</v>
      </c>
      <c r="S84" s="264">
        <f t="shared" si="3"/>
        <v>6.8</v>
      </c>
    </row>
    <row r="85" spans="4:19" x14ac:dyDescent="0.25">
      <c r="D85" s="5">
        <v>230</v>
      </c>
      <c r="E85" s="5">
        <v>6.8</v>
      </c>
      <c r="F85" s="5"/>
      <c r="G85" s="5"/>
      <c r="H85" s="5"/>
      <c r="I85" s="5"/>
      <c r="J85" s="5"/>
      <c r="K85" s="5"/>
      <c r="L85" s="5" t="s">
        <v>6</v>
      </c>
      <c r="M85" s="5">
        <v>1</v>
      </c>
      <c r="N85" s="321">
        <v>1</v>
      </c>
      <c r="O85" s="269" t="str">
        <f t="shared" si="2"/>
        <v>Other1HP</v>
      </c>
      <c r="P85" s="269">
        <v>6.8</v>
      </c>
      <c r="Q85" s="269">
        <v>6.8</v>
      </c>
      <c r="S85" s="264">
        <f t="shared" si="3"/>
        <v>6.8</v>
      </c>
    </row>
    <row r="86" spans="4:19" x14ac:dyDescent="0.25">
      <c r="D86" s="5">
        <v>230</v>
      </c>
      <c r="E86" s="5">
        <v>6.9</v>
      </c>
      <c r="F86" s="5"/>
      <c r="G86" s="5"/>
      <c r="H86" s="5">
        <v>1</v>
      </c>
      <c r="I86" s="5"/>
      <c r="J86" s="5"/>
      <c r="K86" s="5"/>
      <c r="L86" s="5"/>
      <c r="M86" s="5"/>
      <c r="N86" s="321">
        <v>1</v>
      </c>
      <c r="O86" s="269" t="str">
        <f t="shared" si="2"/>
        <v>Pentair1HP</v>
      </c>
      <c r="P86" s="269">
        <v>6.9</v>
      </c>
      <c r="Q86" s="269">
        <v>6.9</v>
      </c>
      <c r="S86" s="264">
        <f t="shared" si="3"/>
        <v>6.9</v>
      </c>
    </row>
    <row r="87" spans="4:19" x14ac:dyDescent="0.25">
      <c r="D87" s="5">
        <v>230</v>
      </c>
      <c r="E87" s="5">
        <v>7</v>
      </c>
      <c r="F87" s="5"/>
      <c r="G87" s="5"/>
      <c r="H87" s="5"/>
      <c r="I87" s="5"/>
      <c r="J87" s="5"/>
      <c r="K87" s="5"/>
      <c r="L87" s="5" t="s">
        <v>192</v>
      </c>
      <c r="M87" s="5">
        <v>1</v>
      </c>
      <c r="N87" s="321">
        <v>2</v>
      </c>
      <c r="O87" s="269" t="str">
        <f t="shared" si="2"/>
        <v>Other2HP</v>
      </c>
      <c r="P87" s="269">
        <v>7</v>
      </c>
      <c r="Q87" s="269">
        <v>7</v>
      </c>
      <c r="S87" s="264">
        <f t="shared" si="3"/>
        <v>7</v>
      </c>
    </row>
    <row r="88" spans="4:19" x14ac:dyDescent="0.25">
      <c r="D88" s="5">
        <v>230</v>
      </c>
      <c r="E88" s="5">
        <v>7</v>
      </c>
      <c r="F88" s="5"/>
      <c r="G88" s="5"/>
      <c r="H88" s="5"/>
      <c r="I88" s="5"/>
      <c r="J88" s="5"/>
      <c r="K88" s="5"/>
      <c r="L88" s="5" t="s">
        <v>7</v>
      </c>
      <c r="M88" s="5">
        <v>1</v>
      </c>
      <c r="N88" s="321">
        <v>2</v>
      </c>
      <c r="O88" s="269" t="str">
        <f t="shared" si="2"/>
        <v>Other2HP</v>
      </c>
      <c r="P88" s="269">
        <v>7</v>
      </c>
      <c r="Q88" s="269">
        <v>7</v>
      </c>
      <c r="S88" s="264">
        <f t="shared" si="3"/>
        <v>7</v>
      </c>
    </row>
    <row r="89" spans="4:19" x14ac:dyDescent="0.25">
      <c r="D89" s="5">
        <v>230</v>
      </c>
      <c r="E89" s="5">
        <v>7</v>
      </c>
      <c r="F89" s="5"/>
      <c r="G89" s="5"/>
      <c r="H89" s="5">
        <v>1</v>
      </c>
      <c r="I89" s="5"/>
      <c r="J89" s="5"/>
      <c r="K89" s="5"/>
      <c r="L89" s="5"/>
      <c r="M89" s="5"/>
      <c r="N89" s="321">
        <v>0.75</v>
      </c>
      <c r="O89" s="269" t="str">
        <f t="shared" si="2"/>
        <v>Pentair0.75HP</v>
      </c>
      <c r="P89" s="269">
        <v>7</v>
      </c>
      <c r="Q89" s="269">
        <v>7</v>
      </c>
      <c r="S89" s="264">
        <f t="shared" si="3"/>
        <v>7</v>
      </c>
    </row>
    <row r="90" spans="4:19" x14ac:dyDescent="0.25">
      <c r="D90" s="5">
        <v>230</v>
      </c>
      <c r="E90" s="5">
        <v>7</v>
      </c>
      <c r="F90" s="5"/>
      <c r="G90" s="5"/>
      <c r="H90" s="5"/>
      <c r="I90" s="5"/>
      <c r="J90" s="5"/>
      <c r="K90" s="5"/>
      <c r="L90" s="5" t="s">
        <v>10</v>
      </c>
      <c r="M90" s="5">
        <v>1</v>
      </c>
      <c r="N90" s="321">
        <v>1</v>
      </c>
      <c r="O90" s="269" t="str">
        <f t="shared" si="2"/>
        <v>Other1HP</v>
      </c>
      <c r="P90" s="269">
        <v>7</v>
      </c>
      <c r="Q90" s="269">
        <v>7</v>
      </c>
      <c r="S90" s="264">
        <f t="shared" si="3"/>
        <v>7</v>
      </c>
    </row>
    <row r="91" spans="4:19" x14ac:dyDescent="0.25">
      <c r="D91" s="5">
        <v>230</v>
      </c>
      <c r="E91" s="5">
        <v>7</v>
      </c>
      <c r="F91" s="5"/>
      <c r="G91" s="5"/>
      <c r="H91" s="5"/>
      <c r="I91" s="5">
        <v>1</v>
      </c>
      <c r="J91" s="5"/>
      <c r="K91" s="5"/>
      <c r="L91" s="5"/>
      <c r="M91" s="5"/>
      <c r="N91" s="321">
        <v>1</v>
      </c>
      <c r="O91" s="269" t="str">
        <f t="shared" si="2"/>
        <v>Aqua Flow1HP</v>
      </c>
      <c r="P91" s="269">
        <v>7</v>
      </c>
      <c r="Q91" s="269">
        <v>7</v>
      </c>
      <c r="S91" s="264">
        <f t="shared" si="3"/>
        <v>7</v>
      </c>
    </row>
    <row r="92" spans="4:19" x14ac:dyDescent="0.25">
      <c r="D92" s="5">
        <v>230</v>
      </c>
      <c r="E92" s="5">
        <v>7</v>
      </c>
      <c r="F92" s="5">
        <v>1</v>
      </c>
      <c r="G92" s="5"/>
      <c r="H92" s="5"/>
      <c r="I92" s="5"/>
      <c r="J92" s="5"/>
      <c r="K92" s="5"/>
      <c r="L92" s="5"/>
      <c r="M92" s="5"/>
      <c r="N92" s="321">
        <v>0.75</v>
      </c>
      <c r="O92" s="269" t="str">
        <f t="shared" si="2"/>
        <v>Hayward0.75HP</v>
      </c>
      <c r="P92" s="269">
        <v>7</v>
      </c>
      <c r="Q92" s="269">
        <v>7</v>
      </c>
      <c r="S92" s="264">
        <f t="shared" si="3"/>
        <v>7</v>
      </c>
    </row>
    <row r="93" spans="4:19" x14ac:dyDescent="0.25">
      <c r="D93" s="5">
        <v>230</v>
      </c>
      <c r="E93" s="5">
        <v>7</v>
      </c>
      <c r="F93" s="5"/>
      <c r="G93" s="5"/>
      <c r="H93" s="5">
        <v>1</v>
      </c>
      <c r="I93" s="5"/>
      <c r="J93" s="5"/>
      <c r="K93" s="5"/>
      <c r="L93" s="5"/>
      <c r="M93" s="5"/>
      <c r="N93" s="321">
        <v>1</v>
      </c>
      <c r="O93" s="269" t="str">
        <f t="shared" si="2"/>
        <v>Pentair1HP</v>
      </c>
      <c r="P93" s="269">
        <v>7</v>
      </c>
      <c r="Q93" s="269">
        <v>7</v>
      </c>
      <c r="S93" s="264">
        <f t="shared" si="3"/>
        <v>7</v>
      </c>
    </row>
    <row r="94" spans="4:19" x14ac:dyDescent="0.25">
      <c r="D94" s="5">
        <v>230</v>
      </c>
      <c r="E94" s="5">
        <v>7</v>
      </c>
      <c r="F94" s="5"/>
      <c r="G94" s="5"/>
      <c r="H94" s="5"/>
      <c r="I94" s="5"/>
      <c r="J94" s="5"/>
      <c r="K94" s="5"/>
      <c r="L94" s="5" t="s">
        <v>10</v>
      </c>
      <c r="M94" s="5">
        <v>1</v>
      </c>
      <c r="N94" s="321">
        <v>1</v>
      </c>
      <c r="O94" s="269" t="str">
        <f t="shared" si="2"/>
        <v>Other1HP</v>
      </c>
      <c r="P94" s="269">
        <v>7</v>
      </c>
      <c r="Q94" s="269">
        <v>7</v>
      </c>
      <c r="S94" s="264">
        <f t="shared" si="3"/>
        <v>7</v>
      </c>
    </row>
    <row r="95" spans="4:19" x14ac:dyDescent="0.25">
      <c r="D95" s="5">
        <v>230</v>
      </c>
      <c r="E95" s="5">
        <v>7</v>
      </c>
      <c r="F95" s="5">
        <v>1</v>
      </c>
      <c r="G95" s="5"/>
      <c r="H95" s="5"/>
      <c r="I95" s="5"/>
      <c r="J95" s="5"/>
      <c r="K95" s="5"/>
      <c r="L95" s="5"/>
      <c r="M95" s="5"/>
      <c r="N95" s="321">
        <v>0.75</v>
      </c>
      <c r="O95" s="269" t="str">
        <f t="shared" si="2"/>
        <v>Hayward0.75HP</v>
      </c>
      <c r="P95" s="269">
        <v>7</v>
      </c>
      <c r="Q95" s="269">
        <v>7</v>
      </c>
      <c r="S95" s="264">
        <f t="shared" si="3"/>
        <v>7</v>
      </c>
    </row>
    <row r="96" spans="4:19" x14ac:dyDescent="0.25">
      <c r="D96" s="5">
        <v>230</v>
      </c>
      <c r="E96" s="5">
        <v>7</v>
      </c>
      <c r="F96" s="5"/>
      <c r="G96" s="5"/>
      <c r="H96" s="5"/>
      <c r="I96" s="5"/>
      <c r="J96" s="5"/>
      <c r="K96" s="5"/>
      <c r="L96" s="5" t="s">
        <v>11</v>
      </c>
      <c r="M96" s="5">
        <v>1</v>
      </c>
      <c r="N96" s="321">
        <v>2</v>
      </c>
      <c r="O96" s="269" t="str">
        <f t="shared" si="2"/>
        <v>Other2HP</v>
      </c>
      <c r="P96" s="269">
        <v>7</v>
      </c>
      <c r="Q96" s="269">
        <v>7</v>
      </c>
      <c r="S96" s="264">
        <f t="shared" si="3"/>
        <v>7</v>
      </c>
    </row>
    <row r="97" spans="4:19" x14ac:dyDescent="0.25">
      <c r="D97" s="5">
        <v>230</v>
      </c>
      <c r="E97" s="5">
        <v>7</v>
      </c>
      <c r="F97" s="5"/>
      <c r="G97" s="5"/>
      <c r="H97" s="5"/>
      <c r="I97" s="5">
        <v>1</v>
      </c>
      <c r="J97" s="5"/>
      <c r="K97" s="5"/>
      <c r="L97" s="5"/>
      <c r="M97" s="5"/>
      <c r="N97" s="321">
        <v>0.75</v>
      </c>
      <c r="O97" s="269" t="str">
        <f t="shared" si="2"/>
        <v>Aqua Flow0.75HP</v>
      </c>
      <c r="P97" s="269">
        <v>7</v>
      </c>
      <c r="Q97" s="269">
        <v>7</v>
      </c>
      <c r="S97" s="264">
        <f t="shared" si="3"/>
        <v>7</v>
      </c>
    </row>
    <row r="98" spans="4:19" x14ac:dyDescent="0.25">
      <c r="D98" s="6">
        <v>230</v>
      </c>
      <c r="E98" s="6">
        <v>7.1</v>
      </c>
      <c r="F98" s="5"/>
      <c r="G98" s="5"/>
      <c r="H98" s="5">
        <v>1</v>
      </c>
      <c r="I98" s="5"/>
      <c r="J98" s="5"/>
      <c r="K98" s="5"/>
      <c r="L98" s="5"/>
      <c r="M98" s="5"/>
      <c r="N98" s="322">
        <v>0.75</v>
      </c>
      <c r="O98" s="269" t="str">
        <f t="shared" si="2"/>
        <v>Pentair0.75HP</v>
      </c>
      <c r="P98" s="270">
        <v>7.1</v>
      </c>
      <c r="Q98" s="270">
        <v>7.1</v>
      </c>
      <c r="S98" s="264">
        <f t="shared" si="3"/>
        <v>7.1</v>
      </c>
    </row>
    <row r="99" spans="4:19" x14ac:dyDescent="0.25">
      <c r="D99" s="5">
        <v>230</v>
      </c>
      <c r="E99" s="5">
        <v>7.1</v>
      </c>
      <c r="F99" s="5"/>
      <c r="G99" s="5"/>
      <c r="H99" s="5">
        <v>1</v>
      </c>
      <c r="I99" s="5"/>
      <c r="J99" s="5"/>
      <c r="K99" s="5"/>
      <c r="L99" s="5"/>
      <c r="M99" s="5"/>
      <c r="N99" s="321">
        <v>0.75</v>
      </c>
      <c r="O99" s="269" t="str">
        <f t="shared" si="2"/>
        <v>Pentair0.75HP</v>
      </c>
      <c r="P99" s="269">
        <v>7.1</v>
      </c>
      <c r="Q99" s="269">
        <v>7.1</v>
      </c>
      <c r="S99" s="264">
        <f t="shared" si="3"/>
        <v>7.1</v>
      </c>
    </row>
    <row r="100" spans="4:19" x14ac:dyDescent="0.25">
      <c r="D100" s="5">
        <v>230</v>
      </c>
      <c r="E100" s="5">
        <v>7.1</v>
      </c>
      <c r="F100" s="5"/>
      <c r="G100" s="5"/>
      <c r="H100" s="5">
        <v>1</v>
      </c>
      <c r="I100" s="5"/>
      <c r="J100" s="5"/>
      <c r="K100" s="5"/>
      <c r="L100" s="5"/>
      <c r="M100" s="5"/>
      <c r="N100" s="321">
        <v>0.75</v>
      </c>
      <c r="O100" s="269" t="str">
        <f t="shared" si="2"/>
        <v>Pentair0.75HP</v>
      </c>
      <c r="P100" s="269">
        <v>7.1</v>
      </c>
      <c r="Q100" s="269">
        <v>7.1</v>
      </c>
      <c r="S100" s="264">
        <f t="shared" si="3"/>
        <v>7.1</v>
      </c>
    </row>
    <row r="101" spans="4:19" x14ac:dyDescent="0.25">
      <c r="D101" s="5">
        <v>230</v>
      </c>
      <c r="E101" s="5">
        <v>7.1</v>
      </c>
      <c r="F101" s="5"/>
      <c r="G101" s="5"/>
      <c r="H101" s="5"/>
      <c r="I101" s="5"/>
      <c r="J101" s="5"/>
      <c r="K101" s="5"/>
      <c r="L101" s="5" t="s">
        <v>191</v>
      </c>
      <c r="M101" s="5">
        <v>1</v>
      </c>
      <c r="N101" s="321">
        <v>0.75</v>
      </c>
      <c r="O101" s="269" t="str">
        <f t="shared" si="2"/>
        <v>Other0.75HP</v>
      </c>
      <c r="P101" s="269">
        <v>7.1</v>
      </c>
      <c r="Q101" s="269">
        <v>7.1</v>
      </c>
      <c r="S101" s="264">
        <f t="shared" si="3"/>
        <v>7.1</v>
      </c>
    </row>
    <row r="102" spans="4:19" x14ac:dyDescent="0.25">
      <c r="D102" s="5">
        <v>230</v>
      </c>
      <c r="E102" s="5">
        <v>7.1</v>
      </c>
      <c r="F102" s="5"/>
      <c r="G102" s="5"/>
      <c r="H102" s="5"/>
      <c r="I102" s="5"/>
      <c r="J102" s="5"/>
      <c r="K102" s="5"/>
      <c r="L102" s="5" t="s">
        <v>191</v>
      </c>
      <c r="M102" s="5">
        <v>1</v>
      </c>
      <c r="N102" s="321">
        <v>1</v>
      </c>
      <c r="O102" s="269" t="str">
        <f t="shared" si="2"/>
        <v>Other1HP</v>
      </c>
      <c r="P102" s="269">
        <v>7.1</v>
      </c>
      <c r="Q102" s="269">
        <v>7.1</v>
      </c>
      <c r="S102" s="264">
        <f t="shared" si="3"/>
        <v>7.1</v>
      </c>
    </row>
    <row r="103" spans="4:19" x14ac:dyDescent="0.25">
      <c r="D103" s="5">
        <v>230</v>
      </c>
      <c r="E103" s="5">
        <v>7.1</v>
      </c>
      <c r="F103" s="5"/>
      <c r="G103" s="5"/>
      <c r="H103" s="5">
        <v>1</v>
      </c>
      <c r="I103" s="5"/>
      <c r="J103" s="5"/>
      <c r="K103" s="5"/>
      <c r="L103" s="5"/>
      <c r="M103" s="5"/>
      <c r="N103" s="321">
        <v>0.75</v>
      </c>
      <c r="O103" s="269" t="str">
        <f t="shared" si="2"/>
        <v>Pentair0.75HP</v>
      </c>
      <c r="P103" s="269">
        <v>7.1</v>
      </c>
      <c r="Q103" s="269">
        <v>7.1</v>
      </c>
      <c r="S103" s="264">
        <f t="shared" si="3"/>
        <v>7.1</v>
      </c>
    </row>
    <row r="104" spans="4:19" x14ac:dyDescent="0.25">
      <c r="D104" s="5">
        <v>230</v>
      </c>
      <c r="E104" s="5">
        <v>7.1</v>
      </c>
      <c r="F104" s="5">
        <v>1</v>
      </c>
      <c r="G104" s="5"/>
      <c r="H104" s="5"/>
      <c r="I104" s="5"/>
      <c r="J104" s="5"/>
      <c r="K104" s="5"/>
      <c r="L104" s="5"/>
      <c r="M104" s="5"/>
      <c r="N104" s="321">
        <v>1</v>
      </c>
      <c r="O104" s="269" t="str">
        <f t="shared" si="2"/>
        <v>Hayward1HP</v>
      </c>
      <c r="P104" s="269">
        <v>7.1</v>
      </c>
      <c r="Q104" s="269">
        <v>7.1</v>
      </c>
      <c r="S104" s="264">
        <f t="shared" si="3"/>
        <v>7.1</v>
      </c>
    </row>
    <row r="105" spans="4:19" x14ac:dyDescent="0.25">
      <c r="D105" s="5">
        <v>230</v>
      </c>
      <c r="E105" s="5">
        <v>7.1</v>
      </c>
      <c r="F105" s="5"/>
      <c r="G105" s="5"/>
      <c r="H105" s="5">
        <v>1</v>
      </c>
      <c r="I105" s="5"/>
      <c r="J105" s="5"/>
      <c r="K105" s="5"/>
      <c r="L105" s="5"/>
      <c r="M105" s="5"/>
      <c r="N105" s="321">
        <v>1</v>
      </c>
      <c r="O105" s="269" t="str">
        <f t="shared" si="2"/>
        <v>Pentair1HP</v>
      </c>
      <c r="P105" s="269">
        <v>7.1</v>
      </c>
      <c r="Q105" s="269">
        <v>7.1</v>
      </c>
      <c r="S105" s="264">
        <f t="shared" si="3"/>
        <v>7.1</v>
      </c>
    </row>
    <row r="106" spans="4:19" x14ac:dyDescent="0.25">
      <c r="D106" s="5">
        <v>230</v>
      </c>
      <c r="E106" s="5">
        <v>7.2</v>
      </c>
      <c r="F106" s="5"/>
      <c r="G106" s="5"/>
      <c r="H106" s="5"/>
      <c r="I106" s="5">
        <v>1</v>
      </c>
      <c r="J106" s="5"/>
      <c r="K106" s="5"/>
      <c r="L106" s="5"/>
      <c r="M106" s="5"/>
      <c r="N106" s="321">
        <v>1</v>
      </c>
      <c r="O106" s="269" t="str">
        <f t="shared" si="2"/>
        <v>Aqua Flow1HP</v>
      </c>
      <c r="P106" s="269">
        <v>7.2</v>
      </c>
      <c r="Q106" s="269">
        <v>7.2</v>
      </c>
      <c r="S106" s="264">
        <f t="shared" si="3"/>
        <v>7.2</v>
      </c>
    </row>
    <row r="107" spans="4:19" x14ac:dyDescent="0.25">
      <c r="D107" s="5">
        <v>230</v>
      </c>
      <c r="E107" s="5">
        <v>7.2</v>
      </c>
      <c r="F107" s="5"/>
      <c r="G107" s="5"/>
      <c r="H107" s="5"/>
      <c r="I107" s="5"/>
      <c r="J107" s="5"/>
      <c r="K107" s="5"/>
      <c r="L107" s="5" t="s">
        <v>220</v>
      </c>
      <c r="M107" s="5">
        <v>1</v>
      </c>
      <c r="N107" s="321">
        <v>1</v>
      </c>
      <c r="O107" s="269" t="str">
        <f t="shared" si="2"/>
        <v>Other1HP</v>
      </c>
      <c r="P107" s="269">
        <v>7.2</v>
      </c>
      <c r="Q107" s="269">
        <v>7.2</v>
      </c>
      <c r="S107" s="264">
        <f t="shared" si="3"/>
        <v>7.2</v>
      </c>
    </row>
    <row r="108" spans="4:19" x14ac:dyDescent="0.25">
      <c r="D108" s="5">
        <v>230</v>
      </c>
      <c r="E108" s="5">
        <v>7.2</v>
      </c>
      <c r="F108" s="5">
        <v>1</v>
      </c>
      <c r="G108" s="5"/>
      <c r="H108" s="5"/>
      <c r="I108" s="5"/>
      <c r="J108" s="5"/>
      <c r="K108" s="5"/>
      <c r="L108" s="5"/>
      <c r="M108" s="5"/>
      <c r="N108" s="321">
        <v>1.5</v>
      </c>
      <c r="O108" s="269" t="str">
        <f t="shared" si="2"/>
        <v>Hayward1.5HP</v>
      </c>
      <c r="P108" s="269">
        <v>7.2</v>
      </c>
      <c r="Q108" s="269">
        <v>7.2</v>
      </c>
      <c r="S108" s="264">
        <f t="shared" si="3"/>
        <v>7.2</v>
      </c>
    </row>
    <row r="109" spans="4:19" x14ac:dyDescent="0.25">
      <c r="D109" s="5">
        <v>230</v>
      </c>
      <c r="E109" s="5">
        <v>7.2</v>
      </c>
      <c r="F109" s="5"/>
      <c r="G109" s="5"/>
      <c r="H109" s="5"/>
      <c r="I109" s="5">
        <v>1</v>
      </c>
      <c r="J109" s="5"/>
      <c r="K109" s="5"/>
      <c r="L109" s="5"/>
      <c r="M109" s="5"/>
      <c r="N109" s="321">
        <v>1</v>
      </c>
      <c r="O109" s="269" t="str">
        <f t="shared" si="2"/>
        <v>Aqua Flow1HP</v>
      </c>
      <c r="P109" s="269">
        <v>7.2</v>
      </c>
      <c r="Q109" s="269">
        <v>7.2</v>
      </c>
      <c r="S109" s="264">
        <f t="shared" si="3"/>
        <v>7.2</v>
      </c>
    </row>
    <row r="110" spans="4:19" x14ac:dyDescent="0.25">
      <c r="D110" s="5">
        <v>230</v>
      </c>
      <c r="E110" s="5">
        <v>7.2</v>
      </c>
      <c r="F110" s="5"/>
      <c r="G110" s="5"/>
      <c r="H110" s="5">
        <v>1</v>
      </c>
      <c r="I110" s="5"/>
      <c r="J110" s="5"/>
      <c r="K110" s="5"/>
      <c r="L110" s="5"/>
      <c r="M110" s="5"/>
      <c r="N110" s="321">
        <v>1</v>
      </c>
      <c r="O110" s="269" t="str">
        <f t="shared" si="2"/>
        <v>Pentair1HP</v>
      </c>
      <c r="P110" s="269">
        <v>7.2</v>
      </c>
      <c r="Q110" s="269">
        <v>7.2</v>
      </c>
      <c r="S110" s="264">
        <f t="shared" si="3"/>
        <v>7.2</v>
      </c>
    </row>
    <row r="111" spans="4:19" x14ac:dyDescent="0.25">
      <c r="D111" s="5">
        <v>230</v>
      </c>
      <c r="E111" s="5">
        <v>7.2</v>
      </c>
      <c r="F111" s="5"/>
      <c r="G111" s="5"/>
      <c r="H111" s="5"/>
      <c r="I111" s="5"/>
      <c r="J111" s="5"/>
      <c r="K111" s="5"/>
      <c r="L111" s="5" t="s">
        <v>540</v>
      </c>
      <c r="M111" s="5">
        <v>1</v>
      </c>
      <c r="N111" s="321">
        <v>2</v>
      </c>
      <c r="O111" s="269" t="str">
        <f t="shared" si="2"/>
        <v>Other2HP</v>
      </c>
      <c r="P111" s="269">
        <v>7.2</v>
      </c>
      <c r="Q111" s="269">
        <v>7.2</v>
      </c>
      <c r="S111" s="264">
        <f t="shared" si="3"/>
        <v>7.2</v>
      </c>
    </row>
    <row r="112" spans="4:19" x14ac:dyDescent="0.25">
      <c r="D112" s="5">
        <v>230</v>
      </c>
      <c r="E112" s="5">
        <v>7.2</v>
      </c>
      <c r="F112" s="5"/>
      <c r="G112" s="5"/>
      <c r="H112" s="5"/>
      <c r="I112" s="5">
        <v>1</v>
      </c>
      <c r="J112" s="5"/>
      <c r="K112" s="5"/>
      <c r="L112" s="5"/>
      <c r="M112" s="5"/>
      <c r="N112" s="321">
        <v>1</v>
      </c>
      <c r="O112" s="269" t="str">
        <f t="shared" si="2"/>
        <v>Aqua Flow1HP</v>
      </c>
      <c r="P112" s="269">
        <v>7.2</v>
      </c>
      <c r="Q112" s="269">
        <v>7.2</v>
      </c>
      <c r="S112" s="264">
        <f t="shared" si="3"/>
        <v>7.2</v>
      </c>
    </row>
    <row r="113" spans="4:19" x14ac:dyDescent="0.25">
      <c r="D113" s="5">
        <v>230</v>
      </c>
      <c r="E113" s="5">
        <v>7.2</v>
      </c>
      <c r="F113" s="5">
        <v>1</v>
      </c>
      <c r="G113" s="5"/>
      <c r="H113" s="5"/>
      <c r="I113" s="5"/>
      <c r="J113" s="5"/>
      <c r="K113" s="5"/>
      <c r="L113" s="5"/>
      <c r="M113" s="5"/>
      <c r="N113" s="321">
        <v>1</v>
      </c>
      <c r="O113" s="269" t="str">
        <f t="shared" si="2"/>
        <v>Hayward1HP</v>
      </c>
      <c r="P113" s="269">
        <v>7.2</v>
      </c>
      <c r="Q113" s="269">
        <v>7.2</v>
      </c>
      <c r="S113" s="264">
        <f t="shared" si="3"/>
        <v>7.2</v>
      </c>
    </row>
    <row r="114" spans="4:19" x14ac:dyDescent="0.25">
      <c r="D114" s="5">
        <v>230</v>
      </c>
      <c r="E114" s="5">
        <v>7.2</v>
      </c>
      <c r="F114" s="5"/>
      <c r="G114" s="5"/>
      <c r="H114" s="5">
        <v>1</v>
      </c>
      <c r="I114" s="5"/>
      <c r="J114" s="5"/>
      <c r="K114" s="5"/>
      <c r="L114" s="5"/>
      <c r="M114" s="5"/>
      <c r="N114" s="321">
        <v>1</v>
      </c>
      <c r="O114" s="269" t="str">
        <f t="shared" si="2"/>
        <v>Pentair1HP</v>
      </c>
      <c r="P114" s="269">
        <v>7.2</v>
      </c>
      <c r="Q114" s="269">
        <v>7.2</v>
      </c>
      <c r="S114" s="264">
        <f t="shared" si="3"/>
        <v>7.2</v>
      </c>
    </row>
    <row r="115" spans="4:19" x14ac:dyDescent="0.25">
      <c r="D115" s="5">
        <v>230</v>
      </c>
      <c r="E115" s="5">
        <v>7.2</v>
      </c>
      <c r="F115" s="5">
        <v>1</v>
      </c>
      <c r="G115" s="5"/>
      <c r="H115" s="5"/>
      <c r="I115" s="5"/>
      <c r="J115" s="5"/>
      <c r="K115" s="5"/>
      <c r="L115" s="5"/>
      <c r="M115" s="5"/>
      <c r="N115" s="321">
        <v>1</v>
      </c>
      <c r="O115" s="269" t="str">
        <f t="shared" si="2"/>
        <v>Hayward1HP</v>
      </c>
      <c r="P115" s="269">
        <v>7.2</v>
      </c>
      <c r="Q115" s="269">
        <v>7.2</v>
      </c>
      <c r="S115" s="264">
        <f t="shared" si="3"/>
        <v>7.2</v>
      </c>
    </row>
    <row r="116" spans="4:19" x14ac:dyDescent="0.25">
      <c r="D116" s="5">
        <v>230</v>
      </c>
      <c r="E116" s="5">
        <v>7.2</v>
      </c>
      <c r="F116" s="5"/>
      <c r="G116" s="5"/>
      <c r="H116" s="5"/>
      <c r="I116" s="5">
        <v>1</v>
      </c>
      <c r="J116" s="5"/>
      <c r="K116" s="5"/>
      <c r="L116" s="5"/>
      <c r="M116" s="5"/>
      <c r="N116" s="321">
        <v>1</v>
      </c>
      <c r="O116" s="269" t="str">
        <f t="shared" si="2"/>
        <v>Aqua Flow1HP</v>
      </c>
      <c r="P116" s="269">
        <v>7.2</v>
      </c>
      <c r="Q116" s="269">
        <v>7.2</v>
      </c>
      <c r="S116" s="264">
        <f t="shared" si="3"/>
        <v>7.2</v>
      </c>
    </row>
    <row r="117" spans="4:19" x14ac:dyDescent="0.25">
      <c r="D117" s="5">
        <v>230</v>
      </c>
      <c r="E117" s="5">
        <v>7.2</v>
      </c>
      <c r="F117" s="5"/>
      <c r="G117" s="5"/>
      <c r="H117" s="5"/>
      <c r="I117" s="5">
        <v>1</v>
      </c>
      <c r="J117" s="5"/>
      <c r="K117" s="5"/>
      <c r="L117" s="5"/>
      <c r="M117" s="5"/>
      <c r="N117" s="321">
        <v>1</v>
      </c>
      <c r="O117" s="269" t="str">
        <f t="shared" si="2"/>
        <v>Aqua Flow1HP</v>
      </c>
      <c r="P117" s="269">
        <v>7.2</v>
      </c>
      <c r="Q117" s="269">
        <v>7.2</v>
      </c>
      <c r="S117" s="264">
        <f t="shared" si="3"/>
        <v>7.2</v>
      </c>
    </row>
    <row r="118" spans="4:19" x14ac:dyDescent="0.25">
      <c r="D118" s="5">
        <v>230</v>
      </c>
      <c r="E118" s="5">
        <v>7.2</v>
      </c>
      <c r="F118" s="5"/>
      <c r="G118" s="5"/>
      <c r="H118" s="5"/>
      <c r="I118" s="5"/>
      <c r="J118" s="5"/>
      <c r="K118" s="5"/>
      <c r="L118" s="5" t="s">
        <v>8</v>
      </c>
      <c r="M118" s="5">
        <v>1</v>
      </c>
      <c r="N118" s="321">
        <v>1</v>
      </c>
      <c r="O118" s="269" t="str">
        <f t="shared" si="2"/>
        <v>Other1HP</v>
      </c>
      <c r="P118" s="269">
        <v>7.2</v>
      </c>
      <c r="Q118" s="269">
        <v>7.2</v>
      </c>
      <c r="S118" s="264">
        <f t="shared" si="3"/>
        <v>7.2</v>
      </c>
    </row>
    <row r="119" spans="4:19" x14ac:dyDescent="0.25">
      <c r="D119" s="5">
        <v>230</v>
      </c>
      <c r="E119" s="5">
        <v>7.2</v>
      </c>
      <c r="F119" s="5"/>
      <c r="G119" s="5"/>
      <c r="H119" s="5"/>
      <c r="I119" s="5">
        <v>1</v>
      </c>
      <c r="J119" s="5"/>
      <c r="K119" s="5"/>
      <c r="L119" s="5"/>
      <c r="M119" s="5"/>
      <c r="N119" s="321">
        <v>1</v>
      </c>
      <c r="O119" s="269" t="str">
        <f t="shared" si="2"/>
        <v>Aqua Flow1HP</v>
      </c>
      <c r="P119" s="269">
        <v>7.2</v>
      </c>
      <c r="Q119" s="269">
        <v>7.2</v>
      </c>
      <c r="S119" s="264">
        <f t="shared" si="3"/>
        <v>7.2</v>
      </c>
    </row>
    <row r="120" spans="4:19" x14ac:dyDescent="0.25">
      <c r="D120" s="5">
        <v>230</v>
      </c>
      <c r="E120" s="5">
        <v>7.2</v>
      </c>
      <c r="F120" s="5">
        <v>1</v>
      </c>
      <c r="G120" s="5"/>
      <c r="H120" s="5"/>
      <c r="I120" s="5"/>
      <c r="J120" s="5"/>
      <c r="K120" s="5"/>
      <c r="L120" s="5"/>
      <c r="M120" s="5"/>
      <c r="N120" s="321">
        <v>1</v>
      </c>
      <c r="O120" s="269" t="str">
        <f t="shared" si="2"/>
        <v>Hayward1HP</v>
      </c>
      <c r="P120" s="269">
        <v>7.2</v>
      </c>
      <c r="Q120" s="269">
        <v>7.2</v>
      </c>
      <c r="S120" s="264">
        <f t="shared" si="3"/>
        <v>7.2</v>
      </c>
    </row>
    <row r="121" spans="4:19" x14ac:dyDescent="0.25">
      <c r="D121" s="5">
        <v>230</v>
      </c>
      <c r="E121" s="5">
        <v>7.2</v>
      </c>
      <c r="F121" s="5">
        <v>1</v>
      </c>
      <c r="G121" s="5"/>
      <c r="H121" s="5"/>
      <c r="I121" s="5"/>
      <c r="J121" s="5"/>
      <c r="K121" s="5"/>
      <c r="L121" s="5"/>
      <c r="M121" s="5"/>
      <c r="N121" s="321">
        <v>1</v>
      </c>
      <c r="O121" s="269" t="str">
        <f t="shared" si="2"/>
        <v>Hayward1HP</v>
      </c>
      <c r="P121" s="269">
        <v>7.2</v>
      </c>
      <c r="Q121" s="269">
        <v>7.2</v>
      </c>
      <c r="S121" s="264">
        <f t="shared" si="3"/>
        <v>7.2</v>
      </c>
    </row>
    <row r="122" spans="4:19" x14ac:dyDescent="0.25">
      <c r="D122" s="5">
        <v>230</v>
      </c>
      <c r="E122" s="5">
        <v>7.2</v>
      </c>
      <c r="F122" s="5"/>
      <c r="G122" s="5"/>
      <c r="H122" s="5">
        <v>1</v>
      </c>
      <c r="I122" s="5"/>
      <c r="J122" s="5"/>
      <c r="K122" s="5"/>
      <c r="L122" s="5"/>
      <c r="M122" s="5"/>
      <c r="N122" s="321">
        <v>1</v>
      </c>
      <c r="O122" s="269" t="str">
        <f t="shared" si="2"/>
        <v>Pentair1HP</v>
      </c>
      <c r="P122" s="269">
        <v>7.2</v>
      </c>
      <c r="Q122" s="269">
        <v>7.2</v>
      </c>
      <c r="S122" s="264">
        <f t="shared" si="3"/>
        <v>7.2</v>
      </c>
    </row>
    <row r="123" spans="4:19" x14ac:dyDescent="0.25">
      <c r="D123" s="5">
        <v>230</v>
      </c>
      <c r="E123" s="5">
        <v>7.2</v>
      </c>
      <c r="F123" s="5">
        <v>1</v>
      </c>
      <c r="G123" s="5"/>
      <c r="H123" s="5"/>
      <c r="I123" s="5"/>
      <c r="J123" s="5"/>
      <c r="K123" s="5"/>
      <c r="L123" s="5"/>
      <c r="M123" s="5"/>
      <c r="N123" s="321">
        <v>1</v>
      </c>
      <c r="O123" s="269" t="str">
        <f t="shared" si="2"/>
        <v>Hayward1HP</v>
      </c>
      <c r="P123" s="269">
        <v>7.2</v>
      </c>
      <c r="Q123" s="269">
        <v>7.2</v>
      </c>
      <c r="S123" s="264">
        <f t="shared" si="3"/>
        <v>7.2</v>
      </c>
    </row>
    <row r="124" spans="4:19" x14ac:dyDescent="0.25">
      <c r="D124" s="5">
        <v>230</v>
      </c>
      <c r="E124" s="5">
        <v>7.2</v>
      </c>
      <c r="F124" s="5"/>
      <c r="G124" s="5"/>
      <c r="H124" s="5"/>
      <c r="I124" s="5">
        <v>1</v>
      </c>
      <c r="J124" s="5"/>
      <c r="K124" s="5"/>
      <c r="L124" s="5"/>
      <c r="M124" s="5"/>
      <c r="N124" s="321">
        <v>1</v>
      </c>
      <c r="O124" s="269" t="str">
        <f t="shared" si="2"/>
        <v>Aqua Flow1HP</v>
      </c>
      <c r="P124" s="269">
        <v>7.2</v>
      </c>
      <c r="Q124" s="269">
        <v>7.2</v>
      </c>
      <c r="S124" s="264">
        <f t="shared" si="3"/>
        <v>7.2</v>
      </c>
    </row>
    <row r="125" spans="4:19" x14ac:dyDescent="0.25">
      <c r="D125" s="5">
        <v>230</v>
      </c>
      <c r="E125" s="5">
        <v>7.2</v>
      </c>
      <c r="F125" s="5"/>
      <c r="G125" s="5"/>
      <c r="H125" s="5">
        <v>1</v>
      </c>
      <c r="I125" s="5"/>
      <c r="J125" s="5"/>
      <c r="K125" s="5"/>
      <c r="L125" s="5"/>
      <c r="M125" s="5"/>
      <c r="N125" s="321">
        <v>1</v>
      </c>
      <c r="O125" s="269" t="str">
        <f t="shared" si="2"/>
        <v>Pentair1HP</v>
      </c>
      <c r="P125" s="269">
        <v>7.2</v>
      </c>
      <c r="Q125" s="269">
        <v>7.2</v>
      </c>
      <c r="S125" s="264">
        <f t="shared" si="3"/>
        <v>7.2</v>
      </c>
    </row>
    <row r="126" spans="4:19" x14ac:dyDescent="0.25">
      <c r="D126" s="5">
        <v>230</v>
      </c>
      <c r="E126" s="7">
        <v>7.2</v>
      </c>
      <c r="F126" s="5"/>
      <c r="G126" s="5"/>
      <c r="H126" s="5">
        <v>1</v>
      </c>
      <c r="I126" s="5"/>
      <c r="J126" s="5"/>
      <c r="K126" s="5"/>
      <c r="L126" s="5"/>
      <c r="M126" s="5"/>
      <c r="N126" s="321">
        <v>1</v>
      </c>
      <c r="O126" s="269" t="str">
        <f t="shared" si="2"/>
        <v>Pentair1HP</v>
      </c>
      <c r="P126" s="269">
        <v>7.2</v>
      </c>
      <c r="Q126" s="269">
        <v>7.2</v>
      </c>
      <c r="S126" s="264">
        <f t="shared" si="3"/>
        <v>7.2</v>
      </c>
    </row>
    <row r="127" spans="4:19" x14ac:dyDescent="0.25">
      <c r="D127" s="5">
        <v>230</v>
      </c>
      <c r="E127" s="5">
        <v>7.2</v>
      </c>
      <c r="F127" s="5"/>
      <c r="G127" s="5">
        <v>1</v>
      </c>
      <c r="H127" s="5"/>
      <c r="I127" s="5"/>
      <c r="J127" s="5"/>
      <c r="K127" s="5"/>
      <c r="L127" s="5"/>
      <c r="M127" s="5"/>
      <c r="N127" s="321">
        <v>1</v>
      </c>
      <c r="O127" s="269" t="str">
        <f t="shared" si="2"/>
        <v>Jandy1HP</v>
      </c>
      <c r="P127" s="269">
        <v>7.2</v>
      </c>
      <c r="Q127" s="269">
        <v>7.2</v>
      </c>
      <c r="S127" s="264">
        <f t="shared" si="3"/>
        <v>7.2</v>
      </c>
    </row>
    <row r="128" spans="4:19" x14ac:dyDescent="0.25">
      <c r="D128" s="5">
        <v>230</v>
      </c>
      <c r="E128" s="5">
        <v>7.2</v>
      </c>
      <c r="F128" s="5"/>
      <c r="G128" s="5"/>
      <c r="H128" s="5"/>
      <c r="I128" s="5"/>
      <c r="J128" s="5"/>
      <c r="K128" s="5"/>
      <c r="L128" s="5" t="s">
        <v>191</v>
      </c>
      <c r="M128" s="5">
        <v>1</v>
      </c>
      <c r="N128" s="321">
        <v>1</v>
      </c>
      <c r="O128" s="269" t="str">
        <f t="shared" si="2"/>
        <v>Other1HP</v>
      </c>
      <c r="P128" s="269">
        <v>7.2</v>
      </c>
      <c r="Q128" s="269">
        <v>7.2</v>
      </c>
      <c r="S128" s="264">
        <f t="shared" si="3"/>
        <v>7.2</v>
      </c>
    </row>
    <row r="129" spans="4:19" x14ac:dyDescent="0.25">
      <c r="D129" s="5">
        <v>230</v>
      </c>
      <c r="E129" s="5">
        <v>7.2</v>
      </c>
      <c r="F129" s="5">
        <v>1</v>
      </c>
      <c r="G129" s="5"/>
      <c r="H129" s="5"/>
      <c r="I129" s="5"/>
      <c r="J129" s="5"/>
      <c r="K129" s="5"/>
      <c r="L129" s="5"/>
      <c r="M129" s="5"/>
      <c r="N129" s="321">
        <v>1</v>
      </c>
      <c r="O129" s="269" t="str">
        <f t="shared" si="2"/>
        <v>Hayward1HP</v>
      </c>
      <c r="P129" s="269">
        <v>7.2</v>
      </c>
      <c r="Q129" s="269">
        <v>7.2</v>
      </c>
      <c r="S129" s="264">
        <f t="shared" si="3"/>
        <v>7.2</v>
      </c>
    </row>
    <row r="130" spans="4:19" x14ac:dyDescent="0.25">
      <c r="D130" s="5">
        <v>230</v>
      </c>
      <c r="E130" s="5">
        <v>7.2</v>
      </c>
      <c r="F130" s="5"/>
      <c r="G130" s="5"/>
      <c r="H130" s="5"/>
      <c r="I130" s="5"/>
      <c r="J130" s="5"/>
      <c r="K130" s="5"/>
      <c r="L130" s="5" t="s">
        <v>191</v>
      </c>
      <c r="M130" s="5">
        <v>1</v>
      </c>
      <c r="N130" s="321">
        <v>1</v>
      </c>
      <c r="O130" s="269" t="str">
        <f t="shared" si="2"/>
        <v>Other1HP</v>
      </c>
      <c r="P130" s="269">
        <v>7.2</v>
      </c>
      <c r="Q130" s="269">
        <v>7.2</v>
      </c>
      <c r="S130" s="264">
        <f t="shared" si="3"/>
        <v>7.2</v>
      </c>
    </row>
    <row r="131" spans="4:19" x14ac:dyDescent="0.25">
      <c r="D131" s="5">
        <v>230</v>
      </c>
      <c r="E131" s="5">
        <v>7.2</v>
      </c>
      <c r="F131" s="5"/>
      <c r="G131" s="5"/>
      <c r="H131" s="5"/>
      <c r="I131" s="5">
        <v>1</v>
      </c>
      <c r="J131" s="5"/>
      <c r="K131" s="5"/>
      <c r="L131" s="5"/>
      <c r="M131" s="5"/>
      <c r="N131" s="321">
        <v>1</v>
      </c>
      <c r="O131" s="269" t="str">
        <f t="shared" si="2"/>
        <v>Aqua Flow1HP</v>
      </c>
      <c r="P131" s="269">
        <v>7.2</v>
      </c>
      <c r="Q131" s="269">
        <v>7.2</v>
      </c>
      <c r="S131" s="264">
        <f t="shared" si="3"/>
        <v>7.2</v>
      </c>
    </row>
    <row r="132" spans="4:19" x14ac:dyDescent="0.25">
      <c r="D132" s="5">
        <v>230</v>
      </c>
      <c r="E132" s="5">
        <v>7.2</v>
      </c>
      <c r="F132" s="5"/>
      <c r="G132" s="5"/>
      <c r="H132" s="5"/>
      <c r="I132" s="5">
        <v>1</v>
      </c>
      <c r="J132" s="5"/>
      <c r="K132" s="5"/>
      <c r="L132" s="5"/>
      <c r="M132" s="5"/>
      <c r="N132" s="321">
        <v>1</v>
      </c>
      <c r="O132" s="269" t="str">
        <f t="shared" si="2"/>
        <v>Aqua Flow1HP</v>
      </c>
      <c r="P132" s="269">
        <v>7.2</v>
      </c>
      <c r="Q132" s="269">
        <v>7.2</v>
      </c>
      <c r="S132" s="264">
        <f t="shared" si="3"/>
        <v>7.2</v>
      </c>
    </row>
    <row r="133" spans="4:19" x14ac:dyDescent="0.25">
      <c r="D133" s="5">
        <v>230</v>
      </c>
      <c r="E133" s="5">
        <v>7.2</v>
      </c>
      <c r="F133" s="5"/>
      <c r="G133" s="5"/>
      <c r="H133" s="5"/>
      <c r="I133" s="5">
        <v>1</v>
      </c>
      <c r="J133" s="5"/>
      <c r="K133" s="5"/>
      <c r="L133" s="5"/>
      <c r="M133" s="5"/>
      <c r="N133" s="321">
        <v>1</v>
      </c>
      <c r="O133" s="269" t="str">
        <f t="shared" si="2"/>
        <v>Aqua Flow1HP</v>
      </c>
      <c r="P133" s="269">
        <v>7.2</v>
      </c>
      <c r="Q133" s="269">
        <v>7.2</v>
      </c>
      <c r="S133" s="264">
        <f t="shared" si="3"/>
        <v>7.2</v>
      </c>
    </row>
    <row r="134" spans="4:19" x14ac:dyDescent="0.25">
      <c r="D134" s="5">
        <v>230</v>
      </c>
      <c r="E134" s="5">
        <v>7.3</v>
      </c>
      <c r="F134" s="5">
        <v>1</v>
      </c>
      <c r="G134" s="5"/>
      <c r="H134" s="5"/>
      <c r="I134" s="5"/>
      <c r="J134" s="5"/>
      <c r="K134" s="5"/>
      <c r="L134" s="5"/>
      <c r="M134" s="5"/>
      <c r="N134" s="321">
        <v>1.5</v>
      </c>
      <c r="O134" s="269" t="str">
        <f t="shared" si="2"/>
        <v>Hayward1.5HP</v>
      </c>
      <c r="P134" s="269">
        <v>7.3</v>
      </c>
      <c r="Q134" s="269">
        <v>7.3</v>
      </c>
      <c r="S134" s="264">
        <f t="shared" si="3"/>
        <v>7.3</v>
      </c>
    </row>
    <row r="135" spans="4:19" x14ac:dyDescent="0.25">
      <c r="D135" s="5">
        <v>230</v>
      </c>
      <c r="E135" s="5">
        <v>7.3</v>
      </c>
      <c r="F135" s="5"/>
      <c r="G135" s="5"/>
      <c r="H135" s="5"/>
      <c r="I135" s="5">
        <v>1</v>
      </c>
      <c r="J135" s="5"/>
      <c r="K135" s="5"/>
      <c r="L135" s="5"/>
      <c r="M135" s="5"/>
      <c r="N135" s="321">
        <v>1</v>
      </c>
      <c r="O135" s="269" t="str">
        <f t="shared" si="2"/>
        <v>Aqua Flow1HP</v>
      </c>
      <c r="P135" s="269">
        <v>7.3</v>
      </c>
      <c r="Q135" s="269">
        <v>7.3</v>
      </c>
      <c r="S135" s="264">
        <f t="shared" si="3"/>
        <v>7.3</v>
      </c>
    </row>
    <row r="136" spans="4:19" x14ac:dyDescent="0.25">
      <c r="D136" s="5">
        <v>230</v>
      </c>
      <c r="E136" s="5">
        <v>7.3</v>
      </c>
      <c r="F136" s="5">
        <v>1</v>
      </c>
      <c r="G136" s="5"/>
      <c r="H136" s="5"/>
      <c r="I136" s="5"/>
      <c r="J136" s="5"/>
      <c r="K136" s="5"/>
      <c r="L136" s="5"/>
      <c r="M136" s="5"/>
      <c r="N136" s="321">
        <v>1</v>
      </c>
      <c r="O136" s="269" t="str">
        <f t="shared" si="2"/>
        <v>Hayward1HP</v>
      </c>
      <c r="P136" s="269">
        <v>7.3</v>
      </c>
      <c r="Q136" s="269">
        <v>7.3</v>
      </c>
      <c r="S136" s="264">
        <f t="shared" si="3"/>
        <v>7.3</v>
      </c>
    </row>
    <row r="137" spans="4:19" x14ac:dyDescent="0.25">
      <c r="D137" s="5">
        <v>230</v>
      </c>
      <c r="E137" s="5">
        <v>7.3</v>
      </c>
      <c r="F137" s="5"/>
      <c r="G137" s="5"/>
      <c r="H137" s="5">
        <v>1</v>
      </c>
      <c r="I137" s="5"/>
      <c r="J137" s="5"/>
      <c r="K137" s="5"/>
      <c r="L137" s="5"/>
      <c r="M137" s="5"/>
      <c r="N137" s="321">
        <v>1</v>
      </c>
      <c r="O137" s="269" t="str">
        <f t="shared" si="2"/>
        <v>Pentair1HP</v>
      </c>
      <c r="P137" s="269">
        <v>7.3</v>
      </c>
      <c r="Q137" s="269">
        <v>7.3</v>
      </c>
      <c r="S137" s="264">
        <f t="shared" si="3"/>
        <v>7.3</v>
      </c>
    </row>
    <row r="138" spans="4:19" x14ac:dyDescent="0.25">
      <c r="D138" s="5">
        <v>230</v>
      </c>
      <c r="E138" s="5">
        <v>7.3</v>
      </c>
      <c r="F138" s="5">
        <v>1</v>
      </c>
      <c r="G138" s="5"/>
      <c r="H138" s="5"/>
      <c r="I138" s="5"/>
      <c r="J138" s="5"/>
      <c r="K138" s="5"/>
      <c r="L138" s="5"/>
      <c r="M138" s="5"/>
      <c r="N138" s="321">
        <v>1</v>
      </c>
      <c r="O138" s="269" t="str">
        <f t="shared" si="2"/>
        <v>Hayward1HP</v>
      </c>
      <c r="P138" s="269">
        <v>7.3</v>
      </c>
      <c r="Q138" s="269">
        <v>7.3</v>
      </c>
      <c r="S138" s="264">
        <f t="shared" si="3"/>
        <v>7.3</v>
      </c>
    </row>
    <row r="139" spans="4:19" x14ac:dyDescent="0.25">
      <c r="D139" s="5">
        <v>230</v>
      </c>
      <c r="E139" s="5">
        <v>7.4</v>
      </c>
      <c r="F139" s="5"/>
      <c r="G139" s="5"/>
      <c r="H139" s="5"/>
      <c r="I139" s="5">
        <v>1</v>
      </c>
      <c r="J139" s="5"/>
      <c r="K139" s="5"/>
      <c r="L139" s="5"/>
      <c r="M139" s="5"/>
      <c r="N139" s="321">
        <v>1.5</v>
      </c>
      <c r="O139" s="269" t="str">
        <f t="shared" si="2"/>
        <v>Aqua Flow1.5HP</v>
      </c>
      <c r="P139" s="269">
        <v>7.4</v>
      </c>
      <c r="Q139" s="269">
        <v>7.4</v>
      </c>
      <c r="S139" s="264">
        <f t="shared" si="3"/>
        <v>7.4</v>
      </c>
    </row>
    <row r="140" spans="4:19" x14ac:dyDescent="0.25">
      <c r="D140" s="5">
        <v>230</v>
      </c>
      <c r="E140" s="5">
        <v>7.4</v>
      </c>
      <c r="F140" s="5"/>
      <c r="G140" s="5"/>
      <c r="H140" s="5">
        <v>1</v>
      </c>
      <c r="I140" s="5"/>
      <c r="J140" s="5"/>
      <c r="K140" s="5"/>
      <c r="L140" s="5"/>
      <c r="M140" s="5"/>
      <c r="N140" s="321">
        <v>1</v>
      </c>
      <c r="O140" s="269" t="str">
        <f t="shared" si="2"/>
        <v>Pentair1HP</v>
      </c>
      <c r="P140" s="269">
        <v>7.4</v>
      </c>
      <c r="Q140" s="269">
        <v>7.4</v>
      </c>
      <c r="S140" s="264">
        <f t="shared" si="3"/>
        <v>7.4</v>
      </c>
    </row>
    <row r="141" spans="4:19" x14ac:dyDescent="0.25">
      <c r="D141" s="5">
        <v>230</v>
      </c>
      <c r="E141" s="5">
        <v>7.4</v>
      </c>
      <c r="F141" s="5">
        <v>1</v>
      </c>
      <c r="G141" s="5"/>
      <c r="H141" s="5"/>
      <c r="I141" s="5"/>
      <c r="J141" s="5"/>
      <c r="K141" s="5"/>
      <c r="L141" s="5"/>
      <c r="M141" s="5"/>
      <c r="N141" s="321">
        <v>1</v>
      </c>
      <c r="O141" s="269" t="str">
        <f t="shared" si="2"/>
        <v>Hayward1HP</v>
      </c>
      <c r="P141" s="269">
        <v>7.4</v>
      </c>
      <c r="Q141" s="269">
        <v>7.4</v>
      </c>
      <c r="S141" s="264">
        <f t="shared" si="3"/>
        <v>7.4</v>
      </c>
    </row>
    <row r="142" spans="4:19" x14ac:dyDescent="0.25">
      <c r="D142" s="5">
        <v>230</v>
      </c>
      <c r="E142" s="5">
        <v>7.4</v>
      </c>
      <c r="F142" s="5"/>
      <c r="G142" s="5"/>
      <c r="H142" s="5">
        <v>1</v>
      </c>
      <c r="I142" s="5"/>
      <c r="J142" s="5"/>
      <c r="K142" s="5"/>
      <c r="L142" s="5"/>
      <c r="M142" s="5"/>
      <c r="N142" s="321">
        <v>1</v>
      </c>
      <c r="O142" s="269" t="str">
        <f t="shared" si="2"/>
        <v>Pentair1HP</v>
      </c>
      <c r="P142" s="269">
        <v>7.4</v>
      </c>
      <c r="Q142" s="269">
        <v>7.4</v>
      </c>
      <c r="S142" s="264">
        <f t="shared" si="3"/>
        <v>7.4</v>
      </c>
    </row>
    <row r="143" spans="4:19" x14ac:dyDescent="0.25">
      <c r="D143" s="5">
        <v>230</v>
      </c>
      <c r="E143" s="5">
        <v>7.4</v>
      </c>
      <c r="F143" s="5"/>
      <c r="G143" s="5"/>
      <c r="H143" s="5">
        <v>1</v>
      </c>
      <c r="I143" s="5"/>
      <c r="J143" s="5"/>
      <c r="K143" s="5"/>
      <c r="L143" s="5"/>
      <c r="M143" s="5"/>
      <c r="N143" s="321">
        <v>1</v>
      </c>
      <c r="O143" s="269" t="str">
        <f t="shared" si="2"/>
        <v>Pentair1HP</v>
      </c>
      <c r="P143" s="269">
        <v>7.4</v>
      </c>
      <c r="Q143" s="269">
        <v>7.4</v>
      </c>
      <c r="S143" s="264">
        <f t="shared" si="3"/>
        <v>7.4</v>
      </c>
    </row>
    <row r="144" spans="4:19" x14ac:dyDescent="0.25">
      <c r="D144" s="5">
        <v>230</v>
      </c>
      <c r="E144" s="5">
        <v>7.4</v>
      </c>
      <c r="F144" s="5"/>
      <c r="G144" s="5"/>
      <c r="H144" s="5">
        <v>1</v>
      </c>
      <c r="I144" s="5"/>
      <c r="J144" s="5"/>
      <c r="K144" s="5"/>
      <c r="L144" s="5"/>
      <c r="M144" s="5"/>
      <c r="N144" s="321">
        <v>1.5</v>
      </c>
      <c r="O144" s="269" t="str">
        <f t="shared" si="2"/>
        <v>Pentair1.5HP</v>
      </c>
      <c r="P144" s="269">
        <v>7.4</v>
      </c>
      <c r="Q144" s="269">
        <v>7.4</v>
      </c>
      <c r="S144" s="264">
        <f t="shared" si="3"/>
        <v>7.4</v>
      </c>
    </row>
    <row r="145" spans="4:19" x14ac:dyDescent="0.25">
      <c r="D145" s="5">
        <v>230</v>
      </c>
      <c r="E145" s="5">
        <v>7.4</v>
      </c>
      <c r="F145" s="5"/>
      <c r="G145" s="5"/>
      <c r="H145" s="5">
        <v>1</v>
      </c>
      <c r="I145" s="5"/>
      <c r="J145" s="5"/>
      <c r="K145" s="5"/>
      <c r="L145" s="5"/>
      <c r="M145" s="5"/>
      <c r="N145" s="321">
        <v>1</v>
      </c>
      <c r="O145" s="269" t="str">
        <f t="shared" si="2"/>
        <v>Pentair1HP</v>
      </c>
      <c r="P145" s="269">
        <v>7.4</v>
      </c>
      <c r="Q145" s="269">
        <v>7.4</v>
      </c>
      <c r="S145" s="264">
        <f t="shared" si="3"/>
        <v>7.4</v>
      </c>
    </row>
    <row r="146" spans="4:19" x14ac:dyDescent="0.25">
      <c r="D146" s="5">
        <v>230</v>
      </c>
      <c r="E146" s="5">
        <v>7.4</v>
      </c>
      <c r="F146" s="5">
        <v>1</v>
      </c>
      <c r="G146" s="5"/>
      <c r="H146" s="5"/>
      <c r="I146" s="5"/>
      <c r="J146" s="5"/>
      <c r="K146" s="5"/>
      <c r="L146" s="5"/>
      <c r="M146" s="5"/>
      <c r="N146" s="321">
        <v>1</v>
      </c>
      <c r="O146" s="269" t="str">
        <f t="shared" ref="O146:O209" si="4">IF(F146=1,$F$17,IF(G146=1,$G$17,IF(H146=1,$H$17,IF(I146=1,$I$17,IF(J146=1,$J$17,IF(K146=1,$K$17,"Other")))))) &amp; N146 &amp; "HP"</f>
        <v>Hayward1HP</v>
      </c>
      <c r="P146" s="269">
        <v>7.4</v>
      </c>
      <c r="Q146" s="269">
        <v>7.4</v>
      </c>
      <c r="S146" s="264">
        <f t="shared" ref="S146:S209" si="5">Q146</f>
        <v>7.4</v>
      </c>
    </row>
    <row r="147" spans="4:19" x14ac:dyDescent="0.25">
      <c r="D147" s="5">
        <v>230</v>
      </c>
      <c r="E147" s="5">
        <v>7.5</v>
      </c>
      <c r="F147" s="5">
        <v>1</v>
      </c>
      <c r="G147" s="5"/>
      <c r="H147" s="5"/>
      <c r="I147" s="5"/>
      <c r="J147" s="5"/>
      <c r="K147" s="5"/>
      <c r="L147" s="5"/>
      <c r="M147" s="5"/>
      <c r="N147" s="321">
        <v>1</v>
      </c>
      <c r="O147" s="269" t="str">
        <f t="shared" si="4"/>
        <v>Hayward1HP</v>
      </c>
      <c r="P147" s="269">
        <v>7.5</v>
      </c>
      <c r="Q147" s="269">
        <v>7.5</v>
      </c>
      <c r="S147" s="264">
        <f t="shared" si="5"/>
        <v>7.5</v>
      </c>
    </row>
    <row r="148" spans="4:19" x14ac:dyDescent="0.25">
      <c r="D148" s="5">
        <v>230</v>
      </c>
      <c r="E148" s="5">
        <v>7.5</v>
      </c>
      <c r="F148" s="5"/>
      <c r="G148" s="5"/>
      <c r="H148" s="5"/>
      <c r="I148" s="5"/>
      <c r="J148" s="5"/>
      <c r="K148" s="5"/>
      <c r="L148" s="5" t="s">
        <v>224</v>
      </c>
      <c r="M148" s="5">
        <v>1</v>
      </c>
      <c r="N148" s="321">
        <v>1</v>
      </c>
      <c r="O148" s="269" t="str">
        <f t="shared" si="4"/>
        <v>Other1HP</v>
      </c>
      <c r="P148" s="269">
        <v>7.5</v>
      </c>
      <c r="Q148" s="269">
        <v>7.5</v>
      </c>
      <c r="S148" s="264">
        <f t="shared" si="5"/>
        <v>7.5</v>
      </c>
    </row>
    <row r="149" spans="4:19" x14ac:dyDescent="0.25">
      <c r="D149" s="5">
        <v>230</v>
      </c>
      <c r="E149" s="5">
        <v>7.5</v>
      </c>
      <c r="F149" s="5"/>
      <c r="G149" s="5"/>
      <c r="H149" s="5"/>
      <c r="I149" s="5"/>
      <c r="J149" s="5"/>
      <c r="K149" s="5"/>
      <c r="L149" s="5" t="s">
        <v>191</v>
      </c>
      <c r="M149" s="5">
        <v>1</v>
      </c>
      <c r="N149" s="321">
        <v>1</v>
      </c>
      <c r="O149" s="269" t="str">
        <f t="shared" si="4"/>
        <v>Other1HP</v>
      </c>
      <c r="P149" s="269">
        <v>7.5</v>
      </c>
      <c r="Q149" s="269">
        <v>7.5</v>
      </c>
      <c r="S149" s="264">
        <f t="shared" si="5"/>
        <v>7.5</v>
      </c>
    </row>
    <row r="150" spans="4:19" x14ac:dyDescent="0.25">
      <c r="D150" s="5">
        <v>230</v>
      </c>
      <c r="E150" s="5">
        <v>7.5</v>
      </c>
      <c r="F150" s="5"/>
      <c r="G150" s="5"/>
      <c r="H150" s="5">
        <v>1</v>
      </c>
      <c r="I150" s="5"/>
      <c r="J150" s="5"/>
      <c r="K150" s="5"/>
      <c r="L150" s="5"/>
      <c r="M150" s="5"/>
      <c r="N150" s="321">
        <v>1.5</v>
      </c>
      <c r="O150" s="269" t="str">
        <f t="shared" si="4"/>
        <v>Pentair1.5HP</v>
      </c>
      <c r="P150" s="269">
        <v>7.5</v>
      </c>
      <c r="Q150" s="269">
        <v>7.5</v>
      </c>
      <c r="S150" s="264">
        <f t="shared" si="5"/>
        <v>7.5</v>
      </c>
    </row>
    <row r="151" spans="4:19" x14ac:dyDescent="0.25">
      <c r="D151" s="5">
        <v>230</v>
      </c>
      <c r="E151" s="5">
        <v>7.6</v>
      </c>
      <c r="F151" s="5"/>
      <c r="G151" s="5"/>
      <c r="H151" s="5">
        <v>1</v>
      </c>
      <c r="I151" s="5"/>
      <c r="J151" s="5"/>
      <c r="K151" s="5"/>
      <c r="L151" s="5"/>
      <c r="M151" s="5"/>
      <c r="N151" s="321">
        <v>0.75</v>
      </c>
      <c r="O151" s="269" t="str">
        <f t="shared" si="4"/>
        <v>Pentair0.75HP</v>
      </c>
      <c r="P151" s="269">
        <v>7.6</v>
      </c>
      <c r="Q151" s="269">
        <v>7.6</v>
      </c>
      <c r="S151" s="264">
        <f t="shared" si="5"/>
        <v>7.6</v>
      </c>
    </row>
    <row r="152" spans="4:19" x14ac:dyDescent="0.25">
      <c r="D152" s="5">
        <v>230</v>
      </c>
      <c r="E152" s="5">
        <v>7.6</v>
      </c>
      <c r="F152" s="5"/>
      <c r="G152" s="5"/>
      <c r="H152" s="5">
        <v>1</v>
      </c>
      <c r="I152" s="5"/>
      <c r="J152" s="5"/>
      <c r="K152" s="5"/>
      <c r="L152" s="5"/>
      <c r="M152" s="5"/>
      <c r="N152" s="321">
        <v>1</v>
      </c>
      <c r="O152" s="269" t="str">
        <f t="shared" si="4"/>
        <v>Pentair1HP</v>
      </c>
      <c r="P152" s="269">
        <v>7.6</v>
      </c>
      <c r="Q152" s="269">
        <v>7.6</v>
      </c>
      <c r="S152" s="264">
        <f t="shared" si="5"/>
        <v>7.6</v>
      </c>
    </row>
    <row r="153" spans="4:19" x14ac:dyDescent="0.25">
      <c r="D153" s="5">
        <v>230</v>
      </c>
      <c r="E153" s="5">
        <v>7.6</v>
      </c>
      <c r="F153" s="5"/>
      <c r="G153" s="5"/>
      <c r="H153" s="5">
        <v>1</v>
      </c>
      <c r="I153" s="5"/>
      <c r="J153" s="5"/>
      <c r="K153" s="5"/>
      <c r="L153" s="5"/>
      <c r="M153" s="5"/>
      <c r="N153" s="321">
        <v>1</v>
      </c>
      <c r="O153" s="269" t="str">
        <f t="shared" si="4"/>
        <v>Pentair1HP</v>
      </c>
      <c r="P153" s="269">
        <v>7.6</v>
      </c>
      <c r="Q153" s="269">
        <v>7.6</v>
      </c>
      <c r="S153" s="264">
        <f t="shared" si="5"/>
        <v>7.6</v>
      </c>
    </row>
    <row r="154" spans="4:19" x14ac:dyDescent="0.25">
      <c r="D154" s="5">
        <v>230</v>
      </c>
      <c r="E154" s="5">
        <v>7.6</v>
      </c>
      <c r="F154" s="5">
        <v>1</v>
      </c>
      <c r="G154" s="5"/>
      <c r="H154" s="5"/>
      <c r="I154" s="5"/>
      <c r="J154" s="5"/>
      <c r="K154" s="5"/>
      <c r="L154" s="5"/>
      <c r="M154" s="5"/>
      <c r="N154" s="321">
        <v>1</v>
      </c>
      <c r="O154" s="269" t="str">
        <f t="shared" si="4"/>
        <v>Hayward1HP</v>
      </c>
      <c r="P154" s="269">
        <v>7.6</v>
      </c>
      <c r="Q154" s="269">
        <v>7.6</v>
      </c>
      <c r="S154" s="264">
        <f t="shared" si="5"/>
        <v>7.6</v>
      </c>
    </row>
    <row r="155" spans="4:19" x14ac:dyDescent="0.25">
      <c r="D155" s="5">
        <v>230</v>
      </c>
      <c r="E155" s="5">
        <v>7.7</v>
      </c>
      <c r="F155" s="5"/>
      <c r="G155" s="5"/>
      <c r="H155" s="5"/>
      <c r="I155" s="5">
        <v>1</v>
      </c>
      <c r="J155" s="5"/>
      <c r="K155" s="5"/>
      <c r="L155" s="5"/>
      <c r="M155" s="5"/>
      <c r="N155" s="321">
        <v>1</v>
      </c>
      <c r="O155" s="269" t="str">
        <f t="shared" si="4"/>
        <v>Aqua Flow1HP</v>
      </c>
      <c r="P155" s="269">
        <v>7.7</v>
      </c>
      <c r="Q155" s="269">
        <v>7.7</v>
      </c>
      <c r="S155" s="264">
        <f t="shared" si="5"/>
        <v>7.7</v>
      </c>
    </row>
    <row r="156" spans="4:19" x14ac:dyDescent="0.25">
      <c r="D156" s="5">
        <v>230</v>
      </c>
      <c r="E156" s="5">
        <v>7.7</v>
      </c>
      <c r="F156" s="5"/>
      <c r="G156" s="5"/>
      <c r="H156" s="5"/>
      <c r="I156" s="5"/>
      <c r="J156" s="5"/>
      <c r="K156" s="5"/>
      <c r="L156" s="5" t="s">
        <v>10</v>
      </c>
      <c r="M156" s="5">
        <v>1</v>
      </c>
      <c r="N156" s="321">
        <v>1</v>
      </c>
      <c r="O156" s="269" t="str">
        <f t="shared" si="4"/>
        <v>Other1HP</v>
      </c>
      <c r="P156" s="269">
        <v>7.7</v>
      </c>
      <c r="Q156" s="269">
        <v>7.7</v>
      </c>
      <c r="S156" s="264">
        <f t="shared" si="5"/>
        <v>7.7</v>
      </c>
    </row>
    <row r="157" spans="4:19" x14ac:dyDescent="0.25">
      <c r="D157" s="5">
        <v>230</v>
      </c>
      <c r="E157" s="5">
        <v>7.8</v>
      </c>
      <c r="F157" s="5"/>
      <c r="G157" s="5"/>
      <c r="H157" s="5">
        <v>1</v>
      </c>
      <c r="I157" s="5"/>
      <c r="J157" s="5"/>
      <c r="K157" s="5"/>
      <c r="L157" s="5"/>
      <c r="M157" s="5"/>
      <c r="N157" s="321">
        <v>1</v>
      </c>
      <c r="O157" s="269" t="str">
        <f t="shared" si="4"/>
        <v>Pentair1HP</v>
      </c>
      <c r="P157" s="269">
        <v>7.8</v>
      </c>
      <c r="Q157" s="269">
        <v>7.8</v>
      </c>
      <c r="S157" s="264">
        <f t="shared" si="5"/>
        <v>7.8</v>
      </c>
    </row>
    <row r="158" spans="4:19" x14ac:dyDescent="0.25">
      <c r="D158" s="5">
        <v>230</v>
      </c>
      <c r="E158" s="5">
        <v>7.8</v>
      </c>
      <c r="F158" s="5"/>
      <c r="G158" s="5"/>
      <c r="H158" s="5">
        <v>1</v>
      </c>
      <c r="I158" s="5"/>
      <c r="J158" s="5"/>
      <c r="K158" s="5"/>
      <c r="L158" s="5"/>
      <c r="M158" s="5"/>
      <c r="N158" s="321">
        <v>1</v>
      </c>
      <c r="O158" s="269" t="str">
        <f t="shared" si="4"/>
        <v>Pentair1HP</v>
      </c>
      <c r="P158" s="269">
        <v>7.8</v>
      </c>
      <c r="Q158" s="269">
        <v>7.8</v>
      </c>
      <c r="S158" s="264">
        <f t="shared" si="5"/>
        <v>7.8</v>
      </c>
    </row>
    <row r="159" spans="4:19" x14ac:dyDescent="0.25">
      <c r="D159" s="5">
        <v>230</v>
      </c>
      <c r="E159" s="5">
        <v>7.8</v>
      </c>
      <c r="F159" s="5"/>
      <c r="G159" s="5"/>
      <c r="H159" s="5">
        <v>1</v>
      </c>
      <c r="I159" s="5"/>
      <c r="J159" s="5"/>
      <c r="K159" s="5"/>
      <c r="L159" s="5"/>
      <c r="M159" s="5"/>
      <c r="N159" s="321">
        <v>1</v>
      </c>
      <c r="O159" s="269" t="str">
        <f t="shared" si="4"/>
        <v>Pentair1HP</v>
      </c>
      <c r="P159" s="269">
        <v>7.8</v>
      </c>
      <c r="Q159" s="269">
        <v>7.8</v>
      </c>
      <c r="S159" s="264">
        <f t="shared" si="5"/>
        <v>7.8</v>
      </c>
    </row>
    <row r="160" spans="4:19" x14ac:dyDescent="0.25">
      <c r="D160" s="5">
        <v>230</v>
      </c>
      <c r="E160" s="5">
        <v>7.8</v>
      </c>
      <c r="F160" s="5">
        <v>1</v>
      </c>
      <c r="G160" s="5"/>
      <c r="H160" s="5"/>
      <c r="I160" s="5"/>
      <c r="J160" s="5"/>
      <c r="K160" s="5"/>
      <c r="L160" s="5"/>
      <c r="M160" s="5"/>
      <c r="N160" s="321">
        <v>0.75</v>
      </c>
      <c r="O160" s="269" t="str">
        <f t="shared" si="4"/>
        <v>Hayward0.75HP</v>
      </c>
      <c r="P160" s="269">
        <v>7.8</v>
      </c>
      <c r="Q160" s="269">
        <v>7.8</v>
      </c>
      <c r="S160" s="264">
        <f t="shared" si="5"/>
        <v>7.8</v>
      </c>
    </row>
    <row r="161" spans="4:19" x14ac:dyDescent="0.25">
      <c r="D161" s="5">
        <v>230</v>
      </c>
      <c r="E161" s="5">
        <v>7.8</v>
      </c>
      <c r="F161" s="5"/>
      <c r="G161" s="5"/>
      <c r="H161" s="5">
        <v>1</v>
      </c>
      <c r="I161" s="5"/>
      <c r="J161" s="5"/>
      <c r="K161" s="5"/>
      <c r="L161" s="5"/>
      <c r="M161" s="5"/>
      <c r="N161" s="321">
        <v>1</v>
      </c>
      <c r="O161" s="269" t="str">
        <f t="shared" si="4"/>
        <v>Pentair1HP</v>
      </c>
      <c r="P161" s="269">
        <v>7.8</v>
      </c>
      <c r="Q161" s="269">
        <v>7.8</v>
      </c>
      <c r="S161" s="264">
        <f t="shared" si="5"/>
        <v>7.8</v>
      </c>
    </row>
    <row r="162" spans="4:19" x14ac:dyDescent="0.25">
      <c r="D162" s="5">
        <v>230</v>
      </c>
      <c r="E162" s="5">
        <v>7.8</v>
      </c>
      <c r="F162" s="5"/>
      <c r="G162" s="5"/>
      <c r="H162" s="5">
        <v>1</v>
      </c>
      <c r="I162" s="5"/>
      <c r="J162" s="5"/>
      <c r="K162" s="5"/>
      <c r="L162" s="5"/>
      <c r="M162" s="5"/>
      <c r="N162" s="321">
        <v>1</v>
      </c>
      <c r="O162" s="269" t="str">
        <f t="shared" si="4"/>
        <v>Pentair1HP</v>
      </c>
      <c r="P162" s="269">
        <v>7.8</v>
      </c>
      <c r="Q162" s="269">
        <v>7.8</v>
      </c>
      <c r="S162" s="264">
        <f t="shared" si="5"/>
        <v>7.8</v>
      </c>
    </row>
    <row r="163" spans="4:19" x14ac:dyDescent="0.25">
      <c r="D163" s="5">
        <v>230</v>
      </c>
      <c r="E163" s="5">
        <v>7.8</v>
      </c>
      <c r="F163" s="5"/>
      <c r="G163" s="5"/>
      <c r="H163" s="5">
        <v>1</v>
      </c>
      <c r="I163" s="5"/>
      <c r="J163" s="5"/>
      <c r="K163" s="5"/>
      <c r="L163" s="5"/>
      <c r="M163" s="5"/>
      <c r="N163" s="321">
        <v>1</v>
      </c>
      <c r="O163" s="269" t="str">
        <f t="shared" si="4"/>
        <v>Pentair1HP</v>
      </c>
      <c r="P163" s="269">
        <v>7.8</v>
      </c>
      <c r="Q163" s="269">
        <v>7.8</v>
      </c>
      <c r="S163" s="264">
        <f t="shared" si="5"/>
        <v>7.8</v>
      </c>
    </row>
    <row r="164" spans="4:19" x14ac:dyDescent="0.25">
      <c r="D164" s="5">
        <v>230</v>
      </c>
      <c r="E164" s="5">
        <v>7.8</v>
      </c>
      <c r="F164" s="5"/>
      <c r="G164" s="5"/>
      <c r="H164" s="5">
        <v>1</v>
      </c>
      <c r="I164" s="5"/>
      <c r="J164" s="5"/>
      <c r="K164" s="5"/>
      <c r="L164" s="5"/>
      <c r="M164" s="5"/>
      <c r="N164" s="321">
        <v>1</v>
      </c>
      <c r="O164" s="269" t="str">
        <f t="shared" si="4"/>
        <v>Pentair1HP</v>
      </c>
      <c r="P164" s="269">
        <v>7.8</v>
      </c>
      <c r="Q164" s="269">
        <v>7.8</v>
      </c>
      <c r="S164" s="264">
        <f t="shared" si="5"/>
        <v>7.8</v>
      </c>
    </row>
    <row r="165" spans="4:19" x14ac:dyDescent="0.25">
      <c r="D165" s="5">
        <v>230</v>
      </c>
      <c r="E165" s="5">
        <v>7.8</v>
      </c>
      <c r="F165" s="5"/>
      <c r="G165" s="5"/>
      <c r="H165" s="5">
        <v>1</v>
      </c>
      <c r="I165" s="5"/>
      <c r="J165" s="5"/>
      <c r="K165" s="5"/>
      <c r="L165" s="5"/>
      <c r="M165" s="5"/>
      <c r="N165" s="321">
        <v>1</v>
      </c>
      <c r="O165" s="269" t="str">
        <f t="shared" si="4"/>
        <v>Pentair1HP</v>
      </c>
      <c r="P165" s="269">
        <v>7.8</v>
      </c>
      <c r="Q165" s="269">
        <v>7.8</v>
      </c>
      <c r="S165" s="264">
        <f t="shared" si="5"/>
        <v>7.8</v>
      </c>
    </row>
    <row r="166" spans="4:19" x14ac:dyDescent="0.25">
      <c r="D166" s="5">
        <v>230</v>
      </c>
      <c r="E166" s="5">
        <v>7.8</v>
      </c>
      <c r="F166" s="5"/>
      <c r="G166" s="5"/>
      <c r="H166" s="5">
        <v>1</v>
      </c>
      <c r="I166" s="5"/>
      <c r="J166" s="5"/>
      <c r="K166" s="5"/>
      <c r="L166" s="5"/>
      <c r="M166" s="5"/>
      <c r="N166" s="321">
        <v>1</v>
      </c>
      <c r="O166" s="269" t="str">
        <f t="shared" si="4"/>
        <v>Pentair1HP</v>
      </c>
      <c r="P166" s="269">
        <v>7.8</v>
      </c>
      <c r="Q166" s="269">
        <v>7.8</v>
      </c>
      <c r="S166" s="264">
        <f t="shared" si="5"/>
        <v>7.8</v>
      </c>
    </row>
    <row r="167" spans="4:19" x14ac:dyDescent="0.25">
      <c r="D167" s="5">
        <v>230</v>
      </c>
      <c r="E167" s="5">
        <v>7.8</v>
      </c>
      <c r="F167" s="5"/>
      <c r="G167" s="5"/>
      <c r="H167" s="5">
        <v>1</v>
      </c>
      <c r="I167" s="5"/>
      <c r="J167" s="5"/>
      <c r="K167" s="5"/>
      <c r="L167" s="5"/>
      <c r="M167" s="5"/>
      <c r="N167" s="321">
        <v>2</v>
      </c>
      <c r="O167" s="269" t="str">
        <f t="shared" si="4"/>
        <v>Pentair2HP</v>
      </c>
      <c r="P167" s="269">
        <v>7.8</v>
      </c>
      <c r="Q167" s="269">
        <v>7.8</v>
      </c>
      <c r="S167" s="264">
        <f t="shared" si="5"/>
        <v>7.8</v>
      </c>
    </row>
    <row r="168" spans="4:19" x14ac:dyDescent="0.25">
      <c r="D168" s="5">
        <v>230</v>
      </c>
      <c r="E168" s="5">
        <v>7.8</v>
      </c>
      <c r="F168" s="5"/>
      <c r="G168" s="5"/>
      <c r="H168" s="5">
        <v>1</v>
      </c>
      <c r="I168" s="5"/>
      <c r="J168" s="5"/>
      <c r="K168" s="5"/>
      <c r="L168" s="5"/>
      <c r="M168" s="5"/>
      <c r="N168" s="321">
        <v>2</v>
      </c>
      <c r="O168" s="269" t="str">
        <f t="shared" si="4"/>
        <v>Pentair2HP</v>
      </c>
      <c r="P168" s="269">
        <v>7.8</v>
      </c>
      <c r="Q168" s="269">
        <v>7.8</v>
      </c>
      <c r="S168" s="264">
        <f t="shared" si="5"/>
        <v>7.8</v>
      </c>
    </row>
    <row r="169" spans="4:19" x14ac:dyDescent="0.25">
      <c r="D169" s="5">
        <v>230</v>
      </c>
      <c r="E169" s="5">
        <v>7.8</v>
      </c>
      <c r="F169" s="5"/>
      <c r="G169" s="5"/>
      <c r="H169" s="5">
        <v>1</v>
      </c>
      <c r="I169" s="5"/>
      <c r="J169" s="5"/>
      <c r="K169" s="5"/>
      <c r="L169" s="5"/>
      <c r="M169" s="5"/>
      <c r="N169" s="321">
        <v>1.5</v>
      </c>
      <c r="O169" s="269" t="str">
        <f t="shared" si="4"/>
        <v>Pentair1.5HP</v>
      </c>
      <c r="P169" s="269">
        <v>7.8</v>
      </c>
      <c r="Q169" s="269">
        <v>7.8</v>
      </c>
      <c r="S169" s="264">
        <f t="shared" si="5"/>
        <v>7.8</v>
      </c>
    </row>
    <row r="170" spans="4:19" x14ac:dyDescent="0.25">
      <c r="D170" s="5">
        <v>230</v>
      </c>
      <c r="E170" s="5">
        <v>7.8</v>
      </c>
      <c r="F170" s="5"/>
      <c r="G170" s="5"/>
      <c r="H170" s="5">
        <v>1</v>
      </c>
      <c r="I170" s="5"/>
      <c r="J170" s="5"/>
      <c r="K170" s="5"/>
      <c r="L170" s="5"/>
      <c r="M170" s="5"/>
      <c r="N170" s="321">
        <v>1.5</v>
      </c>
      <c r="O170" s="269" t="str">
        <f t="shared" si="4"/>
        <v>Pentair1.5HP</v>
      </c>
      <c r="P170" s="269">
        <v>7.8</v>
      </c>
      <c r="Q170" s="269">
        <v>7.8</v>
      </c>
      <c r="S170" s="264">
        <f t="shared" si="5"/>
        <v>7.8</v>
      </c>
    </row>
    <row r="171" spans="4:19" x14ac:dyDescent="0.25">
      <c r="D171" s="5">
        <v>230</v>
      </c>
      <c r="E171" s="5">
        <v>7.8</v>
      </c>
      <c r="F171" s="5"/>
      <c r="G171" s="5"/>
      <c r="H171" s="5">
        <v>1</v>
      </c>
      <c r="I171" s="5"/>
      <c r="J171" s="5"/>
      <c r="K171" s="5"/>
      <c r="L171" s="5"/>
      <c r="M171" s="5"/>
      <c r="N171" s="321">
        <v>1</v>
      </c>
      <c r="O171" s="269" t="str">
        <f t="shared" si="4"/>
        <v>Pentair1HP</v>
      </c>
      <c r="P171" s="269">
        <v>7.8</v>
      </c>
      <c r="Q171" s="269">
        <v>7.8</v>
      </c>
      <c r="S171" s="264">
        <f t="shared" si="5"/>
        <v>7.8</v>
      </c>
    </row>
    <row r="172" spans="4:19" x14ac:dyDescent="0.25">
      <c r="D172" s="5">
        <v>230</v>
      </c>
      <c r="E172" s="5">
        <v>7.8</v>
      </c>
      <c r="F172" s="5"/>
      <c r="G172" s="5"/>
      <c r="H172" s="5">
        <v>1</v>
      </c>
      <c r="I172" s="5"/>
      <c r="J172" s="5"/>
      <c r="K172" s="5"/>
      <c r="L172" s="5"/>
      <c r="M172" s="5"/>
      <c r="N172" s="321">
        <v>1</v>
      </c>
      <c r="O172" s="269" t="str">
        <f t="shared" si="4"/>
        <v>Pentair1HP</v>
      </c>
      <c r="P172" s="269">
        <v>7.8</v>
      </c>
      <c r="Q172" s="269">
        <v>7.8</v>
      </c>
      <c r="S172" s="264">
        <f t="shared" si="5"/>
        <v>7.8</v>
      </c>
    </row>
    <row r="173" spans="4:19" x14ac:dyDescent="0.25">
      <c r="D173" s="5">
        <v>230</v>
      </c>
      <c r="E173" s="5">
        <v>7.8</v>
      </c>
      <c r="F173" s="5"/>
      <c r="G173" s="5"/>
      <c r="H173" s="5">
        <v>1</v>
      </c>
      <c r="I173" s="5"/>
      <c r="J173" s="5"/>
      <c r="K173" s="5"/>
      <c r="L173" s="5"/>
      <c r="M173" s="5"/>
      <c r="N173" s="321">
        <v>1</v>
      </c>
      <c r="O173" s="269" t="str">
        <f t="shared" si="4"/>
        <v>Pentair1HP</v>
      </c>
      <c r="P173" s="269">
        <v>7.8</v>
      </c>
      <c r="Q173" s="269">
        <v>7.8</v>
      </c>
      <c r="S173" s="264">
        <f t="shared" si="5"/>
        <v>7.8</v>
      </c>
    </row>
    <row r="174" spans="4:19" x14ac:dyDescent="0.25">
      <c r="D174" s="5">
        <v>230</v>
      </c>
      <c r="E174" s="5">
        <v>7.8</v>
      </c>
      <c r="F174" s="5"/>
      <c r="G174" s="5"/>
      <c r="H174" s="5">
        <v>1</v>
      </c>
      <c r="I174" s="5"/>
      <c r="J174" s="5"/>
      <c r="K174" s="5"/>
      <c r="L174" s="5"/>
      <c r="M174" s="5"/>
      <c r="N174" s="321">
        <v>1</v>
      </c>
      <c r="O174" s="269" t="str">
        <f t="shared" si="4"/>
        <v>Pentair1HP</v>
      </c>
      <c r="P174" s="269">
        <v>7.8</v>
      </c>
      <c r="Q174" s="269">
        <v>7.8</v>
      </c>
      <c r="S174" s="264">
        <f t="shared" si="5"/>
        <v>7.8</v>
      </c>
    </row>
    <row r="175" spans="4:19" x14ac:dyDescent="0.25">
      <c r="D175" s="5">
        <v>230</v>
      </c>
      <c r="E175" s="5">
        <v>7.8</v>
      </c>
      <c r="F175" s="5"/>
      <c r="G175" s="5"/>
      <c r="H175" s="5"/>
      <c r="I175" s="5"/>
      <c r="J175" s="5">
        <v>1</v>
      </c>
      <c r="K175" s="5"/>
      <c r="L175" s="5"/>
      <c r="M175" s="5"/>
      <c r="N175" s="321">
        <v>1</v>
      </c>
      <c r="O175" s="269" t="str">
        <f t="shared" si="4"/>
        <v>Waterways1HP</v>
      </c>
      <c r="P175" s="269">
        <v>7.8</v>
      </c>
      <c r="Q175" s="269">
        <v>7.8</v>
      </c>
      <c r="S175" s="264">
        <f t="shared" si="5"/>
        <v>7.8</v>
      </c>
    </row>
    <row r="176" spans="4:19" x14ac:dyDescent="0.25">
      <c r="D176" s="5">
        <v>230</v>
      </c>
      <c r="E176" s="5">
        <v>7.8</v>
      </c>
      <c r="F176" s="5"/>
      <c r="G176" s="5"/>
      <c r="H176" s="5">
        <v>1</v>
      </c>
      <c r="I176" s="5"/>
      <c r="J176" s="5"/>
      <c r="K176" s="5"/>
      <c r="L176" s="5"/>
      <c r="M176" s="5"/>
      <c r="N176" s="321">
        <v>1.5</v>
      </c>
      <c r="O176" s="269" t="str">
        <f t="shared" si="4"/>
        <v>Pentair1.5HP</v>
      </c>
      <c r="P176" s="269">
        <v>7.8</v>
      </c>
      <c r="Q176" s="269">
        <v>7.8</v>
      </c>
      <c r="S176" s="264">
        <f t="shared" si="5"/>
        <v>7.8</v>
      </c>
    </row>
    <row r="177" spans="4:19" x14ac:dyDescent="0.25">
      <c r="D177" s="5">
        <v>230</v>
      </c>
      <c r="E177" s="5">
        <v>7.8</v>
      </c>
      <c r="F177" s="5"/>
      <c r="G177" s="5"/>
      <c r="H177" s="5">
        <v>1</v>
      </c>
      <c r="I177" s="5"/>
      <c r="J177" s="5"/>
      <c r="K177" s="5"/>
      <c r="L177" s="5"/>
      <c r="M177" s="5"/>
      <c r="N177" s="321">
        <v>1</v>
      </c>
      <c r="O177" s="269" t="str">
        <f t="shared" si="4"/>
        <v>Pentair1HP</v>
      </c>
      <c r="P177" s="269">
        <v>7.8</v>
      </c>
      <c r="Q177" s="269">
        <v>7.8</v>
      </c>
      <c r="S177" s="264">
        <f t="shared" si="5"/>
        <v>7.8</v>
      </c>
    </row>
    <row r="178" spans="4:19" x14ac:dyDescent="0.25">
      <c r="D178" s="5">
        <v>230</v>
      </c>
      <c r="E178" s="5">
        <v>7.8</v>
      </c>
      <c r="F178" s="5"/>
      <c r="G178" s="5"/>
      <c r="H178" s="5">
        <v>1</v>
      </c>
      <c r="I178" s="5"/>
      <c r="J178" s="5"/>
      <c r="K178" s="5"/>
      <c r="L178" s="5"/>
      <c r="M178" s="5"/>
      <c r="N178" s="321">
        <v>1.5</v>
      </c>
      <c r="O178" s="269" t="str">
        <f t="shared" si="4"/>
        <v>Pentair1.5HP</v>
      </c>
      <c r="P178" s="269">
        <v>7.8</v>
      </c>
      <c r="Q178" s="269">
        <v>7.8</v>
      </c>
      <c r="S178" s="264">
        <f t="shared" si="5"/>
        <v>7.8</v>
      </c>
    </row>
    <row r="179" spans="4:19" x14ac:dyDescent="0.25">
      <c r="D179" s="5">
        <v>230</v>
      </c>
      <c r="E179" s="5">
        <v>7.8</v>
      </c>
      <c r="F179" s="5"/>
      <c r="G179" s="5"/>
      <c r="H179" s="5">
        <v>1</v>
      </c>
      <c r="I179" s="5"/>
      <c r="J179" s="5"/>
      <c r="K179" s="5"/>
      <c r="L179" s="5"/>
      <c r="M179" s="5"/>
      <c r="N179" s="321">
        <v>1</v>
      </c>
      <c r="O179" s="269" t="str">
        <f t="shared" si="4"/>
        <v>Pentair1HP</v>
      </c>
      <c r="P179" s="269">
        <v>7.8</v>
      </c>
      <c r="Q179" s="269">
        <v>7.8</v>
      </c>
      <c r="S179" s="264">
        <f t="shared" si="5"/>
        <v>7.8</v>
      </c>
    </row>
    <row r="180" spans="4:19" x14ac:dyDescent="0.25">
      <c r="D180" s="5">
        <v>230</v>
      </c>
      <c r="E180" s="5">
        <v>7.8</v>
      </c>
      <c r="F180" s="5"/>
      <c r="G180" s="5"/>
      <c r="H180" s="5">
        <v>1</v>
      </c>
      <c r="I180" s="5"/>
      <c r="J180" s="5"/>
      <c r="K180" s="5"/>
      <c r="L180" s="5"/>
      <c r="M180" s="5"/>
      <c r="N180" s="321">
        <v>1</v>
      </c>
      <c r="O180" s="269" t="str">
        <f t="shared" si="4"/>
        <v>Pentair1HP</v>
      </c>
      <c r="P180" s="269">
        <v>7.8</v>
      </c>
      <c r="Q180" s="269">
        <v>7.8</v>
      </c>
      <c r="S180" s="264">
        <f t="shared" si="5"/>
        <v>7.8</v>
      </c>
    </row>
    <row r="181" spans="4:19" x14ac:dyDescent="0.25">
      <c r="D181" s="5">
        <v>230</v>
      </c>
      <c r="E181" s="5">
        <v>7.8</v>
      </c>
      <c r="F181" s="5"/>
      <c r="G181" s="5"/>
      <c r="H181" s="5">
        <v>1</v>
      </c>
      <c r="I181" s="5"/>
      <c r="J181" s="5"/>
      <c r="K181" s="5"/>
      <c r="L181" s="5"/>
      <c r="M181" s="5"/>
      <c r="N181" s="321">
        <v>1</v>
      </c>
      <c r="O181" s="269" t="str">
        <f t="shared" si="4"/>
        <v>Pentair1HP</v>
      </c>
      <c r="P181" s="269">
        <v>7.8</v>
      </c>
      <c r="Q181" s="269">
        <v>7.8</v>
      </c>
      <c r="S181" s="264">
        <f t="shared" si="5"/>
        <v>7.8</v>
      </c>
    </row>
    <row r="182" spans="4:19" x14ac:dyDescent="0.25">
      <c r="D182" s="5">
        <v>230</v>
      </c>
      <c r="E182" s="5">
        <v>7.8</v>
      </c>
      <c r="F182" s="5"/>
      <c r="G182" s="5"/>
      <c r="H182" s="5">
        <v>1</v>
      </c>
      <c r="I182" s="5"/>
      <c r="J182" s="5"/>
      <c r="K182" s="5"/>
      <c r="L182" s="5"/>
      <c r="M182" s="5"/>
      <c r="N182" s="321">
        <v>1</v>
      </c>
      <c r="O182" s="269" t="str">
        <f t="shared" si="4"/>
        <v>Pentair1HP</v>
      </c>
      <c r="P182" s="269">
        <v>7.8</v>
      </c>
      <c r="Q182" s="269">
        <v>7.8</v>
      </c>
      <c r="S182" s="264">
        <f t="shared" si="5"/>
        <v>7.8</v>
      </c>
    </row>
    <row r="183" spans="4:19" x14ac:dyDescent="0.25">
      <c r="D183" s="5">
        <v>230</v>
      </c>
      <c r="E183" s="5">
        <v>7.8</v>
      </c>
      <c r="F183" s="5"/>
      <c r="G183" s="5"/>
      <c r="H183" s="5"/>
      <c r="I183" s="5"/>
      <c r="J183" s="5"/>
      <c r="K183" s="5"/>
      <c r="L183" s="5" t="s">
        <v>192</v>
      </c>
      <c r="M183" s="5">
        <v>1</v>
      </c>
      <c r="N183" s="321">
        <v>0.75</v>
      </c>
      <c r="O183" s="269" t="str">
        <f t="shared" si="4"/>
        <v>Other0.75HP</v>
      </c>
      <c r="P183" s="269">
        <v>7.8</v>
      </c>
      <c r="Q183" s="269">
        <v>7.8</v>
      </c>
      <c r="S183" s="264">
        <f t="shared" si="5"/>
        <v>7.8</v>
      </c>
    </row>
    <row r="184" spans="4:19" x14ac:dyDescent="0.25">
      <c r="D184" s="5">
        <v>230</v>
      </c>
      <c r="E184" s="5">
        <v>7.8</v>
      </c>
      <c r="F184" s="5"/>
      <c r="G184" s="5"/>
      <c r="H184" s="5">
        <v>1</v>
      </c>
      <c r="I184" s="5"/>
      <c r="J184" s="5"/>
      <c r="K184" s="5"/>
      <c r="L184" s="5"/>
      <c r="M184" s="5"/>
      <c r="N184" s="321">
        <v>1</v>
      </c>
      <c r="O184" s="269" t="str">
        <f t="shared" si="4"/>
        <v>Pentair1HP</v>
      </c>
      <c r="P184" s="269">
        <v>7.8</v>
      </c>
      <c r="Q184" s="269">
        <v>7.8</v>
      </c>
      <c r="S184" s="264">
        <f t="shared" si="5"/>
        <v>7.8</v>
      </c>
    </row>
    <row r="185" spans="4:19" x14ac:dyDescent="0.25">
      <c r="D185" s="5">
        <v>230</v>
      </c>
      <c r="E185" s="5">
        <v>7.8</v>
      </c>
      <c r="F185" s="5"/>
      <c r="G185" s="5"/>
      <c r="H185" s="5">
        <v>1</v>
      </c>
      <c r="I185" s="5"/>
      <c r="J185" s="5"/>
      <c r="K185" s="5"/>
      <c r="L185" s="5"/>
      <c r="M185" s="5"/>
      <c r="N185" s="321">
        <v>1</v>
      </c>
      <c r="O185" s="269" t="str">
        <f t="shared" si="4"/>
        <v>Pentair1HP</v>
      </c>
      <c r="P185" s="269">
        <v>7.8</v>
      </c>
      <c r="Q185" s="269">
        <v>7.8</v>
      </c>
      <c r="S185" s="264">
        <f t="shared" si="5"/>
        <v>7.8</v>
      </c>
    </row>
    <row r="186" spans="4:19" x14ac:dyDescent="0.25">
      <c r="D186" s="5">
        <v>230</v>
      </c>
      <c r="E186" s="5">
        <v>7.8</v>
      </c>
      <c r="F186" s="5"/>
      <c r="G186" s="5"/>
      <c r="H186" s="5"/>
      <c r="I186" s="5"/>
      <c r="J186" s="5"/>
      <c r="K186" s="5"/>
      <c r="L186" s="5" t="s">
        <v>13</v>
      </c>
      <c r="M186" s="5">
        <v>1</v>
      </c>
      <c r="N186" s="321">
        <v>1</v>
      </c>
      <c r="O186" s="269" t="str">
        <f t="shared" si="4"/>
        <v>Other1HP</v>
      </c>
      <c r="P186" s="269">
        <v>7.8</v>
      </c>
      <c r="Q186" s="269">
        <v>7.8</v>
      </c>
      <c r="S186" s="264">
        <f t="shared" si="5"/>
        <v>7.8</v>
      </c>
    </row>
    <row r="187" spans="4:19" x14ac:dyDescent="0.25">
      <c r="D187" s="5">
        <v>230</v>
      </c>
      <c r="E187" s="5">
        <v>7.8</v>
      </c>
      <c r="F187" s="5"/>
      <c r="G187" s="5"/>
      <c r="H187" s="5">
        <v>1</v>
      </c>
      <c r="I187" s="5"/>
      <c r="J187" s="5"/>
      <c r="K187" s="5"/>
      <c r="L187" s="5"/>
      <c r="M187" s="5"/>
      <c r="N187" s="321">
        <v>1</v>
      </c>
      <c r="O187" s="269" t="str">
        <f t="shared" si="4"/>
        <v>Pentair1HP</v>
      </c>
      <c r="P187" s="269">
        <v>7.8</v>
      </c>
      <c r="Q187" s="269">
        <v>7.8</v>
      </c>
      <c r="S187" s="264">
        <f t="shared" si="5"/>
        <v>7.8</v>
      </c>
    </row>
    <row r="188" spans="4:19" x14ac:dyDescent="0.25">
      <c r="D188" s="5">
        <v>230</v>
      </c>
      <c r="E188" s="5">
        <v>7.8</v>
      </c>
      <c r="F188" s="5"/>
      <c r="G188" s="5"/>
      <c r="H188" s="5">
        <v>1</v>
      </c>
      <c r="I188" s="5"/>
      <c r="J188" s="5"/>
      <c r="K188" s="5"/>
      <c r="L188" s="5"/>
      <c r="M188" s="5"/>
      <c r="N188" s="321">
        <v>1</v>
      </c>
      <c r="O188" s="269" t="str">
        <f t="shared" si="4"/>
        <v>Pentair1HP</v>
      </c>
      <c r="P188" s="269">
        <v>7.8</v>
      </c>
      <c r="Q188" s="269">
        <v>7.8</v>
      </c>
      <c r="S188" s="264">
        <f t="shared" si="5"/>
        <v>7.8</v>
      </c>
    </row>
    <row r="189" spans="4:19" x14ac:dyDescent="0.25">
      <c r="D189" s="5">
        <v>230</v>
      </c>
      <c r="E189" s="5">
        <v>7.8</v>
      </c>
      <c r="F189" s="5"/>
      <c r="G189" s="5"/>
      <c r="H189" s="5">
        <v>1</v>
      </c>
      <c r="I189" s="5"/>
      <c r="J189" s="5"/>
      <c r="K189" s="5"/>
      <c r="L189" s="5"/>
      <c r="M189" s="5"/>
      <c r="N189" s="321">
        <v>1</v>
      </c>
      <c r="O189" s="269" t="str">
        <f t="shared" si="4"/>
        <v>Pentair1HP</v>
      </c>
      <c r="P189" s="269">
        <v>7.8</v>
      </c>
      <c r="Q189" s="269">
        <v>7.8</v>
      </c>
      <c r="S189" s="264">
        <f t="shared" si="5"/>
        <v>7.8</v>
      </c>
    </row>
    <row r="190" spans="4:19" x14ac:dyDescent="0.25">
      <c r="D190" s="5">
        <v>230</v>
      </c>
      <c r="E190" s="5">
        <v>7.8</v>
      </c>
      <c r="F190" s="5"/>
      <c r="G190" s="5"/>
      <c r="H190" s="5">
        <v>1</v>
      </c>
      <c r="I190" s="5"/>
      <c r="J190" s="5"/>
      <c r="K190" s="5"/>
      <c r="L190" s="5"/>
      <c r="M190" s="5"/>
      <c r="N190" s="321">
        <v>1</v>
      </c>
      <c r="O190" s="269" t="str">
        <f t="shared" si="4"/>
        <v>Pentair1HP</v>
      </c>
      <c r="P190" s="269">
        <v>7.8</v>
      </c>
      <c r="Q190" s="269">
        <v>7.8</v>
      </c>
      <c r="S190" s="264">
        <f t="shared" si="5"/>
        <v>7.8</v>
      </c>
    </row>
    <row r="191" spans="4:19" x14ac:dyDescent="0.25">
      <c r="D191" s="5">
        <v>230</v>
      </c>
      <c r="E191" s="5">
        <v>7.8</v>
      </c>
      <c r="F191" s="5"/>
      <c r="G191" s="5"/>
      <c r="H191" s="5">
        <v>1</v>
      </c>
      <c r="I191" s="5"/>
      <c r="J191" s="5"/>
      <c r="K191" s="5"/>
      <c r="L191" s="5"/>
      <c r="M191" s="5"/>
      <c r="N191" s="321">
        <v>1</v>
      </c>
      <c r="O191" s="269" t="str">
        <f t="shared" si="4"/>
        <v>Pentair1HP</v>
      </c>
      <c r="P191" s="269">
        <v>7.8</v>
      </c>
      <c r="Q191" s="269">
        <v>7.8</v>
      </c>
      <c r="S191" s="264">
        <f t="shared" si="5"/>
        <v>7.8</v>
      </c>
    </row>
    <row r="192" spans="4:19" x14ac:dyDescent="0.25">
      <c r="D192" s="5">
        <v>230</v>
      </c>
      <c r="E192" s="5">
        <v>7.8</v>
      </c>
      <c r="F192" s="5"/>
      <c r="G192" s="5"/>
      <c r="H192" s="5">
        <v>1</v>
      </c>
      <c r="I192" s="5"/>
      <c r="J192" s="5"/>
      <c r="K192" s="5"/>
      <c r="L192" s="5"/>
      <c r="M192" s="5"/>
      <c r="N192" s="321">
        <v>1</v>
      </c>
      <c r="O192" s="269" t="str">
        <f t="shared" si="4"/>
        <v>Pentair1HP</v>
      </c>
      <c r="P192" s="269">
        <v>7.8</v>
      </c>
      <c r="Q192" s="269">
        <v>7.8</v>
      </c>
      <c r="S192" s="264">
        <f t="shared" si="5"/>
        <v>7.8</v>
      </c>
    </row>
    <row r="193" spans="4:19" x14ac:dyDescent="0.25">
      <c r="D193" s="5">
        <v>230</v>
      </c>
      <c r="E193" s="5">
        <v>7.8</v>
      </c>
      <c r="F193" s="5"/>
      <c r="G193" s="5"/>
      <c r="H193" s="5"/>
      <c r="I193" s="5">
        <v>1</v>
      </c>
      <c r="J193" s="5"/>
      <c r="K193" s="5"/>
      <c r="L193" s="5"/>
      <c r="M193" s="5"/>
      <c r="N193" s="321">
        <v>0.75</v>
      </c>
      <c r="O193" s="269" t="str">
        <f t="shared" si="4"/>
        <v>Aqua Flow0.75HP</v>
      </c>
      <c r="P193" s="269">
        <v>7.8</v>
      </c>
      <c r="Q193" s="269">
        <v>7.8</v>
      </c>
      <c r="S193" s="264">
        <f t="shared" si="5"/>
        <v>7.8</v>
      </c>
    </row>
    <row r="194" spans="4:19" x14ac:dyDescent="0.25">
      <c r="D194" s="5">
        <v>230</v>
      </c>
      <c r="E194" s="5">
        <v>7.8</v>
      </c>
      <c r="F194" s="5"/>
      <c r="G194" s="5"/>
      <c r="H194" s="5">
        <v>1</v>
      </c>
      <c r="I194" s="5"/>
      <c r="J194" s="5"/>
      <c r="K194" s="5"/>
      <c r="L194" s="5"/>
      <c r="M194" s="5"/>
      <c r="N194" s="321">
        <v>1</v>
      </c>
      <c r="O194" s="269" t="str">
        <f t="shared" si="4"/>
        <v>Pentair1HP</v>
      </c>
      <c r="P194" s="269">
        <v>7.8</v>
      </c>
      <c r="Q194" s="269">
        <v>7.8</v>
      </c>
      <c r="S194" s="264">
        <f t="shared" si="5"/>
        <v>7.8</v>
      </c>
    </row>
    <row r="195" spans="4:19" x14ac:dyDescent="0.25">
      <c r="D195" s="5">
        <v>230</v>
      </c>
      <c r="E195" s="5">
        <v>7.8</v>
      </c>
      <c r="F195" s="5"/>
      <c r="G195" s="5"/>
      <c r="H195" s="5">
        <v>1</v>
      </c>
      <c r="I195" s="5"/>
      <c r="J195" s="5"/>
      <c r="K195" s="5"/>
      <c r="L195" s="5"/>
      <c r="M195" s="5"/>
      <c r="N195" s="321">
        <v>1</v>
      </c>
      <c r="O195" s="269" t="str">
        <f t="shared" si="4"/>
        <v>Pentair1HP</v>
      </c>
      <c r="P195" s="269">
        <v>7.8</v>
      </c>
      <c r="Q195" s="269">
        <v>7.8</v>
      </c>
      <c r="S195" s="264">
        <f t="shared" si="5"/>
        <v>7.8</v>
      </c>
    </row>
    <row r="196" spans="4:19" x14ac:dyDescent="0.25">
      <c r="D196" s="5">
        <v>230</v>
      </c>
      <c r="E196" s="5">
        <v>7.8</v>
      </c>
      <c r="F196" s="5"/>
      <c r="G196" s="5"/>
      <c r="H196" s="5">
        <v>1</v>
      </c>
      <c r="I196" s="5"/>
      <c r="J196" s="5"/>
      <c r="K196" s="5"/>
      <c r="L196" s="5"/>
      <c r="M196" s="5"/>
      <c r="N196" s="321">
        <v>1</v>
      </c>
      <c r="O196" s="269" t="str">
        <f t="shared" si="4"/>
        <v>Pentair1HP</v>
      </c>
      <c r="P196" s="269">
        <v>7.8</v>
      </c>
      <c r="Q196" s="269">
        <v>7.8</v>
      </c>
      <c r="S196" s="264">
        <f t="shared" si="5"/>
        <v>7.8</v>
      </c>
    </row>
    <row r="197" spans="4:19" x14ac:dyDescent="0.25">
      <c r="D197" s="5">
        <v>230</v>
      </c>
      <c r="E197" s="5">
        <v>7.8</v>
      </c>
      <c r="F197" s="5"/>
      <c r="G197" s="5"/>
      <c r="H197" s="5">
        <v>1</v>
      </c>
      <c r="I197" s="5"/>
      <c r="J197" s="5"/>
      <c r="K197" s="5"/>
      <c r="L197" s="5"/>
      <c r="M197" s="5"/>
      <c r="N197" s="321">
        <v>1</v>
      </c>
      <c r="O197" s="269" t="str">
        <f t="shared" si="4"/>
        <v>Pentair1HP</v>
      </c>
      <c r="P197" s="269">
        <v>7.8</v>
      </c>
      <c r="Q197" s="269">
        <v>7.8</v>
      </c>
      <c r="S197" s="264">
        <f t="shared" si="5"/>
        <v>7.8</v>
      </c>
    </row>
    <row r="198" spans="4:19" x14ac:dyDescent="0.25">
      <c r="D198" s="5">
        <v>230</v>
      </c>
      <c r="E198" s="5">
        <v>7.9</v>
      </c>
      <c r="F198" s="5">
        <v>1</v>
      </c>
      <c r="G198" s="5"/>
      <c r="H198" s="5"/>
      <c r="I198" s="5"/>
      <c r="J198" s="5"/>
      <c r="K198" s="5"/>
      <c r="L198" s="5"/>
      <c r="M198" s="5"/>
      <c r="N198" s="321">
        <v>1</v>
      </c>
      <c r="O198" s="269" t="str">
        <f t="shared" si="4"/>
        <v>Hayward1HP</v>
      </c>
      <c r="P198" s="269">
        <v>7.9</v>
      </c>
      <c r="Q198" s="269">
        <v>7.9</v>
      </c>
      <c r="S198" s="264">
        <f t="shared" si="5"/>
        <v>7.9</v>
      </c>
    </row>
    <row r="199" spans="4:19" x14ac:dyDescent="0.25">
      <c r="D199" s="5">
        <v>230</v>
      </c>
      <c r="E199" s="5">
        <v>7.9</v>
      </c>
      <c r="F199" s="5"/>
      <c r="G199" s="5"/>
      <c r="H199" s="5"/>
      <c r="I199" s="5">
        <v>1</v>
      </c>
      <c r="J199" s="5"/>
      <c r="K199" s="5"/>
      <c r="L199" s="5"/>
      <c r="M199" s="5"/>
      <c r="N199" s="321">
        <v>1</v>
      </c>
      <c r="O199" s="269" t="str">
        <f t="shared" si="4"/>
        <v>Aqua Flow1HP</v>
      </c>
      <c r="P199" s="269">
        <v>7.9</v>
      </c>
      <c r="Q199" s="269">
        <v>7.9</v>
      </c>
      <c r="S199" s="264">
        <f t="shared" si="5"/>
        <v>7.9</v>
      </c>
    </row>
    <row r="200" spans="4:19" x14ac:dyDescent="0.25">
      <c r="D200" s="5">
        <v>230</v>
      </c>
      <c r="E200" s="5">
        <v>7.9</v>
      </c>
      <c r="F200" s="5"/>
      <c r="G200" s="5"/>
      <c r="H200" s="5">
        <v>1</v>
      </c>
      <c r="I200" s="5"/>
      <c r="J200" s="5"/>
      <c r="K200" s="5"/>
      <c r="L200" s="5"/>
      <c r="M200" s="5"/>
      <c r="N200" s="321">
        <v>1</v>
      </c>
      <c r="O200" s="269" t="str">
        <f t="shared" si="4"/>
        <v>Pentair1HP</v>
      </c>
      <c r="P200" s="269">
        <v>7.9</v>
      </c>
      <c r="Q200" s="269">
        <v>7.9</v>
      </c>
      <c r="S200" s="264">
        <f t="shared" si="5"/>
        <v>7.9</v>
      </c>
    </row>
    <row r="201" spans="4:19" x14ac:dyDescent="0.25">
      <c r="D201" s="5">
        <v>230</v>
      </c>
      <c r="E201" s="5">
        <v>7.9</v>
      </c>
      <c r="F201" s="5"/>
      <c r="G201" s="5"/>
      <c r="H201" s="5">
        <v>1</v>
      </c>
      <c r="I201" s="5"/>
      <c r="J201" s="5"/>
      <c r="K201" s="5"/>
      <c r="L201" s="5"/>
      <c r="M201" s="5"/>
      <c r="N201" s="321">
        <v>1</v>
      </c>
      <c r="O201" s="269" t="str">
        <f t="shared" si="4"/>
        <v>Pentair1HP</v>
      </c>
      <c r="P201" s="269">
        <v>7.9</v>
      </c>
      <c r="Q201" s="269">
        <v>7.9</v>
      </c>
      <c r="S201" s="264">
        <f t="shared" si="5"/>
        <v>7.9</v>
      </c>
    </row>
    <row r="202" spans="4:19" x14ac:dyDescent="0.25">
      <c r="D202" s="5">
        <v>230</v>
      </c>
      <c r="E202" s="5">
        <v>8</v>
      </c>
      <c r="F202" s="5"/>
      <c r="G202" s="5"/>
      <c r="H202" s="5">
        <v>1</v>
      </c>
      <c r="I202" s="5"/>
      <c r="J202" s="5"/>
      <c r="K202" s="5"/>
      <c r="L202" s="5"/>
      <c r="M202" s="5"/>
      <c r="N202" s="321">
        <v>1</v>
      </c>
      <c r="O202" s="269" t="str">
        <f t="shared" si="4"/>
        <v>Pentair1HP</v>
      </c>
      <c r="P202" s="269">
        <v>8</v>
      </c>
      <c r="Q202" s="269">
        <v>8</v>
      </c>
      <c r="S202" s="264">
        <f t="shared" si="5"/>
        <v>8</v>
      </c>
    </row>
    <row r="203" spans="4:19" x14ac:dyDescent="0.25">
      <c r="D203" s="5">
        <v>230</v>
      </c>
      <c r="E203" s="5">
        <v>8</v>
      </c>
      <c r="F203" s="5"/>
      <c r="G203" s="5"/>
      <c r="H203" s="5">
        <v>1</v>
      </c>
      <c r="I203" s="5"/>
      <c r="J203" s="5"/>
      <c r="K203" s="5"/>
      <c r="L203" s="5"/>
      <c r="M203" s="5"/>
      <c r="N203" s="321">
        <v>1</v>
      </c>
      <c r="O203" s="269" t="str">
        <f t="shared" si="4"/>
        <v>Pentair1HP</v>
      </c>
      <c r="P203" s="269">
        <v>8</v>
      </c>
      <c r="Q203" s="269">
        <v>8</v>
      </c>
      <c r="S203" s="264">
        <f t="shared" si="5"/>
        <v>8</v>
      </c>
    </row>
    <row r="204" spans="4:19" x14ac:dyDescent="0.25">
      <c r="D204" s="5">
        <v>230</v>
      </c>
      <c r="E204" s="5">
        <v>8</v>
      </c>
      <c r="F204" s="5"/>
      <c r="G204" s="5"/>
      <c r="H204" s="5"/>
      <c r="I204" s="5">
        <v>1</v>
      </c>
      <c r="J204" s="5"/>
      <c r="K204" s="5"/>
      <c r="L204" s="5"/>
      <c r="M204" s="5"/>
      <c r="N204" s="321">
        <v>2</v>
      </c>
      <c r="O204" s="269" t="str">
        <f t="shared" si="4"/>
        <v>Aqua Flow2HP</v>
      </c>
      <c r="P204" s="269">
        <v>8</v>
      </c>
      <c r="Q204" s="269">
        <v>8</v>
      </c>
      <c r="S204" s="264">
        <f t="shared" si="5"/>
        <v>8</v>
      </c>
    </row>
    <row r="205" spans="4:19" x14ac:dyDescent="0.25">
      <c r="D205" s="5">
        <v>230</v>
      </c>
      <c r="E205" s="5">
        <v>8</v>
      </c>
      <c r="F205" s="5">
        <v>1</v>
      </c>
      <c r="G205" s="5"/>
      <c r="H205" s="5"/>
      <c r="I205" s="5"/>
      <c r="J205" s="5"/>
      <c r="K205" s="5"/>
      <c r="L205" s="5"/>
      <c r="M205" s="5"/>
      <c r="N205" s="321">
        <v>1.5</v>
      </c>
      <c r="O205" s="269" t="str">
        <f t="shared" si="4"/>
        <v>Hayward1.5HP</v>
      </c>
      <c r="P205" s="269">
        <v>8</v>
      </c>
      <c r="Q205" s="269">
        <v>8</v>
      </c>
      <c r="S205" s="264">
        <f t="shared" si="5"/>
        <v>8</v>
      </c>
    </row>
    <row r="206" spans="4:19" x14ac:dyDescent="0.25">
      <c r="D206" s="5">
        <v>230</v>
      </c>
      <c r="E206" s="5">
        <v>8</v>
      </c>
      <c r="F206" s="5"/>
      <c r="G206" s="5"/>
      <c r="H206" s="5">
        <v>1</v>
      </c>
      <c r="I206" s="5"/>
      <c r="J206" s="5"/>
      <c r="K206" s="5"/>
      <c r="L206" s="5"/>
      <c r="M206" s="5"/>
      <c r="N206" s="321">
        <v>1</v>
      </c>
      <c r="O206" s="269" t="str">
        <f t="shared" si="4"/>
        <v>Pentair1HP</v>
      </c>
      <c r="P206" s="269">
        <v>8</v>
      </c>
      <c r="Q206" s="269">
        <v>8</v>
      </c>
      <c r="S206" s="264">
        <f t="shared" si="5"/>
        <v>8</v>
      </c>
    </row>
    <row r="207" spans="4:19" x14ac:dyDescent="0.25">
      <c r="D207" s="5">
        <v>230</v>
      </c>
      <c r="E207" s="5">
        <v>8</v>
      </c>
      <c r="F207" s="5"/>
      <c r="G207" s="5"/>
      <c r="H207" s="5"/>
      <c r="I207" s="5"/>
      <c r="J207" s="5"/>
      <c r="K207" s="5"/>
      <c r="L207" s="5" t="s">
        <v>538</v>
      </c>
      <c r="M207" s="5">
        <v>1</v>
      </c>
      <c r="N207" s="321">
        <v>2</v>
      </c>
      <c r="O207" s="269" t="str">
        <f t="shared" si="4"/>
        <v>Other2HP</v>
      </c>
      <c r="P207" s="269">
        <v>8</v>
      </c>
      <c r="Q207" s="269">
        <v>8</v>
      </c>
      <c r="S207" s="264">
        <f t="shared" si="5"/>
        <v>8</v>
      </c>
    </row>
    <row r="208" spans="4:19" x14ac:dyDescent="0.25">
      <c r="D208" s="5">
        <v>230</v>
      </c>
      <c r="E208" s="5">
        <v>8</v>
      </c>
      <c r="F208" s="5"/>
      <c r="G208" s="5"/>
      <c r="H208" s="5">
        <v>1</v>
      </c>
      <c r="I208" s="5"/>
      <c r="J208" s="5"/>
      <c r="K208" s="5"/>
      <c r="L208" s="5"/>
      <c r="M208" s="5"/>
      <c r="N208" s="321">
        <v>1</v>
      </c>
      <c r="O208" s="269" t="str">
        <f t="shared" si="4"/>
        <v>Pentair1HP</v>
      </c>
      <c r="P208" s="269">
        <v>8</v>
      </c>
      <c r="Q208" s="269">
        <v>8</v>
      </c>
      <c r="S208" s="264">
        <f t="shared" si="5"/>
        <v>8</v>
      </c>
    </row>
    <row r="209" spans="4:19" x14ac:dyDescent="0.25">
      <c r="D209" s="5">
        <v>230</v>
      </c>
      <c r="E209" s="5">
        <v>8</v>
      </c>
      <c r="F209" s="5"/>
      <c r="G209" s="5"/>
      <c r="H209" s="5">
        <v>1</v>
      </c>
      <c r="I209" s="5"/>
      <c r="J209" s="5"/>
      <c r="K209" s="5"/>
      <c r="L209" s="5"/>
      <c r="M209" s="5"/>
      <c r="N209" s="321">
        <v>1</v>
      </c>
      <c r="O209" s="269" t="str">
        <f t="shared" si="4"/>
        <v>Pentair1HP</v>
      </c>
      <c r="P209" s="269">
        <v>8</v>
      </c>
      <c r="Q209" s="269">
        <v>8</v>
      </c>
      <c r="S209" s="264">
        <f t="shared" si="5"/>
        <v>8</v>
      </c>
    </row>
    <row r="210" spans="4:19" x14ac:dyDescent="0.25">
      <c r="D210" s="5">
        <v>230</v>
      </c>
      <c r="E210" s="5">
        <v>8</v>
      </c>
      <c r="F210" s="5"/>
      <c r="G210" s="5"/>
      <c r="H210" s="5">
        <v>1</v>
      </c>
      <c r="I210" s="5"/>
      <c r="J210" s="5"/>
      <c r="K210" s="5"/>
      <c r="L210" s="5"/>
      <c r="M210" s="5"/>
      <c r="N210" s="321">
        <v>1</v>
      </c>
      <c r="O210" s="269" t="str">
        <f t="shared" ref="O210:O273" si="6">IF(F210=1,$F$17,IF(G210=1,$G$17,IF(H210=1,$H$17,IF(I210=1,$I$17,IF(J210=1,$J$17,IF(K210=1,$K$17,"Other")))))) &amp; N210 &amp; "HP"</f>
        <v>Pentair1HP</v>
      </c>
      <c r="P210" s="269">
        <v>8</v>
      </c>
      <c r="Q210" s="269">
        <v>8</v>
      </c>
      <c r="S210" s="264">
        <f t="shared" ref="S210:S273" si="7">Q210</f>
        <v>8</v>
      </c>
    </row>
    <row r="211" spans="4:19" x14ac:dyDescent="0.25">
      <c r="D211" s="5">
        <v>230</v>
      </c>
      <c r="E211" s="5">
        <v>8</v>
      </c>
      <c r="F211" s="5"/>
      <c r="G211" s="5"/>
      <c r="H211" s="5">
        <v>1</v>
      </c>
      <c r="I211" s="5"/>
      <c r="J211" s="5"/>
      <c r="K211" s="5"/>
      <c r="L211" s="5"/>
      <c r="M211" s="5"/>
      <c r="N211" s="321">
        <v>1</v>
      </c>
      <c r="O211" s="269" t="str">
        <f t="shared" si="6"/>
        <v>Pentair1HP</v>
      </c>
      <c r="P211" s="269">
        <v>8</v>
      </c>
      <c r="Q211" s="269">
        <v>8</v>
      </c>
      <c r="S211" s="264">
        <f t="shared" si="7"/>
        <v>8</v>
      </c>
    </row>
    <row r="212" spans="4:19" x14ac:dyDescent="0.25">
      <c r="D212" s="5">
        <v>230</v>
      </c>
      <c r="E212" s="5">
        <v>8</v>
      </c>
      <c r="F212" s="5"/>
      <c r="G212" s="5"/>
      <c r="H212" s="5">
        <v>1</v>
      </c>
      <c r="I212" s="5"/>
      <c r="J212" s="5"/>
      <c r="K212" s="5"/>
      <c r="L212" s="5"/>
      <c r="M212" s="5"/>
      <c r="N212" s="321">
        <v>1</v>
      </c>
      <c r="O212" s="269" t="str">
        <f t="shared" si="6"/>
        <v>Pentair1HP</v>
      </c>
      <c r="P212" s="269">
        <v>8</v>
      </c>
      <c r="Q212" s="269">
        <v>8</v>
      </c>
      <c r="S212" s="264">
        <f t="shared" si="7"/>
        <v>8</v>
      </c>
    </row>
    <row r="213" spans="4:19" x14ac:dyDescent="0.25">
      <c r="D213" s="5">
        <v>230</v>
      </c>
      <c r="E213" s="5">
        <v>8</v>
      </c>
      <c r="F213" s="5"/>
      <c r="G213" s="5"/>
      <c r="H213" s="5">
        <v>1</v>
      </c>
      <c r="I213" s="5"/>
      <c r="J213" s="5"/>
      <c r="K213" s="5"/>
      <c r="L213" s="5"/>
      <c r="M213" s="5"/>
      <c r="N213" s="321">
        <v>1.5</v>
      </c>
      <c r="O213" s="269" t="str">
        <f t="shared" si="6"/>
        <v>Pentair1.5HP</v>
      </c>
      <c r="P213" s="269">
        <v>8</v>
      </c>
      <c r="Q213" s="269">
        <v>8</v>
      </c>
      <c r="S213" s="264">
        <f t="shared" si="7"/>
        <v>8</v>
      </c>
    </row>
    <row r="214" spans="4:19" x14ac:dyDescent="0.25">
      <c r="D214" s="5">
        <v>230</v>
      </c>
      <c r="E214" s="5">
        <v>8</v>
      </c>
      <c r="F214" s="5"/>
      <c r="G214" s="5"/>
      <c r="H214" s="5">
        <v>1</v>
      </c>
      <c r="I214" s="5"/>
      <c r="J214" s="5"/>
      <c r="K214" s="5"/>
      <c r="L214" s="5"/>
      <c r="M214" s="5"/>
      <c r="N214" s="321">
        <v>1</v>
      </c>
      <c r="O214" s="269" t="str">
        <f t="shared" si="6"/>
        <v>Pentair1HP</v>
      </c>
      <c r="P214" s="269">
        <v>8</v>
      </c>
      <c r="Q214" s="269">
        <v>8</v>
      </c>
      <c r="S214" s="264">
        <f t="shared" si="7"/>
        <v>8</v>
      </c>
    </row>
    <row r="215" spans="4:19" x14ac:dyDescent="0.25">
      <c r="D215" s="5">
        <v>230</v>
      </c>
      <c r="E215" s="5">
        <v>8</v>
      </c>
      <c r="F215" s="5"/>
      <c r="G215" s="5"/>
      <c r="H215" s="5"/>
      <c r="I215" s="5"/>
      <c r="J215" s="5"/>
      <c r="K215" s="5"/>
      <c r="L215" s="5" t="s">
        <v>192</v>
      </c>
      <c r="M215" s="5">
        <v>1</v>
      </c>
      <c r="N215" s="321">
        <v>1</v>
      </c>
      <c r="O215" s="269" t="str">
        <f t="shared" si="6"/>
        <v>Other1HP</v>
      </c>
      <c r="P215" s="269">
        <v>8</v>
      </c>
      <c r="Q215" s="269">
        <v>8</v>
      </c>
      <c r="S215" s="264">
        <f t="shared" si="7"/>
        <v>8</v>
      </c>
    </row>
    <row r="216" spans="4:19" x14ac:dyDescent="0.25">
      <c r="D216" s="5">
        <v>230</v>
      </c>
      <c r="E216" s="5">
        <v>8</v>
      </c>
      <c r="F216" s="5"/>
      <c r="G216" s="5"/>
      <c r="H216" s="5">
        <v>1</v>
      </c>
      <c r="I216" s="5"/>
      <c r="J216" s="5"/>
      <c r="K216" s="5"/>
      <c r="L216" s="5"/>
      <c r="M216" s="5"/>
      <c r="N216" s="321">
        <v>1.5</v>
      </c>
      <c r="O216" s="269" t="str">
        <f t="shared" si="6"/>
        <v>Pentair1.5HP</v>
      </c>
      <c r="P216" s="269">
        <v>8</v>
      </c>
      <c r="Q216" s="269">
        <v>8</v>
      </c>
      <c r="S216" s="264">
        <f t="shared" si="7"/>
        <v>8</v>
      </c>
    </row>
    <row r="217" spans="4:19" x14ac:dyDescent="0.25">
      <c r="D217" s="5">
        <v>230</v>
      </c>
      <c r="E217" s="5">
        <v>8</v>
      </c>
      <c r="F217" s="5"/>
      <c r="G217" s="5"/>
      <c r="H217" s="5">
        <v>1</v>
      </c>
      <c r="I217" s="5"/>
      <c r="J217" s="5"/>
      <c r="K217" s="5"/>
      <c r="L217" s="5"/>
      <c r="M217" s="5"/>
      <c r="N217" s="321">
        <v>1.5</v>
      </c>
      <c r="O217" s="269" t="str">
        <f t="shared" si="6"/>
        <v>Pentair1.5HP</v>
      </c>
      <c r="P217" s="269">
        <v>8</v>
      </c>
      <c r="Q217" s="269">
        <v>8</v>
      </c>
      <c r="S217" s="264">
        <f t="shared" si="7"/>
        <v>8</v>
      </c>
    </row>
    <row r="218" spans="4:19" x14ac:dyDescent="0.25">
      <c r="D218" s="5">
        <v>230</v>
      </c>
      <c r="E218" s="5">
        <v>8</v>
      </c>
      <c r="F218" s="5"/>
      <c r="G218" s="5"/>
      <c r="H218" s="5">
        <v>1</v>
      </c>
      <c r="I218" s="5"/>
      <c r="J218" s="5"/>
      <c r="K218" s="5"/>
      <c r="L218" s="5"/>
      <c r="M218" s="5"/>
      <c r="N218" s="321">
        <v>1</v>
      </c>
      <c r="O218" s="269" t="str">
        <f t="shared" si="6"/>
        <v>Pentair1HP</v>
      </c>
      <c r="P218" s="269">
        <v>8</v>
      </c>
      <c r="Q218" s="269">
        <v>8</v>
      </c>
      <c r="S218" s="264">
        <f t="shared" si="7"/>
        <v>8</v>
      </c>
    </row>
    <row r="219" spans="4:19" x14ac:dyDescent="0.25">
      <c r="D219" s="5">
        <v>230</v>
      </c>
      <c r="E219" s="5">
        <v>8</v>
      </c>
      <c r="F219" s="5"/>
      <c r="G219" s="5"/>
      <c r="H219" s="5"/>
      <c r="I219" s="5">
        <v>1</v>
      </c>
      <c r="J219" s="5"/>
      <c r="K219" s="5"/>
      <c r="L219" s="5"/>
      <c r="M219" s="5"/>
      <c r="N219" s="321">
        <v>1</v>
      </c>
      <c r="O219" s="269" t="str">
        <f t="shared" si="6"/>
        <v>Aqua Flow1HP</v>
      </c>
      <c r="P219" s="269">
        <v>8</v>
      </c>
      <c r="Q219" s="269">
        <v>8</v>
      </c>
      <c r="S219" s="264">
        <f t="shared" si="7"/>
        <v>8</v>
      </c>
    </row>
    <row r="220" spans="4:19" x14ac:dyDescent="0.25">
      <c r="D220" s="5">
        <v>230</v>
      </c>
      <c r="E220" s="5">
        <v>8</v>
      </c>
      <c r="F220" s="5"/>
      <c r="G220" s="5"/>
      <c r="H220" s="5"/>
      <c r="I220" s="5"/>
      <c r="J220" s="5"/>
      <c r="K220" s="5"/>
      <c r="L220" s="5" t="s">
        <v>10</v>
      </c>
      <c r="M220" s="5">
        <v>1</v>
      </c>
      <c r="N220" s="321">
        <v>1.5</v>
      </c>
      <c r="O220" s="269" t="str">
        <f t="shared" si="6"/>
        <v>Other1.5HP</v>
      </c>
      <c r="P220" s="269">
        <v>8</v>
      </c>
      <c r="Q220" s="269">
        <v>8</v>
      </c>
      <c r="S220" s="264">
        <f t="shared" si="7"/>
        <v>8</v>
      </c>
    </row>
    <row r="221" spans="4:19" x14ac:dyDescent="0.25">
      <c r="D221" s="5">
        <v>230</v>
      </c>
      <c r="E221" s="5">
        <v>8</v>
      </c>
      <c r="F221" s="5"/>
      <c r="G221" s="5"/>
      <c r="H221" s="5"/>
      <c r="I221" s="5"/>
      <c r="J221" s="5"/>
      <c r="K221" s="5"/>
      <c r="L221" s="5" t="s">
        <v>192</v>
      </c>
      <c r="M221" s="5">
        <v>1</v>
      </c>
      <c r="N221" s="321">
        <v>1</v>
      </c>
      <c r="O221" s="269" t="str">
        <f t="shared" si="6"/>
        <v>Other1HP</v>
      </c>
      <c r="P221" s="269">
        <v>8</v>
      </c>
      <c r="Q221" s="269">
        <v>8</v>
      </c>
      <c r="S221" s="264">
        <f t="shared" si="7"/>
        <v>8</v>
      </c>
    </row>
    <row r="222" spans="4:19" x14ac:dyDescent="0.25">
      <c r="D222" s="5">
        <v>230</v>
      </c>
      <c r="E222" s="5">
        <v>8</v>
      </c>
      <c r="F222" s="5"/>
      <c r="G222" s="5"/>
      <c r="H222" s="5"/>
      <c r="I222" s="5"/>
      <c r="J222" s="5"/>
      <c r="K222" s="5"/>
      <c r="L222" s="5" t="s">
        <v>192</v>
      </c>
      <c r="M222" s="5">
        <v>1</v>
      </c>
      <c r="N222" s="321">
        <v>1</v>
      </c>
      <c r="O222" s="269" t="str">
        <f t="shared" si="6"/>
        <v>Other1HP</v>
      </c>
      <c r="P222" s="269">
        <v>8</v>
      </c>
      <c r="Q222" s="269">
        <v>8</v>
      </c>
      <c r="S222" s="264">
        <f t="shared" si="7"/>
        <v>8</v>
      </c>
    </row>
    <row r="223" spans="4:19" x14ac:dyDescent="0.25">
      <c r="D223" s="5">
        <v>230</v>
      </c>
      <c r="E223" s="5">
        <v>8</v>
      </c>
      <c r="F223" s="5"/>
      <c r="G223" s="5"/>
      <c r="H223" s="5">
        <v>1</v>
      </c>
      <c r="I223" s="5"/>
      <c r="J223" s="5"/>
      <c r="K223" s="5"/>
      <c r="L223" s="5"/>
      <c r="M223" s="5"/>
      <c r="N223" s="321">
        <v>1</v>
      </c>
      <c r="O223" s="269" t="str">
        <f t="shared" si="6"/>
        <v>Pentair1HP</v>
      </c>
      <c r="P223" s="269">
        <v>8</v>
      </c>
      <c r="Q223" s="269">
        <v>8</v>
      </c>
      <c r="S223" s="264">
        <f t="shared" si="7"/>
        <v>8</v>
      </c>
    </row>
    <row r="224" spans="4:19" x14ac:dyDescent="0.25">
      <c r="D224" s="5">
        <v>230</v>
      </c>
      <c r="E224" s="5">
        <v>8</v>
      </c>
      <c r="F224" s="5"/>
      <c r="G224" s="5"/>
      <c r="H224" s="5">
        <v>1</v>
      </c>
      <c r="I224" s="5"/>
      <c r="J224" s="5"/>
      <c r="K224" s="5"/>
      <c r="L224" s="5"/>
      <c r="M224" s="5"/>
      <c r="N224" s="321">
        <v>1</v>
      </c>
      <c r="O224" s="269" t="str">
        <f t="shared" si="6"/>
        <v>Pentair1HP</v>
      </c>
      <c r="P224" s="269">
        <v>8</v>
      </c>
      <c r="Q224" s="269">
        <v>8</v>
      </c>
      <c r="S224" s="264">
        <f t="shared" si="7"/>
        <v>8</v>
      </c>
    </row>
    <row r="225" spans="4:19" x14ac:dyDescent="0.25">
      <c r="D225" s="5">
        <v>230</v>
      </c>
      <c r="E225" s="5">
        <v>8.1</v>
      </c>
      <c r="F225" s="5"/>
      <c r="G225" s="5"/>
      <c r="H225" s="5"/>
      <c r="I225" s="5">
        <v>1</v>
      </c>
      <c r="J225" s="5"/>
      <c r="K225" s="5"/>
      <c r="L225" s="5"/>
      <c r="M225" s="5"/>
      <c r="N225" s="321">
        <v>1</v>
      </c>
      <c r="O225" s="269" t="str">
        <f t="shared" si="6"/>
        <v>Aqua Flow1HP</v>
      </c>
      <c r="P225" s="269">
        <v>8.1</v>
      </c>
      <c r="Q225" s="269">
        <v>8.1</v>
      </c>
      <c r="S225" s="264">
        <f t="shared" si="7"/>
        <v>8.1</v>
      </c>
    </row>
    <row r="226" spans="4:19" x14ac:dyDescent="0.25">
      <c r="D226" s="5">
        <v>230</v>
      </c>
      <c r="E226" s="5">
        <v>8.1</v>
      </c>
      <c r="F226" s="5"/>
      <c r="G226" s="5"/>
      <c r="H226" s="5"/>
      <c r="I226" s="5">
        <v>1</v>
      </c>
      <c r="J226" s="5"/>
      <c r="K226" s="5"/>
      <c r="L226" s="5"/>
      <c r="M226" s="5"/>
      <c r="N226" s="321">
        <v>1</v>
      </c>
      <c r="O226" s="269" t="str">
        <f t="shared" si="6"/>
        <v>Aqua Flow1HP</v>
      </c>
      <c r="P226" s="269">
        <v>8.1</v>
      </c>
      <c r="Q226" s="269">
        <v>8.1</v>
      </c>
      <c r="S226" s="264">
        <f t="shared" si="7"/>
        <v>8.1</v>
      </c>
    </row>
    <row r="227" spans="4:19" x14ac:dyDescent="0.25">
      <c r="D227" s="5">
        <v>230</v>
      </c>
      <c r="E227" s="5">
        <v>8.1</v>
      </c>
      <c r="F227" s="5"/>
      <c r="G227" s="5"/>
      <c r="H227" s="5"/>
      <c r="I227" s="5">
        <v>1</v>
      </c>
      <c r="J227" s="5"/>
      <c r="K227" s="5"/>
      <c r="L227" s="5"/>
      <c r="M227" s="5"/>
      <c r="N227" s="321">
        <v>1</v>
      </c>
      <c r="O227" s="269" t="str">
        <f t="shared" si="6"/>
        <v>Aqua Flow1HP</v>
      </c>
      <c r="P227" s="269">
        <v>8.1</v>
      </c>
      <c r="Q227" s="269">
        <v>8.1</v>
      </c>
      <c r="S227" s="264">
        <f t="shared" si="7"/>
        <v>8.1</v>
      </c>
    </row>
    <row r="228" spans="4:19" x14ac:dyDescent="0.25">
      <c r="D228" s="5">
        <v>230</v>
      </c>
      <c r="E228" s="5">
        <v>8.1</v>
      </c>
      <c r="F228" s="5"/>
      <c r="G228" s="5"/>
      <c r="H228" s="5"/>
      <c r="I228" s="5"/>
      <c r="J228" s="5"/>
      <c r="K228" s="5"/>
      <c r="L228" s="5" t="s">
        <v>10</v>
      </c>
      <c r="M228" s="5">
        <v>1</v>
      </c>
      <c r="N228" s="321">
        <v>2</v>
      </c>
      <c r="O228" s="269" t="str">
        <f t="shared" si="6"/>
        <v>Other2HP</v>
      </c>
      <c r="P228" s="269">
        <v>8.1</v>
      </c>
      <c r="Q228" s="269">
        <v>8.1</v>
      </c>
      <c r="S228" s="264">
        <f t="shared" si="7"/>
        <v>8.1</v>
      </c>
    </row>
    <row r="229" spans="4:19" x14ac:dyDescent="0.25">
      <c r="D229" s="5">
        <v>230</v>
      </c>
      <c r="E229" s="5">
        <v>8.1</v>
      </c>
      <c r="F229" s="5"/>
      <c r="G229" s="5"/>
      <c r="H229" s="5"/>
      <c r="I229" s="5">
        <v>1</v>
      </c>
      <c r="J229" s="5"/>
      <c r="K229" s="5"/>
      <c r="L229" s="5"/>
      <c r="M229" s="5"/>
      <c r="N229" s="321">
        <v>1</v>
      </c>
      <c r="O229" s="269" t="str">
        <f t="shared" si="6"/>
        <v>Aqua Flow1HP</v>
      </c>
      <c r="P229" s="269">
        <v>8.1</v>
      </c>
      <c r="Q229" s="269">
        <v>8.1</v>
      </c>
      <c r="S229" s="264">
        <f t="shared" si="7"/>
        <v>8.1</v>
      </c>
    </row>
    <row r="230" spans="4:19" x14ac:dyDescent="0.25">
      <c r="D230" s="5">
        <v>230</v>
      </c>
      <c r="E230" s="5">
        <v>8.1</v>
      </c>
      <c r="F230" s="5"/>
      <c r="G230" s="5"/>
      <c r="H230" s="5"/>
      <c r="I230" s="5">
        <v>1</v>
      </c>
      <c r="J230" s="5"/>
      <c r="K230" s="5"/>
      <c r="L230" s="5"/>
      <c r="M230" s="5"/>
      <c r="N230" s="321">
        <v>1</v>
      </c>
      <c r="O230" s="269" t="str">
        <f t="shared" si="6"/>
        <v>Aqua Flow1HP</v>
      </c>
      <c r="P230" s="269">
        <v>8.1</v>
      </c>
      <c r="Q230" s="269">
        <v>8.1</v>
      </c>
      <c r="S230" s="264">
        <f t="shared" si="7"/>
        <v>8.1</v>
      </c>
    </row>
    <row r="231" spans="4:19" x14ac:dyDescent="0.25">
      <c r="D231" s="5">
        <v>230</v>
      </c>
      <c r="E231" s="5">
        <v>8.1</v>
      </c>
      <c r="F231" s="5"/>
      <c r="G231" s="5"/>
      <c r="H231" s="5"/>
      <c r="I231" s="5"/>
      <c r="J231" s="5">
        <v>1</v>
      </c>
      <c r="K231" s="5"/>
      <c r="L231" s="5"/>
      <c r="M231" s="5"/>
      <c r="N231" s="321">
        <v>1</v>
      </c>
      <c r="O231" s="269" t="str">
        <f t="shared" si="6"/>
        <v>Waterways1HP</v>
      </c>
      <c r="P231" s="269">
        <v>8.1</v>
      </c>
      <c r="Q231" s="269">
        <v>8.1</v>
      </c>
      <c r="S231" s="264">
        <f t="shared" si="7"/>
        <v>8.1</v>
      </c>
    </row>
    <row r="232" spans="4:19" x14ac:dyDescent="0.25">
      <c r="D232" s="5">
        <v>230</v>
      </c>
      <c r="E232" s="5">
        <v>8.1</v>
      </c>
      <c r="F232" s="5"/>
      <c r="G232" s="5"/>
      <c r="H232" s="5"/>
      <c r="I232" s="5">
        <v>1</v>
      </c>
      <c r="J232" s="5"/>
      <c r="K232" s="5"/>
      <c r="L232" s="5"/>
      <c r="M232" s="5"/>
      <c r="N232" s="321">
        <v>1</v>
      </c>
      <c r="O232" s="269" t="str">
        <f t="shared" si="6"/>
        <v>Aqua Flow1HP</v>
      </c>
      <c r="P232" s="269">
        <v>8.1</v>
      </c>
      <c r="Q232" s="269">
        <v>8.1</v>
      </c>
      <c r="S232" s="264">
        <f t="shared" si="7"/>
        <v>8.1</v>
      </c>
    </row>
    <row r="233" spans="4:19" x14ac:dyDescent="0.25">
      <c r="D233" s="5">
        <v>230</v>
      </c>
      <c r="E233" s="5">
        <v>8.1999999999999993</v>
      </c>
      <c r="F233" s="5"/>
      <c r="G233" s="5"/>
      <c r="H233" s="5"/>
      <c r="I233" s="5"/>
      <c r="J233" s="5"/>
      <c r="K233" s="5"/>
      <c r="L233" s="5" t="s">
        <v>191</v>
      </c>
      <c r="M233" s="5">
        <v>1</v>
      </c>
      <c r="N233" s="321">
        <v>1</v>
      </c>
      <c r="O233" s="269" t="str">
        <f t="shared" si="6"/>
        <v>Other1HP</v>
      </c>
      <c r="P233" s="269">
        <v>8.1999999999999993</v>
      </c>
      <c r="Q233" s="269">
        <v>8.1999999999999993</v>
      </c>
      <c r="S233" s="264">
        <f t="shared" si="7"/>
        <v>8.1999999999999993</v>
      </c>
    </row>
    <row r="234" spans="4:19" x14ac:dyDescent="0.25">
      <c r="D234" s="5">
        <v>230</v>
      </c>
      <c r="E234" s="5">
        <v>8.1999999999999993</v>
      </c>
      <c r="F234" s="5">
        <v>1</v>
      </c>
      <c r="G234" s="5"/>
      <c r="H234" s="5"/>
      <c r="I234" s="5"/>
      <c r="J234" s="5"/>
      <c r="K234" s="5"/>
      <c r="L234" s="5"/>
      <c r="M234" s="5"/>
      <c r="N234" s="321">
        <v>1.5</v>
      </c>
      <c r="O234" s="269" t="str">
        <f t="shared" si="6"/>
        <v>Hayward1.5HP</v>
      </c>
      <c r="P234" s="269">
        <v>8.1999999999999993</v>
      </c>
      <c r="Q234" s="269">
        <v>8.1999999999999993</v>
      </c>
      <c r="S234" s="264">
        <f t="shared" si="7"/>
        <v>8.1999999999999993</v>
      </c>
    </row>
    <row r="235" spans="4:19" x14ac:dyDescent="0.25">
      <c r="D235" s="5">
        <v>230</v>
      </c>
      <c r="E235" s="5">
        <v>8.1999999999999993</v>
      </c>
      <c r="F235" s="5"/>
      <c r="G235" s="5"/>
      <c r="H235" s="5"/>
      <c r="I235" s="5">
        <v>1</v>
      </c>
      <c r="J235" s="5"/>
      <c r="K235" s="5"/>
      <c r="L235" s="5"/>
      <c r="M235" s="5"/>
      <c r="N235" s="321">
        <v>1</v>
      </c>
      <c r="O235" s="269" t="str">
        <f t="shared" si="6"/>
        <v>Aqua Flow1HP</v>
      </c>
      <c r="P235" s="269">
        <v>8.1999999999999993</v>
      </c>
      <c r="Q235" s="269">
        <v>8.1999999999999993</v>
      </c>
      <c r="S235" s="264">
        <f t="shared" si="7"/>
        <v>8.1999999999999993</v>
      </c>
    </row>
    <row r="236" spans="4:19" x14ac:dyDescent="0.25">
      <c r="D236" s="5">
        <v>230</v>
      </c>
      <c r="E236" s="5">
        <v>8.1999999999999993</v>
      </c>
      <c r="F236" s="5"/>
      <c r="G236" s="5"/>
      <c r="H236" s="5">
        <v>1</v>
      </c>
      <c r="I236" s="5"/>
      <c r="J236" s="5"/>
      <c r="K236" s="5"/>
      <c r="L236" s="5"/>
      <c r="M236" s="5"/>
      <c r="N236" s="321">
        <v>1.5</v>
      </c>
      <c r="O236" s="269" t="str">
        <f t="shared" si="6"/>
        <v>Pentair1.5HP</v>
      </c>
      <c r="P236" s="269">
        <v>8.1999999999999993</v>
      </c>
      <c r="Q236" s="269">
        <v>8.1999999999999993</v>
      </c>
      <c r="S236" s="264">
        <f t="shared" si="7"/>
        <v>8.1999999999999993</v>
      </c>
    </row>
    <row r="237" spans="4:19" x14ac:dyDescent="0.25">
      <c r="D237" s="5">
        <v>230</v>
      </c>
      <c r="E237" s="5">
        <v>8.3000000000000007</v>
      </c>
      <c r="F237" s="5">
        <v>1</v>
      </c>
      <c r="G237" s="5"/>
      <c r="H237" s="5"/>
      <c r="I237" s="5"/>
      <c r="J237" s="5"/>
      <c r="K237" s="5"/>
      <c r="L237" s="5"/>
      <c r="M237" s="5"/>
      <c r="N237" s="321">
        <v>1</v>
      </c>
      <c r="O237" s="269" t="str">
        <f t="shared" si="6"/>
        <v>Hayward1HP</v>
      </c>
      <c r="P237" s="269">
        <v>8.3000000000000007</v>
      </c>
      <c r="Q237" s="269">
        <v>8.3000000000000007</v>
      </c>
      <c r="S237" s="264">
        <f t="shared" si="7"/>
        <v>8.3000000000000007</v>
      </c>
    </row>
    <row r="238" spans="4:19" x14ac:dyDescent="0.25">
      <c r="D238" s="5">
        <v>230</v>
      </c>
      <c r="E238" s="5">
        <v>8.4</v>
      </c>
      <c r="F238" s="5">
        <v>1</v>
      </c>
      <c r="G238" s="5"/>
      <c r="H238" s="5"/>
      <c r="I238" s="5"/>
      <c r="J238" s="5"/>
      <c r="K238" s="5"/>
      <c r="L238" s="5"/>
      <c r="M238" s="5"/>
      <c r="N238" s="321">
        <v>1</v>
      </c>
      <c r="O238" s="269" t="str">
        <f t="shared" si="6"/>
        <v>Hayward1HP</v>
      </c>
      <c r="P238" s="269">
        <v>8.4</v>
      </c>
      <c r="Q238" s="269">
        <v>8.4</v>
      </c>
      <c r="S238" s="264">
        <f t="shared" si="7"/>
        <v>8.4</v>
      </c>
    </row>
    <row r="239" spans="4:19" x14ac:dyDescent="0.25">
      <c r="D239" s="5">
        <v>230</v>
      </c>
      <c r="E239" s="5">
        <v>8.4</v>
      </c>
      <c r="F239" s="5">
        <v>1</v>
      </c>
      <c r="G239" s="5"/>
      <c r="H239" s="5"/>
      <c r="I239" s="5"/>
      <c r="J239" s="5"/>
      <c r="K239" s="5"/>
      <c r="L239" s="5"/>
      <c r="M239" s="5"/>
      <c r="N239" s="321">
        <v>1</v>
      </c>
      <c r="O239" s="269" t="str">
        <f t="shared" si="6"/>
        <v>Hayward1HP</v>
      </c>
      <c r="P239" s="269">
        <v>8.4</v>
      </c>
      <c r="Q239" s="269">
        <v>8.4</v>
      </c>
      <c r="S239" s="264">
        <f t="shared" si="7"/>
        <v>8.4</v>
      </c>
    </row>
    <row r="240" spans="4:19" x14ac:dyDescent="0.25">
      <c r="D240" s="5">
        <v>230</v>
      </c>
      <c r="E240" s="5">
        <v>8.4</v>
      </c>
      <c r="F240" s="5"/>
      <c r="G240" s="5"/>
      <c r="H240" s="5">
        <v>1</v>
      </c>
      <c r="I240" s="5"/>
      <c r="J240" s="5"/>
      <c r="K240" s="5"/>
      <c r="L240" s="5"/>
      <c r="M240" s="5"/>
      <c r="N240" s="321">
        <v>1</v>
      </c>
      <c r="O240" s="269" t="str">
        <f t="shared" si="6"/>
        <v>Pentair1HP</v>
      </c>
      <c r="P240" s="269">
        <v>8.4</v>
      </c>
      <c r="Q240" s="269">
        <v>8.4</v>
      </c>
      <c r="S240" s="264">
        <f t="shared" si="7"/>
        <v>8.4</v>
      </c>
    </row>
    <row r="241" spans="4:19" x14ac:dyDescent="0.25">
      <c r="D241" s="5">
        <v>230</v>
      </c>
      <c r="E241" s="5">
        <v>8.4</v>
      </c>
      <c r="F241" s="5">
        <v>1</v>
      </c>
      <c r="G241" s="5"/>
      <c r="H241" s="5"/>
      <c r="I241" s="5"/>
      <c r="J241" s="5"/>
      <c r="K241" s="5"/>
      <c r="L241" s="5"/>
      <c r="M241" s="5"/>
      <c r="N241" s="321">
        <v>1</v>
      </c>
      <c r="O241" s="269" t="str">
        <f t="shared" si="6"/>
        <v>Hayward1HP</v>
      </c>
      <c r="P241" s="269">
        <v>8.4</v>
      </c>
      <c r="Q241" s="269">
        <v>8.4</v>
      </c>
      <c r="S241" s="264">
        <f t="shared" si="7"/>
        <v>8.4</v>
      </c>
    </row>
    <row r="242" spans="4:19" x14ac:dyDescent="0.25">
      <c r="D242" s="5">
        <v>230</v>
      </c>
      <c r="E242" s="5">
        <v>8.4</v>
      </c>
      <c r="F242" s="5">
        <v>1</v>
      </c>
      <c r="G242" s="5"/>
      <c r="H242" s="5"/>
      <c r="I242" s="5"/>
      <c r="J242" s="5"/>
      <c r="K242" s="5"/>
      <c r="L242" s="5"/>
      <c r="M242" s="5"/>
      <c r="N242" s="321">
        <v>1</v>
      </c>
      <c r="O242" s="269" t="str">
        <f t="shared" si="6"/>
        <v>Hayward1HP</v>
      </c>
      <c r="P242" s="269">
        <v>8.4</v>
      </c>
      <c r="Q242" s="269">
        <v>8.4</v>
      </c>
      <c r="S242" s="264">
        <f t="shared" si="7"/>
        <v>8.4</v>
      </c>
    </row>
    <row r="243" spans="4:19" x14ac:dyDescent="0.25">
      <c r="D243" s="5">
        <v>230</v>
      </c>
      <c r="E243" s="5">
        <v>8.5</v>
      </c>
      <c r="F243" s="5"/>
      <c r="G243" s="5"/>
      <c r="H243" s="5"/>
      <c r="I243" s="5"/>
      <c r="J243" s="5"/>
      <c r="K243" s="5"/>
      <c r="L243" s="5" t="s">
        <v>224</v>
      </c>
      <c r="M243" s="5">
        <v>1</v>
      </c>
      <c r="N243" s="321">
        <v>2</v>
      </c>
      <c r="O243" s="269" t="str">
        <f t="shared" si="6"/>
        <v>Other2HP</v>
      </c>
      <c r="P243" s="269">
        <v>8.5</v>
      </c>
      <c r="Q243" s="269">
        <v>8.5</v>
      </c>
      <c r="S243" s="264">
        <f t="shared" si="7"/>
        <v>8.5</v>
      </c>
    </row>
    <row r="244" spans="4:19" x14ac:dyDescent="0.25">
      <c r="D244" s="5">
        <v>230</v>
      </c>
      <c r="E244" s="5">
        <v>8.5</v>
      </c>
      <c r="F244" s="5">
        <v>1</v>
      </c>
      <c r="G244" s="5"/>
      <c r="H244" s="5"/>
      <c r="I244" s="5"/>
      <c r="J244" s="5"/>
      <c r="K244" s="5"/>
      <c r="L244" s="5"/>
      <c r="M244" s="5"/>
      <c r="N244" s="321">
        <v>1.5</v>
      </c>
      <c r="O244" s="269" t="str">
        <f t="shared" si="6"/>
        <v>Hayward1.5HP</v>
      </c>
      <c r="P244" s="269">
        <v>8.5</v>
      </c>
      <c r="Q244" s="269">
        <v>8.5</v>
      </c>
      <c r="S244" s="264">
        <f t="shared" si="7"/>
        <v>8.5</v>
      </c>
    </row>
    <row r="245" spans="4:19" x14ac:dyDescent="0.25">
      <c r="D245" s="5">
        <v>230</v>
      </c>
      <c r="E245" s="5">
        <v>8.5</v>
      </c>
      <c r="F245" s="5">
        <v>1</v>
      </c>
      <c r="G245" s="5"/>
      <c r="H245" s="5"/>
      <c r="I245" s="5"/>
      <c r="J245" s="5"/>
      <c r="K245" s="5"/>
      <c r="L245" s="5"/>
      <c r="M245" s="5"/>
      <c r="N245" s="321">
        <v>1.5</v>
      </c>
      <c r="O245" s="269" t="str">
        <f t="shared" si="6"/>
        <v>Hayward1.5HP</v>
      </c>
      <c r="P245" s="269">
        <v>8.5</v>
      </c>
      <c r="Q245" s="269">
        <v>8.5</v>
      </c>
      <c r="S245" s="264">
        <f t="shared" si="7"/>
        <v>8.5</v>
      </c>
    </row>
    <row r="246" spans="4:19" x14ac:dyDescent="0.25">
      <c r="D246" s="5">
        <v>230</v>
      </c>
      <c r="E246" s="5">
        <v>8.5</v>
      </c>
      <c r="F246" s="5"/>
      <c r="G246" s="5"/>
      <c r="H246" s="5">
        <v>1</v>
      </c>
      <c r="I246" s="5"/>
      <c r="J246" s="5"/>
      <c r="K246" s="5"/>
      <c r="L246" s="5"/>
      <c r="M246" s="5"/>
      <c r="N246" s="321">
        <v>1.5</v>
      </c>
      <c r="O246" s="269" t="str">
        <f t="shared" si="6"/>
        <v>Pentair1.5HP</v>
      </c>
      <c r="P246" s="269">
        <v>8.5</v>
      </c>
      <c r="Q246" s="269">
        <v>8.5</v>
      </c>
      <c r="S246" s="264">
        <f t="shared" si="7"/>
        <v>8.5</v>
      </c>
    </row>
    <row r="247" spans="4:19" x14ac:dyDescent="0.25">
      <c r="D247" s="5">
        <v>230</v>
      </c>
      <c r="E247" s="5">
        <v>8.5</v>
      </c>
      <c r="F247" s="5"/>
      <c r="G247" s="5"/>
      <c r="H247" s="5"/>
      <c r="I247" s="5">
        <v>1</v>
      </c>
      <c r="J247" s="5"/>
      <c r="K247" s="5"/>
      <c r="L247" s="5"/>
      <c r="M247" s="5"/>
      <c r="N247" s="321">
        <v>1.5</v>
      </c>
      <c r="O247" s="269" t="str">
        <f t="shared" si="6"/>
        <v>Aqua Flow1.5HP</v>
      </c>
      <c r="P247" s="269">
        <v>8.5</v>
      </c>
      <c r="Q247" s="269">
        <v>8.5</v>
      </c>
      <c r="S247" s="264">
        <f t="shared" si="7"/>
        <v>8.5</v>
      </c>
    </row>
    <row r="248" spans="4:19" x14ac:dyDescent="0.25">
      <c r="D248" s="5">
        <v>230</v>
      </c>
      <c r="E248" s="5">
        <v>8.6</v>
      </c>
      <c r="F248" s="5"/>
      <c r="G248" s="5"/>
      <c r="H248" s="5"/>
      <c r="I248" s="5"/>
      <c r="J248" s="5"/>
      <c r="K248" s="5"/>
      <c r="L248" s="5" t="s">
        <v>538</v>
      </c>
      <c r="M248" s="5">
        <v>1</v>
      </c>
      <c r="N248" s="321">
        <v>1.5</v>
      </c>
      <c r="O248" s="269" t="str">
        <f t="shared" si="6"/>
        <v>Other1.5HP</v>
      </c>
      <c r="P248" s="269">
        <v>8.6</v>
      </c>
      <c r="Q248" s="269">
        <v>8.6</v>
      </c>
      <c r="S248" s="264">
        <f t="shared" si="7"/>
        <v>8.6</v>
      </c>
    </row>
    <row r="249" spans="4:19" x14ac:dyDescent="0.25">
      <c r="D249" s="5">
        <v>230</v>
      </c>
      <c r="E249" s="5">
        <v>8.65</v>
      </c>
      <c r="F249" s="5">
        <v>1</v>
      </c>
      <c r="G249" s="5"/>
      <c r="H249" s="5"/>
      <c r="I249" s="5"/>
      <c r="J249" s="5"/>
      <c r="K249" s="5"/>
      <c r="L249" s="5"/>
      <c r="M249" s="5"/>
      <c r="N249" s="321">
        <v>1.5</v>
      </c>
      <c r="O249" s="269" t="str">
        <f t="shared" si="6"/>
        <v>Hayward1.5HP</v>
      </c>
      <c r="P249" s="269">
        <v>8.65</v>
      </c>
      <c r="Q249" s="269">
        <v>8.65</v>
      </c>
      <c r="S249" s="264">
        <f t="shared" si="7"/>
        <v>8.65</v>
      </c>
    </row>
    <row r="250" spans="4:19" x14ac:dyDescent="0.25">
      <c r="D250" s="5">
        <v>230</v>
      </c>
      <c r="E250" s="5">
        <v>8.6999999999999993</v>
      </c>
      <c r="F250" s="5"/>
      <c r="G250" s="5"/>
      <c r="H250" s="5"/>
      <c r="I250" s="5">
        <v>1</v>
      </c>
      <c r="J250" s="5"/>
      <c r="K250" s="5"/>
      <c r="L250" s="5"/>
      <c r="M250" s="5"/>
      <c r="N250" s="321">
        <v>1.5</v>
      </c>
      <c r="O250" s="269" t="str">
        <f t="shared" si="6"/>
        <v>Aqua Flow1.5HP</v>
      </c>
      <c r="P250" s="269">
        <v>8.6999999999999993</v>
      </c>
      <c r="Q250" s="269">
        <v>8.6999999999999993</v>
      </c>
      <c r="S250" s="264">
        <f t="shared" si="7"/>
        <v>8.6999999999999993</v>
      </c>
    </row>
    <row r="251" spans="4:19" x14ac:dyDescent="0.25">
      <c r="D251" s="5">
        <v>230</v>
      </c>
      <c r="E251" s="5">
        <v>8.8000000000000007</v>
      </c>
      <c r="F251" s="5"/>
      <c r="G251" s="5"/>
      <c r="H251" s="5"/>
      <c r="I251" s="5"/>
      <c r="J251" s="5"/>
      <c r="K251" s="5"/>
      <c r="L251" s="5" t="s">
        <v>191</v>
      </c>
      <c r="M251" s="5">
        <v>1</v>
      </c>
      <c r="N251" s="321">
        <v>1.5</v>
      </c>
      <c r="O251" s="269" t="str">
        <f t="shared" si="6"/>
        <v>Other1.5HP</v>
      </c>
      <c r="P251" s="269">
        <v>8.8000000000000007</v>
      </c>
      <c r="Q251" s="269">
        <v>8.8000000000000007</v>
      </c>
      <c r="S251" s="264">
        <f t="shared" si="7"/>
        <v>8.8000000000000007</v>
      </c>
    </row>
    <row r="252" spans="4:19" x14ac:dyDescent="0.25">
      <c r="D252" s="5">
        <v>230</v>
      </c>
      <c r="E252" s="5">
        <v>8.9</v>
      </c>
      <c r="F252" s="5"/>
      <c r="G252" s="5"/>
      <c r="H252" s="5"/>
      <c r="I252" s="5"/>
      <c r="J252" s="5"/>
      <c r="K252" s="5"/>
      <c r="L252" s="5" t="s">
        <v>10</v>
      </c>
      <c r="M252" s="5">
        <v>1</v>
      </c>
      <c r="N252" s="321">
        <v>1.5</v>
      </c>
      <c r="O252" s="269" t="str">
        <f t="shared" si="6"/>
        <v>Other1.5HP</v>
      </c>
      <c r="P252" s="269">
        <v>8.9</v>
      </c>
      <c r="Q252" s="269">
        <v>8.9</v>
      </c>
      <c r="S252" s="264">
        <f t="shared" si="7"/>
        <v>8.9</v>
      </c>
    </row>
    <row r="253" spans="4:19" x14ac:dyDescent="0.25">
      <c r="D253" s="5">
        <v>230</v>
      </c>
      <c r="E253" s="5">
        <v>9</v>
      </c>
      <c r="F253" s="5">
        <v>1</v>
      </c>
      <c r="G253" s="5"/>
      <c r="H253" s="5"/>
      <c r="I253" s="5"/>
      <c r="J253" s="5"/>
      <c r="K253" s="5"/>
      <c r="L253" s="5"/>
      <c r="M253" s="5"/>
      <c r="N253" s="321">
        <v>1.5</v>
      </c>
      <c r="O253" s="269" t="str">
        <f t="shared" si="6"/>
        <v>Hayward1.5HP</v>
      </c>
      <c r="P253" s="269">
        <v>9</v>
      </c>
      <c r="Q253" s="269">
        <v>9</v>
      </c>
      <c r="S253" s="264">
        <f t="shared" si="7"/>
        <v>9</v>
      </c>
    </row>
    <row r="254" spans="4:19" x14ac:dyDescent="0.25">
      <c r="D254" s="5">
        <v>230</v>
      </c>
      <c r="E254" s="5">
        <v>9</v>
      </c>
      <c r="F254" s="5"/>
      <c r="G254" s="5"/>
      <c r="H254" s="5"/>
      <c r="I254" s="5"/>
      <c r="J254" s="5"/>
      <c r="K254" s="5">
        <v>1</v>
      </c>
      <c r="L254" s="5"/>
      <c r="M254" s="5"/>
      <c r="N254" s="321">
        <v>1.5</v>
      </c>
      <c r="O254" s="269" t="str">
        <f t="shared" si="6"/>
        <v>Jacuzzi1.5HP</v>
      </c>
      <c r="P254" s="269">
        <v>9</v>
      </c>
      <c r="Q254" s="269">
        <v>9</v>
      </c>
      <c r="S254" s="264">
        <f t="shared" si="7"/>
        <v>9</v>
      </c>
    </row>
    <row r="255" spans="4:19" x14ac:dyDescent="0.25">
      <c r="D255" s="5">
        <v>230</v>
      </c>
      <c r="E255" s="5">
        <v>9</v>
      </c>
      <c r="F255" s="5"/>
      <c r="G255" s="5"/>
      <c r="H255" s="5">
        <v>1</v>
      </c>
      <c r="I255" s="5"/>
      <c r="J255" s="5"/>
      <c r="K255" s="5"/>
      <c r="L255" s="5"/>
      <c r="M255" s="5"/>
      <c r="N255" s="321">
        <v>2</v>
      </c>
      <c r="O255" s="269" t="str">
        <f t="shared" si="6"/>
        <v>Pentair2HP</v>
      </c>
      <c r="P255" s="269">
        <v>9</v>
      </c>
      <c r="Q255" s="269">
        <v>9</v>
      </c>
      <c r="S255" s="264">
        <f t="shared" si="7"/>
        <v>9</v>
      </c>
    </row>
    <row r="256" spans="4:19" x14ac:dyDescent="0.25">
      <c r="D256" s="5">
        <v>230</v>
      </c>
      <c r="E256" s="5">
        <v>9</v>
      </c>
      <c r="F256" s="5"/>
      <c r="G256" s="5"/>
      <c r="H256" s="5"/>
      <c r="I256" s="5">
        <v>1</v>
      </c>
      <c r="J256" s="5"/>
      <c r="K256" s="5"/>
      <c r="L256" s="5"/>
      <c r="M256" s="5"/>
      <c r="N256" s="321">
        <v>1.5</v>
      </c>
      <c r="O256" s="269" t="str">
        <f t="shared" si="6"/>
        <v>Aqua Flow1.5HP</v>
      </c>
      <c r="P256" s="269">
        <v>9</v>
      </c>
      <c r="Q256" s="269">
        <v>9</v>
      </c>
      <c r="S256" s="264">
        <f t="shared" si="7"/>
        <v>9</v>
      </c>
    </row>
    <row r="257" spans="4:19" x14ac:dyDescent="0.25">
      <c r="D257" s="5">
        <v>230</v>
      </c>
      <c r="E257" s="5">
        <v>9</v>
      </c>
      <c r="F257" s="5"/>
      <c r="G257" s="5"/>
      <c r="H257" s="5"/>
      <c r="I257" s="5">
        <v>1</v>
      </c>
      <c r="J257" s="5"/>
      <c r="K257" s="5"/>
      <c r="L257" s="5"/>
      <c r="M257" s="5"/>
      <c r="N257" s="321">
        <v>1.5</v>
      </c>
      <c r="O257" s="269" t="str">
        <f t="shared" si="6"/>
        <v>Aqua Flow1.5HP</v>
      </c>
      <c r="P257" s="269">
        <v>9</v>
      </c>
      <c r="Q257" s="269">
        <v>9</v>
      </c>
      <c r="S257" s="264">
        <f t="shared" si="7"/>
        <v>9</v>
      </c>
    </row>
    <row r="258" spans="4:19" x14ac:dyDescent="0.25">
      <c r="D258" s="5">
        <v>230</v>
      </c>
      <c r="E258" s="7">
        <v>9</v>
      </c>
      <c r="F258" s="5"/>
      <c r="G258" s="5"/>
      <c r="H258" s="5"/>
      <c r="I258" s="5">
        <v>1</v>
      </c>
      <c r="J258" s="5"/>
      <c r="K258" s="5"/>
      <c r="L258" s="5"/>
      <c r="M258" s="5"/>
      <c r="N258" s="321">
        <v>1.5</v>
      </c>
      <c r="O258" s="269" t="str">
        <f t="shared" si="6"/>
        <v>Aqua Flow1.5HP</v>
      </c>
      <c r="P258" s="269">
        <v>9</v>
      </c>
      <c r="Q258" s="269">
        <v>9</v>
      </c>
      <c r="S258" s="264">
        <f t="shared" si="7"/>
        <v>9</v>
      </c>
    </row>
    <row r="259" spans="4:19" x14ac:dyDescent="0.25">
      <c r="D259" s="5">
        <v>230</v>
      </c>
      <c r="E259" s="5">
        <v>9.1</v>
      </c>
      <c r="F259" s="5">
        <v>1</v>
      </c>
      <c r="G259" s="5"/>
      <c r="H259" s="5"/>
      <c r="I259" s="5"/>
      <c r="J259" s="5"/>
      <c r="K259" s="5"/>
      <c r="L259" s="5"/>
      <c r="M259" s="5"/>
      <c r="N259" s="321">
        <v>1.5</v>
      </c>
      <c r="O259" s="269" t="str">
        <f t="shared" si="6"/>
        <v>Hayward1.5HP</v>
      </c>
      <c r="P259" s="269">
        <v>9.1</v>
      </c>
      <c r="Q259" s="269">
        <v>9.1</v>
      </c>
      <c r="S259" s="264">
        <f t="shared" si="7"/>
        <v>9.1</v>
      </c>
    </row>
    <row r="260" spans="4:19" x14ac:dyDescent="0.25">
      <c r="D260" s="5">
        <v>230</v>
      </c>
      <c r="E260" s="5">
        <v>9.1999999999999993</v>
      </c>
      <c r="F260" s="5"/>
      <c r="G260" s="5"/>
      <c r="H260" s="5"/>
      <c r="I260" s="5">
        <v>1</v>
      </c>
      <c r="J260" s="5"/>
      <c r="K260" s="5"/>
      <c r="L260" s="5"/>
      <c r="M260" s="5"/>
      <c r="N260" s="321">
        <v>1.5</v>
      </c>
      <c r="O260" s="269" t="str">
        <f t="shared" si="6"/>
        <v>Aqua Flow1.5HP</v>
      </c>
      <c r="P260" s="269">
        <v>9.1999999999999993</v>
      </c>
      <c r="Q260" s="269">
        <v>9.1999999999999993</v>
      </c>
      <c r="S260" s="264">
        <f t="shared" si="7"/>
        <v>9.1999999999999993</v>
      </c>
    </row>
    <row r="261" spans="4:19" x14ac:dyDescent="0.25">
      <c r="D261" s="5">
        <v>230</v>
      </c>
      <c r="E261" s="5">
        <v>9.1999999999999993</v>
      </c>
      <c r="F261" s="5"/>
      <c r="G261" s="5">
        <v>1</v>
      </c>
      <c r="H261" s="5"/>
      <c r="I261" s="5"/>
      <c r="J261" s="5"/>
      <c r="K261" s="5"/>
      <c r="L261" s="5"/>
      <c r="M261" s="5"/>
      <c r="N261" s="321">
        <v>1.5</v>
      </c>
      <c r="O261" s="269" t="str">
        <f t="shared" si="6"/>
        <v>Jandy1.5HP</v>
      </c>
      <c r="P261" s="269">
        <v>9.1999999999999993</v>
      </c>
      <c r="Q261" s="269">
        <v>9.1999999999999993</v>
      </c>
      <c r="S261" s="264">
        <f t="shared" si="7"/>
        <v>9.1999999999999993</v>
      </c>
    </row>
    <row r="262" spans="4:19" x14ac:dyDescent="0.25">
      <c r="D262" s="5">
        <v>230</v>
      </c>
      <c r="E262" s="5">
        <v>9.1999999999999993</v>
      </c>
      <c r="F262" s="5">
        <v>1</v>
      </c>
      <c r="G262" s="5"/>
      <c r="H262" s="5"/>
      <c r="I262" s="5"/>
      <c r="J262" s="5"/>
      <c r="K262" s="5"/>
      <c r="L262" s="5"/>
      <c r="M262" s="5"/>
      <c r="N262" s="321">
        <v>1</v>
      </c>
      <c r="O262" s="269" t="str">
        <f t="shared" si="6"/>
        <v>Hayward1HP</v>
      </c>
      <c r="P262" s="269">
        <v>9.1999999999999993</v>
      </c>
      <c r="Q262" s="269">
        <v>9.1999999999999993</v>
      </c>
      <c r="S262" s="264">
        <f t="shared" si="7"/>
        <v>9.1999999999999993</v>
      </c>
    </row>
    <row r="263" spans="4:19" x14ac:dyDescent="0.25">
      <c r="D263" s="5">
        <v>230</v>
      </c>
      <c r="E263" s="5">
        <v>9.1999999999999993</v>
      </c>
      <c r="F263" s="5"/>
      <c r="G263" s="5"/>
      <c r="H263" s="5"/>
      <c r="I263" s="5">
        <v>1</v>
      </c>
      <c r="J263" s="5"/>
      <c r="K263" s="5"/>
      <c r="L263" s="5"/>
      <c r="M263" s="5"/>
      <c r="N263" s="321">
        <v>1.5</v>
      </c>
      <c r="O263" s="269" t="str">
        <f t="shared" si="6"/>
        <v>Aqua Flow1.5HP</v>
      </c>
      <c r="P263" s="269">
        <v>9.1999999999999993</v>
      </c>
      <c r="Q263" s="269">
        <v>9.1999999999999993</v>
      </c>
      <c r="S263" s="264">
        <f t="shared" si="7"/>
        <v>9.1999999999999993</v>
      </c>
    </row>
    <row r="264" spans="4:19" x14ac:dyDescent="0.25">
      <c r="D264" s="5">
        <v>230</v>
      </c>
      <c r="E264" s="5">
        <v>9.1999999999999993</v>
      </c>
      <c r="F264" s="5"/>
      <c r="G264" s="5"/>
      <c r="H264" s="5">
        <v>1</v>
      </c>
      <c r="I264" s="5"/>
      <c r="J264" s="5"/>
      <c r="K264" s="5"/>
      <c r="L264" s="5"/>
      <c r="M264" s="5"/>
      <c r="N264" s="321">
        <v>1.5</v>
      </c>
      <c r="O264" s="269" t="str">
        <f t="shared" si="6"/>
        <v>Pentair1.5HP</v>
      </c>
      <c r="P264" s="269">
        <v>9.1999999999999993</v>
      </c>
      <c r="Q264" s="269">
        <v>9.1999999999999993</v>
      </c>
      <c r="S264" s="264">
        <f t="shared" si="7"/>
        <v>9.1999999999999993</v>
      </c>
    </row>
    <row r="265" spans="4:19" x14ac:dyDescent="0.25">
      <c r="D265" s="5">
        <v>230</v>
      </c>
      <c r="E265" s="5">
        <v>9.1999999999999993</v>
      </c>
      <c r="F265" s="5">
        <v>1</v>
      </c>
      <c r="G265" s="5"/>
      <c r="H265" s="5"/>
      <c r="I265" s="5"/>
      <c r="J265" s="5"/>
      <c r="K265" s="5"/>
      <c r="L265" s="5"/>
      <c r="M265" s="5"/>
      <c r="N265" s="321">
        <v>1.5</v>
      </c>
      <c r="O265" s="269" t="str">
        <f t="shared" si="6"/>
        <v>Hayward1.5HP</v>
      </c>
      <c r="P265" s="269">
        <v>9.1999999999999993</v>
      </c>
      <c r="Q265" s="269">
        <v>9.1999999999999993</v>
      </c>
      <c r="S265" s="264">
        <f t="shared" si="7"/>
        <v>9.1999999999999993</v>
      </c>
    </row>
    <row r="266" spans="4:19" x14ac:dyDescent="0.25">
      <c r="D266" s="5">
        <v>230</v>
      </c>
      <c r="E266" s="5">
        <v>9.1999999999999993</v>
      </c>
      <c r="F266" s="5">
        <v>1</v>
      </c>
      <c r="G266" s="5"/>
      <c r="H266" s="5"/>
      <c r="I266" s="5"/>
      <c r="J266" s="5"/>
      <c r="K266" s="5"/>
      <c r="L266" s="5"/>
      <c r="M266" s="5"/>
      <c r="N266" s="321">
        <v>1.5</v>
      </c>
      <c r="O266" s="269" t="str">
        <f t="shared" si="6"/>
        <v>Hayward1.5HP</v>
      </c>
      <c r="P266" s="269">
        <v>9.1999999999999993</v>
      </c>
      <c r="Q266" s="269">
        <v>9.1999999999999993</v>
      </c>
      <c r="S266" s="264">
        <f t="shared" si="7"/>
        <v>9.1999999999999993</v>
      </c>
    </row>
    <row r="267" spans="4:19" x14ac:dyDescent="0.25">
      <c r="D267" s="5">
        <v>230</v>
      </c>
      <c r="E267" s="5">
        <v>9.1999999999999993</v>
      </c>
      <c r="F267" s="5">
        <v>1</v>
      </c>
      <c r="G267" s="5"/>
      <c r="H267" s="5"/>
      <c r="I267" s="5"/>
      <c r="J267" s="5"/>
      <c r="K267" s="5"/>
      <c r="L267" s="5"/>
      <c r="M267" s="5"/>
      <c r="N267" s="321">
        <v>1.5</v>
      </c>
      <c r="O267" s="269" t="str">
        <f t="shared" si="6"/>
        <v>Hayward1.5HP</v>
      </c>
      <c r="P267" s="269">
        <v>9.1999999999999993</v>
      </c>
      <c r="Q267" s="269">
        <v>9.1999999999999993</v>
      </c>
      <c r="S267" s="264">
        <f t="shared" si="7"/>
        <v>9.1999999999999993</v>
      </c>
    </row>
    <row r="268" spans="4:19" x14ac:dyDescent="0.25">
      <c r="D268" s="5">
        <v>230</v>
      </c>
      <c r="E268" s="5">
        <v>9.1999999999999993</v>
      </c>
      <c r="F268" s="5">
        <v>1</v>
      </c>
      <c r="G268" s="5"/>
      <c r="H268" s="5"/>
      <c r="I268" s="5"/>
      <c r="J268" s="5"/>
      <c r="K268" s="5"/>
      <c r="L268" s="5"/>
      <c r="M268" s="5"/>
      <c r="N268" s="321">
        <v>1.5</v>
      </c>
      <c r="O268" s="269" t="str">
        <f t="shared" si="6"/>
        <v>Hayward1.5HP</v>
      </c>
      <c r="P268" s="269">
        <v>9.1999999999999993</v>
      </c>
      <c r="Q268" s="269">
        <v>9.1999999999999993</v>
      </c>
      <c r="S268" s="264">
        <f t="shared" si="7"/>
        <v>9.1999999999999993</v>
      </c>
    </row>
    <row r="269" spans="4:19" x14ac:dyDescent="0.25">
      <c r="D269" s="5">
        <v>230</v>
      </c>
      <c r="E269" s="5">
        <v>9.1999999999999993</v>
      </c>
      <c r="F269" s="5"/>
      <c r="G269" s="5"/>
      <c r="H269" s="5"/>
      <c r="I269" s="5">
        <v>1</v>
      </c>
      <c r="J269" s="5"/>
      <c r="K269" s="5"/>
      <c r="L269" s="5"/>
      <c r="M269" s="5"/>
      <c r="N269" s="321">
        <v>1</v>
      </c>
      <c r="O269" s="269" t="str">
        <f t="shared" si="6"/>
        <v>Aqua Flow1HP</v>
      </c>
      <c r="P269" s="269">
        <v>9.1999999999999993</v>
      </c>
      <c r="Q269" s="269">
        <v>9.1999999999999993</v>
      </c>
      <c r="S269" s="264">
        <f t="shared" si="7"/>
        <v>9.1999999999999993</v>
      </c>
    </row>
    <row r="270" spans="4:19" x14ac:dyDescent="0.25">
      <c r="D270" s="5">
        <v>230</v>
      </c>
      <c r="E270" s="5">
        <v>9.1999999999999993</v>
      </c>
      <c r="F270" s="5"/>
      <c r="G270" s="5"/>
      <c r="H270" s="5"/>
      <c r="I270" s="5">
        <v>1</v>
      </c>
      <c r="J270" s="5"/>
      <c r="K270" s="5"/>
      <c r="L270" s="5"/>
      <c r="M270" s="5"/>
      <c r="N270" s="321">
        <v>1</v>
      </c>
      <c r="O270" s="269" t="str">
        <f t="shared" si="6"/>
        <v>Aqua Flow1HP</v>
      </c>
      <c r="P270" s="269">
        <v>9.1999999999999993</v>
      </c>
      <c r="Q270" s="269">
        <v>9.1999999999999993</v>
      </c>
      <c r="S270" s="264">
        <f t="shared" si="7"/>
        <v>9.1999999999999993</v>
      </c>
    </row>
    <row r="271" spans="4:19" x14ac:dyDescent="0.25">
      <c r="D271" s="5">
        <v>230</v>
      </c>
      <c r="E271" s="5">
        <v>9.1999999999999993</v>
      </c>
      <c r="F271" s="5">
        <v>1</v>
      </c>
      <c r="G271" s="5"/>
      <c r="H271" s="5"/>
      <c r="I271" s="5"/>
      <c r="J271" s="5"/>
      <c r="K271" s="5"/>
      <c r="L271" s="5"/>
      <c r="M271" s="5"/>
      <c r="N271" s="321">
        <v>1.5</v>
      </c>
      <c r="O271" s="269" t="str">
        <f t="shared" si="6"/>
        <v>Hayward1.5HP</v>
      </c>
      <c r="P271" s="269">
        <v>9.1999999999999993</v>
      </c>
      <c r="Q271" s="269">
        <v>9.1999999999999993</v>
      </c>
      <c r="S271" s="264">
        <f t="shared" si="7"/>
        <v>9.1999999999999993</v>
      </c>
    </row>
    <row r="272" spans="4:19" x14ac:dyDescent="0.25">
      <c r="D272" s="5">
        <v>230</v>
      </c>
      <c r="E272" s="5">
        <v>9.1999999999999993</v>
      </c>
      <c r="F272" s="5">
        <v>1</v>
      </c>
      <c r="G272" s="5"/>
      <c r="H272" s="5"/>
      <c r="I272" s="5"/>
      <c r="J272" s="5"/>
      <c r="K272" s="5"/>
      <c r="L272" s="5"/>
      <c r="M272" s="5"/>
      <c r="N272" s="321">
        <v>1.5</v>
      </c>
      <c r="O272" s="269" t="str">
        <f t="shared" si="6"/>
        <v>Hayward1.5HP</v>
      </c>
      <c r="P272" s="269">
        <v>9.1999999999999993</v>
      </c>
      <c r="Q272" s="269">
        <v>9.1999999999999993</v>
      </c>
      <c r="S272" s="264">
        <f t="shared" si="7"/>
        <v>9.1999999999999993</v>
      </c>
    </row>
    <row r="273" spans="4:19" x14ac:dyDescent="0.25">
      <c r="D273" s="5">
        <v>230</v>
      </c>
      <c r="E273" s="5">
        <v>9.1999999999999993</v>
      </c>
      <c r="F273" s="5">
        <v>1</v>
      </c>
      <c r="G273" s="5"/>
      <c r="H273" s="5"/>
      <c r="I273" s="5"/>
      <c r="J273" s="5"/>
      <c r="K273" s="5"/>
      <c r="L273" s="5"/>
      <c r="M273" s="5"/>
      <c r="N273" s="321">
        <v>1.5</v>
      </c>
      <c r="O273" s="269" t="str">
        <f t="shared" si="6"/>
        <v>Hayward1.5HP</v>
      </c>
      <c r="P273" s="269">
        <v>9.1999999999999993</v>
      </c>
      <c r="Q273" s="269">
        <v>9.1999999999999993</v>
      </c>
      <c r="S273" s="264">
        <f t="shared" si="7"/>
        <v>9.1999999999999993</v>
      </c>
    </row>
    <row r="274" spans="4:19" x14ac:dyDescent="0.25">
      <c r="D274" s="5">
        <v>230</v>
      </c>
      <c r="E274" s="5">
        <v>9.1999999999999993</v>
      </c>
      <c r="F274" s="5"/>
      <c r="G274" s="5"/>
      <c r="H274" s="5"/>
      <c r="I274" s="5">
        <v>1</v>
      </c>
      <c r="J274" s="5"/>
      <c r="K274" s="5"/>
      <c r="L274" s="5"/>
      <c r="M274" s="5"/>
      <c r="N274" s="321">
        <v>1.5</v>
      </c>
      <c r="O274" s="269" t="str">
        <f t="shared" ref="O274:O337" si="8">IF(F274=1,$F$17,IF(G274=1,$G$17,IF(H274=1,$H$17,IF(I274=1,$I$17,IF(J274=1,$J$17,IF(K274=1,$K$17,"Other")))))) &amp; N274 &amp; "HP"</f>
        <v>Aqua Flow1.5HP</v>
      </c>
      <c r="P274" s="269">
        <v>9.1999999999999993</v>
      </c>
      <c r="Q274" s="269">
        <v>9.1999999999999993</v>
      </c>
      <c r="S274" s="264">
        <f t="shared" ref="S274:S337" si="9">Q274</f>
        <v>9.1999999999999993</v>
      </c>
    </row>
    <row r="275" spans="4:19" x14ac:dyDescent="0.25">
      <c r="D275" s="5">
        <v>230</v>
      </c>
      <c r="E275" s="5">
        <v>9.1999999999999993</v>
      </c>
      <c r="F275" s="5">
        <v>1</v>
      </c>
      <c r="G275" s="5"/>
      <c r="H275" s="5"/>
      <c r="I275" s="5"/>
      <c r="J275" s="5"/>
      <c r="K275" s="5"/>
      <c r="L275" s="5"/>
      <c r="M275" s="5"/>
      <c r="N275" s="321">
        <v>1.5</v>
      </c>
      <c r="O275" s="269" t="str">
        <f t="shared" si="8"/>
        <v>Hayward1.5HP</v>
      </c>
      <c r="P275" s="269">
        <v>9.1999999999999993</v>
      </c>
      <c r="Q275" s="269">
        <v>9.1999999999999993</v>
      </c>
      <c r="S275" s="264">
        <f t="shared" si="9"/>
        <v>9.1999999999999993</v>
      </c>
    </row>
    <row r="276" spans="4:19" x14ac:dyDescent="0.25">
      <c r="D276" s="5">
        <v>230</v>
      </c>
      <c r="E276" s="5">
        <v>9.1999999999999993</v>
      </c>
      <c r="F276" s="5">
        <v>1</v>
      </c>
      <c r="G276" s="5"/>
      <c r="H276" s="5"/>
      <c r="I276" s="5"/>
      <c r="J276" s="5"/>
      <c r="K276" s="5"/>
      <c r="L276" s="5"/>
      <c r="M276" s="5"/>
      <c r="N276" s="321">
        <v>1.5</v>
      </c>
      <c r="O276" s="269" t="str">
        <f t="shared" si="8"/>
        <v>Hayward1.5HP</v>
      </c>
      <c r="P276" s="269">
        <v>9.1999999999999993</v>
      </c>
      <c r="Q276" s="269">
        <v>9.1999999999999993</v>
      </c>
      <c r="S276" s="264">
        <f t="shared" si="9"/>
        <v>9.1999999999999993</v>
      </c>
    </row>
    <row r="277" spans="4:19" x14ac:dyDescent="0.25">
      <c r="D277" s="5">
        <v>230</v>
      </c>
      <c r="E277" s="5">
        <v>9.1999999999999993</v>
      </c>
      <c r="F277" s="5">
        <v>1</v>
      </c>
      <c r="G277" s="5"/>
      <c r="H277" s="5"/>
      <c r="I277" s="5"/>
      <c r="J277" s="5"/>
      <c r="K277" s="5"/>
      <c r="L277" s="5"/>
      <c r="M277" s="5"/>
      <c r="N277" s="321">
        <v>1.5</v>
      </c>
      <c r="O277" s="269" t="str">
        <f t="shared" si="8"/>
        <v>Hayward1.5HP</v>
      </c>
      <c r="P277" s="269">
        <v>9.1999999999999993</v>
      </c>
      <c r="Q277" s="269">
        <v>9.1999999999999993</v>
      </c>
      <c r="S277" s="264">
        <f t="shared" si="9"/>
        <v>9.1999999999999993</v>
      </c>
    </row>
    <row r="278" spans="4:19" x14ac:dyDescent="0.25">
      <c r="D278" s="5">
        <v>230</v>
      </c>
      <c r="E278" s="5">
        <v>9.1999999999999993</v>
      </c>
      <c r="F278" s="5">
        <v>1</v>
      </c>
      <c r="G278" s="5"/>
      <c r="H278" s="5"/>
      <c r="I278" s="5"/>
      <c r="J278" s="5"/>
      <c r="K278" s="5"/>
      <c r="L278" s="5"/>
      <c r="M278" s="5"/>
      <c r="N278" s="321">
        <v>1.5</v>
      </c>
      <c r="O278" s="269" t="str">
        <f t="shared" si="8"/>
        <v>Hayward1.5HP</v>
      </c>
      <c r="P278" s="269">
        <v>9.1999999999999993</v>
      </c>
      <c r="Q278" s="269">
        <v>9.1999999999999993</v>
      </c>
      <c r="S278" s="264">
        <f t="shared" si="9"/>
        <v>9.1999999999999993</v>
      </c>
    </row>
    <row r="279" spans="4:19" x14ac:dyDescent="0.25">
      <c r="D279" s="5">
        <v>230</v>
      </c>
      <c r="E279" s="5">
        <v>9.1999999999999993</v>
      </c>
      <c r="F279" s="5">
        <v>1</v>
      </c>
      <c r="G279" s="5"/>
      <c r="H279" s="5"/>
      <c r="I279" s="5"/>
      <c r="J279" s="5"/>
      <c r="K279" s="5"/>
      <c r="L279" s="5"/>
      <c r="M279" s="5"/>
      <c r="N279" s="321">
        <v>1.5</v>
      </c>
      <c r="O279" s="269" t="str">
        <f t="shared" si="8"/>
        <v>Hayward1.5HP</v>
      </c>
      <c r="P279" s="269">
        <v>9.1999999999999993</v>
      </c>
      <c r="Q279" s="269">
        <v>9.1999999999999993</v>
      </c>
      <c r="S279" s="264">
        <f t="shared" si="9"/>
        <v>9.1999999999999993</v>
      </c>
    </row>
    <row r="280" spans="4:19" x14ac:dyDescent="0.25">
      <c r="D280" s="5">
        <v>230</v>
      </c>
      <c r="E280" s="5">
        <v>9.1999999999999993</v>
      </c>
      <c r="F280" s="5"/>
      <c r="G280" s="5"/>
      <c r="H280" s="5">
        <v>1</v>
      </c>
      <c r="I280" s="5"/>
      <c r="J280" s="5"/>
      <c r="K280" s="5"/>
      <c r="L280" s="5"/>
      <c r="M280" s="5"/>
      <c r="N280" s="321">
        <v>1</v>
      </c>
      <c r="O280" s="269" t="str">
        <f t="shared" si="8"/>
        <v>Pentair1HP</v>
      </c>
      <c r="P280" s="269">
        <v>9.1999999999999993</v>
      </c>
      <c r="Q280" s="269">
        <v>9.1999999999999993</v>
      </c>
      <c r="S280" s="264">
        <f t="shared" si="9"/>
        <v>9.1999999999999993</v>
      </c>
    </row>
    <row r="281" spans="4:19" x14ac:dyDescent="0.25">
      <c r="D281" s="5">
        <v>230</v>
      </c>
      <c r="E281" s="5">
        <v>9.1999999999999993</v>
      </c>
      <c r="F281" s="5">
        <v>1</v>
      </c>
      <c r="G281" s="5"/>
      <c r="H281" s="5"/>
      <c r="I281" s="5"/>
      <c r="J281" s="5"/>
      <c r="K281" s="5"/>
      <c r="L281" s="5"/>
      <c r="M281" s="5"/>
      <c r="N281" s="321">
        <v>1.5</v>
      </c>
      <c r="O281" s="269" t="str">
        <f t="shared" si="8"/>
        <v>Hayward1.5HP</v>
      </c>
      <c r="P281" s="269">
        <v>9.1999999999999993</v>
      </c>
      <c r="Q281" s="269">
        <v>9.1999999999999993</v>
      </c>
      <c r="S281" s="264">
        <f t="shared" si="9"/>
        <v>9.1999999999999993</v>
      </c>
    </row>
    <row r="282" spans="4:19" x14ac:dyDescent="0.25">
      <c r="D282" s="5">
        <v>230</v>
      </c>
      <c r="E282" s="5">
        <v>9.1999999999999993</v>
      </c>
      <c r="F282" s="5">
        <v>1</v>
      </c>
      <c r="G282" s="5"/>
      <c r="H282" s="5"/>
      <c r="I282" s="5"/>
      <c r="J282" s="5"/>
      <c r="K282" s="5"/>
      <c r="L282" s="5"/>
      <c r="M282" s="5"/>
      <c r="N282" s="321">
        <v>1.5</v>
      </c>
      <c r="O282" s="269" t="str">
        <f t="shared" si="8"/>
        <v>Hayward1.5HP</v>
      </c>
      <c r="P282" s="269">
        <v>9.1999999999999993</v>
      </c>
      <c r="Q282" s="269">
        <v>9.1999999999999993</v>
      </c>
      <c r="S282" s="264">
        <f t="shared" si="9"/>
        <v>9.1999999999999993</v>
      </c>
    </row>
    <row r="283" spans="4:19" x14ac:dyDescent="0.25">
      <c r="D283" s="5">
        <v>230</v>
      </c>
      <c r="E283" s="5">
        <v>9.1999999999999993</v>
      </c>
      <c r="F283" s="5"/>
      <c r="G283" s="5">
        <v>1</v>
      </c>
      <c r="H283" s="5"/>
      <c r="I283" s="5"/>
      <c r="J283" s="5"/>
      <c r="K283" s="5"/>
      <c r="L283" s="5"/>
      <c r="M283" s="5"/>
      <c r="N283" s="321">
        <v>1.5</v>
      </c>
      <c r="O283" s="269" t="str">
        <f t="shared" si="8"/>
        <v>Jandy1.5HP</v>
      </c>
      <c r="P283" s="269">
        <v>9.1999999999999993</v>
      </c>
      <c r="Q283" s="269">
        <v>9.1999999999999993</v>
      </c>
      <c r="S283" s="264">
        <f t="shared" si="9"/>
        <v>9.1999999999999993</v>
      </c>
    </row>
    <row r="284" spans="4:19" x14ac:dyDescent="0.25">
      <c r="D284" s="5">
        <v>230</v>
      </c>
      <c r="E284" s="5">
        <v>9.1999999999999993</v>
      </c>
      <c r="F284" s="5"/>
      <c r="G284" s="5"/>
      <c r="H284" s="5"/>
      <c r="I284" s="5">
        <v>1</v>
      </c>
      <c r="J284" s="5"/>
      <c r="K284" s="5"/>
      <c r="L284" s="5"/>
      <c r="M284" s="5"/>
      <c r="N284" s="321">
        <v>1.5</v>
      </c>
      <c r="O284" s="269" t="str">
        <f t="shared" si="8"/>
        <v>Aqua Flow1.5HP</v>
      </c>
      <c r="P284" s="269">
        <v>9.1999999999999993</v>
      </c>
      <c r="Q284" s="269">
        <v>9.1999999999999993</v>
      </c>
      <c r="S284" s="264">
        <f t="shared" si="9"/>
        <v>9.1999999999999993</v>
      </c>
    </row>
    <row r="285" spans="4:19" x14ac:dyDescent="0.25">
      <c r="D285" s="5">
        <v>230</v>
      </c>
      <c r="E285" s="5">
        <v>9.1999999999999993</v>
      </c>
      <c r="F285" s="5"/>
      <c r="G285" s="5"/>
      <c r="H285" s="5">
        <v>1</v>
      </c>
      <c r="I285" s="5"/>
      <c r="J285" s="5"/>
      <c r="K285" s="5"/>
      <c r="L285" s="5"/>
      <c r="M285" s="5"/>
      <c r="N285" s="321">
        <v>1.5</v>
      </c>
      <c r="O285" s="269" t="str">
        <f t="shared" si="8"/>
        <v>Pentair1.5HP</v>
      </c>
      <c r="P285" s="269">
        <v>9.1999999999999993</v>
      </c>
      <c r="Q285" s="269">
        <v>9.1999999999999993</v>
      </c>
      <c r="S285" s="264">
        <f t="shared" si="9"/>
        <v>9.1999999999999993</v>
      </c>
    </row>
    <row r="286" spans="4:19" x14ac:dyDescent="0.25">
      <c r="D286" s="5">
        <v>230</v>
      </c>
      <c r="E286" s="5">
        <v>9.1999999999999993</v>
      </c>
      <c r="F286" s="5"/>
      <c r="G286" s="5"/>
      <c r="H286" s="5"/>
      <c r="I286" s="5">
        <v>1</v>
      </c>
      <c r="J286" s="5"/>
      <c r="K286" s="5"/>
      <c r="L286" s="5"/>
      <c r="M286" s="5"/>
      <c r="N286" s="321">
        <v>1.5</v>
      </c>
      <c r="O286" s="269" t="str">
        <f t="shared" si="8"/>
        <v>Aqua Flow1.5HP</v>
      </c>
      <c r="P286" s="269">
        <v>9.1999999999999993</v>
      </c>
      <c r="Q286" s="269">
        <v>9.1999999999999993</v>
      </c>
      <c r="S286" s="264">
        <f t="shared" si="9"/>
        <v>9.1999999999999993</v>
      </c>
    </row>
    <row r="287" spans="4:19" x14ac:dyDescent="0.25">
      <c r="D287" s="5">
        <v>230</v>
      </c>
      <c r="E287" s="5">
        <v>9.1999999999999993</v>
      </c>
      <c r="F287" s="5"/>
      <c r="G287" s="5"/>
      <c r="H287" s="5"/>
      <c r="I287" s="5">
        <v>1</v>
      </c>
      <c r="J287" s="5"/>
      <c r="K287" s="5"/>
      <c r="L287" s="5"/>
      <c r="M287" s="5"/>
      <c r="N287" s="321">
        <v>1.5</v>
      </c>
      <c r="O287" s="269" t="str">
        <f t="shared" si="8"/>
        <v>Aqua Flow1.5HP</v>
      </c>
      <c r="P287" s="269">
        <v>9.1999999999999993</v>
      </c>
      <c r="Q287" s="269">
        <v>9.1999999999999993</v>
      </c>
      <c r="S287" s="264">
        <f t="shared" si="9"/>
        <v>9.1999999999999993</v>
      </c>
    </row>
    <row r="288" spans="4:19" x14ac:dyDescent="0.25">
      <c r="D288" s="5">
        <v>230</v>
      </c>
      <c r="E288" s="5">
        <v>9.1999999999999993</v>
      </c>
      <c r="F288" s="5"/>
      <c r="G288" s="5"/>
      <c r="H288" s="5"/>
      <c r="I288" s="5">
        <v>1</v>
      </c>
      <c r="J288" s="5"/>
      <c r="K288" s="5"/>
      <c r="L288" s="5"/>
      <c r="M288" s="5"/>
      <c r="N288" s="321">
        <v>1.5</v>
      </c>
      <c r="O288" s="269" t="str">
        <f t="shared" si="8"/>
        <v>Aqua Flow1.5HP</v>
      </c>
      <c r="P288" s="269">
        <v>9.1999999999999993</v>
      </c>
      <c r="Q288" s="269">
        <v>9.1999999999999993</v>
      </c>
      <c r="S288" s="264">
        <f t="shared" si="9"/>
        <v>9.1999999999999993</v>
      </c>
    </row>
    <row r="289" spans="4:19" x14ac:dyDescent="0.25">
      <c r="D289" s="5">
        <v>230</v>
      </c>
      <c r="E289" s="5">
        <v>9.1999999999999993</v>
      </c>
      <c r="F289" s="5"/>
      <c r="G289" s="5"/>
      <c r="H289" s="5"/>
      <c r="I289" s="5">
        <v>1</v>
      </c>
      <c r="J289" s="5"/>
      <c r="K289" s="5"/>
      <c r="L289" s="5"/>
      <c r="M289" s="5"/>
      <c r="N289" s="321">
        <v>1.5</v>
      </c>
      <c r="O289" s="269" t="str">
        <f t="shared" si="8"/>
        <v>Aqua Flow1.5HP</v>
      </c>
      <c r="P289" s="269">
        <v>9.1999999999999993</v>
      </c>
      <c r="Q289" s="269">
        <v>9.1999999999999993</v>
      </c>
      <c r="S289" s="264">
        <f t="shared" si="9"/>
        <v>9.1999999999999993</v>
      </c>
    </row>
    <row r="290" spans="4:19" x14ac:dyDescent="0.25">
      <c r="D290" s="5">
        <v>230</v>
      </c>
      <c r="E290" s="5">
        <v>9.1999999999999993</v>
      </c>
      <c r="F290" s="5"/>
      <c r="G290" s="5"/>
      <c r="H290" s="5"/>
      <c r="I290" s="5">
        <v>1</v>
      </c>
      <c r="J290" s="5"/>
      <c r="K290" s="5"/>
      <c r="L290" s="5"/>
      <c r="M290" s="5"/>
      <c r="N290" s="321">
        <v>1.5</v>
      </c>
      <c r="O290" s="269" t="str">
        <f t="shared" si="8"/>
        <v>Aqua Flow1.5HP</v>
      </c>
      <c r="P290" s="269">
        <v>9.1999999999999993</v>
      </c>
      <c r="Q290" s="269">
        <v>9.1999999999999993</v>
      </c>
      <c r="S290" s="264">
        <f t="shared" si="9"/>
        <v>9.1999999999999993</v>
      </c>
    </row>
    <row r="291" spans="4:19" x14ac:dyDescent="0.25">
      <c r="D291" s="5">
        <v>230</v>
      </c>
      <c r="E291" s="5">
        <v>9.1999999999999993</v>
      </c>
      <c r="F291" s="5"/>
      <c r="G291" s="5"/>
      <c r="H291" s="5"/>
      <c r="I291" s="5">
        <v>1</v>
      </c>
      <c r="J291" s="5"/>
      <c r="K291" s="5"/>
      <c r="L291" s="5"/>
      <c r="M291" s="5"/>
      <c r="N291" s="321">
        <v>1.5</v>
      </c>
      <c r="O291" s="269" t="str">
        <f t="shared" si="8"/>
        <v>Aqua Flow1.5HP</v>
      </c>
      <c r="P291" s="269">
        <v>9.1999999999999993</v>
      </c>
      <c r="Q291" s="269">
        <v>9.1999999999999993</v>
      </c>
      <c r="S291" s="264">
        <f t="shared" si="9"/>
        <v>9.1999999999999993</v>
      </c>
    </row>
    <row r="292" spans="4:19" x14ac:dyDescent="0.25">
      <c r="D292" s="5">
        <v>230</v>
      </c>
      <c r="E292" s="5">
        <v>9.1999999999999993</v>
      </c>
      <c r="F292" s="5"/>
      <c r="G292" s="5"/>
      <c r="H292" s="5">
        <v>1</v>
      </c>
      <c r="I292" s="5"/>
      <c r="J292" s="5"/>
      <c r="K292" s="5"/>
      <c r="L292" s="5"/>
      <c r="M292" s="5"/>
      <c r="N292" s="321">
        <v>1.5</v>
      </c>
      <c r="O292" s="269" t="str">
        <f t="shared" si="8"/>
        <v>Pentair1.5HP</v>
      </c>
      <c r="P292" s="269">
        <v>9.1999999999999993</v>
      </c>
      <c r="Q292" s="269">
        <v>9.1999999999999993</v>
      </c>
      <c r="S292" s="264">
        <f t="shared" si="9"/>
        <v>9.1999999999999993</v>
      </c>
    </row>
    <row r="293" spans="4:19" x14ac:dyDescent="0.25">
      <c r="D293" s="5">
        <v>230</v>
      </c>
      <c r="E293" s="5">
        <v>9.1999999999999993</v>
      </c>
      <c r="F293" s="5"/>
      <c r="G293" s="5"/>
      <c r="H293" s="5"/>
      <c r="I293" s="5">
        <v>1</v>
      </c>
      <c r="J293" s="5"/>
      <c r="K293" s="5"/>
      <c r="L293" s="5"/>
      <c r="M293" s="5"/>
      <c r="N293" s="321">
        <v>1.5</v>
      </c>
      <c r="O293" s="269" t="str">
        <f t="shared" si="8"/>
        <v>Aqua Flow1.5HP</v>
      </c>
      <c r="P293" s="269">
        <v>9.1999999999999993</v>
      </c>
      <c r="Q293" s="269">
        <v>9.1999999999999993</v>
      </c>
      <c r="S293" s="264">
        <f t="shared" si="9"/>
        <v>9.1999999999999993</v>
      </c>
    </row>
    <row r="294" spans="4:19" x14ac:dyDescent="0.25">
      <c r="D294" s="5">
        <v>230</v>
      </c>
      <c r="E294" s="5">
        <v>9.4</v>
      </c>
      <c r="F294" s="5"/>
      <c r="G294" s="5"/>
      <c r="H294" s="5">
        <v>1</v>
      </c>
      <c r="I294" s="5"/>
      <c r="J294" s="5"/>
      <c r="K294" s="5"/>
      <c r="L294" s="5"/>
      <c r="M294" s="5"/>
      <c r="N294" s="321">
        <v>1.5</v>
      </c>
      <c r="O294" s="269" t="str">
        <f t="shared" si="8"/>
        <v>Pentair1.5HP</v>
      </c>
      <c r="P294" s="269">
        <v>9.4</v>
      </c>
      <c r="Q294" s="269">
        <v>9.4</v>
      </c>
      <c r="S294" s="264">
        <f t="shared" si="9"/>
        <v>9.4</v>
      </c>
    </row>
    <row r="295" spans="4:19" x14ac:dyDescent="0.25">
      <c r="D295" s="5">
        <v>230</v>
      </c>
      <c r="E295" s="5">
        <v>9.4</v>
      </c>
      <c r="F295" s="5">
        <v>1</v>
      </c>
      <c r="G295" s="5"/>
      <c r="H295" s="5"/>
      <c r="I295" s="5"/>
      <c r="J295" s="5"/>
      <c r="K295" s="5"/>
      <c r="L295" s="5"/>
      <c r="M295" s="5"/>
      <c r="N295" s="321">
        <v>1.5</v>
      </c>
      <c r="O295" s="269" t="str">
        <f t="shared" si="8"/>
        <v>Hayward1.5HP</v>
      </c>
      <c r="P295" s="269">
        <v>9.4</v>
      </c>
      <c r="Q295" s="269">
        <v>9.4</v>
      </c>
      <c r="S295" s="264">
        <f t="shared" si="9"/>
        <v>9.4</v>
      </c>
    </row>
    <row r="296" spans="4:19" x14ac:dyDescent="0.25">
      <c r="D296" s="5">
        <v>230</v>
      </c>
      <c r="E296" s="5">
        <v>9.4</v>
      </c>
      <c r="F296" s="5"/>
      <c r="G296" s="5"/>
      <c r="H296" s="5"/>
      <c r="I296" s="5">
        <v>1</v>
      </c>
      <c r="J296" s="5"/>
      <c r="K296" s="5"/>
      <c r="L296" s="5"/>
      <c r="M296" s="5"/>
      <c r="N296" s="321">
        <v>1.5</v>
      </c>
      <c r="O296" s="269" t="str">
        <f t="shared" si="8"/>
        <v>Aqua Flow1.5HP</v>
      </c>
      <c r="P296" s="269">
        <v>9.4</v>
      </c>
      <c r="Q296" s="269">
        <v>9.4</v>
      </c>
      <c r="S296" s="264">
        <f t="shared" si="9"/>
        <v>9.4</v>
      </c>
    </row>
    <row r="297" spans="4:19" x14ac:dyDescent="0.25">
      <c r="D297" s="5">
        <v>230</v>
      </c>
      <c r="E297" s="5">
        <v>9.5</v>
      </c>
      <c r="F297" s="5"/>
      <c r="G297" s="5"/>
      <c r="H297" s="5">
        <v>1</v>
      </c>
      <c r="I297" s="5"/>
      <c r="J297" s="5"/>
      <c r="K297" s="5"/>
      <c r="L297" s="5"/>
      <c r="M297" s="5"/>
      <c r="N297" s="321">
        <v>1</v>
      </c>
      <c r="O297" s="269" t="str">
        <f t="shared" si="8"/>
        <v>Pentair1HP</v>
      </c>
      <c r="P297" s="269">
        <v>9.5</v>
      </c>
      <c r="Q297" s="269">
        <v>9.5</v>
      </c>
      <c r="S297" s="264">
        <f t="shared" si="9"/>
        <v>9.5</v>
      </c>
    </row>
    <row r="298" spans="4:19" x14ac:dyDescent="0.25">
      <c r="D298" s="5">
        <v>230</v>
      </c>
      <c r="E298" s="5">
        <v>9.5</v>
      </c>
      <c r="F298" s="5"/>
      <c r="G298" s="5"/>
      <c r="H298" s="5">
        <v>1</v>
      </c>
      <c r="I298" s="5"/>
      <c r="J298" s="5"/>
      <c r="K298" s="5"/>
      <c r="L298" s="5"/>
      <c r="M298" s="5"/>
      <c r="N298" s="321">
        <v>1.5</v>
      </c>
      <c r="O298" s="269" t="str">
        <f t="shared" si="8"/>
        <v>Pentair1.5HP</v>
      </c>
      <c r="P298" s="269">
        <v>9.5</v>
      </c>
      <c r="Q298" s="269">
        <v>9.5</v>
      </c>
      <c r="S298" s="264">
        <f t="shared" si="9"/>
        <v>9.5</v>
      </c>
    </row>
    <row r="299" spans="4:19" x14ac:dyDescent="0.25">
      <c r="D299" s="5">
        <v>230</v>
      </c>
      <c r="E299" s="5">
        <v>9.5</v>
      </c>
      <c r="F299" s="5"/>
      <c r="G299" s="5"/>
      <c r="H299" s="5">
        <v>1</v>
      </c>
      <c r="I299" s="5"/>
      <c r="J299" s="5"/>
      <c r="K299" s="5"/>
      <c r="L299" s="5"/>
      <c r="M299" s="5"/>
      <c r="N299" s="321">
        <v>1</v>
      </c>
      <c r="O299" s="269" t="str">
        <f t="shared" si="8"/>
        <v>Pentair1HP</v>
      </c>
      <c r="P299" s="269">
        <v>9.5</v>
      </c>
      <c r="Q299" s="269">
        <v>9.5</v>
      </c>
      <c r="S299" s="264">
        <f t="shared" si="9"/>
        <v>9.5</v>
      </c>
    </row>
    <row r="300" spans="4:19" x14ac:dyDescent="0.25">
      <c r="D300" s="5">
        <v>230</v>
      </c>
      <c r="E300" s="5">
        <v>9.5</v>
      </c>
      <c r="F300" s="5"/>
      <c r="G300" s="5"/>
      <c r="H300" s="5">
        <v>1</v>
      </c>
      <c r="I300" s="5"/>
      <c r="J300" s="5"/>
      <c r="K300" s="5"/>
      <c r="L300" s="5"/>
      <c r="M300" s="5"/>
      <c r="N300" s="321">
        <v>1</v>
      </c>
      <c r="O300" s="269" t="str">
        <f t="shared" si="8"/>
        <v>Pentair1HP</v>
      </c>
      <c r="P300" s="269">
        <v>9.5</v>
      </c>
      <c r="Q300" s="269">
        <v>9.5</v>
      </c>
      <c r="S300" s="264">
        <f t="shared" si="9"/>
        <v>9.5</v>
      </c>
    </row>
    <row r="301" spans="4:19" x14ac:dyDescent="0.25">
      <c r="D301" s="5">
        <v>230</v>
      </c>
      <c r="E301" s="5">
        <v>9.6</v>
      </c>
      <c r="F301" s="5"/>
      <c r="G301" s="5"/>
      <c r="H301" s="5">
        <v>1</v>
      </c>
      <c r="I301" s="5"/>
      <c r="J301" s="5"/>
      <c r="K301" s="5"/>
      <c r="L301" s="5"/>
      <c r="M301" s="5"/>
      <c r="N301" s="321">
        <v>1.5</v>
      </c>
      <c r="O301" s="269" t="str">
        <f t="shared" si="8"/>
        <v>Pentair1.5HP</v>
      </c>
      <c r="P301" s="269">
        <v>9.6</v>
      </c>
      <c r="Q301" s="269">
        <v>9.6</v>
      </c>
      <c r="S301" s="264">
        <f t="shared" si="9"/>
        <v>9.6</v>
      </c>
    </row>
    <row r="302" spans="4:19" x14ac:dyDescent="0.25">
      <c r="D302" s="5">
        <v>230</v>
      </c>
      <c r="E302" s="5">
        <v>9.6</v>
      </c>
      <c r="F302" s="5"/>
      <c r="G302" s="5"/>
      <c r="H302" s="5">
        <v>1</v>
      </c>
      <c r="I302" s="5"/>
      <c r="J302" s="5"/>
      <c r="K302" s="5"/>
      <c r="L302" s="5"/>
      <c r="M302" s="5"/>
      <c r="N302" s="321">
        <v>1.5</v>
      </c>
      <c r="O302" s="269" t="str">
        <f t="shared" si="8"/>
        <v>Pentair1.5HP</v>
      </c>
      <c r="P302" s="269">
        <v>9.6</v>
      </c>
      <c r="Q302" s="269">
        <v>9.6</v>
      </c>
      <c r="S302" s="264">
        <f t="shared" si="9"/>
        <v>9.6</v>
      </c>
    </row>
    <row r="303" spans="4:19" x14ac:dyDescent="0.25">
      <c r="D303" s="5">
        <v>230</v>
      </c>
      <c r="E303" s="5">
        <v>9.6</v>
      </c>
      <c r="F303" s="5"/>
      <c r="G303" s="5"/>
      <c r="H303" s="5"/>
      <c r="I303" s="5"/>
      <c r="J303" s="5"/>
      <c r="K303" s="5"/>
      <c r="L303" s="5" t="s">
        <v>192</v>
      </c>
      <c r="M303" s="5">
        <v>1</v>
      </c>
      <c r="N303" s="321">
        <v>1.5</v>
      </c>
      <c r="O303" s="269" t="str">
        <f t="shared" si="8"/>
        <v>Other1.5HP</v>
      </c>
      <c r="P303" s="269">
        <v>9.6</v>
      </c>
      <c r="Q303" s="269">
        <v>9.6</v>
      </c>
      <c r="S303" s="264">
        <f t="shared" si="9"/>
        <v>9.6</v>
      </c>
    </row>
    <row r="304" spans="4:19" x14ac:dyDescent="0.25">
      <c r="D304" s="5">
        <v>230</v>
      </c>
      <c r="E304" s="5">
        <v>9.6</v>
      </c>
      <c r="F304" s="5"/>
      <c r="G304" s="5"/>
      <c r="H304" s="5">
        <v>1</v>
      </c>
      <c r="I304" s="5"/>
      <c r="J304" s="5"/>
      <c r="K304" s="5"/>
      <c r="L304" s="5"/>
      <c r="M304" s="5"/>
      <c r="N304" s="321">
        <v>1.5</v>
      </c>
      <c r="O304" s="269" t="str">
        <f t="shared" si="8"/>
        <v>Pentair1.5HP</v>
      </c>
      <c r="P304" s="269">
        <v>9.6</v>
      </c>
      <c r="Q304" s="269">
        <v>9.6</v>
      </c>
      <c r="S304" s="264">
        <f t="shared" si="9"/>
        <v>9.6</v>
      </c>
    </row>
    <row r="305" spans="4:19" x14ac:dyDescent="0.25">
      <c r="D305" s="5">
        <v>230</v>
      </c>
      <c r="E305" s="5">
        <v>9.6</v>
      </c>
      <c r="F305" s="5"/>
      <c r="G305" s="5"/>
      <c r="H305" s="5">
        <v>1</v>
      </c>
      <c r="I305" s="5"/>
      <c r="J305" s="5"/>
      <c r="K305" s="5"/>
      <c r="L305" s="5"/>
      <c r="M305" s="5"/>
      <c r="N305" s="321">
        <v>1.5</v>
      </c>
      <c r="O305" s="269" t="str">
        <f t="shared" si="8"/>
        <v>Pentair1.5HP</v>
      </c>
      <c r="P305" s="269">
        <v>9.6</v>
      </c>
      <c r="Q305" s="269">
        <v>9.6</v>
      </c>
      <c r="S305" s="264">
        <f t="shared" si="9"/>
        <v>9.6</v>
      </c>
    </row>
    <row r="306" spans="4:19" x14ac:dyDescent="0.25">
      <c r="D306" s="5">
        <v>230</v>
      </c>
      <c r="E306" s="5">
        <v>9.6</v>
      </c>
      <c r="F306" s="5"/>
      <c r="G306" s="5"/>
      <c r="H306" s="5"/>
      <c r="I306" s="5">
        <v>1</v>
      </c>
      <c r="J306" s="5"/>
      <c r="K306" s="5"/>
      <c r="L306" s="5"/>
      <c r="M306" s="5"/>
      <c r="N306" s="321">
        <v>1</v>
      </c>
      <c r="O306" s="269" t="str">
        <f t="shared" si="8"/>
        <v>Aqua Flow1HP</v>
      </c>
      <c r="P306" s="269">
        <v>9.6</v>
      </c>
      <c r="Q306" s="269">
        <v>9.6</v>
      </c>
      <c r="S306" s="264">
        <f t="shared" si="9"/>
        <v>9.6</v>
      </c>
    </row>
    <row r="307" spans="4:19" x14ac:dyDescent="0.25">
      <c r="D307" s="6">
        <v>230</v>
      </c>
      <c r="E307" s="6">
        <v>9.6</v>
      </c>
      <c r="F307" s="5"/>
      <c r="G307" s="5"/>
      <c r="H307" s="5">
        <v>1</v>
      </c>
      <c r="I307" s="5"/>
      <c r="J307" s="5"/>
      <c r="K307" s="5"/>
      <c r="L307" s="5"/>
      <c r="M307" s="5"/>
      <c r="N307" s="322">
        <v>1.5</v>
      </c>
      <c r="O307" s="269" t="str">
        <f t="shared" si="8"/>
        <v>Pentair1.5HP</v>
      </c>
      <c r="P307" s="270">
        <v>9.6</v>
      </c>
      <c r="Q307" s="270">
        <v>9.6</v>
      </c>
      <c r="S307" s="264">
        <f t="shared" si="9"/>
        <v>9.6</v>
      </c>
    </row>
    <row r="308" spans="4:19" x14ac:dyDescent="0.25">
      <c r="D308" s="5">
        <v>230</v>
      </c>
      <c r="E308" s="5">
        <v>9.6</v>
      </c>
      <c r="F308" s="5"/>
      <c r="G308" s="5"/>
      <c r="H308" s="5">
        <v>1</v>
      </c>
      <c r="I308" s="5"/>
      <c r="J308" s="5"/>
      <c r="K308" s="5"/>
      <c r="L308" s="5"/>
      <c r="M308" s="5"/>
      <c r="N308" s="321">
        <v>1.5</v>
      </c>
      <c r="O308" s="269" t="str">
        <f t="shared" si="8"/>
        <v>Pentair1.5HP</v>
      </c>
      <c r="P308" s="269">
        <v>9.6</v>
      </c>
      <c r="Q308" s="269">
        <v>9.6</v>
      </c>
      <c r="S308" s="264">
        <f t="shared" si="9"/>
        <v>9.6</v>
      </c>
    </row>
    <row r="309" spans="4:19" x14ac:dyDescent="0.25">
      <c r="D309" s="5">
        <v>230</v>
      </c>
      <c r="E309" s="5">
        <v>9.6</v>
      </c>
      <c r="F309" s="5"/>
      <c r="G309" s="5"/>
      <c r="H309" s="5">
        <v>1</v>
      </c>
      <c r="I309" s="5"/>
      <c r="J309" s="5"/>
      <c r="K309" s="5"/>
      <c r="L309" s="5"/>
      <c r="M309" s="5"/>
      <c r="N309" s="321">
        <v>1.5</v>
      </c>
      <c r="O309" s="269" t="str">
        <f t="shared" si="8"/>
        <v>Pentair1.5HP</v>
      </c>
      <c r="P309" s="269">
        <v>9.6</v>
      </c>
      <c r="Q309" s="269">
        <v>9.6</v>
      </c>
      <c r="S309" s="264">
        <f t="shared" si="9"/>
        <v>9.6</v>
      </c>
    </row>
    <row r="310" spans="4:19" x14ac:dyDescent="0.25">
      <c r="D310" s="5">
        <v>230</v>
      </c>
      <c r="E310" s="5">
        <v>9.6</v>
      </c>
      <c r="F310" s="5"/>
      <c r="G310" s="5"/>
      <c r="H310" s="5"/>
      <c r="I310" s="5"/>
      <c r="J310" s="5"/>
      <c r="K310" s="5"/>
      <c r="L310" s="5" t="s">
        <v>226</v>
      </c>
      <c r="M310" s="5">
        <v>1</v>
      </c>
      <c r="N310" s="321">
        <v>1.5</v>
      </c>
      <c r="O310" s="269" t="str">
        <f t="shared" si="8"/>
        <v>Other1.5HP</v>
      </c>
      <c r="P310" s="269">
        <v>9.6</v>
      </c>
      <c r="Q310" s="269">
        <v>9.6</v>
      </c>
      <c r="S310" s="264">
        <f t="shared" si="9"/>
        <v>9.6</v>
      </c>
    </row>
    <row r="311" spans="4:19" x14ac:dyDescent="0.25">
      <c r="D311" s="5">
        <v>230</v>
      </c>
      <c r="E311" s="5">
        <v>9.6</v>
      </c>
      <c r="F311" s="5"/>
      <c r="G311" s="5"/>
      <c r="H311" s="5"/>
      <c r="I311" s="5"/>
      <c r="J311" s="5"/>
      <c r="K311" s="5"/>
      <c r="L311" s="5" t="s">
        <v>192</v>
      </c>
      <c r="M311" s="5">
        <v>1</v>
      </c>
      <c r="N311" s="321">
        <v>1.5</v>
      </c>
      <c r="O311" s="269" t="str">
        <f t="shared" si="8"/>
        <v>Other1.5HP</v>
      </c>
      <c r="P311" s="269">
        <v>9.6</v>
      </c>
      <c r="Q311" s="269">
        <v>9.6</v>
      </c>
      <c r="S311" s="264">
        <f t="shared" si="9"/>
        <v>9.6</v>
      </c>
    </row>
    <row r="312" spans="4:19" x14ac:dyDescent="0.25">
      <c r="D312" s="5">
        <v>230</v>
      </c>
      <c r="E312" s="5">
        <v>9.6</v>
      </c>
      <c r="F312" s="5"/>
      <c r="G312" s="5"/>
      <c r="H312" s="5">
        <v>1</v>
      </c>
      <c r="I312" s="5"/>
      <c r="J312" s="5"/>
      <c r="K312" s="5"/>
      <c r="L312" s="5"/>
      <c r="M312" s="5"/>
      <c r="N312" s="321">
        <v>1.5</v>
      </c>
      <c r="O312" s="269" t="str">
        <f t="shared" si="8"/>
        <v>Pentair1.5HP</v>
      </c>
      <c r="P312" s="269">
        <v>9.6</v>
      </c>
      <c r="Q312" s="269">
        <v>9.6</v>
      </c>
      <c r="S312" s="264">
        <f t="shared" si="9"/>
        <v>9.6</v>
      </c>
    </row>
    <row r="313" spans="4:19" x14ac:dyDescent="0.25">
      <c r="D313" s="5">
        <v>230</v>
      </c>
      <c r="E313" s="5">
        <v>9.6</v>
      </c>
      <c r="F313" s="5"/>
      <c r="G313" s="5"/>
      <c r="H313" s="5">
        <v>1</v>
      </c>
      <c r="I313" s="5"/>
      <c r="J313" s="5"/>
      <c r="K313" s="5"/>
      <c r="L313" s="5"/>
      <c r="M313" s="5"/>
      <c r="N313" s="321">
        <v>1.5</v>
      </c>
      <c r="O313" s="269" t="str">
        <f t="shared" si="8"/>
        <v>Pentair1.5HP</v>
      </c>
      <c r="P313" s="269">
        <v>9.6</v>
      </c>
      <c r="Q313" s="269">
        <v>9.6</v>
      </c>
      <c r="S313" s="264">
        <f t="shared" si="9"/>
        <v>9.6</v>
      </c>
    </row>
    <row r="314" spans="4:19" x14ac:dyDescent="0.25">
      <c r="D314" s="5">
        <v>230</v>
      </c>
      <c r="E314" s="5">
        <v>9.6</v>
      </c>
      <c r="F314" s="5"/>
      <c r="G314" s="5"/>
      <c r="H314" s="5">
        <v>1</v>
      </c>
      <c r="I314" s="5"/>
      <c r="J314" s="5"/>
      <c r="K314" s="5"/>
      <c r="L314" s="5"/>
      <c r="M314" s="5"/>
      <c r="N314" s="321">
        <v>1.5</v>
      </c>
      <c r="O314" s="269" t="str">
        <f t="shared" si="8"/>
        <v>Pentair1.5HP</v>
      </c>
      <c r="P314" s="269">
        <v>9.6</v>
      </c>
      <c r="Q314" s="269">
        <v>9.6</v>
      </c>
      <c r="S314" s="264">
        <f t="shared" si="9"/>
        <v>9.6</v>
      </c>
    </row>
    <row r="315" spans="4:19" x14ac:dyDescent="0.25">
      <c r="D315" s="5">
        <v>230</v>
      </c>
      <c r="E315" s="5">
        <v>9.6</v>
      </c>
      <c r="F315" s="5"/>
      <c r="G315" s="5"/>
      <c r="H315" s="5">
        <v>1</v>
      </c>
      <c r="I315" s="5"/>
      <c r="J315" s="5"/>
      <c r="K315" s="5"/>
      <c r="L315" s="5"/>
      <c r="M315" s="5"/>
      <c r="N315" s="321">
        <v>1.5</v>
      </c>
      <c r="O315" s="269" t="str">
        <f t="shared" si="8"/>
        <v>Pentair1.5HP</v>
      </c>
      <c r="P315" s="269">
        <v>9.6</v>
      </c>
      <c r="Q315" s="269">
        <v>9.6</v>
      </c>
      <c r="S315" s="264">
        <f t="shared" si="9"/>
        <v>9.6</v>
      </c>
    </row>
    <row r="316" spans="4:19" x14ac:dyDescent="0.25">
      <c r="D316" s="5">
        <v>230</v>
      </c>
      <c r="E316" s="5">
        <v>9.6</v>
      </c>
      <c r="F316" s="5"/>
      <c r="G316" s="5"/>
      <c r="H316" s="5">
        <v>1</v>
      </c>
      <c r="I316" s="5"/>
      <c r="J316" s="5"/>
      <c r="K316" s="5"/>
      <c r="L316" s="5"/>
      <c r="M316" s="5"/>
      <c r="N316" s="321">
        <v>2</v>
      </c>
      <c r="O316" s="269" t="str">
        <f t="shared" si="8"/>
        <v>Pentair2HP</v>
      </c>
      <c r="P316" s="269">
        <v>9.6</v>
      </c>
      <c r="Q316" s="269">
        <v>9.6</v>
      </c>
      <c r="S316" s="264">
        <f t="shared" si="9"/>
        <v>9.6</v>
      </c>
    </row>
    <row r="317" spans="4:19" x14ac:dyDescent="0.25">
      <c r="D317" s="5">
        <v>230</v>
      </c>
      <c r="E317" s="5">
        <v>9.6</v>
      </c>
      <c r="F317" s="5"/>
      <c r="G317" s="5"/>
      <c r="H317" s="5">
        <v>1</v>
      </c>
      <c r="I317" s="5"/>
      <c r="J317" s="5"/>
      <c r="K317" s="5"/>
      <c r="L317" s="5"/>
      <c r="M317" s="5"/>
      <c r="N317" s="321">
        <v>1.5</v>
      </c>
      <c r="O317" s="269" t="str">
        <f t="shared" si="8"/>
        <v>Pentair1.5HP</v>
      </c>
      <c r="P317" s="269">
        <v>9.6</v>
      </c>
      <c r="Q317" s="269">
        <v>9.6</v>
      </c>
      <c r="S317" s="264">
        <f t="shared" si="9"/>
        <v>9.6</v>
      </c>
    </row>
    <row r="318" spans="4:19" x14ac:dyDescent="0.25">
      <c r="D318" s="5">
        <v>230</v>
      </c>
      <c r="E318" s="5">
        <v>9.6</v>
      </c>
      <c r="F318" s="5"/>
      <c r="G318" s="5"/>
      <c r="H318" s="5">
        <v>1</v>
      </c>
      <c r="I318" s="5"/>
      <c r="J318" s="5"/>
      <c r="K318" s="5"/>
      <c r="L318" s="5"/>
      <c r="M318" s="5"/>
      <c r="N318" s="321">
        <v>1.5</v>
      </c>
      <c r="O318" s="269" t="str">
        <f t="shared" si="8"/>
        <v>Pentair1.5HP</v>
      </c>
      <c r="P318" s="269">
        <v>9.6</v>
      </c>
      <c r="Q318" s="269">
        <v>9.6</v>
      </c>
      <c r="S318" s="264">
        <f t="shared" si="9"/>
        <v>9.6</v>
      </c>
    </row>
    <row r="319" spans="4:19" x14ac:dyDescent="0.25">
      <c r="D319" s="5">
        <v>230</v>
      </c>
      <c r="E319" s="5">
        <v>9.6</v>
      </c>
      <c r="F319" s="2"/>
      <c r="G319" s="5"/>
      <c r="H319" s="5"/>
      <c r="I319" s="5"/>
      <c r="J319" s="5">
        <v>1</v>
      </c>
      <c r="K319" s="5"/>
      <c r="L319" s="5"/>
      <c r="M319" s="5"/>
      <c r="N319" s="321">
        <v>1.5</v>
      </c>
      <c r="O319" s="269" t="str">
        <f t="shared" si="8"/>
        <v>Waterways1.5HP</v>
      </c>
      <c r="P319" s="269">
        <v>9.6</v>
      </c>
      <c r="Q319" s="269">
        <v>9.6</v>
      </c>
      <c r="S319" s="264">
        <f t="shared" si="9"/>
        <v>9.6</v>
      </c>
    </row>
    <row r="320" spans="4:19" x14ac:dyDescent="0.25">
      <c r="D320" s="5">
        <v>230</v>
      </c>
      <c r="E320" s="5">
        <v>9.6</v>
      </c>
      <c r="F320" s="5"/>
      <c r="G320" s="5"/>
      <c r="H320" s="5">
        <v>1</v>
      </c>
      <c r="I320" s="5"/>
      <c r="J320" s="5"/>
      <c r="K320" s="5"/>
      <c r="L320" s="5"/>
      <c r="M320" s="5"/>
      <c r="N320" s="321">
        <v>1.5</v>
      </c>
      <c r="O320" s="269" t="str">
        <f t="shared" si="8"/>
        <v>Pentair1.5HP</v>
      </c>
      <c r="P320" s="269">
        <v>9.6</v>
      </c>
      <c r="Q320" s="269">
        <v>9.6</v>
      </c>
      <c r="S320" s="264">
        <f t="shared" si="9"/>
        <v>9.6</v>
      </c>
    </row>
    <row r="321" spans="4:19" x14ac:dyDescent="0.25">
      <c r="D321" s="5">
        <v>230</v>
      </c>
      <c r="E321" s="5">
        <v>9.6</v>
      </c>
      <c r="F321" s="5"/>
      <c r="G321" s="5"/>
      <c r="H321" s="5">
        <v>1</v>
      </c>
      <c r="I321" s="5"/>
      <c r="J321" s="5"/>
      <c r="K321" s="5"/>
      <c r="L321" s="5"/>
      <c r="M321" s="5"/>
      <c r="N321" s="321">
        <v>1.5</v>
      </c>
      <c r="O321" s="269" t="str">
        <f t="shared" si="8"/>
        <v>Pentair1.5HP</v>
      </c>
      <c r="P321" s="269">
        <v>9.6</v>
      </c>
      <c r="Q321" s="269">
        <v>9.6</v>
      </c>
      <c r="S321" s="264">
        <f t="shared" si="9"/>
        <v>9.6</v>
      </c>
    </row>
    <row r="322" spans="4:19" x14ac:dyDescent="0.25">
      <c r="D322" s="5">
        <v>230</v>
      </c>
      <c r="E322" s="5">
        <v>9.6</v>
      </c>
      <c r="F322" s="5"/>
      <c r="G322" s="5"/>
      <c r="H322" s="5">
        <v>1</v>
      </c>
      <c r="I322" s="5"/>
      <c r="J322" s="5"/>
      <c r="K322" s="5"/>
      <c r="L322" s="5"/>
      <c r="M322" s="5"/>
      <c r="N322" s="321">
        <v>1.5</v>
      </c>
      <c r="O322" s="269" t="str">
        <f t="shared" si="8"/>
        <v>Pentair1.5HP</v>
      </c>
      <c r="P322" s="269">
        <v>9.6</v>
      </c>
      <c r="Q322" s="269">
        <v>9.6</v>
      </c>
      <c r="S322" s="264">
        <f t="shared" si="9"/>
        <v>9.6</v>
      </c>
    </row>
    <row r="323" spans="4:19" x14ac:dyDescent="0.25">
      <c r="D323" s="5">
        <v>230</v>
      </c>
      <c r="E323" s="5">
        <v>9.6</v>
      </c>
      <c r="F323" s="5"/>
      <c r="G323" s="5"/>
      <c r="H323" s="5">
        <v>1</v>
      </c>
      <c r="I323" s="5"/>
      <c r="J323" s="5"/>
      <c r="K323" s="5"/>
      <c r="L323" s="5"/>
      <c r="M323" s="5"/>
      <c r="N323" s="321">
        <v>1.5</v>
      </c>
      <c r="O323" s="269" t="str">
        <f t="shared" si="8"/>
        <v>Pentair1.5HP</v>
      </c>
      <c r="P323" s="269">
        <v>9.6</v>
      </c>
      <c r="Q323" s="269">
        <v>9.6</v>
      </c>
      <c r="S323" s="264">
        <f t="shared" si="9"/>
        <v>9.6</v>
      </c>
    </row>
    <row r="324" spans="4:19" x14ac:dyDescent="0.25">
      <c r="D324" s="5">
        <v>230</v>
      </c>
      <c r="E324" s="5">
        <v>9.6</v>
      </c>
      <c r="F324" s="5"/>
      <c r="G324" s="5"/>
      <c r="H324" s="5">
        <v>1</v>
      </c>
      <c r="I324" s="5"/>
      <c r="J324" s="5"/>
      <c r="K324" s="5"/>
      <c r="L324" s="5"/>
      <c r="M324" s="5"/>
      <c r="N324" s="321">
        <v>1.5</v>
      </c>
      <c r="O324" s="269" t="str">
        <f t="shared" si="8"/>
        <v>Pentair1.5HP</v>
      </c>
      <c r="P324" s="269">
        <v>9.6</v>
      </c>
      <c r="Q324" s="269">
        <v>9.6</v>
      </c>
      <c r="S324" s="264">
        <f t="shared" si="9"/>
        <v>9.6</v>
      </c>
    </row>
    <row r="325" spans="4:19" x14ac:dyDescent="0.25">
      <c r="D325" s="5">
        <v>230</v>
      </c>
      <c r="E325" s="5">
        <v>9.6</v>
      </c>
      <c r="F325" s="5"/>
      <c r="G325" s="5"/>
      <c r="H325" s="5">
        <v>1</v>
      </c>
      <c r="I325" s="5"/>
      <c r="J325" s="5"/>
      <c r="K325" s="5"/>
      <c r="L325" s="5"/>
      <c r="M325" s="5"/>
      <c r="N325" s="321">
        <v>1.5</v>
      </c>
      <c r="O325" s="269" t="str">
        <f t="shared" si="8"/>
        <v>Pentair1.5HP</v>
      </c>
      <c r="P325" s="269">
        <v>9.6</v>
      </c>
      <c r="Q325" s="269">
        <v>9.6</v>
      </c>
      <c r="S325" s="264">
        <f t="shared" si="9"/>
        <v>9.6</v>
      </c>
    </row>
    <row r="326" spans="4:19" x14ac:dyDescent="0.25">
      <c r="D326" s="5">
        <v>230</v>
      </c>
      <c r="E326" s="5">
        <v>9.6</v>
      </c>
      <c r="F326" s="5"/>
      <c r="G326" s="5"/>
      <c r="H326" s="5">
        <v>1</v>
      </c>
      <c r="I326" s="5"/>
      <c r="J326" s="5"/>
      <c r="K326" s="5"/>
      <c r="L326" s="5"/>
      <c r="M326" s="5"/>
      <c r="N326" s="323">
        <v>1.5</v>
      </c>
      <c r="O326" s="269" t="str">
        <f t="shared" si="8"/>
        <v>Pentair1.5HP</v>
      </c>
      <c r="P326" s="269">
        <v>9.6</v>
      </c>
      <c r="Q326" s="269">
        <v>9.6</v>
      </c>
      <c r="S326" s="264">
        <f t="shared" si="9"/>
        <v>9.6</v>
      </c>
    </row>
    <row r="327" spans="4:19" x14ac:dyDescent="0.25">
      <c r="D327" s="5">
        <v>230</v>
      </c>
      <c r="E327" s="5">
        <v>9.6</v>
      </c>
      <c r="F327" s="5"/>
      <c r="G327" s="5"/>
      <c r="H327" s="5">
        <v>1</v>
      </c>
      <c r="I327" s="5"/>
      <c r="J327" s="5"/>
      <c r="K327" s="5"/>
      <c r="L327" s="5"/>
      <c r="M327" s="5"/>
      <c r="N327" s="321">
        <v>1.5</v>
      </c>
      <c r="O327" s="269" t="str">
        <f t="shared" si="8"/>
        <v>Pentair1.5HP</v>
      </c>
      <c r="P327" s="269">
        <v>9.6</v>
      </c>
      <c r="Q327" s="269">
        <v>9.6</v>
      </c>
      <c r="S327" s="264">
        <f t="shared" si="9"/>
        <v>9.6</v>
      </c>
    </row>
    <row r="328" spans="4:19" x14ac:dyDescent="0.25">
      <c r="D328" s="5">
        <v>230</v>
      </c>
      <c r="E328" s="5">
        <v>9.6</v>
      </c>
      <c r="F328" s="5"/>
      <c r="G328" s="5"/>
      <c r="H328" s="5">
        <v>1</v>
      </c>
      <c r="I328" s="5"/>
      <c r="J328" s="5"/>
      <c r="K328" s="5"/>
      <c r="L328" s="5"/>
      <c r="M328" s="5"/>
      <c r="N328" s="321">
        <v>1.5</v>
      </c>
      <c r="O328" s="269" t="str">
        <f t="shared" si="8"/>
        <v>Pentair1.5HP</v>
      </c>
      <c r="P328" s="269">
        <v>9.6</v>
      </c>
      <c r="Q328" s="269">
        <v>9.6</v>
      </c>
      <c r="S328" s="264">
        <f t="shared" si="9"/>
        <v>9.6</v>
      </c>
    </row>
    <row r="329" spans="4:19" x14ac:dyDescent="0.25">
      <c r="D329" s="5">
        <v>230</v>
      </c>
      <c r="E329" s="5">
        <v>9.6</v>
      </c>
      <c r="F329" s="5"/>
      <c r="G329" s="5"/>
      <c r="H329" s="5">
        <v>1</v>
      </c>
      <c r="I329" s="5"/>
      <c r="J329" s="5"/>
      <c r="K329" s="5"/>
      <c r="L329" s="5"/>
      <c r="M329" s="5"/>
      <c r="N329" s="321">
        <v>1.5</v>
      </c>
      <c r="O329" s="269" t="str">
        <f t="shared" si="8"/>
        <v>Pentair1.5HP</v>
      </c>
      <c r="P329" s="269">
        <v>9.6</v>
      </c>
      <c r="Q329" s="269">
        <v>9.6</v>
      </c>
      <c r="S329" s="264">
        <f t="shared" si="9"/>
        <v>9.6</v>
      </c>
    </row>
    <row r="330" spans="4:19" x14ac:dyDescent="0.25">
      <c r="D330" s="5">
        <v>230</v>
      </c>
      <c r="E330" s="5">
        <v>9.6</v>
      </c>
      <c r="F330" s="5"/>
      <c r="G330" s="5"/>
      <c r="H330" s="5">
        <v>1</v>
      </c>
      <c r="I330" s="5"/>
      <c r="J330" s="5"/>
      <c r="K330" s="5"/>
      <c r="L330" s="5"/>
      <c r="M330" s="5"/>
      <c r="N330" s="321">
        <v>1.5</v>
      </c>
      <c r="O330" s="269" t="str">
        <f t="shared" si="8"/>
        <v>Pentair1.5HP</v>
      </c>
      <c r="P330" s="269">
        <v>9.6</v>
      </c>
      <c r="Q330" s="269">
        <v>9.6</v>
      </c>
      <c r="S330" s="264">
        <f t="shared" si="9"/>
        <v>9.6</v>
      </c>
    </row>
    <row r="331" spans="4:19" x14ac:dyDescent="0.25">
      <c r="D331" s="5">
        <v>230</v>
      </c>
      <c r="E331" s="5">
        <v>9.6</v>
      </c>
      <c r="F331" s="5"/>
      <c r="G331" s="5"/>
      <c r="H331" s="5"/>
      <c r="I331" s="5"/>
      <c r="J331" s="5"/>
      <c r="K331" s="5"/>
      <c r="L331" s="5" t="s">
        <v>9</v>
      </c>
      <c r="M331" s="5">
        <v>1</v>
      </c>
      <c r="N331" s="321">
        <v>1.5</v>
      </c>
      <c r="O331" s="269" t="str">
        <f t="shared" si="8"/>
        <v>Other1.5HP</v>
      </c>
      <c r="P331" s="269">
        <v>9.6</v>
      </c>
      <c r="Q331" s="269">
        <v>9.6</v>
      </c>
      <c r="S331" s="264">
        <f t="shared" si="9"/>
        <v>9.6</v>
      </c>
    </row>
    <row r="332" spans="4:19" x14ac:dyDescent="0.25">
      <c r="D332" s="5">
        <v>230</v>
      </c>
      <c r="E332" s="5">
        <v>9.6</v>
      </c>
      <c r="F332" s="5"/>
      <c r="G332" s="5"/>
      <c r="H332" s="5">
        <v>1</v>
      </c>
      <c r="I332" s="5"/>
      <c r="J332" s="5"/>
      <c r="K332" s="5"/>
      <c r="L332" s="5"/>
      <c r="M332" s="5"/>
      <c r="N332" s="321">
        <v>1.5</v>
      </c>
      <c r="O332" s="269" t="str">
        <f t="shared" si="8"/>
        <v>Pentair1.5HP</v>
      </c>
      <c r="P332" s="269">
        <v>9.6</v>
      </c>
      <c r="Q332" s="269">
        <v>9.6</v>
      </c>
      <c r="S332" s="264">
        <f t="shared" si="9"/>
        <v>9.6</v>
      </c>
    </row>
    <row r="333" spans="4:19" x14ac:dyDescent="0.25">
      <c r="D333" s="5">
        <v>230</v>
      </c>
      <c r="E333" s="5">
        <v>9.6</v>
      </c>
      <c r="F333" s="5"/>
      <c r="G333" s="5"/>
      <c r="H333" s="5">
        <v>1</v>
      </c>
      <c r="I333" s="5"/>
      <c r="J333" s="5"/>
      <c r="K333" s="5"/>
      <c r="L333" s="5"/>
      <c r="M333" s="5"/>
      <c r="N333" s="321">
        <v>1.5</v>
      </c>
      <c r="O333" s="269" t="str">
        <f t="shared" si="8"/>
        <v>Pentair1.5HP</v>
      </c>
      <c r="P333" s="269">
        <v>9.6</v>
      </c>
      <c r="Q333" s="269">
        <v>9.6</v>
      </c>
      <c r="S333" s="264">
        <f t="shared" si="9"/>
        <v>9.6</v>
      </c>
    </row>
    <row r="334" spans="4:19" x14ac:dyDescent="0.25">
      <c r="D334" s="5">
        <v>230</v>
      </c>
      <c r="E334" s="5">
        <v>9.6</v>
      </c>
      <c r="F334" s="5"/>
      <c r="G334" s="5"/>
      <c r="H334" s="5"/>
      <c r="I334" s="5"/>
      <c r="J334" s="5"/>
      <c r="K334" s="5"/>
      <c r="L334" s="5" t="s">
        <v>191</v>
      </c>
      <c r="M334" s="5">
        <v>1</v>
      </c>
      <c r="N334" s="321">
        <v>1.5</v>
      </c>
      <c r="O334" s="269" t="str">
        <f t="shared" si="8"/>
        <v>Other1.5HP</v>
      </c>
      <c r="P334" s="269">
        <v>9.6</v>
      </c>
      <c r="Q334" s="269">
        <v>9.6</v>
      </c>
      <c r="S334" s="264">
        <f t="shared" si="9"/>
        <v>9.6</v>
      </c>
    </row>
    <row r="335" spans="4:19" x14ac:dyDescent="0.25">
      <c r="D335" s="5">
        <v>230</v>
      </c>
      <c r="E335" s="5">
        <v>9.6</v>
      </c>
      <c r="F335" s="5"/>
      <c r="G335" s="5"/>
      <c r="H335" s="5">
        <v>1</v>
      </c>
      <c r="I335" s="5"/>
      <c r="J335" s="5"/>
      <c r="K335" s="5"/>
      <c r="L335" s="5"/>
      <c r="M335" s="5"/>
      <c r="N335" s="321">
        <v>1.5</v>
      </c>
      <c r="O335" s="269" t="str">
        <f t="shared" si="8"/>
        <v>Pentair1.5HP</v>
      </c>
      <c r="P335" s="269">
        <v>9.6</v>
      </c>
      <c r="Q335" s="269">
        <v>9.6</v>
      </c>
      <c r="S335" s="264">
        <f t="shared" si="9"/>
        <v>9.6</v>
      </c>
    </row>
    <row r="336" spans="4:19" x14ac:dyDescent="0.25">
      <c r="D336" s="5">
        <v>230</v>
      </c>
      <c r="E336" s="5">
        <v>9.6</v>
      </c>
      <c r="F336" s="5"/>
      <c r="G336" s="5"/>
      <c r="H336" s="5">
        <v>1</v>
      </c>
      <c r="I336" s="5"/>
      <c r="J336" s="5"/>
      <c r="K336" s="5"/>
      <c r="L336" s="5"/>
      <c r="M336" s="5"/>
      <c r="N336" s="321">
        <v>1.5</v>
      </c>
      <c r="O336" s="269" t="str">
        <f t="shared" si="8"/>
        <v>Pentair1.5HP</v>
      </c>
      <c r="P336" s="269">
        <v>9.6</v>
      </c>
      <c r="Q336" s="269">
        <v>9.6</v>
      </c>
      <c r="S336" s="264">
        <f t="shared" si="9"/>
        <v>9.6</v>
      </c>
    </row>
    <row r="337" spans="4:19" x14ac:dyDescent="0.25">
      <c r="D337" s="5">
        <v>230</v>
      </c>
      <c r="E337" s="5">
        <v>9.6</v>
      </c>
      <c r="F337" s="5"/>
      <c r="G337" s="5"/>
      <c r="H337" s="5">
        <v>1</v>
      </c>
      <c r="I337" s="5"/>
      <c r="J337" s="5"/>
      <c r="K337" s="5"/>
      <c r="L337" s="5"/>
      <c r="M337" s="5"/>
      <c r="N337" s="321">
        <v>1.5</v>
      </c>
      <c r="O337" s="269" t="str">
        <f t="shared" si="8"/>
        <v>Pentair1.5HP</v>
      </c>
      <c r="P337" s="269">
        <v>9.6</v>
      </c>
      <c r="Q337" s="269">
        <v>9.6</v>
      </c>
      <c r="S337" s="264">
        <f t="shared" si="9"/>
        <v>9.6</v>
      </c>
    </row>
    <row r="338" spans="4:19" x14ac:dyDescent="0.25">
      <c r="D338" s="5">
        <v>230</v>
      </c>
      <c r="E338" s="5">
        <v>9.6</v>
      </c>
      <c r="F338" s="5"/>
      <c r="G338" s="5"/>
      <c r="H338" s="5">
        <v>1</v>
      </c>
      <c r="I338" s="5"/>
      <c r="J338" s="5"/>
      <c r="K338" s="5"/>
      <c r="L338" s="5"/>
      <c r="M338" s="5"/>
      <c r="N338" s="321">
        <v>1.5</v>
      </c>
      <c r="O338" s="269" t="str">
        <f t="shared" ref="O338:O401" si="10">IF(F338=1,$F$17,IF(G338=1,$G$17,IF(H338=1,$H$17,IF(I338=1,$I$17,IF(J338=1,$J$17,IF(K338=1,$K$17,"Other")))))) &amp; N338 &amp; "HP"</f>
        <v>Pentair1.5HP</v>
      </c>
      <c r="P338" s="269">
        <v>9.6</v>
      </c>
      <c r="Q338" s="269">
        <v>9.6</v>
      </c>
      <c r="S338" s="264">
        <f t="shared" ref="S338:S401" si="11">Q338</f>
        <v>9.6</v>
      </c>
    </row>
    <row r="339" spans="4:19" x14ac:dyDescent="0.25">
      <c r="D339" s="5">
        <v>230</v>
      </c>
      <c r="E339" s="5">
        <v>9.6</v>
      </c>
      <c r="F339" s="5"/>
      <c r="G339" s="5"/>
      <c r="H339" s="5">
        <v>1</v>
      </c>
      <c r="I339" s="5"/>
      <c r="J339" s="5"/>
      <c r="K339" s="5"/>
      <c r="L339" s="5"/>
      <c r="M339" s="5"/>
      <c r="N339" s="321">
        <v>1.5</v>
      </c>
      <c r="O339" s="269" t="str">
        <f t="shared" si="10"/>
        <v>Pentair1.5HP</v>
      </c>
      <c r="P339" s="269">
        <v>9.6</v>
      </c>
      <c r="Q339" s="269">
        <v>9.6</v>
      </c>
      <c r="S339" s="264">
        <f t="shared" si="11"/>
        <v>9.6</v>
      </c>
    </row>
    <row r="340" spans="4:19" x14ac:dyDescent="0.25">
      <c r="D340" s="5">
        <v>230</v>
      </c>
      <c r="E340" s="5">
        <v>9.6</v>
      </c>
      <c r="F340" s="5"/>
      <c r="G340" s="5"/>
      <c r="H340" s="5">
        <v>1</v>
      </c>
      <c r="I340" s="5"/>
      <c r="J340" s="5"/>
      <c r="K340" s="5"/>
      <c r="L340" s="5"/>
      <c r="M340" s="5"/>
      <c r="N340" s="321">
        <v>1.5</v>
      </c>
      <c r="O340" s="269" t="str">
        <f t="shared" si="10"/>
        <v>Pentair1.5HP</v>
      </c>
      <c r="P340" s="269">
        <v>9.6</v>
      </c>
      <c r="Q340" s="269">
        <v>9.6</v>
      </c>
      <c r="S340" s="264">
        <f t="shared" si="11"/>
        <v>9.6</v>
      </c>
    </row>
    <row r="341" spans="4:19" x14ac:dyDescent="0.25">
      <c r="D341" s="5">
        <v>230</v>
      </c>
      <c r="E341" s="5">
        <v>9.6</v>
      </c>
      <c r="F341" s="5"/>
      <c r="G341" s="5"/>
      <c r="H341" s="5">
        <v>1</v>
      </c>
      <c r="I341" s="5"/>
      <c r="J341" s="5"/>
      <c r="K341" s="5"/>
      <c r="L341" s="5"/>
      <c r="M341" s="5"/>
      <c r="N341" s="321">
        <v>1.5</v>
      </c>
      <c r="O341" s="269" t="str">
        <f t="shared" si="10"/>
        <v>Pentair1.5HP</v>
      </c>
      <c r="P341" s="269">
        <v>9.6</v>
      </c>
      <c r="Q341" s="269">
        <v>9.6</v>
      </c>
      <c r="S341" s="264">
        <f t="shared" si="11"/>
        <v>9.6</v>
      </c>
    </row>
    <row r="342" spans="4:19" x14ac:dyDescent="0.25">
      <c r="D342" s="5">
        <v>230</v>
      </c>
      <c r="E342" s="5">
        <v>9.6</v>
      </c>
      <c r="F342" s="5"/>
      <c r="G342" s="5"/>
      <c r="H342" s="5"/>
      <c r="I342" s="5"/>
      <c r="J342" s="5"/>
      <c r="K342" s="5"/>
      <c r="L342" s="5" t="s">
        <v>191</v>
      </c>
      <c r="M342" s="5">
        <v>1</v>
      </c>
      <c r="N342" s="321">
        <v>1</v>
      </c>
      <c r="O342" s="269" t="str">
        <f t="shared" si="10"/>
        <v>Other1HP</v>
      </c>
      <c r="P342" s="269">
        <v>9.6</v>
      </c>
      <c r="Q342" s="269">
        <v>9.6</v>
      </c>
      <c r="S342" s="264">
        <f t="shared" si="11"/>
        <v>9.6</v>
      </c>
    </row>
    <row r="343" spans="4:19" x14ac:dyDescent="0.25">
      <c r="D343" s="5">
        <v>230</v>
      </c>
      <c r="E343" s="5">
        <v>9.6</v>
      </c>
      <c r="F343" s="5"/>
      <c r="G343" s="5"/>
      <c r="H343" s="5">
        <v>1</v>
      </c>
      <c r="I343" s="5"/>
      <c r="J343" s="5"/>
      <c r="K343" s="5"/>
      <c r="L343" s="5"/>
      <c r="M343" s="5"/>
      <c r="N343" s="321">
        <v>1.5</v>
      </c>
      <c r="O343" s="269" t="str">
        <f t="shared" si="10"/>
        <v>Pentair1.5HP</v>
      </c>
      <c r="P343" s="269">
        <v>9.6</v>
      </c>
      <c r="Q343" s="269">
        <v>9.6</v>
      </c>
      <c r="S343" s="264">
        <f t="shared" si="11"/>
        <v>9.6</v>
      </c>
    </row>
    <row r="344" spans="4:19" x14ac:dyDescent="0.25">
      <c r="D344" s="5">
        <v>230</v>
      </c>
      <c r="E344" s="5">
        <v>9.6</v>
      </c>
      <c r="F344" s="5"/>
      <c r="G344" s="5"/>
      <c r="H344" s="5">
        <v>1</v>
      </c>
      <c r="I344" s="5"/>
      <c r="J344" s="5"/>
      <c r="K344" s="5"/>
      <c r="L344" s="5"/>
      <c r="M344" s="5"/>
      <c r="N344" s="321">
        <v>1.5</v>
      </c>
      <c r="O344" s="269" t="str">
        <f t="shared" si="10"/>
        <v>Pentair1.5HP</v>
      </c>
      <c r="P344" s="269">
        <v>9.6</v>
      </c>
      <c r="Q344" s="269">
        <v>9.6</v>
      </c>
      <c r="S344" s="264">
        <f t="shared" si="11"/>
        <v>9.6</v>
      </c>
    </row>
    <row r="345" spans="4:19" x14ac:dyDescent="0.25">
      <c r="D345" s="5">
        <v>230</v>
      </c>
      <c r="E345" s="5">
        <v>9.6</v>
      </c>
      <c r="F345" s="5"/>
      <c r="G345" s="5"/>
      <c r="H345" s="5">
        <v>1</v>
      </c>
      <c r="I345" s="5"/>
      <c r="J345" s="5"/>
      <c r="K345" s="5"/>
      <c r="L345" s="5"/>
      <c r="M345" s="5"/>
      <c r="N345" s="321">
        <v>1.5</v>
      </c>
      <c r="O345" s="269" t="str">
        <f t="shared" si="10"/>
        <v>Pentair1.5HP</v>
      </c>
      <c r="P345" s="269">
        <v>9.6</v>
      </c>
      <c r="Q345" s="269">
        <v>9.6</v>
      </c>
      <c r="S345" s="264">
        <f t="shared" si="11"/>
        <v>9.6</v>
      </c>
    </row>
    <row r="346" spans="4:19" x14ac:dyDescent="0.25">
      <c r="D346" s="5">
        <v>230</v>
      </c>
      <c r="E346" s="5">
        <v>9.6</v>
      </c>
      <c r="F346" s="5">
        <v>1</v>
      </c>
      <c r="G346" s="5"/>
      <c r="H346" s="5"/>
      <c r="I346" s="5"/>
      <c r="J346" s="5"/>
      <c r="K346" s="5"/>
      <c r="L346" s="5"/>
      <c r="M346" s="5"/>
      <c r="N346" s="321">
        <v>2</v>
      </c>
      <c r="O346" s="269" t="str">
        <f t="shared" si="10"/>
        <v>Hayward2HP</v>
      </c>
      <c r="P346" s="269">
        <v>9.6</v>
      </c>
      <c r="Q346" s="269">
        <v>9.6</v>
      </c>
      <c r="S346" s="264">
        <f t="shared" si="11"/>
        <v>9.6</v>
      </c>
    </row>
    <row r="347" spans="4:19" x14ac:dyDescent="0.25">
      <c r="D347" s="5">
        <v>230</v>
      </c>
      <c r="E347" s="5">
        <v>9.6</v>
      </c>
      <c r="F347" s="5"/>
      <c r="G347" s="5"/>
      <c r="H347" s="5">
        <v>1</v>
      </c>
      <c r="I347" s="5"/>
      <c r="J347" s="5"/>
      <c r="K347" s="5"/>
      <c r="L347" s="5"/>
      <c r="M347" s="5"/>
      <c r="N347" s="321">
        <v>1.5</v>
      </c>
      <c r="O347" s="269" t="str">
        <f t="shared" si="10"/>
        <v>Pentair1.5HP</v>
      </c>
      <c r="P347" s="269">
        <v>9.6</v>
      </c>
      <c r="Q347" s="269">
        <v>9.6</v>
      </c>
      <c r="S347" s="264">
        <f t="shared" si="11"/>
        <v>9.6</v>
      </c>
    </row>
    <row r="348" spans="4:19" x14ac:dyDescent="0.25">
      <c r="D348" s="5">
        <v>230</v>
      </c>
      <c r="E348" s="5">
        <v>9.6</v>
      </c>
      <c r="F348" s="5"/>
      <c r="G348" s="5"/>
      <c r="H348" s="5">
        <v>1</v>
      </c>
      <c r="I348" s="5"/>
      <c r="J348" s="5"/>
      <c r="K348" s="5"/>
      <c r="L348" s="5"/>
      <c r="M348" s="5"/>
      <c r="N348" s="321">
        <v>1.5</v>
      </c>
      <c r="O348" s="269" t="str">
        <f t="shared" si="10"/>
        <v>Pentair1.5HP</v>
      </c>
      <c r="P348" s="269">
        <v>9.6</v>
      </c>
      <c r="Q348" s="269">
        <v>9.6</v>
      </c>
      <c r="S348" s="264">
        <f t="shared" si="11"/>
        <v>9.6</v>
      </c>
    </row>
    <row r="349" spans="4:19" x14ac:dyDescent="0.25">
      <c r="D349" s="5">
        <v>230</v>
      </c>
      <c r="E349" s="5">
        <v>9.6</v>
      </c>
      <c r="F349" s="5"/>
      <c r="G349" s="5"/>
      <c r="H349" s="5">
        <v>1</v>
      </c>
      <c r="I349" s="5"/>
      <c r="J349" s="5"/>
      <c r="K349" s="5"/>
      <c r="L349" s="5"/>
      <c r="M349" s="5"/>
      <c r="N349" s="321">
        <v>1.5</v>
      </c>
      <c r="O349" s="269" t="str">
        <f t="shared" si="10"/>
        <v>Pentair1.5HP</v>
      </c>
      <c r="P349" s="269">
        <v>9.6</v>
      </c>
      <c r="Q349" s="269">
        <v>9.6</v>
      </c>
      <c r="S349" s="264">
        <f t="shared" si="11"/>
        <v>9.6</v>
      </c>
    </row>
    <row r="350" spans="4:19" x14ac:dyDescent="0.25">
      <c r="D350" s="5">
        <v>230</v>
      </c>
      <c r="E350" s="5">
        <v>9.6</v>
      </c>
      <c r="F350" s="5"/>
      <c r="G350" s="5"/>
      <c r="H350" s="5">
        <v>1</v>
      </c>
      <c r="I350" s="5"/>
      <c r="J350" s="5"/>
      <c r="K350" s="5"/>
      <c r="L350" s="5"/>
      <c r="M350" s="5"/>
      <c r="N350" s="321">
        <v>1.5</v>
      </c>
      <c r="O350" s="269" t="str">
        <f t="shared" si="10"/>
        <v>Pentair1.5HP</v>
      </c>
      <c r="P350" s="269">
        <v>9.6</v>
      </c>
      <c r="Q350" s="269">
        <v>9.6</v>
      </c>
      <c r="S350" s="264">
        <f t="shared" si="11"/>
        <v>9.6</v>
      </c>
    </row>
    <row r="351" spans="4:19" x14ac:dyDescent="0.25">
      <c r="D351" s="5">
        <v>230</v>
      </c>
      <c r="E351" s="5">
        <v>9.6</v>
      </c>
      <c r="F351" s="5"/>
      <c r="G351" s="5"/>
      <c r="H351" s="5">
        <v>1</v>
      </c>
      <c r="I351" s="5"/>
      <c r="J351" s="5"/>
      <c r="K351" s="5"/>
      <c r="L351" s="5"/>
      <c r="M351" s="5"/>
      <c r="N351" s="321">
        <v>1.5</v>
      </c>
      <c r="O351" s="269" t="str">
        <f t="shared" si="10"/>
        <v>Pentair1.5HP</v>
      </c>
      <c r="P351" s="269">
        <v>9.6</v>
      </c>
      <c r="Q351" s="269">
        <v>9.6</v>
      </c>
      <c r="S351" s="264">
        <f t="shared" si="11"/>
        <v>9.6</v>
      </c>
    </row>
    <row r="352" spans="4:19" x14ac:dyDescent="0.25">
      <c r="D352" s="5">
        <v>230</v>
      </c>
      <c r="E352" s="5">
        <v>9.6</v>
      </c>
      <c r="F352" s="5"/>
      <c r="G352" s="5"/>
      <c r="H352" s="5">
        <v>1</v>
      </c>
      <c r="I352" s="5"/>
      <c r="J352" s="5"/>
      <c r="K352" s="5"/>
      <c r="L352" s="5"/>
      <c r="M352" s="5"/>
      <c r="N352" s="321">
        <v>1.5</v>
      </c>
      <c r="O352" s="269" t="str">
        <f t="shared" si="10"/>
        <v>Pentair1.5HP</v>
      </c>
      <c r="P352" s="269">
        <v>9.6</v>
      </c>
      <c r="Q352" s="269">
        <v>9.6</v>
      </c>
      <c r="S352" s="264">
        <f t="shared" si="11"/>
        <v>9.6</v>
      </c>
    </row>
    <row r="353" spans="4:19" x14ac:dyDescent="0.25">
      <c r="D353" s="5">
        <v>230</v>
      </c>
      <c r="E353" s="5">
        <v>9.6</v>
      </c>
      <c r="F353" s="5"/>
      <c r="G353" s="5"/>
      <c r="H353" s="5">
        <v>1</v>
      </c>
      <c r="I353" s="5"/>
      <c r="J353" s="5"/>
      <c r="K353" s="5"/>
      <c r="L353" s="5"/>
      <c r="M353" s="5"/>
      <c r="N353" s="321">
        <v>1.5</v>
      </c>
      <c r="O353" s="269" t="str">
        <f t="shared" si="10"/>
        <v>Pentair1.5HP</v>
      </c>
      <c r="P353" s="269">
        <v>9.6</v>
      </c>
      <c r="Q353" s="269">
        <v>9.6</v>
      </c>
      <c r="S353" s="264">
        <f t="shared" si="11"/>
        <v>9.6</v>
      </c>
    </row>
    <row r="354" spans="4:19" x14ac:dyDescent="0.25">
      <c r="D354" s="5">
        <v>230</v>
      </c>
      <c r="E354" s="5">
        <v>9.6</v>
      </c>
      <c r="F354" s="5">
        <v>1</v>
      </c>
      <c r="G354" s="5"/>
      <c r="H354" s="5"/>
      <c r="I354" s="5"/>
      <c r="J354" s="5"/>
      <c r="K354" s="5"/>
      <c r="L354" s="5"/>
      <c r="M354" s="5"/>
      <c r="N354" s="321">
        <v>2</v>
      </c>
      <c r="O354" s="269" t="str">
        <f t="shared" si="10"/>
        <v>Hayward2HP</v>
      </c>
      <c r="P354" s="269">
        <v>9.6</v>
      </c>
      <c r="Q354" s="269">
        <v>9.6</v>
      </c>
      <c r="S354" s="264">
        <f t="shared" si="11"/>
        <v>9.6</v>
      </c>
    </row>
    <row r="355" spans="4:19" x14ac:dyDescent="0.25">
      <c r="D355" s="5">
        <v>230</v>
      </c>
      <c r="E355" s="5">
        <v>9.6</v>
      </c>
      <c r="F355" s="5"/>
      <c r="G355" s="5"/>
      <c r="H355" s="5">
        <v>1</v>
      </c>
      <c r="I355" s="5"/>
      <c r="J355" s="5"/>
      <c r="K355" s="5"/>
      <c r="L355" s="5"/>
      <c r="M355" s="5"/>
      <c r="N355" s="321">
        <v>1.5</v>
      </c>
      <c r="O355" s="269" t="str">
        <f t="shared" si="10"/>
        <v>Pentair1.5HP</v>
      </c>
      <c r="P355" s="269">
        <v>9.6</v>
      </c>
      <c r="Q355" s="269">
        <v>9.6</v>
      </c>
      <c r="S355" s="264">
        <f t="shared" si="11"/>
        <v>9.6</v>
      </c>
    </row>
    <row r="356" spans="4:19" x14ac:dyDescent="0.25">
      <c r="D356" s="5">
        <v>230</v>
      </c>
      <c r="E356" s="5">
        <v>9.6</v>
      </c>
      <c r="F356" s="5"/>
      <c r="G356" s="5"/>
      <c r="H356" s="5">
        <v>1</v>
      </c>
      <c r="I356" s="5"/>
      <c r="J356" s="5"/>
      <c r="K356" s="5"/>
      <c r="L356" s="5"/>
      <c r="M356" s="5"/>
      <c r="N356" s="321">
        <v>1.5</v>
      </c>
      <c r="O356" s="269" t="str">
        <f t="shared" si="10"/>
        <v>Pentair1.5HP</v>
      </c>
      <c r="P356" s="269">
        <v>9.6</v>
      </c>
      <c r="Q356" s="269">
        <v>9.6</v>
      </c>
      <c r="S356" s="264">
        <f t="shared" si="11"/>
        <v>9.6</v>
      </c>
    </row>
    <row r="357" spans="4:19" x14ac:dyDescent="0.25">
      <c r="D357" s="5">
        <v>230</v>
      </c>
      <c r="E357" s="5">
        <v>9.6999999999999993</v>
      </c>
      <c r="F357" s="5"/>
      <c r="G357" s="5"/>
      <c r="H357" s="5">
        <v>1</v>
      </c>
      <c r="I357" s="5"/>
      <c r="J357" s="5"/>
      <c r="K357" s="5"/>
      <c r="L357" s="5"/>
      <c r="M357" s="5"/>
      <c r="N357" s="321">
        <v>1.5</v>
      </c>
      <c r="O357" s="269" t="str">
        <f t="shared" si="10"/>
        <v>Pentair1.5HP</v>
      </c>
      <c r="P357" s="269">
        <v>9.6999999999999993</v>
      </c>
      <c r="Q357" s="269">
        <v>9.6999999999999993</v>
      </c>
      <c r="S357" s="264">
        <f t="shared" si="11"/>
        <v>9.6999999999999993</v>
      </c>
    </row>
    <row r="358" spans="4:19" x14ac:dyDescent="0.25">
      <c r="D358" s="5">
        <v>230</v>
      </c>
      <c r="E358" s="5">
        <v>9.6999999999999993</v>
      </c>
      <c r="F358" s="5">
        <v>1</v>
      </c>
      <c r="G358" s="5"/>
      <c r="H358" s="5"/>
      <c r="I358" s="5"/>
      <c r="J358" s="5"/>
      <c r="K358" s="5"/>
      <c r="L358" s="5"/>
      <c r="M358" s="5"/>
      <c r="N358" s="321">
        <v>2</v>
      </c>
      <c r="O358" s="269" t="str">
        <f t="shared" si="10"/>
        <v>Hayward2HP</v>
      </c>
      <c r="P358" s="269">
        <v>9.6999999999999993</v>
      </c>
      <c r="Q358" s="269">
        <v>9.6999999999999993</v>
      </c>
      <c r="S358" s="264">
        <f t="shared" si="11"/>
        <v>9.6999999999999993</v>
      </c>
    </row>
    <row r="359" spans="4:19" x14ac:dyDescent="0.25">
      <c r="D359" s="5">
        <v>230</v>
      </c>
      <c r="E359" s="5">
        <v>9.6999999999999993</v>
      </c>
      <c r="F359" s="5">
        <v>1</v>
      </c>
      <c r="G359" s="5"/>
      <c r="H359" s="5"/>
      <c r="I359" s="5"/>
      <c r="J359" s="5"/>
      <c r="K359" s="5"/>
      <c r="L359" s="5"/>
      <c r="M359" s="5"/>
      <c r="N359" s="321">
        <v>2.5</v>
      </c>
      <c r="O359" s="269" t="str">
        <f t="shared" si="10"/>
        <v>Hayward2.5HP</v>
      </c>
      <c r="P359" s="269">
        <v>9.6999999999999993</v>
      </c>
      <c r="Q359" s="269">
        <v>9.6999999999999993</v>
      </c>
      <c r="S359" s="264">
        <f t="shared" si="11"/>
        <v>9.6999999999999993</v>
      </c>
    </row>
    <row r="360" spans="4:19" x14ac:dyDescent="0.25">
      <c r="D360" s="5">
        <v>230</v>
      </c>
      <c r="E360" s="5">
        <v>9.6999999999999993</v>
      </c>
      <c r="F360" s="5">
        <v>1</v>
      </c>
      <c r="G360" s="5"/>
      <c r="H360" s="5"/>
      <c r="I360" s="5"/>
      <c r="J360" s="5"/>
      <c r="K360" s="5"/>
      <c r="L360" s="5"/>
      <c r="M360" s="5"/>
      <c r="N360" s="321">
        <v>1.5</v>
      </c>
      <c r="O360" s="269" t="str">
        <f t="shared" si="10"/>
        <v>Hayward1.5HP</v>
      </c>
      <c r="P360" s="269">
        <v>9.6999999999999993</v>
      </c>
      <c r="Q360" s="269">
        <v>9.6999999999999993</v>
      </c>
      <c r="S360" s="264">
        <f t="shared" si="11"/>
        <v>9.6999999999999993</v>
      </c>
    </row>
    <row r="361" spans="4:19" x14ac:dyDescent="0.25">
      <c r="D361" s="5">
        <v>230</v>
      </c>
      <c r="E361" s="5">
        <v>9.6999999999999993</v>
      </c>
      <c r="F361" s="5">
        <v>1</v>
      </c>
      <c r="G361" s="5"/>
      <c r="H361" s="5"/>
      <c r="I361" s="5"/>
      <c r="J361" s="5"/>
      <c r="K361" s="5"/>
      <c r="L361" s="5"/>
      <c r="M361" s="5"/>
      <c r="N361" s="321">
        <v>1.5</v>
      </c>
      <c r="O361" s="269" t="str">
        <f t="shared" si="10"/>
        <v>Hayward1.5HP</v>
      </c>
      <c r="P361" s="269">
        <v>9.6999999999999993</v>
      </c>
      <c r="Q361" s="269">
        <v>9.6999999999999993</v>
      </c>
      <c r="S361" s="264">
        <f t="shared" si="11"/>
        <v>9.6999999999999993</v>
      </c>
    </row>
    <row r="362" spans="4:19" x14ac:dyDescent="0.25">
      <c r="D362" s="5">
        <v>230</v>
      </c>
      <c r="E362" s="5">
        <v>9.6999999999999993</v>
      </c>
      <c r="F362" s="5">
        <v>1</v>
      </c>
      <c r="G362" s="5"/>
      <c r="H362" s="5"/>
      <c r="I362" s="5"/>
      <c r="J362" s="5"/>
      <c r="K362" s="5"/>
      <c r="L362" s="5"/>
      <c r="M362" s="5"/>
      <c r="N362" s="321">
        <v>1.5</v>
      </c>
      <c r="O362" s="269" t="str">
        <f t="shared" si="10"/>
        <v>Hayward1.5HP</v>
      </c>
      <c r="P362" s="269">
        <v>9.6999999999999993</v>
      </c>
      <c r="Q362" s="269">
        <v>9.6999999999999993</v>
      </c>
      <c r="S362" s="264">
        <f t="shared" si="11"/>
        <v>9.6999999999999993</v>
      </c>
    </row>
    <row r="363" spans="4:19" x14ac:dyDescent="0.25">
      <c r="D363" s="5">
        <v>230</v>
      </c>
      <c r="E363" s="5">
        <v>9.6999999999999993</v>
      </c>
      <c r="F363" s="5">
        <v>1</v>
      </c>
      <c r="G363" s="5"/>
      <c r="H363" s="5"/>
      <c r="I363" s="5"/>
      <c r="J363" s="5"/>
      <c r="K363" s="5"/>
      <c r="L363" s="5"/>
      <c r="M363" s="5"/>
      <c r="N363" s="321">
        <v>1.5</v>
      </c>
      <c r="O363" s="269" t="str">
        <f t="shared" si="10"/>
        <v>Hayward1.5HP</v>
      </c>
      <c r="P363" s="269">
        <v>9.6999999999999993</v>
      </c>
      <c r="Q363" s="269">
        <v>9.6999999999999993</v>
      </c>
      <c r="S363" s="264">
        <f t="shared" si="11"/>
        <v>9.6999999999999993</v>
      </c>
    </row>
    <row r="364" spans="4:19" x14ac:dyDescent="0.25">
      <c r="D364" s="5">
        <v>230</v>
      </c>
      <c r="E364" s="5">
        <v>9.6999999999999993</v>
      </c>
      <c r="F364" s="5">
        <v>1</v>
      </c>
      <c r="G364" s="5"/>
      <c r="H364" s="5"/>
      <c r="I364" s="5"/>
      <c r="J364" s="5"/>
      <c r="K364" s="5"/>
      <c r="L364" s="5"/>
      <c r="M364" s="5"/>
      <c r="N364" s="321">
        <v>1.5</v>
      </c>
      <c r="O364" s="269" t="str">
        <f t="shared" si="10"/>
        <v>Hayward1.5HP</v>
      </c>
      <c r="P364" s="269">
        <v>9.6999999999999993</v>
      </c>
      <c r="Q364" s="269">
        <v>9.6999999999999993</v>
      </c>
      <c r="S364" s="264">
        <f t="shared" si="11"/>
        <v>9.6999999999999993</v>
      </c>
    </row>
    <row r="365" spans="4:19" x14ac:dyDescent="0.25">
      <c r="D365" s="5">
        <v>230</v>
      </c>
      <c r="E365" s="5">
        <v>9.6999999999999993</v>
      </c>
      <c r="F365" s="5">
        <v>1</v>
      </c>
      <c r="G365" s="5"/>
      <c r="H365" s="5">
        <v>1</v>
      </c>
      <c r="I365" s="5"/>
      <c r="J365" s="5"/>
      <c r="K365" s="5"/>
      <c r="L365" s="5"/>
      <c r="M365" s="5"/>
      <c r="N365" s="321">
        <v>1.5</v>
      </c>
      <c r="O365" s="269" t="str">
        <f t="shared" si="10"/>
        <v>Hayward1.5HP</v>
      </c>
      <c r="P365" s="269">
        <v>9.6999999999999993</v>
      </c>
      <c r="Q365" s="269">
        <v>9.6999999999999993</v>
      </c>
      <c r="S365" s="264">
        <f t="shared" si="11"/>
        <v>9.6999999999999993</v>
      </c>
    </row>
    <row r="366" spans="4:19" x14ac:dyDescent="0.25">
      <c r="D366" s="5">
        <v>230</v>
      </c>
      <c r="E366" s="5">
        <v>9.6999999999999993</v>
      </c>
      <c r="F366" s="5">
        <v>1</v>
      </c>
      <c r="G366" s="5"/>
      <c r="H366" s="5"/>
      <c r="I366" s="5"/>
      <c r="J366" s="5"/>
      <c r="K366" s="5"/>
      <c r="L366" s="5"/>
      <c r="M366" s="5"/>
      <c r="N366" s="321">
        <v>2</v>
      </c>
      <c r="O366" s="269" t="str">
        <f t="shared" si="10"/>
        <v>Hayward2HP</v>
      </c>
      <c r="P366" s="269">
        <v>9.6999999999999993</v>
      </c>
      <c r="Q366" s="269">
        <v>9.6999999999999993</v>
      </c>
      <c r="S366" s="264">
        <f t="shared" si="11"/>
        <v>9.6999999999999993</v>
      </c>
    </row>
    <row r="367" spans="4:19" x14ac:dyDescent="0.25">
      <c r="D367" s="5">
        <v>230</v>
      </c>
      <c r="E367" s="5">
        <v>9.6999999999999993</v>
      </c>
      <c r="F367" s="5">
        <v>1</v>
      </c>
      <c r="G367" s="5"/>
      <c r="H367" s="5"/>
      <c r="I367" s="5"/>
      <c r="J367" s="5"/>
      <c r="K367" s="5"/>
      <c r="L367" s="5"/>
      <c r="M367" s="5"/>
      <c r="N367" s="321">
        <v>1.5</v>
      </c>
      <c r="O367" s="269" t="str">
        <f t="shared" si="10"/>
        <v>Hayward1.5HP</v>
      </c>
      <c r="P367" s="269">
        <v>9.6999999999999993</v>
      </c>
      <c r="Q367" s="269">
        <v>9.6999999999999993</v>
      </c>
      <c r="S367" s="264">
        <f t="shared" si="11"/>
        <v>9.6999999999999993</v>
      </c>
    </row>
    <row r="368" spans="4:19" x14ac:dyDescent="0.25">
      <c r="D368" s="5">
        <v>230</v>
      </c>
      <c r="E368" s="5">
        <v>9.6999999999999993</v>
      </c>
      <c r="F368" s="5">
        <v>1</v>
      </c>
      <c r="G368" s="5"/>
      <c r="H368" s="5"/>
      <c r="I368" s="5"/>
      <c r="J368" s="5"/>
      <c r="K368" s="5"/>
      <c r="L368" s="5"/>
      <c r="M368" s="5"/>
      <c r="N368" s="321">
        <v>1.5</v>
      </c>
      <c r="O368" s="269" t="str">
        <f t="shared" si="10"/>
        <v>Hayward1.5HP</v>
      </c>
      <c r="P368" s="269">
        <v>9.6999999999999993</v>
      </c>
      <c r="Q368" s="269">
        <v>9.6999999999999993</v>
      </c>
      <c r="S368" s="264">
        <f t="shared" si="11"/>
        <v>9.6999999999999993</v>
      </c>
    </row>
    <row r="369" spans="4:19" x14ac:dyDescent="0.25">
      <c r="D369" s="5">
        <v>230</v>
      </c>
      <c r="E369" s="5">
        <v>9.6999999999999993</v>
      </c>
      <c r="F369" s="5">
        <v>1</v>
      </c>
      <c r="G369" s="5"/>
      <c r="H369" s="5"/>
      <c r="I369" s="5"/>
      <c r="J369" s="5"/>
      <c r="K369" s="5"/>
      <c r="L369" s="5"/>
      <c r="M369" s="5"/>
      <c r="N369" s="321">
        <v>1.5</v>
      </c>
      <c r="O369" s="269" t="str">
        <f t="shared" si="10"/>
        <v>Hayward1.5HP</v>
      </c>
      <c r="P369" s="269">
        <v>9.6999999999999993</v>
      </c>
      <c r="Q369" s="269">
        <v>9.6999999999999993</v>
      </c>
      <c r="S369" s="264">
        <f t="shared" si="11"/>
        <v>9.6999999999999993</v>
      </c>
    </row>
    <row r="370" spans="4:19" x14ac:dyDescent="0.25">
      <c r="D370" s="5">
        <v>230</v>
      </c>
      <c r="E370" s="5">
        <v>9.6999999999999993</v>
      </c>
      <c r="F370" s="5">
        <v>1</v>
      </c>
      <c r="G370" s="5"/>
      <c r="H370" s="5"/>
      <c r="I370" s="5"/>
      <c r="J370" s="5"/>
      <c r="K370" s="5"/>
      <c r="L370" s="5"/>
      <c r="M370" s="5"/>
      <c r="N370" s="321">
        <v>1.5</v>
      </c>
      <c r="O370" s="269" t="str">
        <f t="shared" si="10"/>
        <v>Hayward1.5HP</v>
      </c>
      <c r="P370" s="269">
        <v>9.6999999999999993</v>
      </c>
      <c r="Q370" s="269">
        <v>9.6999999999999993</v>
      </c>
      <c r="S370" s="264">
        <f t="shared" si="11"/>
        <v>9.6999999999999993</v>
      </c>
    </row>
    <row r="371" spans="4:19" x14ac:dyDescent="0.25">
      <c r="D371" s="5">
        <v>230</v>
      </c>
      <c r="E371" s="5">
        <v>9.6999999999999993</v>
      </c>
      <c r="F371" s="5">
        <v>1</v>
      </c>
      <c r="G371" s="5"/>
      <c r="H371" s="5"/>
      <c r="I371" s="5"/>
      <c r="J371" s="5"/>
      <c r="K371" s="5"/>
      <c r="L371" s="5"/>
      <c r="M371" s="5"/>
      <c r="N371" s="321">
        <v>1.5</v>
      </c>
      <c r="O371" s="269" t="str">
        <f t="shared" si="10"/>
        <v>Hayward1.5HP</v>
      </c>
      <c r="P371" s="269">
        <v>9.6999999999999993</v>
      </c>
      <c r="Q371" s="269">
        <v>9.6999999999999993</v>
      </c>
      <c r="S371" s="264">
        <f t="shared" si="11"/>
        <v>9.6999999999999993</v>
      </c>
    </row>
    <row r="372" spans="4:19" x14ac:dyDescent="0.25">
      <c r="D372" s="5">
        <v>230</v>
      </c>
      <c r="E372" s="5">
        <v>9.6999999999999993</v>
      </c>
      <c r="F372" s="5">
        <v>1</v>
      </c>
      <c r="G372" s="5"/>
      <c r="H372" s="5"/>
      <c r="I372" s="5"/>
      <c r="J372" s="5"/>
      <c r="K372" s="5"/>
      <c r="L372" s="5"/>
      <c r="M372" s="5"/>
      <c r="N372" s="321">
        <v>1.5</v>
      </c>
      <c r="O372" s="269" t="str">
        <f t="shared" si="10"/>
        <v>Hayward1.5HP</v>
      </c>
      <c r="P372" s="269">
        <v>9.6999999999999993</v>
      </c>
      <c r="Q372" s="269">
        <v>9.6999999999999993</v>
      </c>
      <c r="S372" s="264">
        <f t="shared" si="11"/>
        <v>9.6999999999999993</v>
      </c>
    </row>
    <row r="373" spans="4:19" x14ac:dyDescent="0.25">
      <c r="D373" s="5">
        <v>230</v>
      </c>
      <c r="E373" s="5">
        <v>9.6999999999999993</v>
      </c>
      <c r="F373" s="5">
        <v>1</v>
      </c>
      <c r="G373" s="5"/>
      <c r="H373" s="5"/>
      <c r="I373" s="5"/>
      <c r="J373" s="5"/>
      <c r="K373" s="5"/>
      <c r="L373" s="5"/>
      <c r="M373" s="5"/>
      <c r="N373" s="321">
        <v>1.5</v>
      </c>
      <c r="O373" s="269" t="str">
        <f t="shared" si="10"/>
        <v>Hayward1.5HP</v>
      </c>
      <c r="P373" s="269">
        <v>9.6999999999999993</v>
      </c>
      <c r="Q373" s="269">
        <v>9.6999999999999993</v>
      </c>
      <c r="S373" s="264">
        <f t="shared" si="11"/>
        <v>9.6999999999999993</v>
      </c>
    </row>
    <row r="374" spans="4:19" x14ac:dyDescent="0.25">
      <c r="D374" s="5">
        <v>230</v>
      </c>
      <c r="E374" s="5">
        <v>9.6999999999999993</v>
      </c>
      <c r="F374" s="5">
        <v>1</v>
      </c>
      <c r="G374" s="5"/>
      <c r="H374" s="5"/>
      <c r="I374" s="5"/>
      <c r="J374" s="5"/>
      <c r="K374" s="5"/>
      <c r="L374" s="5"/>
      <c r="M374" s="5"/>
      <c r="N374" s="321">
        <v>1.5</v>
      </c>
      <c r="O374" s="269" t="str">
        <f t="shared" si="10"/>
        <v>Hayward1.5HP</v>
      </c>
      <c r="P374" s="269">
        <v>9.6999999999999993</v>
      </c>
      <c r="Q374" s="269">
        <v>9.6999999999999993</v>
      </c>
      <c r="S374" s="264">
        <f t="shared" si="11"/>
        <v>9.6999999999999993</v>
      </c>
    </row>
    <row r="375" spans="4:19" x14ac:dyDescent="0.25">
      <c r="D375" s="5">
        <v>230</v>
      </c>
      <c r="E375" s="5">
        <v>9.6999999999999993</v>
      </c>
      <c r="F375" s="5">
        <v>1</v>
      </c>
      <c r="G375" s="5"/>
      <c r="H375" s="5"/>
      <c r="I375" s="5"/>
      <c r="J375" s="5"/>
      <c r="K375" s="5"/>
      <c r="L375" s="5"/>
      <c r="M375" s="5"/>
      <c r="N375" s="321">
        <v>1.5</v>
      </c>
      <c r="O375" s="269" t="str">
        <f t="shared" si="10"/>
        <v>Hayward1.5HP</v>
      </c>
      <c r="P375" s="269">
        <v>9.6999999999999993</v>
      </c>
      <c r="Q375" s="269">
        <v>9.6999999999999993</v>
      </c>
      <c r="S375" s="264">
        <f t="shared" si="11"/>
        <v>9.6999999999999993</v>
      </c>
    </row>
    <row r="376" spans="4:19" x14ac:dyDescent="0.25">
      <c r="D376" s="5">
        <v>230</v>
      </c>
      <c r="E376" s="5">
        <v>9.6999999999999993</v>
      </c>
      <c r="F376" s="5"/>
      <c r="G376" s="5"/>
      <c r="H376" s="5"/>
      <c r="I376" s="5">
        <v>1</v>
      </c>
      <c r="J376" s="5"/>
      <c r="K376" s="5"/>
      <c r="L376" s="5"/>
      <c r="M376" s="5"/>
      <c r="N376" s="321">
        <v>1.5</v>
      </c>
      <c r="O376" s="269" t="str">
        <f t="shared" si="10"/>
        <v>Aqua Flow1.5HP</v>
      </c>
      <c r="P376" s="269">
        <v>9.6999999999999993</v>
      </c>
      <c r="Q376" s="269">
        <v>9.6999999999999993</v>
      </c>
      <c r="S376" s="264">
        <f t="shared" si="11"/>
        <v>9.6999999999999993</v>
      </c>
    </row>
    <row r="377" spans="4:19" x14ac:dyDescent="0.25">
      <c r="D377" s="5">
        <v>230</v>
      </c>
      <c r="E377" s="5">
        <v>9.6999999999999993</v>
      </c>
      <c r="F377" s="5"/>
      <c r="G377" s="5"/>
      <c r="H377" s="5">
        <v>1</v>
      </c>
      <c r="I377" s="5"/>
      <c r="J377" s="5"/>
      <c r="K377" s="5"/>
      <c r="L377" s="5"/>
      <c r="M377" s="5"/>
      <c r="N377" s="321">
        <v>1.5</v>
      </c>
      <c r="O377" s="269" t="str">
        <f t="shared" si="10"/>
        <v>Pentair1.5HP</v>
      </c>
      <c r="P377" s="269">
        <v>9.6999999999999993</v>
      </c>
      <c r="Q377" s="269">
        <v>9.6999999999999993</v>
      </c>
      <c r="S377" s="264">
        <f t="shared" si="11"/>
        <v>9.6999999999999993</v>
      </c>
    </row>
    <row r="378" spans="4:19" x14ac:dyDescent="0.25">
      <c r="D378" s="5">
        <v>230</v>
      </c>
      <c r="E378" s="5">
        <v>9.8000000000000007</v>
      </c>
      <c r="F378" s="5">
        <v>1</v>
      </c>
      <c r="G378" s="5"/>
      <c r="H378" s="5"/>
      <c r="I378" s="5"/>
      <c r="J378" s="5"/>
      <c r="K378" s="5"/>
      <c r="L378" s="5"/>
      <c r="M378" s="5"/>
      <c r="N378" s="321">
        <v>1.5</v>
      </c>
      <c r="O378" s="269" t="str">
        <f t="shared" si="10"/>
        <v>Hayward1.5HP</v>
      </c>
      <c r="P378" s="269">
        <v>9.8000000000000007</v>
      </c>
      <c r="Q378" s="269">
        <v>9.8000000000000007</v>
      </c>
      <c r="S378" s="264">
        <f t="shared" si="11"/>
        <v>9.8000000000000007</v>
      </c>
    </row>
    <row r="379" spans="4:19" x14ac:dyDescent="0.25">
      <c r="D379" s="5">
        <v>230</v>
      </c>
      <c r="E379" s="5">
        <v>10</v>
      </c>
      <c r="F379" s="5"/>
      <c r="G379" s="5"/>
      <c r="H379" s="5">
        <v>1</v>
      </c>
      <c r="I379" s="5"/>
      <c r="J379" s="5"/>
      <c r="K379" s="5"/>
      <c r="L379" s="5"/>
      <c r="M379" s="5"/>
      <c r="N379" s="321">
        <v>1.5</v>
      </c>
      <c r="O379" s="269" t="str">
        <f t="shared" si="10"/>
        <v>Pentair1.5HP</v>
      </c>
      <c r="P379" s="269">
        <v>10</v>
      </c>
      <c r="Q379" s="269">
        <v>10</v>
      </c>
      <c r="S379" s="264">
        <f t="shared" si="11"/>
        <v>10</v>
      </c>
    </row>
    <row r="380" spans="4:19" x14ac:dyDescent="0.25">
      <c r="D380" s="5">
        <v>230</v>
      </c>
      <c r="E380" s="5">
        <v>10</v>
      </c>
      <c r="F380" s="5">
        <v>1</v>
      </c>
      <c r="G380" s="5"/>
      <c r="H380" s="5"/>
      <c r="I380" s="5"/>
      <c r="J380" s="5"/>
      <c r="K380" s="5"/>
      <c r="L380" s="5"/>
      <c r="M380" s="5"/>
      <c r="N380" s="321">
        <v>2</v>
      </c>
      <c r="O380" s="269" t="str">
        <f t="shared" si="10"/>
        <v>Hayward2HP</v>
      </c>
      <c r="P380" s="269">
        <v>10</v>
      </c>
      <c r="Q380" s="269">
        <v>10</v>
      </c>
      <c r="S380" s="264">
        <f t="shared" si="11"/>
        <v>10</v>
      </c>
    </row>
    <row r="381" spans="4:19" x14ac:dyDescent="0.25">
      <c r="D381" s="5">
        <v>230</v>
      </c>
      <c r="E381" s="5">
        <v>10</v>
      </c>
      <c r="F381" s="5"/>
      <c r="G381" s="5"/>
      <c r="H381" s="5">
        <v>1</v>
      </c>
      <c r="I381" s="5"/>
      <c r="J381" s="5"/>
      <c r="K381" s="5"/>
      <c r="L381" s="5"/>
      <c r="M381" s="5"/>
      <c r="N381" s="321">
        <v>1.5</v>
      </c>
      <c r="O381" s="269" t="str">
        <f t="shared" si="10"/>
        <v>Pentair1.5HP</v>
      </c>
      <c r="P381" s="269">
        <v>10</v>
      </c>
      <c r="Q381" s="269">
        <v>10</v>
      </c>
      <c r="S381" s="264">
        <f t="shared" si="11"/>
        <v>10</v>
      </c>
    </row>
    <row r="382" spans="4:19" x14ac:dyDescent="0.25">
      <c r="D382" s="5">
        <v>230</v>
      </c>
      <c r="E382" s="5">
        <v>10</v>
      </c>
      <c r="F382" s="5">
        <v>1</v>
      </c>
      <c r="G382" s="5"/>
      <c r="H382" s="5"/>
      <c r="I382" s="5"/>
      <c r="J382" s="5"/>
      <c r="K382" s="5"/>
      <c r="L382" s="5"/>
      <c r="M382" s="5"/>
      <c r="N382" s="321">
        <v>2.5</v>
      </c>
      <c r="O382" s="269" t="str">
        <f t="shared" si="10"/>
        <v>Hayward2.5HP</v>
      </c>
      <c r="P382" s="269">
        <v>10</v>
      </c>
      <c r="Q382" s="269">
        <v>10</v>
      </c>
      <c r="S382" s="264">
        <f t="shared" si="11"/>
        <v>10</v>
      </c>
    </row>
    <row r="383" spans="4:19" x14ac:dyDescent="0.25">
      <c r="D383" s="5">
        <v>230</v>
      </c>
      <c r="E383" s="5">
        <v>10</v>
      </c>
      <c r="F383" s="5"/>
      <c r="G383" s="5"/>
      <c r="H383" s="5">
        <v>1</v>
      </c>
      <c r="I383" s="5"/>
      <c r="J383" s="5"/>
      <c r="K383" s="5"/>
      <c r="L383" s="5"/>
      <c r="M383" s="5"/>
      <c r="N383" s="321">
        <v>1.5</v>
      </c>
      <c r="O383" s="269" t="str">
        <f t="shared" si="10"/>
        <v>Pentair1.5HP</v>
      </c>
      <c r="P383" s="269">
        <v>10</v>
      </c>
      <c r="Q383" s="269">
        <v>10</v>
      </c>
      <c r="S383" s="264">
        <f t="shared" si="11"/>
        <v>10</v>
      </c>
    </row>
    <row r="384" spans="4:19" x14ac:dyDescent="0.25">
      <c r="D384" s="5">
        <v>230</v>
      </c>
      <c r="E384" s="5">
        <v>10</v>
      </c>
      <c r="F384" s="5">
        <v>1</v>
      </c>
      <c r="G384" s="5"/>
      <c r="H384" s="5"/>
      <c r="I384" s="5"/>
      <c r="J384" s="5"/>
      <c r="K384" s="5"/>
      <c r="L384" s="5"/>
      <c r="M384" s="5"/>
      <c r="N384" s="321">
        <v>2</v>
      </c>
      <c r="O384" s="269" t="str">
        <f t="shared" si="10"/>
        <v>Hayward2HP</v>
      </c>
      <c r="P384" s="269">
        <v>10</v>
      </c>
      <c r="Q384" s="269">
        <v>10</v>
      </c>
      <c r="S384" s="264">
        <f t="shared" si="11"/>
        <v>10</v>
      </c>
    </row>
    <row r="385" spans="4:19" x14ac:dyDescent="0.25">
      <c r="D385" s="5">
        <v>230</v>
      </c>
      <c r="E385" s="5">
        <v>10</v>
      </c>
      <c r="F385" s="5"/>
      <c r="G385" s="5"/>
      <c r="H385" s="5">
        <v>1</v>
      </c>
      <c r="I385" s="5"/>
      <c r="J385" s="5"/>
      <c r="K385" s="5"/>
      <c r="L385" s="5"/>
      <c r="M385" s="5"/>
      <c r="N385" s="321">
        <v>1.5</v>
      </c>
      <c r="O385" s="269" t="str">
        <f t="shared" si="10"/>
        <v>Pentair1.5HP</v>
      </c>
      <c r="P385" s="269">
        <v>10</v>
      </c>
      <c r="Q385" s="269">
        <v>10</v>
      </c>
      <c r="S385" s="264">
        <f t="shared" si="11"/>
        <v>10</v>
      </c>
    </row>
    <row r="386" spans="4:19" x14ac:dyDescent="0.25">
      <c r="D386" s="5">
        <v>230</v>
      </c>
      <c r="E386" s="5">
        <v>10</v>
      </c>
      <c r="F386" s="5">
        <v>1</v>
      </c>
      <c r="G386" s="5"/>
      <c r="H386" s="5"/>
      <c r="I386" s="5"/>
      <c r="J386" s="5"/>
      <c r="K386" s="5"/>
      <c r="L386" s="5"/>
      <c r="M386" s="5"/>
      <c r="N386" s="321">
        <v>2</v>
      </c>
      <c r="O386" s="269" t="str">
        <f t="shared" si="10"/>
        <v>Hayward2HP</v>
      </c>
      <c r="P386" s="269">
        <v>10</v>
      </c>
      <c r="Q386" s="269">
        <v>10</v>
      </c>
      <c r="S386" s="264">
        <f t="shared" si="11"/>
        <v>10</v>
      </c>
    </row>
    <row r="387" spans="4:19" x14ac:dyDescent="0.25">
      <c r="D387" s="5">
        <v>230</v>
      </c>
      <c r="E387" s="5">
        <v>10</v>
      </c>
      <c r="F387" s="5"/>
      <c r="G387" s="5"/>
      <c r="H387" s="5">
        <v>1</v>
      </c>
      <c r="I387" s="5"/>
      <c r="J387" s="5"/>
      <c r="K387" s="5"/>
      <c r="L387" s="5"/>
      <c r="M387" s="5"/>
      <c r="N387" s="321">
        <v>1.5</v>
      </c>
      <c r="O387" s="269" t="str">
        <f t="shared" si="10"/>
        <v>Pentair1.5HP</v>
      </c>
      <c r="P387" s="269">
        <v>10</v>
      </c>
      <c r="Q387" s="269">
        <v>10</v>
      </c>
      <c r="S387" s="264">
        <f t="shared" si="11"/>
        <v>10</v>
      </c>
    </row>
    <row r="388" spans="4:19" x14ac:dyDescent="0.25">
      <c r="D388" s="5">
        <v>230</v>
      </c>
      <c r="E388" s="5">
        <v>10</v>
      </c>
      <c r="F388" s="5">
        <v>1</v>
      </c>
      <c r="G388" s="5"/>
      <c r="H388" s="5"/>
      <c r="I388" s="5"/>
      <c r="J388" s="5"/>
      <c r="K388" s="5"/>
      <c r="L388" s="5"/>
      <c r="M388" s="5"/>
      <c r="N388" s="321">
        <v>2</v>
      </c>
      <c r="O388" s="269" t="str">
        <f t="shared" si="10"/>
        <v>Hayward2HP</v>
      </c>
      <c r="P388" s="269">
        <v>10</v>
      </c>
      <c r="Q388" s="269">
        <v>10</v>
      </c>
      <c r="S388" s="264">
        <f t="shared" si="11"/>
        <v>10</v>
      </c>
    </row>
    <row r="389" spans="4:19" x14ac:dyDescent="0.25">
      <c r="D389" s="5">
        <v>230</v>
      </c>
      <c r="E389" s="5">
        <v>10</v>
      </c>
      <c r="F389" s="5">
        <v>1</v>
      </c>
      <c r="G389" s="5"/>
      <c r="H389" s="5"/>
      <c r="I389" s="5"/>
      <c r="J389" s="5"/>
      <c r="K389" s="5"/>
      <c r="L389" s="5"/>
      <c r="M389" s="5"/>
      <c r="N389" s="321">
        <v>2.5</v>
      </c>
      <c r="O389" s="269" t="str">
        <f t="shared" si="10"/>
        <v>Hayward2.5HP</v>
      </c>
      <c r="P389" s="269">
        <v>10</v>
      </c>
      <c r="Q389" s="269">
        <v>10</v>
      </c>
      <c r="S389" s="264">
        <f t="shared" si="11"/>
        <v>10</v>
      </c>
    </row>
    <row r="390" spans="4:19" x14ac:dyDescent="0.25">
      <c r="D390" s="5">
        <v>230</v>
      </c>
      <c r="E390" s="5">
        <v>10</v>
      </c>
      <c r="F390" s="5"/>
      <c r="G390" s="5"/>
      <c r="H390" s="5"/>
      <c r="I390" s="5"/>
      <c r="J390" s="5"/>
      <c r="K390" s="5"/>
      <c r="L390" s="5" t="s">
        <v>191</v>
      </c>
      <c r="M390" s="5">
        <v>1</v>
      </c>
      <c r="N390" s="321">
        <v>1.5</v>
      </c>
      <c r="O390" s="269" t="str">
        <f t="shared" si="10"/>
        <v>Other1.5HP</v>
      </c>
      <c r="P390" s="269">
        <v>10</v>
      </c>
      <c r="Q390" s="269">
        <v>10</v>
      </c>
      <c r="S390" s="264">
        <f t="shared" si="11"/>
        <v>10</v>
      </c>
    </row>
    <row r="391" spans="4:19" x14ac:dyDescent="0.25">
      <c r="D391" s="5">
        <v>230</v>
      </c>
      <c r="E391" s="5">
        <v>10</v>
      </c>
      <c r="F391" s="5"/>
      <c r="G391" s="5"/>
      <c r="H391" s="5"/>
      <c r="I391" s="5">
        <v>1</v>
      </c>
      <c r="J391" s="5"/>
      <c r="K391" s="5"/>
      <c r="L391" s="5"/>
      <c r="M391" s="5"/>
      <c r="N391" s="321">
        <v>2</v>
      </c>
      <c r="O391" s="269" t="str">
        <f t="shared" si="10"/>
        <v>Aqua Flow2HP</v>
      </c>
      <c r="P391" s="269">
        <v>10</v>
      </c>
      <c r="Q391" s="269">
        <v>10</v>
      </c>
      <c r="S391" s="264">
        <f t="shared" si="11"/>
        <v>10</v>
      </c>
    </row>
    <row r="392" spans="4:19" x14ac:dyDescent="0.25">
      <c r="D392" s="5">
        <v>230</v>
      </c>
      <c r="E392" s="5">
        <v>10</v>
      </c>
      <c r="F392" s="5"/>
      <c r="G392" s="5"/>
      <c r="H392" s="5">
        <v>1</v>
      </c>
      <c r="I392" s="5"/>
      <c r="J392" s="5"/>
      <c r="K392" s="5"/>
      <c r="L392" s="5"/>
      <c r="M392" s="5"/>
      <c r="N392" s="321">
        <v>1.5</v>
      </c>
      <c r="O392" s="269" t="str">
        <f t="shared" si="10"/>
        <v>Pentair1.5HP</v>
      </c>
      <c r="P392" s="269">
        <v>10</v>
      </c>
      <c r="Q392" s="269">
        <v>10</v>
      </c>
      <c r="S392" s="264">
        <f t="shared" si="11"/>
        <v>10</v>
      </c>
    </row>
    <row r="393" spans="4:19" x14ac:dyDescent="0.25">
      <c r="D393" s="5">
        <v>230</v>
      </c>
      <c r="E393" s="5">
        <v>10</v>
      </c>
      <c r="F393" s="5"/>
      <c r="G393" s="5"/>
      <c r="H393" s="5">
        <v>1</v>
      </c>
      <c r="I393" s="5"/>
      <c r="J393" s="5"/>
      <c r="K393" s="5"/>
      <c r="L393" s="5"/>
      <c r="M393" s="5"/>
      <c r="N393" s="321">
        <v>1.5</v>
      </c>
      <c r="O393" s="269" t="str">
        <f t="shared" si="10"/>
        <v>Pentair1.5HP</v>
      </c>
      <c r="P393" s="269">
        <v>10</v>
      </c>
      <c r="Q393" s="269">
        <v>10</v>
      </c>
      <c r="S393" s="264">
        <f t="shared" si="11"/>
        <v>10</v>
      </c>
    </row>
    <row r="394" spans="4:19" x14ac:dyDescent="0.25">
      <c r="D394" s="5">
        <v>230</v>
      </c>
      <c r="E394" s="5">
        <v>10</v>
      </c>
      <c r="F394" s="5"/>
      <c r="G394" s="5"/>
      <c r="H394" s="5"/>
      <c r="I394" s="5"/>
      <c r="J394" s="5"/>
      <c r="K394" s="5"/>
      <c r="L394" s="5" t="s">
        <v>192</v>
      </c>
      <c r="M394" s="5">
        <v>1</v>
      </c>
      <c r="N394" s="321">
        <v>2.5</v>
      </c>
      <c r="O394" s="269" t="str">
        <f t="shared" si="10"/>
        <v>Other2.5HP</v>
      </c>
      <c r="P394" s="269">
        <v>10</v>
      </c>
      <c r="Q394" s="269">
        <v>10</v>
      </c>
      <c r="S394" s="264">
        <f t="shared" si="11"/>
        <v>10</v>
      </c>
    </row>
    <row r="395" spans="4:19" x14ac:dyDescent="0.25">
      <c r="D395" s="5">
        <v>230</v>
      </c>
      <c r="E395" s="5">
        <v>10</v>
      </c>
      <c r="F395" s="5">
        <v>1</v>
      </c>
      <c r="G395" s="5"/>
      <c r="H395" s="5"/>
      <c r="I395" s="5"/>
      <c r="J395" s="5"/>
      <c r="K395" s="5"/>
      <c r="L395" s="5"/>
      <c r="M395" s="5"/>
      <c r="N395" s="321">
        <v>2.5</v>
      </c>
      <c r="O395" s="269" t="str">
        <f t="shared" si="10"/>
        <v>Hayward2.5HP</v>
      </c>
      <c r="P395" s="269">
        <v>10</v>
      </c>
      <c r="Q395" s="269">
        <v>10</v>
      </c>
      <c r="S395" s="264">
        <f t="shared" si="11"/>
        <v>10</v>
      </c>
    </row>
    <row r="396" spans="4:19" x14ac:dyDescent="0.25">
      <c r="D396" s="5">
        <v>230</v>
      </c>
      <c r="E396" s="5">
        <v>10</v>
      </c>
      <c r="F396" s="5"/>
      <c r="G396" s="5"/>
      <c r="H396" s="5">
        <v>1</v>
      </c>
      <c r="I396" s="5"/>
      <c r="J396" s="5"/>
      <c r="K396" s="5"/>
      <c r="L396" s="5"/>
      <c r="M396" s="5"/>
      <c r="N396" s="321">
        <v>1.5</v>
      </c>
      <c r="O396" s="269" t="str">
        <f t="shared" si="10"/>
        <v>Pentair1.5HP</v>
      </c>
      <c r="P396" s="269">
        <v>10</v>
      </c>
      <c r="Q396" s="269">
        <v>10</v>
      </c>
      <c r="S396" s="264">
        <f t="shared" si="11"/>
        <v>10</v>
      </c>
    </row>
    <row r="397" spans="4:19" x14ac:dyDescent="0.25">
      <c r="D397" s="5">
        <v>230</v>
      </c>
      <c r="E397" s="5">
        <v>10</v>
      </c>
      <c r="F397" s="5"/>
      <c r="G397" s="5"/>
      <c r="H397" s="5">
        <v>1</v>
      </c>
      <c r="I397" s="5"/>
      <c r="J397" s="5"/>
      <c r="K397" s="5"/>
      <c r="L397" s="5"/>
      <c r="M397" s="5"/>
      <c r="N397" s="321">
        <v>1.5</v>
      </c>
      <c r="O397" s="269" t="str">
        <f t="shared" si="10"/>
        <v>Pentair1.5HP</v>
      </c>
      <c r="P397" s="269">
        <v>10</v>
      </c>
      <c r="Q397" s="269">
        <v>10</v>
      </c>
      <c r="S397" s="264">
        <f t="shared" si="11"/>
        <v>10</v>
      </c>
    </row>
    <row r="398" spans="4:19" x14ac:dyDescent="0.25">
      <c r="D398" s="5">
        <v>230</v>
      </c>
      <c r="E398" s="5">
        <v>10</v>
      </c>
      <c r="F398" s="5">
        <v>1</v>
      </c>
      <c r="G398" s="5"/>
      <c r="H398" s="5"/>
      <c r="I398" s="5"/>
      <c r="J398" s="5"/>
      <c r="K398" s="5"/>
      <c r="L398" s="5"/>
      <c r="M398" s="5"/>
      <c r="N398" s="321">
        <v>2.5</v>
      </c>
      <c r="O398" s="269" t="str">
        <f t="shared" si="10"/>
        <v>Hayward2.5HP</v>
      </c>
      <c r="P398" s="269">
        <v>10</v>
      </c>
      <c r="Q398" s="269">
        <v>10</v>
      </c>
      <c r="S398" s="264">
        <f t="shared" si="11"/>
        <v>10</v>
      </c>
    </row>
    <row r="399" spans="4:19" x14ac:dyDescent="0.25">
      <c r="D399" s="5">
        <v>230</v>
      </c>
      <c r="E399" s="5">
        <v>10</v>
      </c>
      <c r="F399" s="5">
        <v>1</v>
      </c>
      <c r="G399" s="5"/>
      <c r="H399" s="5"/>
      <c r="I399" s="5"/>
      <c r="J399" s="5"/>
      <c r="K399" s="5"/>
      <c r="L399" s="5"/>
      <c r="M399" s="5"/>
      <c r="N399" s="321">
        <v>2.5</v>
      </c>
      <c r="O399" s="269" t="str">
        <f t="shared" si="10"/>
        <v>Hayward2.5HP</v>
      </c>
      <c r="P399" s="269">
        <v>10</v>
      </c>
      <c r="Q399" s="269">
        <v>10</v>
      </c>
      <c r="S399" s="264">
        <f t="shared" si="11"/>
        <v>10</v>
      </c>
    </row>
    <row r="400" spans="4:19" x14ac:dyDescent="0.25">
      <c r="D400" s="5">
        <v>230</v>
      </c>
      <c r="E400" s="5">
        <v>10</v>
      </c>
      <c r="F400" s="5">
        <v>1</v>
      </c>
      <c r="G400" s="5"/>
      <c r="H400" s="5"/>
      <c r="I400" s="5"/>
      <c r="J400" s="5"/>
      <c r="K400" s="5"/>
      <c r="L400" s="5"/>
      <c r="M400" s="5"/>
      <c r="N400" s="321">
        <v>2.5</v>
      </c>
      <c r="O400" s="269" t="str">
        <f t="shared" si="10"/>
        <v>Hayward2.5HP</v>
      </c>
      <c r="P400" s="269">
        <v>10</v>
      </c>
      <c r="Q400" s="269">
        <v>10</v>
      </c>
      <c r="S400" s="264">
        <f t="shared" si="11"/>
        <v>10</v>
      </c>
    </row>
    <row r="401" spans="4:19" x14ac:dyDescent="0.25">
      <c r="D401" s="5">
        <v>230</v>
      </c>
      <c r="E401" s="5">
        <v>10</v>
      </c>
      <c r="F401" s="5">
        <v>1</v>
      </c>
      <c r="G401" s="5"/>
      <c r="H401" s="5"/>
      <c r="I401" s="5"/>
      <c r="J401" s="5"/>
      <c r="K401" s="5"/>
      <c r="L401" s="5"/>
      <c r="M401" s="5"/>
      <c r="N401" s="321">
        <v>2.5</v>
      </c>
      <c r="O401" s="269" t="str">
        <f t="shared" si="10"/>
        <v>Hayward2.5HP</v>
      </c>
      <c r="P401" s="269">
        <v>10</v>
      </c>
      <c r="Q401" s="269">
        <v>10</v>
      </c>
      <c r="S401" s="264">
        <f t="shared" si="11"/>
        <v>10</v>
      </c>
    </row>
    <row r="402" spans="4:19" x14ac:dyDescent="0.25">
      <c r="D402" s="5">
        <v>230</v>
      </c>
      <c r="E402" s="5">
        <v>10</v>
      </c>
      <c r="F402" s="5">
        <v>1</v>
      </c>
      <c r="G402" s="5"/>
      <c r="H402" s="5"/>
      <c r="I402" s="5"/>
      <c r="J402" s="5"/>
      <c r="K402" s="5"/>
      <c r="L402" s="5"/>
      <c r="M402" s="5"/>
      <c r="N402" s="321">
        <v>1.5</v>
      </c>
      <c r="O402" s="269" t="str">
        <f t="shared" ref="O402:O465" si="12">IF(F402=1,$F$17,IF(G402=1,$G$17,IF(H402=1,$H$17,IF(I402=1,$I$17,IF(J402=1,$J$17,IF(K402=1,$K$17,"Other")))))) &amp; N402 &amp; "HP"</f>
        <v>Hayward1.5HP</v>
      </c>
      <c r="P402" s="269">
        <v>10</v>
      </c>
      <c r="Q402" s="269">
        <v>10</v>
      </c>
      <c r="S402" s="264">
        <f t="shared" ref="S402:S465" si="13">Q402</f>
        <v>10</v>
      </c>
    </row>
    <row r="403" spans="4:19" x14ac:dyDescent="0.25">
      <c r="D403" s="5">
        <v>230</v>
      </c>
      <c r="E403" s="5">
        <v>10</v>
      </c>
      <c r="F403" s="5"/>
      <c r="G403" s="5"/>
      <c r="H403" s="5"/>
      <c r="I403" s="5"/>
      <c r="J403" s="5"/>
      <c r="K403" s="5"/>
      <c r="L403" s="5" t="s">
        <v>154</v>
      </c>
      <c r="M403" s="5">
        <v>1</v>
      </c>
      <c r="N403" s="321">
        <v>1.5</v>
      </c>
      <c r="O403" s="269" t="str">
        <f t="shared" si="12"/>
        <v>Other1.5HP</v>
      </c>
      <c r="P403" s="269">
        <v>10</v>
      </c>
      <c r="Q403" s="269">
        <v>10</v>
      </c>
      <c r="S403" s="264">
        <f t="shared" si="13"/>
        <v>10</v>
      </c>
    </row>
    <row r="404" spans="4:19" x14ac:dyDescent="0.25">
      <c r="D404" s="5">
        <v>230</v>
      </c>
      <c r="E404" s="5">
        <v>10</v>
      </c>
      <c r="F404" s="5">
        <v>1</v>
      </c>
      <c r="G404" s="5"/>
      <c r="H404" s="5"/>
      <c r="I404" s="5"/>
      <c r="J404" s="5"/>
      <c r="K404" s="5"/>
      <c r="L404" s="5"/>
      <c r="M404" s="5"/>
      <c r="N404" s="321">
        <v>1.5</v>
      </c>
      <c r="O404" s="269" t="str">
        <f t="shared" si="12"/>
        <v>Hayward1.5HP</v>
      </c>
      <c r="P404" s="269">
        <v>10</v>
      </c>
      <c r="Q404" s="269">
        <v>10</v>
      </c>
      <c r="S404" s="264">
        <f t="shared" si="13"/>
        <v>10</v>
      </c>
    </row>
    <row r="405" spans="4:19" x14ac:dyDescent="0.25">
      <c r="D405" s="5">
        <v>230</v>
      </c>
      <c r="E405" s="5">
        <v>10</v>
      </c>
      <c r="F405" s="5">
        <v>1</v>
      </c>
      <c r="G405" s="5"/>
      <c r="H405" s="5"/>
      <c r="I405" s="5"/>
      <c r="J405" s="5"/>
      <c r="K405" s="5"/>
      <c r="L405" s="5"/>
      <c r="M405" s="5"/>
      <c r="N405" s="321">
        <v>2</v>
      </c>
      <c r="O405" s="269" t="str">
        <f t="shared" si="12"/>
        <v>Hayward2HP</v>
      </c>
      <c r="P405" s="269">
        <v>10</v>
      </c>
      <c r="Q405" s="269">
        <v>10</v>
      </c>
      <c r="S405" s="264">
        <f t="shared" si="13"/>
        <v>10</v>
      </c>
    </row>
    <row r="406" spans="4:19" x14ac:dyDescent="0.25">
      <c r="D406" s="5">
        <v>230</v>
      </c>
      <c r="E406" s="5">
        <v>10</v>
      </c>
      <c r="F406" s="5"/>
      <c r="G406" s="5"/>
      <c r="H406" s="5"/>
      <c r="I406" s="5"/>
      <c r="J406" s="5"/>
      <c r="K406" s="5"/>
      <c r="L406" s="5" t="s">
        <v>192</v>
      </c>
      <c r="M406" s="5">
        <v>1</v>
      </c>
      <c r="N406" s="321">
        <v>1.5</v>
      </c>
      <c r="O406" s="269" t="str">
        <f t="shared" si="12"/>
        <v>Other1.5HP</v>
      </c>
      <c r="P406" s="269">
        <v>10</v>
      </c>
      <c r="Q406" s="269">
        <v>10</v>
      </c>
      <c r="S406" s="264">
        <f t="shared" si="13"/>
        <v>10</v>
      </c>
    </row>
    <row r="407" spans="4:19" x14ac:dyDescent="0.25">
      <c r="D407" s="5">
        <v>230</v>
      </c>
      <c r="E407" s="5">
        <v>10</v>
      </c>
      <c r="F407" s="5"/>
      <c r="G407" s="5"/>
      <c r="H407" s="5"/>
      <c r="I407" s="5">
        <v>1</v>
      </c>
      <c r="J407" s="5"/>
      <c r="K407" s="5"/>
      <c r="L407" s="5"/>
      <c r="M407" s="5"/>
      <c r="N407" s="321">
        <v>2</v>
      </c>
      <c r="O407" s="269" t="str">
        <f t="shared" si="12"/>
        <v>Aqua Flow2HP</v>
      </c>
      <c r="P407" s="269">
        <v>10</v>
      </c>
      <c r="Q407" s="269">
        <v>10</v>
      </c>
      <c r="S407" s="264">
        <f t="shared" si="13"/>
        <v>10</v>
      </c>
    </row>
    <row r="408" spans="4:19" x14ac:dyDescent="0.25">
      <c r="D408" s="5">
        <v>230</v>
      </c>
      <c r="E408" s="5">
        <v>10</v>
      </c>
      <c r="F408" s="5">
        <v>1</v>
      </c>
      <c r="G408" s="5"/>
      <c r="H408" s="5"/>
      <c r="I408" s="5"/>
      <c r="J408" s="5"/>
      <c r="K408" s="5"/>
      <c r="L408" s="5"/>
      <c r="M408" s="5"/>
      <c r="N408" s="321">
        <v>2</v>
      </c>
      <c r="O408" s="269" t="str">
        <f t="shared" si="12"/>
        <v>Hayward2HP</v>
      </c>
      <c r="P408" s="269">
        <v>10</v>
      </c>
      <c r="Q408" s="269">
        <v>10</v>
      </c>
      <c r="S408" s="264">
        <f t="shared" si="13"/>
        <v>10</v>
      </c>
    </row>
    <row r="409" spans="4:19" x14ac:dyDescent="0.25">
      <c r="D409" s="5">
        <v>230</v>
      </c>
      <c r="E409" s="5">
        <v>10</v>
      </c>
      <c r="F409" s="5"/>
      <c r="G409" s="5"/>
      <c r="H409" s="5">
        <v>1</v>
      </c>
      <c r="I409" s="5"/>
      <c r="J409" s="5"/>
      <c r="K409" s="5"/>
      <c r="L409" s="5"/>
      <c r="M409" s="5"/>
      <c r="N409" s="321">
        <v>1.5</v>
      </c>
      <c r="O409" s="269" t="str">
        <f t="shared" si="12"/>
        <v>Pentair1.5HP</v>
      </c>
      <c r="P409" s="269">
        <v>10</v>
      </c>
      <c r="Q409" s="269">
        <v>10</v>
      </c>
      <c r="S409" s="264">
        <f t="shared" si="13"/>
        <v>10</v>
      </c>
    </row>
    <row r="410" spans="4:19" x14ac:dyDescent="0.25">
      <c r="D410" s="5">
        <v>230</v>
      </c>
      <c r="E410" s="5">
        <v>10</v>
      </c>
      <c r="F410" s="5"/>
      <c r="G410" s="5"/>
      <c r="H410" s="5">
        <v>1</v>
      </c>
      <c r="I410" s="5"/>
      <c r="J410" s="5"/>
      <c r="K410" s="5"/>
      <c r="L410" s="5"/>
      <c r="M410" s="5"/>
      <c r="N410" s="321">
        <v>1.5</v>
      </c>
      <c r="O410" s="269" t="str">
        <f t="shared" si="12"/>
        <v>Pentair1.5HP</v>
      </c>
      <c r="P410" s="269">
        <v>10</v>
      </c>
      <c r="Q410" s="269">
        <v>10</v>
      </c>
      <c r="S410" s="264">
        <f t="shared" si="13"/>
        <v>10</v>
      </c>
    </row>
    <row r="411" spans="4:19" x14ac:dyDescent="0.25">
      <c r="D411" s="5">
        <v>230</v>
      </c>
      <c r="E411" s="5">
        <v>10</v>
      </c>
      <c r="F411" s="5">
        <v>1</v>
      </c>
      <c r="G411" s="5"/>
      <c r="H411" s="5"/>
      <c r="I411" s="5"/>
      <c r="J411" s="5"/>
      <c r="K411" s="5"/>
      <c r="L411" s="5"/>
      <c r="M411" s="5"/>
      <c r="N411" s="321">
        <v>2.5</v>
      </c>
      <c r="O411" s="269" t="str">
        <f t="shared" si="12"/>
        <v>Hayward2.5HP</v>
      </c>
      <c r="P411" s="269">
        <v>10</v>
      </c>
      <c r="Q411" s="269">
        <v>10</v>
      </c>
      <c r="S411" s="264">
        <f t="shared" si="13"/>
        <v>10</v>
      </c>
    </row>
    <row r="412" spans="4:19" x14ac:dyDescent="0.25">
      <c r="D412" s="5">
        <v>230</v>
      </c>
      <c r="E412" s="5">
        <v>10</v>
      </c>
      <c r="F412" s="5"/>
      <c r="G412" s="5"/>
      <c r="H412" s="5">
        <v>1</v>
      </c>
      <c r="I412" s="5"/>
      <c r="J412" s="5"/>
      <c r="K412" s="5"/>
      <c r="L412" s="5"/>
      <c r="M412" s="5"/>
      <c r="N412" s="321">
        <v>1.5</v>
      </c>
      <c r="O412" s="269" t="str">
        <f t="shared" si="12"/>
        <v>Pentair1.5HP</v>
      </c>
      <c r="P412" s="269">
        <v>10</v>
      </c>
      <c r="Q412" s="269">
        <v>10</v>
      </c>
      <c r="S412" s="264">
        <f t="shared" si="13"/>
        <v>10</v>
      </c>
    </row>
    <row r="413" spans="4:19" x14ac:dyDescent="0.25">
      <c r="D413" s="5">
        <v>230</v>
      </c>
      <c r="E413" s="5">
        <v>10</v>
      </c>
      <c r="F413" s="5"/>
      <c r="G413" s="5"/>
      <c r="H413" s="5">
        <v>1</v>
      </c>
      <c r="I413" s="5"/>
      <c r="J413" s="5"/>
      <c r="K413" s="5"/>
      <c r="L413" s="5"/>
      <c r="M413" s="5"/>
      <c r="N413" s="321">
        <v>1.5</v>
      </c>
      <c r="O413" s="269" t="str">
        <f t="shared" si="12"/>
        <v>Pentair1.5HP</v>
      </c>
      <c r="P413" s="269">
        <v>10</v>
      </c>
      <c r="Q413" s="269">
        <v>10</v>
      </c>
      <c r="S413" s="264">
        <f t="shared" si="13"/>
        <v>10</v>
      </c>
    </row>
    <row r="414" spans="4:19" x14ac:dyDescent="0.25">
      <c r="D414" s="5">
        <v>230</v>
      </c>
      <c r="E414" s="5">
        <v>10</v>
      </c>
      <c r="F414" s="5">
        <v>1</v>
      </c>
      <c r="G414" s="5"/>
      <c r="H414" s="5"/>
      <c r="I414" s="5"/>
      <c r="J414" s="5"/>
      <c r="K414" s="5"/>
      <c r="L414" s="5"/>
      <c r="M414" s="5"/>
      <c r="N414" s="321">
        <v>2</v>
      </c>
      <c r="O414" s="269" t="str">
        <f t="shared" si="12"/>
        <v>Hayward2HP</v>
      </c>
      <c r="P414" s="269">
        <v>10</v>
      </c>
      <c r="Q414" s="269">
        <v>10</v>
      </c>
      <c r="S414" s="264">
        <f t="shared" si="13"/>
        <v>10</v>
      </c>
    </row>
    <row r="415" spans="4:19" x14ac:dyDescent="0.25">
      <c r="D415" s="5">
        <v>230</v>
      </c>
      <c r="E415" s="5">
        <v>10</v>
      </c>
      <c r="F415" s="5"/>
      <c r="G415" s="5">
        <v>1</v>
      </c>
      <c r="H415" s="5"/>
      <c r="I415" s="5"/>
      <c r="J415" s="5"/>
      <c r="K415" s="5"/>
      <c r="L415" s="5"/>
      <c r="M415" s="5"/>
      <c r="N415" s="321">
        <v>2</v>
      </c>
      <c r="O415" s="269" t="str">
        <f t="shared" si="12"/>
        <v>Jandy2HP</v>
      </c>
      <c r="P415" s="269">
        <v>10</v>
      </c>
      <c r="Q415" s="269">
        <v>10</v>
      </c>
      <c r="S415" s="264">
        <f t="shared" si="13"/>
        <v>10</v>
      </c>
    </row>
    <row r="416" spans="4:19" x14ac:dyDescent="0.25">
      <c r="D416" s="5">
        <v>230</v>
      </c>
      <c r="E416" s="5">
        <v>10.1</v>
      </c>
      <c r="F416" s="5"/>
      <c r="G416" s="5"/>
      <c r="H416" s="5">
        <v>1</v>
      </c>
      <c r="I416" s="5"/>
      <c r="J416" s="5"/>
      <c r="K416" s="5"/>
      <c r="L416" s="5"/>
      <c r="M416" s="5"/>
      <c r="N416" s="321">
        <v>2</v>
      </c>
      <c r="O416" s="269" t="str">
        <f t="shared" si="12"/>
        <v>Pentair2HP</v>
      </c>
      <c r="P416" s="269">
        <v>10.1</v>
      </c>
      <c r="Q416" s="269">
        <v>10.1</v>
      </c>
      <c r="S416" s="264">
        <f t="shared" si="13"/>
        <v>10.1</v>
      </c>
    </row>
    <row r="417" spans="4:19" x14ac:dyDescent="0.25">
      <c r="D417" s="5">
        <v>230</v>
      </c>
      <c r="E417" s="5">
        <v>10.1</v>
      </c>
      <c r="F417" s="5">
        <v>1</v>
      </c>
      <c r="G417" s="5"/>
      <c r="H417" s="5"/>
      <c r="I417" s="5"/>
      <c r="J417" s="5"/>
      <c r="K417" s="5"/>
      <c r="L417" s="5"/>
      <c r="M417" s="5"/>
      <c r="N417" s="321">
        <v>3</v>
      </c>
      <c r="O417" s="269" t="str">
        <f t="shared" si="12"/>
        <v>Hayward3HP</v>
      </c>
      <c r="P417" s="269">
        <v>10.1</v>
      </c>
      <c r="Q417" s="269">
        <v>10.1</v>
      </c>
      <c r="S417" s="264">
        <f t="shared" si="13"/>
        <v>10.1</v>
      </c>
    </row>
    <row r="418" spans="4:19" x14ac:dyDescent="0.25">
      <c r="D418" s="5">
        <v>230</v>
      </c>
      <c r="E418" s="5">
        <v>10.1</v>
      </c>
      <c r="F418" s="5"/>
      <c r="G418" s="5"/>
      <c r="H418" s="5">
        <v>1</v>
      </c>
      <c r="I418" s="5"/>
      <c r="J418" s="5"/>
      <c r="K418" s="5"/>
      <c r="L418" s="5"/>
      <c r="M418" s="5"/>
      <c r="N418" s="321">
        <v>1</v>
      </c>
      <c r="O418" s="269" t="str">
        <f t="shared" si="12"/>
        <v>Pentair1HP</v>
      </c>
      <c r="P418" s="269">
        <v>10.1</v>
      </c>
      <c r="Q418" s="269">
        <v>10.1</v>
      </c>
      <c r="S418" s="264">
        <f t="shared" si="13"/>
        <v>10.1</v>
      </c>
    </row>
    <row r="419" spans="4:19" x14ac:dyDescent="0.25">
      <c r="D419" s="5">
        <v>230</v>
      </c>
      <c r="E419" s="5">
        <v>10.199999999999999</v>
      </c>
      <c r="F419" s="5"/>
      <c r="G419" s="5"/>
      <c r="H419" s="5"/>
      <c r="I419" s="5">
        <v>1</v>
      </c>
      <c r="J419" s="5"/>
      <c r="K419" s="5"/>
      <c r="L419" s="5"/>
      <c r="M419" s="5"/>
      <c r="N419" s="321">
        <v>1.5</v>
      </c>
      <c r="O419" s="269" t="str">
        <f t="shared" si="12"/>
        <v>Aqua Flow1.5HP</v>
      </c>
      <c r="P419" s="269">
        <v>10.199999999999999</v>
      </c>
      <c r="Q419" s="269">
        <v>10.199999999999999</v>
      </c>
      <c r="S419" s="264">
        <f t="shared" si="13"/>
        <v>10.199999999999999</v>
      </c>
    </row>
    <row r="420" spans="4:19" x14ac:dyDescent="0.25">
      <c r="D420" s="5">
        <v>230</v>
      </c>
      <c r="E420" s="5">
        <v>10.3</v>
      </c>
      <c r="F420" s="5">
        <v>1</v>
      </c>
      <c r="G420" s="5"/>
      <c r="H420" s="5"/>
      <c r="I420" s="5"/>
      <c r="J420" s="5"/>
      <c r="K420" s="5"/>
      <c r="L420" s="5"/>
      <c r="M420" s="5"/>
      <c r="N420" s="321">
        <v>2</v>
      </c>
      <c r="O420" s="269" t="str">
        <f t="shared" si="12"/>
        <v>Hayward2HP</v>
      </c>
      <c r="P420" s="269">
        <v>10.3</v>
      </c>
      <c r="Q420" s="269">
        <v>10.3</v>
      </c>
      <c r="S420" s="264">
        <f t="shared" si="13"/>
        <v>10.3</v>
      </c>
    </row>
    <row r="421" spans="4:19" x14ac:dyDescent="0.25">
      <c r="D421" s="5">
        <v>230</v>
      </c>
      <c r="E421" s="5">
        <v>10.3</v>
      </c>
      <c r="F421" s="5">
        <v>1</v>
      </c>
      <c r="G421" s="5"/>
      <c r="H421" s="5"/>
      <c r="I421" s="5"/>
      <c r="J421" s="5"/>
      <c r="K421" s="5"/>
      <c r="L421" s="5"/>
      <c r="M421" s="5"/>
      <c r="N421" s="321">
        <v>2.5</v>
      </c>
      <c r="O421" s="269" t="str">
        <f t="shared" si="12"/>
        <v>Hayward2.5HP</v>
      </c>
      <c r="P421" s="269">
        <v>10.3</v>
      </c>
      <c r="Q421" s="269">
        <v>10.3</v>
      </c>
      <c r="S421" s="264">
        <f t="shared" si="13"/>
        <v>10.3</v>
      </c>
    </row>
    <row r="422" spans="4:19" x14ac:dyDescent="0.25">
      <c r="D422" s="5">
        <v>230</v>
      </c>
      <c r="E422" s="5">
        <v>10.4</v>
      </c>
      <c r="F422" s="5"/>
      <c r="G422" s="5"/>
      <c r="H422" s="5">
        <v>1</v>
      </c>
      <c r="I422" s="5"/>
      <c r="J422" s="5"/>
      <c r="K422" s="5"/>
      <c r="L422" s="5"/>
      <c r="M422" s="5"/>
      <c r="N422" s="321">
        <v>1.5</v>
      </c>
      <c r="O422" s="269" t="str">
        <f t="shared" si="12"/>
        <v>Pentair1.5HP</v>
      </c>
      <c r="P422" s="269">
        <v>10.4</v>
      </c>
      <c r="Q422" s="269">
        <v>10.4</v>
      </c>
      <c r="S422" s="264">
        <f t="shared" si="13"/>
        <v>10.4</v>
      </c>
    </row>
    <row r="423" spans="4:19" x14ac:dyDescent="0.25">
      <c r="D423" s="5">
        <v>230</v>
      </c>
      <c r="E423" s="5">
        <v>10.4</v>
      </c>
      <c r="F423" s="5"/>
      <c r="G423" s="5"/>
      <c r="H423" s="5"/>
      <c r="I423" s="5">
        <v>1</v>
      </c>
      <c r="J423" s="5"/>
      <c r="K423" s="5"/>
      <c r="L423" s="5"/>
      <c r="M423" s="5"/>
      <c r="N423" s="321">
        <v>2</v>
      </c>
      <c r="O423" s="269" t="str">
        <f t="shared" si="12"/>
        <v>Aqua Flow2HP</v>
      </c>
      <c r="P423" s="269">
        <v>10.4</v>
      </c>
      <c r="Q423" s="269">
        <v>10.4</v>
      </c>
      <c r="S423" s="264">
        <f t="shared" si="13"/>
        <v>10.4</v>
      </c>
    </row>
    <row r="424" spans="4:19" x14ac:dyDescent="0.25">
      <c r="D424" s="6">
        <v>230</v>
      </c>
      <c r="E424" s="6">
        <v>10.4</v>
      </c>
      <c r="F424" s="5"/>
      <c r="G424" s="5"/>
      <c r="H424" s="5"/>
      <c r="I424" s="5">
        <v>1</v>
      </c>
      <c r="J424" s="5"/>
      <c r="K424" s="5"/>
      <c r="L424" s="5"/>
      <c r="M424" s="5"/>
      <c r="N424" s="322">
        <v>2</v>
      </c>
      <c r="O424" s="269" t="str">
        <f t="shared" si="12"/>
        <v>Aqua Flow2HP</v>
      </c>
      <c r="P424" s="270">
        <v>10.4</v>
      </c>
      <c r="Q424" s="270">
        <v>10.4</v>
      </c>
      <c r="S424" s="264">
        <f t="shared" si="13"/>
        <v>10.4</v>
      </c>
    </row>
    <row r="425" spans="4:19" x14ac:dyDescent="0.25">
      <c r="D425" s="5">
        <v>230</v>
      </c>
      <c r="E425" s="5">
        <v>10.4</v>
      </c>
      <c r="F425" s="5"/>
      <c r="G425" s="5"/>
      <c r="H425" s="5">
        <v>1</v>
      </c>
      <c r="I425" s="5"/>
      <c r="J425" s="5"/>
      <c r="K425" s="5"/>
      <c r="L425" s="5"/>
      <c r="M425" s="5"/>
      <c r="N425" s="321">
        <v>1.5</v>
      </c>
      <c r="O425" s="269" t="str">
        <f t="shared" si="12"/>
        <v>Pentair1.5HP</v>
      </c>
      <c r="P425" s="269">
        <v>10.4</v>
      </c>
      <c r="Q425" s="269">
        <v>10.4</v>
      </c>
      <c r="S425" s="264">
        <f t="shared" si="13"/>
        <v>10.4</v>
      </c>
    </row>
    <row r="426" spans="4:19" x14ac:dyDescent="0.25">
      <c r="D426" s="5">
        <v>230</v>
      </c>
      <c r="E426" s="5">
        <v>10.4</v>
      </c>
      <c r="F426" s="5"/>
      <c r="G426" s="5"/>
      <c r="H426" s="5"/>
      <c r="I426" s="5">
        <v>1</v>
      </c>
      <c r="J426" s="5"/>
      <c r="K426" s="5"/>
      <c r="L426" s="5"/>
      <c r="M426" s="5"/>
      <c r="N426" s="321">
        <v>2</v>
      </c>
      <c r="O426" s="269" t="str">
        <f t="shared" si="12"/>
        <v>Aqua Flow2HP</v>
      </c>
      <c r="P426" s="269">
        <v>10.4</v>
      </c>
      <c r="Q426" s="269">
        <v>10.4</v>
      </c>
      <c r="S426" s="264">
        <f t="shared" si="13"/>
        <v>10.4</v>
      </c>
    </row>
    <row r="427" spans="4:19" x14ac:dyDescent="0.25">
      <c r="D427" s="5">
        <v>230</v>
      </c>
      <c r="E427" s="5">
        <v>10.4</v>
      </c>
      <c r="F427" s="5"/>
      <c r="G427" s="5"/>
      <c r="H427" s="5">
        <v>1</v>
      </c>
      <c r="I427" s="5"/>
      <c r="J427" s="5"/>
      <c r="K427" s="5"/>
      <c r="L427" s="5"/>
      <c r="M427" s="5"/>
      <c r="N427" s="321">
        <v>1.5</v>
      </c>
      <c r="O427" s="269" t="str">
        <f t="shared" si="12"/>
        <v>Pentair1.5HP</v>
      </c>
      <c r="P427" s="269">
        <v>10.4</v>
      </c>
      <c r="Q427" s="269">
        <v>10.4</v>
      </c>
      <c r="S427" s="264">
        <f t="shared" si="13"/>
        <v>10.4</v>
      </c>
    </row>
    <row r="428" spans="4:19" x14ac:dyDescent="0.25">
      <c r="D428" s="5">
        <v>230</v>
      </c>
      <c r="E428" s="5">
        <v>10.4</v>
      </c>
      <c r="F428" s="5"/>
      <c r="G428" s="5"/>
      <c r="H428" s="5"/>
      <c r="I428" s="5">
        <v>1</v>
      </c>
      <c r="J428" s="5"/>
      <c r="K428" s="5"/>
      <c r="L428" s="5"/>
      <c r="M428" s="5"/>
      <c r="N428" s="321">
        <v>2</v>
      </c>
      <c r="O428" s="269" t="str">
        <f t="shared" si="12"/>
        <v>Aqua Flow2HP</v>
      </c>
      <c r="P428" s="269">
        <v>10.4</v>
      </c>
      <c r="Q428" s="269">
        <v>10.4</v>
      </c>
      <c r="S428" s="264">
        <f t="shared" si="13"/>
        <v>10.4</v>
      </c>
    </row>
    <row r="429" spans="4:19" x14ac:dyDescent="0.25">
      <c r="D429" s="5">
        <v>230</v>
      </c>
      <c r="E429" s="5">
        <v>10.4</v>
      </c>
      <c r="F429" s="5"/>
      <c r="G429" s="5"/>
      <c r="H429" s="5">
        <v>1</v>
      </c>
      <c r="I429" s="5"/>
      <c r="J429" s="5"/>
      <c r="K429" s="5"/>
      <c r="L429" s="5"/>
      <c r="M429" s="5"/>
      <c r="N429" s="321">
        <v>1.5</v>
      </c>
      <c r="O429" s="269" t="str">
        <f t="shared" si="12"/>
        <v>Pentair1.5HP</v>
      </c>
      <c r="P429" s="269">
        <v>10.4</v>
      </c>
      <c r="Q429" s="269">
        <v>10.4</v>
      </c>
      <c r="S429" s="264">
        <f t="shared" si="13"/>
        <v>10.4</v>
      </c>
    </row>
    <row r="430" spans="4:19" x14ac:dyDescent="0.25">
      <c r="D430" s="5">
        <v>230</v>
      </c>
      <c r="E430" s="5">
        <v>10.4</v>
      </c>
      <c r="F430" s="5"/>
      <c r="G430" s="5"/>
      <c r="H430" s="5"/>
      <c r="I430" s="5">
        <v>1</v>
      </c>
      <c r="J430" s="5"/>
      <c r="K430" s="5"/>
      <c r="L430" s="5"/>
      <c r="M430" s="5"/>
      <c r="N430" s="321">
        <v>2</v>
      </c>
      <c r="O430" s="269" t="str">
        <f t="shared" si="12"/>
        <v>Aqua Flow2HP</v>
      </c>
      <c r="P430" s="269">
        <v>10.4</v>
      </c>
      <c r="Q430" s="269">
        <v>10.4</v>
      </c>
      <c r="S430" s="264">
        <f t="shared" si="13"/>
        <v>10.4</v>
      </c>
    </row>
    <row r="431" spans="4:19" x14ac:dyDescent="0.25">
      <c r="D431" s="5">
        <v>230</v>
      </c>
      <c r="E431" s="5">
        <v>10.4</v>
      </c>
      <c r="F431" s="5"/>
      <c r="G431" s="5"/>
      <c r="H431" s="5"/>
      <c r="I431" s="5">
        <v>1</v>
      </c>
      <c r="J431" s="5"/>
      <c r="K431" s="5"/>
      <c r="L431" s="5"/>
      <c r="M431" s="5"/>
      <c r="N431" s="321">
        <v>2</v>
      </c>
      <c r="O431" s="269" t="str">
        <f t="shared" si="12"/>
        <v>Aqua Flow2HP</v>
      </c>
      <c r="P431" s="269">
        <v>10.4</v>
      </c>
      <c r="Q431" s="269">
        <v>10.4</v>
      </c>
      <c r="S431" s="264">
        <f t="shared" si="13"/>
        <v>10.4</v>
      </c>
    </row>
    <row r="432" spans="4:19" x14ac:dyDescent="0.25">
      <c r="D432" s="5">
        <v>230</v>
      </c>
      <c r="E432" s="5">
        <v>10.4</v>
      </c>
      <c r="F432" s="5"/>
      <c r="G432" s="5"/>
      <c r="H432" s="5"/>
      <c r="I432" s="5"/>
      <c r="J432" s="5"/>
      <c r="K432" s="5"/>
      <c r="L432" s="5" t="s">
        <v>14</v>
      </c>
      <c r="M432" s="5">
        <v>1</v>
      </c>
      <c r="N432" s="321">
        <v>2</v>
      </c>
      <c r="O432" s="269" t="str">
        <f t="shared" si="12"/>
        <v>Other2HP</v>
      </c>
      <c r="P432" s="269">
        <v>10.4</v>
      </c>
      <c r="Q432" s="269">
        <v>10.4</v>
      </c>
      <c r="S432" s="264">
        <f t="shared" si="13"/>
        <v>10.4</v>
      </c>
    </row>
    <row r="433" spans="4:19" x14ac:dyDescent="0.25">
      <c r="D433" s="5">
        <v>230</v>
      </c>
      <c r="E433" s="5">
        <v>10.4</v>
      </c>
      <c r="F433" s="5"/>
      <c r="G433" s="5"/>
      <c r="H433" s="5"/>
      <c r="I433" s="5"/>
      <c r="J433" s="5"/>
      <c r="K433" s="5"/>
      <c r="L433" s="5" t="s">
        <v>191</v>
      </c>
      <c r="M433" s="5">
        <v>1</v>
      </c>
      <c r="N433" s="321">
        <v>2</v>
      </c>
      <c r="O433" s="269" t="str">
        <f t="shared" si="12"/>
        <v>Other2HP</v>
      </c>
      <c r="P433" s="269">
        <v>10.4</v>
      </c>
      <c r="Q433" s="269">
        <v>10.4</v>
      </c>
      <c r="S433" s="264">
        <f t="shared" si="13"/>
        <v>10.4</v>
      </c>
    </row>
    <row r="434" spans="4:19" x14ac:dyDescent="0.25">
      <c r="D434" s="5">
        <v>230</v>
      </c>
      <c r="E434" s="5">
        <v>10.4</v>
      </c>
      <c r="F434" s="5"/>
      <c r="G434" s="5"/>
      <c r="H434" s="5">
        <v>1</v>
      </c>
      <c r="I434" s="5"/>
      <c r="J434" s="5"/>
      <c r="K434" s="5"/>
      <c r="L434" s="5"/>
      <c r="M434" s="5"/>
      <c r="N434" s="321">
        <v>1.5</v>
      </c>
      <c r="O434" s="269" t="str">
        <f t="shared" si="12"/>
        <v>Pentair1.5HP</v>
      </c>
      <c r="P434" s="269">
        <v>10.4</v>
      </c>
      <c r="Q434" s="269">
        <v>10.4</v>
      </c>
      <c r="S434" s="264">
        <f t="shared" si="13"/>
        <v>10.4</v>
      </c>
    </row>
    <row r="435" spans="4:19" x14ac:dyDescent="0.25">
      <c r="D435" s="5">
        <v>230</v>
      </c>
      <c r="E435" s="5">
        <v>10.4</v>
      </c>
      <c r="F435" s="5"/>
      <c r="G435" s="5"/>
      <c r="H435" s="5">
        <v>1</v>
      </c>
      <c r="I435" s="5"/>
      <c r="J435" s="5"/>
      <c r="K435" s="5"/>
      <c r="L435" s="5"/>
      <c r="M435" s="5"/>
      <c r="N435" s="321">
        <v>2</v>
      </c>
      <c r="O435" s="269" t="str">
        <f t="shared" si="12"/>
        <v>Pentair2HP</v>
      </c>
      <c r="P435" s="269">
        <v>10.4</v>
      </c>
      <c r="Q435" s="269">
        <v>10.4</v>
      </c>
      <c r="S435" s="264">
        <f t="shared" si="13"/>
        <v>10.4</v>
      </c>
    </row>
    <row r="436" spans="4:19" x14ac:dyDescent="0.25">
      <c r="D436" s="5">
        <v>230</v>
      </c>
      <c r="E436" s="5">
        <v>10.4</v>
      </c>
      <c r="F436" s="5"/>
      <c r="G436" s="5"/>
      <c r="H436" s="5">
        <v>1</v>
      </c>
      <c r="I436" s="5"/>
      <c r="J436" s="5"/>
      <c r="K436" s="5"/>
      <c r="L436" s="5"/>
      <c r="M436" s="5"/>
      <c r="N436" s="321">
        <v>2</v>
      </c>
      <c r="O436" s="269" t="str">
        <f t="shared" si="12"/>
        <v>Pentair2HP</v>
      </c>
      <c r="P436" s="269">
        <v>10.4</v>
      </c>
      <c r="Q436" s="269">
        <v>10.4</v>
      </c>
      <c r="S436" s="264">
        <f t="shared" si="13"/>
        <v>10.4</v>
      </c>
    </row>
    <row r="437" spans="4:19" x14ac:dyDescent="0.25">
      <c r="D437" s="5">
        <v>230</v>
      </c>
      <c r="E437" s="5">
        <v>10.4</v>
      </c>
      <c r="F437" s="5">
        <v>1</v>
      </c>
      <c r="G437" s="5"/>
      <c r="H437" s="5"/>
      <c r="I437" s="5"/>
      <c r="J437" s="5"/>
      <c r="K437" s="5"/>
      <c r="L437" s="5"/>
      <c r="M437" s="5"/>
      <c r="N437" s="321">
        <v>1.5</v>
      </c>
      <c r="O437" s="269" t="str">
        <f t="shared" si="12"/>
        <v>Hayward1.5HP</v>
      </c>
      <c r="P437" s="269">
        <v>10.4</v>
      </c>
      <c r="Q437" s="269">
        <v>10.4</v>
      </c>
      <c r="S437" s="264">
        <f t="shared" si="13"/>
        <v>10.4</v>
      </c>
    </row>
    <row r="438" spans="4:19" x14ac:dyDescent="0.25">
      <c r="D438" s="5">
        <v>230</v>
      </c>
      <c r="E438" s="5">
        <v>10.4</v>
      </c>
      <c r="F438" s="5">
        <v>1</v>
      </c>
      <c r="G438" s="5"/>
      <c r="H438" s="5"/>
      <c r="I438" s="5"/>
      <c r="J438" s="5"/>
      <c r="K438" s="5"/>
      <c r="L438" s="5"/>
      <c r="M438" s="5"/>
      <c r="N438" s="321">
        <v>1.5</v>
      </c>
      <c r="O438" s="269" t="str">
        <f t="shared" si="12"/>
        <v>Hayward1.5HP</v>
      </c>
      <c r="P438" s="269">
        <v>10.4</v>
      </c>
      <c r="Q438" s="269">
        <v>10.4</v>
      </c>
      <c r="S438" s="264">
        <f t="shared" si="13"/>
        <v>10.4</v>
      </c>
    </row>
    <row r="439" spans="4:19" x14ac:dyDescent="0.25">
      <c r="D439" s="5">
        <v>230</v>
      </c>
      <c r="E439" s="5">
        <v>10.4</v>
      </c>
      <c r="F439" s="5"/>
      <c r="G439" s="5"/>
      <c r="H439" s="5">
        <v>1</v>
      </c>
      <c r="I439" s="5"/>
      <c r="J439" s="5"/>
      <c r="K439" s="5"/>
      <c r="L439" s="5"/>
      <c r="M439" s="5"/>
      <c r="N439" s="321">
        <v>1.5</v>
      </c>
      <c r="O439" s="269" t="str">
        <f t="shared" si="12"/>
        <v>Pentair1.5HP</v>
      </c>
      <c r="P439" s="269">
        <v>10.4</v>
      </c>
      <c r="Q439" s="269">
        <v>10.4</v>
      </c>
      <c r="S439" s="264">
        <f t="shared" si="13"/>
        <v>10.4</v>
      </c>
    </row>
    <row r="440" spans="4:19" x14ac:dyDescent="0.25">
      <c r="D440" s="5">
        <v>230</v>
      </c>
      <c r="E440" s="5">
        <v>10.4</v>
      </c>
      <c r="F440" s="5"/>
      <c r="G440" s="5"/>
      <c r="H440" s="5">
        <v>1</v>
      </c>
      <c r="I440" s="5"/>
      <c r="J440" s="5"/>
      <c r="K440" s="5"/>
      <c r="L440" s="5"/>
      <c r="M440" s="5"/>
      <c r="N440" s="321">
        <v>1.5</v>
      </c>
      <c r="O440" s="269" t="str">
        <f t="shared" si="12"/>
        <v>Pentair1.5HP</v>
      </c>
      <c r="P440" s="269">
        <v>10.4</v>
      </c>
      <c r="Q440" s="269">
        <v>10.4</v>
      </c>
      <c r="S440" s="264">
        <f t="shared" si="13"/>
        <v>10.4</v>
      </c>
    </row>
    <row r="441" spans="4:19" x14ac:dyDescent="0.25">
      <c r="D441" s="5">
        <v>230</v>
      </c>
      <c r="E441" s="5">
        <v>10.4</v>
      </c>
      <c r="F441" s="5"/>
      <c r="G441" s="5"/>
      <c r="H441" s="5">
        <v>1</v>
      </c>
      <c r="I441" s="5"/>
      <c r="J441" s="5"/>
      <c r="K441" s="5"/>
      <c r="L441" s="5"/>
      <c r="M441" s="5"/>
      <c r="N441" s="321">
        <v>1.5</v>
      </c>
      <c r="O441" s="269" t="str">
        <f t="shared" si="12"/>
        <v>Pentair1.5HP</v>
      </c>
      <c r="P441" s="269">
        <v>10.4</v>
      </c>
      <c r="Q441" s="269">
        <v>10.4</v>
      </c>
      <c r="S441" s="264">
        <f t="shared" si="13"/>
        <v>10.4</v>
      </c>
    </row>
    <row r="442" spans="4:19" x14ac:dyDescent="0.25">
      <c r="D442" s="5">
        <v>230</v>
      </c>
      <c r="E442" s="5">
        <v>10.5</v>
      </c>
      <c r="F442" s="5">
        <v>1</v>
      </c>
      <c r="G442" s="5"/>
      <c r="H442" s="5"/>
      <c r="I442" s="5"/>
      <c r="J442" s="5"/>
      <c r="K442" s="5"/>
      <c r="L442" s="5"/>
      <c r="M442" s="5"/>
      <c r="N442" s="321">
        <v>2</v>
      </c>
      <c r="O442" s="269" t="str">
        <f t="shared" si="12"/>
        <v>Hayward2HP</v>
      </c>
      <c r="P442" s="269">
        <v>10.5</v>
      </c>
      <c r="Q442" s="269">
        <v>10.5</v>
      </c>
      <c r="S442" s="264">
        <f t="shared" si="13"/>
        <v>10.5</v>
      </c>
    </row>
    <row r="443" spans="4:19" x14ac:dyDescent="0.25">
      <c r="D443" s="5">
        <v>230</v>
      </c>
      <c r="E443" s="5">
        <v>10.5</v>
      </c>
      <c r="F443" s="5">
        <v>1</v>
      </c>
      <c r="G443" s="5"/>
      <c r="H443" s="5"/>
      <c r="I443" s="5"/>
      <c r="J443" s="5"/>
      <c r="K443" s="5"/>
      <c r="L443" s="5"/>
      <c r="M443" s="5"/>
      <c r="N443" s="321">
        <v>2</v>
      </c>
      <c r="O443" s="269" t="str">
        <f t="shared" si="12"/>
        <v>Hayward2HP</v>
      </c>
      <c r="P443" s="269">
        <v>10.5</v>
      </c>
      <c r="Q443" s="269">
        <v>10.5</v>
      </c>
      <c r="S443" s="264">
        <f t="shared" si="13"/>
        <v>10.5</v>
      </c>
    </row>
    <row r="444" spans="4:19" x14ac:dyDescent="0.25">
      <c r="D444" s="5">
        <v>230</v>
      </c>
      <c r="E444" s="5">
        <v>10.5</v>
      </c>
      <c r="F444" s="5"/>
      <c r="G444" s="5"/>
      <c r="H444" s="5"/>
      <c r="I444" s="5">
        <v>1</v>
      </c>
      <c r="J444" s="5"/>
      <c r="K444" s="5"/>
      <c r="L444" s="5"/>
      <c r="M444" s="5"/>
      <c r="N444" s="321">
        <v>2</v>
      </c>
      <c r="O444" s="269" t="str">
        <f t="shared" si="12"/>
        <v>Aqua Flow2HP</v>
      </c>
      <c r="P444" s="269">
        <v>10.5</v>
      </c>
      <c r="Q444" s="269">
        <v>10.5</v>
      </c>
      <c r="S444" s="264">
        <f t="shared" si="13"/>
        <v>10.5</v>
      </c>
    </row>
    <row r="445" spans="4:19" x14ac:dyDescent="0.25">
      <c r="D445" s="5">
        <v>230</v>
      </c>
      <c r="E445" s="5">
        <v>10.5</v>
      </c>
      <c r="F445" s="5"/>
      <c r="G445" s="5"/>
      <c r="H445" s="5"/>
      <c r="I445" s="5">
        <v>1</v>
      </c>
      <c r="J445" s="5"/>
      <c r="K445" s="5"/>
      <c r="L445" s="5"/>
      <c r="M445" s="5"/>
      <c r="N445" s="321">
        <v>2</v>
      </c>
      <c r="O445" s="269" t="str">
        <f t="shared" si="12"/>
        <v>Aqua Flow2HP</v>
      </c>
      <c r="P445" s="269">
        <v>10.5</v>
      </c>
      <c r="Q445" s="269">
        <v>10.5</v>
      </c>
      <c r="S445" s="264">
        <f t="shared" si="13"/>
        <v>10.5</v>
      </c>
    </row>
    <row r="446" spans="4:19" x14ac:dyDescent="0.25">
      <c r="D446" s="5">
        <v>230</v>
      </c>
      <c r="E446" s="5">
        <v>10.5</v>
      </c>
      <c r="F446" s="5"/>
      <c r="G446" s="5">
        <v>1</v>
      </c>
      <c r="H446" s="5"/>
      <c r="I446" s="5"/>
      <c r="J446" s="5"/>
      <c r="K446" s="5"/>
      <c r="L446" s="5"/>
      <c r="M446" s="5"/>
      <c r="N446" s="321">
        <v>2.5</v>
      </c>
      <c r="O446" s="269" t="str">
        <f t="shared" si="12"/>
        <v>Jandy2.5HP</v>
      </c>
      <c r="P446" s="269">
        <v>10.5</v>
      </c>
      <c r="Q446" s="269">
        <v>10.5</v>
      </c>
      <c r="S446" s="264">
        <f t="shared" si="13"/>
        <v>10.5</v>
      </c>
    </row>
    <row r="447" spans="4:19" x14ac:dyDescent="0.25">
      <c r="D447" s="5">
        <v>230</v>
      </c>
      <c r="E447" s="5">
        <v>10.5</v>
      </c>
      <c r="F447" s="5"/>
      <c r="G447" s="5">
        <v>1</v>
      </c>
      <c r="H447" s="5"/>
      <c r="I447" s="5"/>
      <c r="J447" s="5"/>
      <c r="K447" s="5"/>
      <c r="L447" s="5"/>
      <c r="M447" s="5"/>
      <c r="N447" s="321">
        <v>2.5</v>
      </c>
      <c r="O447" s="269" t="str">
        <f t="shared" si="12"/>
        <v>Jandy2.5HP</v>
      </c>
      <c r="P447" s="269">
        <v>10.5</v>
      </c>
      <c r="Q447" s="269">
        <v>10.5</v>
      </c>
      <c r="S447" s="264">
        <f t="shared" si="13"/>
        <v>10.5</v>
      </c>
    </row>
    <row r="448" spans="4:19" x14ac:dyDescent="0.25">
      <c r="D448" s="5">
        <v>230</v>
      </c>
      <c r="E448" s="5">
        <v>10.5</v>
      </c>
      <c r="F448" s="5"/>
      <c r="G448" s="5"/>
      <c r="H448" s="5">
        <v>1</v>
      </c>
      <c r="I448" s="5"/>
      <c r="J448" s="5"/>
      <c r="K448" s="5"/>
      <c r="L448" s="5"/>
      <c r="M448" s="5"/>
      <c r="N448" s="321">
        <v>2</v>
      </c>
      <c r="O448" s="269" t="str">
        <f t="shared" si="12"/>
        <v>Pentair2HP</v>
      </c>
      <c r="P448" s="269">
        <v>10.5</v>
      </c>
      <c r="Q448" s="269">
        <v>10.5</v>
      </c>
      <c r="S448" s="264">
        <f t="shared" si="13"/>
        <v>10.5</v>
      </c>
    </row>
    <row r="449" spans="4:19" x14ac:dyDescent="0.25">
      <c r="D449" s="5">
        <v>230</v>
      </c>
      <c r="E449" s="5">
        <v>10.5</v>
      </c>
      <c r="F449" s="5">
        <v>1</v>
      </c>
      <c r="G449" s="5"/>
      <c r="H449" s="5"/>
      <c r="I449" s="5"/>
      <c r="J449" s="5"/>
      <c r="K449" s="5"/>
      <c r="L449" s="5"/>
      <c r="M449" s="5"/>
      <c r="N449" s="321">
        <v>2</v>
      </c>
      <c r="O449" s="269" t="str">
        <f t="shared" si="12"/>
        <v>Hayward2HP</v>
      </c>
      <c r="P449" s="269">
        <v>10.5</v>
      </c>
      <c r="Q449" s="269">
        <v>10.5</v>
      </c>
      <c r="S449" s="264">
        <f t="shared" si="13"/>
        <v>10.5</v>
      </c>
    </row>
    <row r="450" spans="4:19" x14ac:dyDescent="0.25">
      <c r="D450" s="5">
        <v>230</v>
      </c>
      <c r="E450" s="5">
        <v>10.5</v>
      </c>
      <c r="F450" s="5"/>
      <c r="G450" s="5"/>
      <c r="H450" s="5"/>
      <c r="I450" s="5">
        <v>1</v>
      </c>
      <c r="J450" s="5"/>
      <c r="K450" s="5"/>
      <c r="L450" s="5"/>
      <c r="M450" s="5"/>
      <c r="N450" s="321">
        <v>2</v>
      </c>
      <c r="O450" s="269" t="str">
        <f t="shared" si="12"/>
        <v>Aqua Flow2HP</v>
      </c>
      <c r="P450" s="269">
        <v>10.5</v>
      </c>
      <c r="Q450" s="269">
        <v>10.5</v>
      </c>
      <c r="S450" s="264">
        <f t="shared" si="13"/>
        <v>10.5</v>
      </c>
    </row>
    <row r="451" spans="4:19" x14ac:dyDescent="0.25">
      <c r="D451" s="6">
        <v>230</v>
      </c>
      <c r="E451" s="6">
        <v>10.5</v>
      </c>
      <c r="F451" s="5">
        <v>1</v>
      </c>
      <c r="G451" s="5"/>
      <c r="H451" s="5"/>
      <c r="I451" s="5"/>
      <c r="J451" s="5"/>
      <c r="K451" s="5"/>
      <c r="L451" s="5"/>
      <c r="M451" s="5"/>
      <c r="N451" s="322">
        <v>2</v>
      </c>
      <c r="O451" s="269" t="str">
        <f t="shared" si="12"/>
        <v>Hayward2HP</v>
      </c>
      <c r="P451" s="270">
        <v>10.5</v>
      </c>
      <c r="Q451" s="270">
        <v>10.5</v>
      </c>
      <c r="S451" s="264">
        <f t="shared" si="13"/>
        <v>10.5</v>
      </c>
    </row>
    <row r="452" spans="4:19" x14ac:dyDescent="0.25">
      <c r="D452" s="5">
        <v>230</v>
      </c>
      <c r="E452" s="5">
        <v>10.5</v>
      </c>
      <c r="F452" s="5">
        <v>1</v>
      </c>
      <c r="G452" s="5"/>
      <c r="H452" s="5"/>
      <c r="I452" s="5"/>
      <c r="J452" s="5"/>
      <c r="K452" s="5"/>
      <c r="L452" s="5"/>
      <c r="M452" s="5"/>
      <c r="N452" s="321">
        <v>2</v>
      </c>
      <c r="O452" s="269" t="str">
        <f t="shared" si="12"/>
        <v>Hayward2HP</v>
      </c>
      <c r="P452" s="269">
        <v>10.5</v>
      </c>
      <c r="Q452" s="269">
        <v>10.5</v>
      </c>
      <c r="S452" s="264">
        <f t="shared" si="13"/>
        <v>10.5</v>
      </c>
    </row>
    <row r="453" spans="4:19" x14ac:dyDescent="0.25">
      <c r="D453" s="5">
        <v>230</v>
      </c>
      <c r="E453" s="5">
        <v>10.5</v>
      </c>
      <c r="F453" s="5"/>
      <c r="G453" s="5">
        <v>1</v>
      </c>
      <c r="H453" s="5"/>
      <c r="I453" s="5"/>
      <c r="J453" s="5"/>
      <c r="K453" s="5"/>
      <c r="L453" s="5"/>
      <c r="M453" s="5"/>
      <c r="N453" s="321">
        <v>2.5</v>
      </c>
      <c r="O453" s="269" t="str">
        <f t="shared" si="12"/>
        <v>Jandy2.5HP</v>
      </c>
      <c r="P453" s="269">
        <v>10.5</v>
      </c>
      <c r="Q453" s="269">
        <v>10.5</v>
      </c>
      <c r="S453" s="264">
        <f t="shared" si="13"/>
        <v>10.5</v>
      </c>
    </row>
    <row r="454" spans="4:19" x14ac:dyDescent="0.25">
      <c r="D454" s="5">
        <v>230</v>
      </c>
      <c r="E454" s="5">
        <v>10.5</v>
      </c>
      <c r="F454" s="5">
        <v>1</v>
      </c>
      <c r="G454" s="5"/>
      <c r="H454" s="5"/>
      <c r="I454" s="5"/>
      <c r="J454" s="5"/>
      <c r="K454" s="5"/>
      <c r="L454" s="5"/>
      <c r="M454" s="5"/>
      <c r="N454" s="321">
        <v>2</v>
      </c>
      <c r="O454" s="269" t="str">
        <f t="shared" si="12"/>
        <v>Hayward2HP</v>
      </c>
      <c r="P454" s="269">
        <v>10.5</v>
      </c>
      <c r="Q454" s="269">
        <v>10.5</v>
      </c>
      <c r="S454" s="264">
        <f t="shared" si="13"/>
        <v>10.5</v>
      </c>
    </row>
    <row r="455" spans="4:19" x14ac:dyDescent="0.25">
      <c r="D455" s="5">
        <v>230</v>
      </c>
      <c r="E455" s="5">
        <v>10.5</v>
      </c>
      <c r="F455" s="5">
        <v>1</v>
      </c>
      <c r="G455" s="5"/>
      <c r="H455" s="5"/>
      <c r="I455" s="5"/>
      <c r="J455" s="5"/>
      <c r="K455" s="5"/>
      <c r="L455" s="5"/>
      <c r="M455" s="5"/>
      <c r="N455" s="321">
        <v>2</v>
      </c>
      <c r="O455" s="269" t="str">
        <f t="shared" si="12"/>
        <v>Hayward2HP</v>
      </c>
      <c r="P455" s="269">
        <v>10.5</v>
      </c>
      <c r="Q455" s="269">
        <v>10.5</v>
      </c>
      <c r="S455" s="264">
        <f t="shared" si="13"/>
        <v>10.5</v>
      </c>
    </row>
    <row r="456" spans="4:19" x14ac:dyDescent="0.25">
      <c r="D456" s="5">
        <v>230</v>
      </c>
      <c r="E456" s="5">
        <v>10.5</v>
      </c>
      <c r="F456" s="5"/>
      <c r="G456" s="5">
        <v>1</v>
      </c>
      <c r="H456" s="5"/>
      <c r="I456" s="5"/>
      <c r="J456" s="5"/>
      <c r="K456" s="5"/>
      <c r="L456" s="5"/>
      <c r="M456" s="5"/>
      <c r="N456" s="321">
        <v>2.5</v>
      </c>
      <c r="O456" s="269" t="str">
        <f t="shared" si="12"/>
        <v>Jandy2.5HP</v>
      </c>
      <c r="P456" s="269">
        <v>10.5</v>
      </c>
      <c r="Q456" s="269">
        <v>10.5</v>
      </c>
      <c r="S456" s="264">
        <f t="shared" si="13"/>
        <v>10.5</v>
      </c>
    </row>
    <row r="457" spans="4:19" x14ac:dyDescent="0.25">
      <c r="D457" s="5">
        <v>230</v>
      </c>
      <c r="E457" s="5">
        <v>10.5</v>
      </c>
      <c r="F457" s="5"/>
      <c r="G457" s="5"/>
      <c r="H457" s="5"/>
      <c r="I457" s="5">
        <v>1</v>
      </c>
      <c r="J457" s="5"/>
      <c r="K457" s="5"/>
      <c r="L457" s="5"/>
      <c r="M457" s="5"/>
      <c r="N457" s="321">
        <v>2</v>
      </c>
      <c r="O457" s="269" t="str">
        <f t="shared" si="12"/>
        <v>Aqua Flow2HP</v>
      </c>
      <c r="P457" s="269">
        <v>10.5</v>
      </c>
      <c r="Q457" s="269">
        <v>10.5</v>
      </c>
      <c r="S457" s="264">
        <f t="shared" si="13"/>
        <v>10.5</v>
      </c>
    </row>
    <row r="458" spans="4:19" x14ac:dyDescent="0.25">
      <c r="D458" s="5">
        <v>230</v>
      </c>
      <c r="E458" s="5">
        <v>10.5</v>
      </c>
      <c r="F458" s="5">
        <v>1</v>
      </c>
      <c r="G458" s="5"/>
      <c r="H458" s="5"/>
      <c r="I458" s="5"/>
      <c r="J458" s="5"/>
      <c r="K458" s="5"/>
      <c r="L458" s="5"/>
      <c r="M458" s="5"/>
      <c r="N458" s="321">
        <v>2</v>
      </c>
      <c r="O458" s="269" t="str">
        <f t="shared" si="12"/>
        <v>Hayward2HP</v>
      </c>
      <c r="P458" s="269">
        <v>10.5</v>
      </c>
      <c r="Q458" s="269">
        <v>10.5</v>
      </c>
      <c r="S458" s="264">
        <f t="shared" si="13"/>
        <v>10.5</v>
      </c>
    </row>
    <row r="459" spans="4:19" x14ac:dyDescent="0.25">
      <c r="D459" s="5">
        <v>230</v>
      </c>
      <c r="E459" s="5">
        <v>10.5</v>
      </c>
      <c r="F459" s="5"/>
      <c r="G459" s="5"/>
      <c r="H459" s="5"/>
      <c r="I459" s="5"/>
      <c r="J459" s="5"/>
      <c r="K459" s="5"/>
      <c r="L459" s="5" t="s">
        <v>192</v>
      </c>
      <c r="M459" s="5">
        <v>1</v>
      </c>
      <c r="N459" s="321">
        <v>2</v>
      </c>
      <c r="O459" s="269" t="str">
        <f t="shared" si="12"/>
        <v>Other2HP</v>
      </c>
      <c r="P459" s="269">
        <v>10.5</v>
      </c>
      <c r="Q459" s="269">
        <v>10.5</v>
      </c>
      <c r="S459" s="264">
        <f t="shared" si="13"/>
        <v>10.5</v>
      </c>
    </row>
    <row r="460" spans="4:19" x14ac:dyDescent="0.25">
      <c r="D460" s="5">
        <v>230</v>
      </c>
      <c r="E460" s="5">
        <v>10.5</v>
      </c>
      <c r="F460" s="5"/>
      <c r="G460" s="5">
        <v>1</v>
      </c>
      <c r="H460" s="5"/>
      <c r="I460" s="5"/>
      <c r="J460" s="5"/>
      <c r="K460" s="5"/>
      <c r="L460" s="5"/>
      <c r="M460" s="5"/>
      <c r="N460" s="321">
        <v>2.5</v>
      </c>
      <c r="O460" s="269" t="str">
        <f t="shared" si="12"/>
        <v>Jandy2.5HP</v>
      </c>
      <c r="P460" s="269">
        <v>10.5</v>
      </c>
      <c r="Q460" s="269">
        <v>10.5</v>
      </c>
      <c r="S460" s="264">
        <f t="shared" si="13"/>
        <v>10.5</v>
      </c>
    </row>
    <row r="461" spans="4:19" x14ac:dyDescent="0.25">
      <c r="D461" s="5">
        <v>230</v>
      </c>
      <c r="E461" s="5">
        <v>10.5</v>
      </c>
      <c r="F461" s="5"/>
      <c r="G461" s="5"/>
      <c r="H461" s="5"/>
      <c r="I461" s="5">
        <v>1</v>
      </c>
      <c r="J461" s="5"/>
      <c r="K461" s="5"/>
      <c r="L461" s="5"/>
      <c r="M461" s="5"/>
      <c r="N461" s="321">
        <v>2</v>
      </c>
      <c r="O461" s="269" t="str">
        <f t="shared" si="12"/>
        <v>Aqua Flow2HP</v>
      </c>
      <c r="P461" s="269">
        <v>10.5</v>
      </c>
      <c r="Q461" s="269">
        <v>10.5</v>
      </c>
      <c r="S461" s="264">
        <f t="shared" si="13"/>
        <v>10.5</v>
      </c>
    </row>
    <row r="462" spans="4:19" x14ac:dyDescent="0.25">
      <c r="D462" s="5">
        <v>230</v>
      </c>
      <c r="E462" s="5">
        <v>10.5</v>
      </c>
      <c r="F462" s="5"/>
      <c r="G462" s="5"/>
      <c r="H462" s="5"/>
      <c r="I462" s="5">
        <v>1</v>
      </c>
      <c r="J462" s="5"/>
      <c r="K462" s="5"/>
      <c r="L462" s="5"/>
      <c r="M462" s="5"/>
      <c r="N462" s="321">
        <v>1.5</v>
      </c>
      <c r="O462" s="269" t="str">
        <f t="shared" si="12"/>
        <v>Aqua Flow1.5HP</v>
      </c>
      <c r="P462" s="269">
        <v>10.5</v>
      </c>
      <c r="Q462" s="269">
        <v>10.5</v>
      </c>
      <c r="S462" s="264">
        <f t="shared" si="13"/>
        <v>10.5</v>
      </c>
    </row>
    <row r="463" spans="4:19" x14ac:dyDescent="0.25">
      <c r="D463" s="5">
        <v>230</v>
      </c>
      <c r="E463" s="5">
        <v>10.5</v>
      </c>
      <c r="F463" s="5">
        <v>1</v>
      </c>
      <c r="G463" s="5"/>
      <c r="H463" s="5"/>
      <c r="I463" s="5"/>
      <c r="J463" s="5"/>
      <c r="K463" s="5"/>
      <c r="L463" s="5"/>
      <c r="M463" s="5"/>
      <c r="N463" s="321">
        <v>2</v>
      </c>
      <c r="O463" s="269" t="str">
        <f t="shared" si="12"/>
        <v>Hayward2HP</v>
      </c>
      <c r="P463" s="269">
        <v>10.5</v>
      </c>
      <c r="Q463" s="269">
        <v>10.5</v>
      </c>
      <c r="S463" s="264">
        <f t="shared" si="13"/>
        <v>10.5</v>
      </c>
    </row>
    <row r="464" spans="4:19" x14ac:dyDescent="0.25">
      <c r="D464" s="5">
        <v>230</v>
      </c>
      <c r="E464" s="5">
        <v>10.5</v>
      </c>
      <c r="F464" s="5">
        <v>1</v>
      </c>
      <c r="G464" s="5"/>
      <c r="H464" s="5"/>
      <c r="I464" s="5"/>
      <c r="J464" s="5"/>
      <c r="K464" s="5"/>
      <c r="L464" s="5"/>
      <c r="M464" s="5"/>
      <c r="N464" s="321">
        <v>2</v>
      </c>
      <c r="O464" s="269" t="str">
        <f t="shared" si="12"/>
        <v>Hayward2HP</v>
      </c>
      <c r="P464" s="269">
        <v>10.5</v>
      </c>
      <c r="Q464" s="269">
        <v>10.5</v>
      </c>
      <c r="S464" s="264">
        <f t="shared" si="13"/>
        <v>10.5</v>
      </c>
    </row>
    <row r="465" spans="4:19" x14ac:dyDescent="0.25">
      <c r="D465" s="5">
        <v>230</v>
      </c>
      <c r="E465" s="5">
        <v>10.5</v>
      </c>
      <c r="F465" s="5"/>
      <c r="G465" s="5"/>
      <c r="H465" s="5"/>
      <c r="I465" s="5"/>
      <c r="J465" s="5"/>
      <c r="K465" s="5"/>
      <c r="L465" s="5" t="s">
        <v>540</v>
      </c>
      <c r="M465" s="5">
        <v>1</v>
      </c>
      <c r="N465" s="321">
        <v>1.5</v>
      </c>
      <c r="O465" s="269" t="str">
        <f t="shared" si="12"/>
        <v>Other1.5HP</v>
      </c>
      <c r="P465" s="269">
        <v>10.5</v>
      </c>
      <c r="Q465" s="269">
        <v>10.5</v>
      </c>
      <c r="S465" s="264">
        <f t="shared" si="13"/>
        <v>10.5</v>
      </c>
    </row>
    <row r="466" spans="4:19" x14ac:dyDescent="0.25">
      <c r="D466" s="5">
        <v>230</v>
      </c>
      <c r="E466" s="5">
        <v>10.5</v>
      </c>
      <c r="F466" s="5"/>
      <c r="G466" s="5"/>
      <c r="H466" s="5">
        <v>1</v>
      </c>
      <c r="I466" s="5"/>
      <c r="J466" s="5"/>
      <c r="K466" s="5"/>
      <c r="L466" s="5"/>
      <c r="M466" s="5"/>
      <c r="N466" s="321">
        <v>2</v>
      </c>
      <c r="O466" s="269" t="str">
        <f t="shared" ref="O466:O529" si="14">IF(F466=1,$F$17,IF(G466=1,$G$17,IF(H466=1,$H$17,IF(I466=1,$I$17,IF(J466=1,$J$17,IF(K466=1,$K$17,"Other")))))) &amp; N466 &amp; "HP"</f>
        <v>Pentair2HP</v>
      </c>
      <c r="P466" s="269">
        <v>10.5</v>
      </c>
      <c r="Q466" s="269">
        <v>10.5</v>
      </c>
      <c r="S466" s="264">
        <f t="shared" ref="S466:S529" si="15">Q466</f>
        <v>10.5</v>
      </c>
    </row>
    <row r="467" spans="4:19" x14ac:dyDescent="0.25">
      <c r="D467" s="5">
        <v>230</v>
      </c>
      <c r="E467" s="5">
        <v>10.5</v>
      </c>
      <c r="F467" s="5"/>
      <c r="G467" s="5"/>
      <c r="H467" s="5">
        <v>1</v>
      </c>
      <c r="I467" s="5"/>
      <c r="J467" s="5"/>
      <c r="K467" s="5"/>
      <c r="L467" s="5"/>
      <c r="M467" s="5"/>
      <c r="N467" s="321">
        <v>1.5</v>
      </c>
      <c r="O467" s="269" t="str">
        <f t="shared" si="14"/>
        <v>Pentair1.5HP</v>
      </c>
      <c r="P467" s="269">
        <v>10.5</v>
      </c>
      <c r="Q467" s="269">
        <v>10.5</v>
      </c>
      <c r="S467" s="264">
        <f t="shared" si="15"/>
        <v>10.5</v>
      </c>
    </row>
    <row r="468" spans="4:19" x14ac:dyDescent="0.25">
      <c r="D468" s="5">
        <v>230</v>
      </c>
      <c r="E468" s="5">
        <v>10.5</v>
      </c>
      <c r="F468" s="5"/>
      <c r="G468" s="5"/>
      <c r="H468" s="5"/>
      <c r="I468" s="5">
        <v>1</v>
      </c>
      <c r="J468" s="5"/>
      <c r="K468" s="5"/>
      <c r="L468" s="5"/>
      <c r="M468" s="5"/>
      <c r="N468" s="321">
        <v>2</v>
      </c>
      <c r="O468" s="269" t="str">
        <f t="shared" si="14"/>
        <v>Aqua Flow2HP</v>
      </c>
      <c r="P468" s="269">
        <v>10.5</v>
      </c>
      <c r="Q468" s="269">
        <v>10.5</v>
      </c>
      <c r="S468" s="264">
        <f t="shared" si="15"/>
        <v>10.5</v>
      </c>
    </row>
    <row r="469" spans="4:19" x14ac:dyDescent="0.25">
      <c r="D469" s="5">
        <v>230</v>
      </c>
      <c r="E469" s="5">
        <v>10.5</v>
      </c>
      <c r="F469" s="5"/>
      <c r="G469" s="5"/>
      <c r="H469" s="5"/>
      <c r="I469" s="5">
        <v>1</v>
      </c>
      <c r="J469" s="5"/>
      <c r="K469" s="5"/>
      <c r="L469" s="5"/>
      <c r="M469" s="5"/>
      <c r="N469" s="321">
        <v>2</v>
      </c>
      <c r="O469" s="269" t="str">
        <f t="shared" si="14"/>
        <v>Aqua Flow2HP</v>
      </c>
      <c r="P469" s="269">
        <v>10.5</v>
      </c>
      <c r="Q469" s="269">
        <v>10.5</v>
      </c>
      <c r="S469" s="264">
        <f t="shared" si="15"/>
        <v>10.5</v>
      </c>
    </row>
    <row r="470" spans="4:19" x14ac:dyDescent="0.25">
      <c r="D470" s="5">
        <v>230</v>
      </c>
      <c r="E470" s="5">
        <v>10.5</v>
      </c>
      <c r="F470" s="5"/>
      <c r="G470" s="5"/>
      <c r="H470" s="5"/>
      <c r="I470" s="5">
        <v>1</v>
      </c>
      <c r="J470" s="5"/>
      <c r="K470" s="5"/>
      <c r="L470" s="5"/>
      <c r="M470" s="5"/>
      <c r="N470" s="321">
        <v>2</v>
      </c>
      <c r="O470" s="269" t="str">
        <f t="shared" si="14"/>
        <v>Aqua Flow2HP</v>
      </c>
      <c r="P470" s="269">
        <v>10.5</v>
      </c>
      <c r="Q470" s="269">
        <v>10.5</v>
      </c>
      <c r="S470" s="264">
        <f t="shared" si="15"/>
        <v>10.5</v>
      </c>
    </row>
    <row r="471" spans="4:19" x14ac:dyDescent="0.25">
      <c r="D471" s="5">
        <v>230</v>
      </c>
      <c r="E471" s="5">
        <v>10.5</v>
      </c>
      <c r="F471" s="5"/>
      <c r="G471" s="5">
        <v>1</v>
      </c>
      <c r="H471" s="5"/>
      <c r="I471" s="5"/>
      <c r="J471" s="5"/>
      <c r="K471" s="5"/>
      <c r="L471" s="5"/>
      <c r="M471" s="5"/>
      <c r="N471" s="321">
        <v>2.5</v>
      </c>
      <c r="O471" s="269" t="str">
        <f t="shared" si="14"/>
        <v>Jandy2.5HP</v>
      </c>
      <c r="P471" s="269">
        <v>10.5</v>
      </c>
      <c r="Q471" s="269">
        <v>10.5</v>
      </c>
      <c r="S471" s="264">
        <f t="shared" si="15"/>
        <v>10.5</v>
      </c>
    </row>
    <row r="472" spans="4:19" x14ac:dyDescent="0.25">
      <c r="D472" s="5">
        <v>230</v>
      </c>
      <c r="E472" s="5">
        <v>10.5</v>
      </c>
      <c r="F472" s="5">
        <v>1</v>
      </c>
      <c r="G472" s="5"/>
      <c r="H472" s="5"/>
      <c r="I472" s="5"/>
      <c r="J472" s="5"/>
      <c r="K472" s="5"/>
      <c r="L472" s="5"/>
      <c r="M472" s="5"/>
      <c r="N472" s="321">
        <v>2</v>
      </c>
      <c r="O472" s="269" t="str">
        <f t="shared" si="14"/>
        <v>Hayward2HP</v>
      </c>
      <c r="P472" s="269">
        <v>10.5</v>
      </c>
      <c r="Q472" s="269">
        <v>10.5</v>
      </c>
      <c r="S472" s="264">
        <f t="shared" si="15"/>
        <v>10.5</v>
      </c>
    </row>
    <row r="473" spans="4:19" x14ac:dyDescent="0.25">
      <c r="D473" s="5">
        <v>230</v>
      </c>
      <c r="E473" s="5">
        <v>10.5</v>
      </c>
      <c r="F473" s="5">
        <v>1</v>
      </c>
      <c r="G473" s="5"/>
      <c r="H473" s="5"/>
      <c r="I473" s="5"/>
      <c r="J473" s="5"/>
      <c r="K473" s="5"/>
      <c r="L473" s="5"/>
      <c r="M473" s="5"/>
      <c r="N473" s="321">
        <v>2</v>
      </c>
      <c r="O473" s="269" t="str">
        <f t="shared" si="14"/>
        <v>Hayward2HP</v>
      </c>
      <c r="P473" s="269">
        <v>10.5</v>
      </c>
      <c r="Q473" s="269">
        <v>10.5</v>
      </c>
      <c r="S473" s="264">
        <f t="shared" si="15"/>
        <v>10.5</v>
      </c>
    </row>
    <row r="474" spans="4:19" x14ac:dyDescent="0.25">
      <c r="D474" s="5">
        <v>230</v>
      </c>
      <c r="E474" s="5">
        <v>10.5</v>
      </c>
      <c r="F474" s="5">
        <v>1</v>
      </c>
      <c r="G474" s="5"/>
      <c r="H474" s="5"/>
      <c r="I474" s="5"/>
      <c r="J474" s="5"/>
      <c r="K474" s="5"/>
      <c r="L474" s="5"/>
      <c r="M474" s="5"/>
      <c r="N474" s="321">
        <v>2</v>
      </c>
      <c r="O474" s="269" t="str">
        <f t="shared" si="14"/>
        <v>Hayward2HP</v>
      </c>
      <c r="P474" s="269">
        <v>10.5</v>
      </c>
      <c r="Q474" s="269">
        <v>10.5</v>
      </c>
      <c r="S474" s="264">
        <f t="shared" si="15"/>
        <v>10.5</v>
      </c>
    </row>
    <row r="475" spans="4:19" x14ac:dyDescent="0.25">
      <c r="D475" s="5">
        <v>230</v>
      </c>
      <c r="E475" s="5">
        <v>10.5</v>
      </c>
      <c r="F475" s="5">
        <v>1</v>
      </c>
      <c r="G475" s="5"/>
      <c r="H475" s="5"/>
      <c r="I475" s="5"/>
      <c r="J475" s="5"/>
      <c r="K475" s="5"/>
      <c r="L475" s="5"/>
      <c r="M475" s="5"/>
      <c r="N475" s="321">
        <v>2</v>
      </c>
      <c r="O475" s="269" t="str">
        <f t="shared" si="14"/>
        <v>Hayward2HP</v>
      </c>
      <c r="P475" s="269">
        <v>10.5</v>
      </c>
      <c r="Q475" s="269">
        <v>10.5</v>
      </c>
      <c r="S475" s="264">
        <f t="shared" si="15"/>
        <v>10.5</v>
      </c>
    </row>
    <row r="476" spans="4:19" x14ac:dyDescent="0.25">
      <c r="D476" s="5">
        <v>230</v>
      </c>
      <c r="E476" s="5">
        <v>10.5</v>
      </c>
      <c r="F476" s="5"/>
      <c r="G476" s="5"/>
      <c r="H476" s="5"/>
      <c r="I476" s="5">
        <v>1</v>
      </c>
      <c r="J476" s="5"/>
      <c r="K476" s="5"/>
      <c r="L476" s="5"/>
      <c r="M476" s="5"/>
      <c r="N476" s="321">
        <v>2</v>
      </c>
      <c r="O476" s="269" t="str">
        <f t="shared" si="14"/>
        <v>Aqua Flow2HP</v>
      </c>
      <c r="P476" s="269">
        <v>10.5</v>
      </c>
      <c r="Q476" s="269">
        <v>10.5</v>
      </c>
      <c r="S476" s="264">
        <f t="shared" si="15"/>
        <v>10.5</v>
      </c>
    </row>
    <row r="477" spans="4:19" x14ac:dyDescent="0.25">
      <c r="D477" s="5">
        <v>230</v>
      </c>
      <c r="E477" s="5">
        <v>10.5</v>
      </c>
      <c r="F477" s="5">
        <v>1</v>
      </c>
      <c r="G477" s="5"/>
      <c r="H477" s="5"/>
      <c r="I477" s="5"/>
      <c r="J477" s="5"/>
      <c r="K477" s="5"/>
      <c r="L477" s="5"/>
      <c r="M477" s="5"/>
      <c r="N477" s="321">
        <v>2</v>
      </c>
      <c r="O477" s="269" t="str">
        <f t="shared" si="14"/>
        <v>Hayward2HP</v>
      </c>
      <c r="P477" s="269">
        <v>10.5</v>
      </c>
      <c r="Q477" s="269">
        <v>10.5</v>
      </c>
      <c r="S477" s="264">
        <f t="shared" si="15"/>
        <v>10.5</v>
      </c>
    </row>
    <row r="478" spans="4:19" x14ac:dyDescent="0.25">
      <c r="D478" s="5">
        <v>230</v>
      </c>
      <c r="E478" s="5">
        <v>10.5</v>
      </c>
      <c r="F478" s="5"/>
      <c r="G478" s="5">
        <v>1</v>
      </c>
      <c r="H478" s="5"/>
      <c r="I478" s="5"/>
      <c r="J478" s="5"/>
      <c r="K478" s="5"/>
      <c r="L478" s="5"/>
      <c r="M478" s="5"/>
      <c r="N478" s="321">
        <v>2.5</v>
      </c>
      <c r="O478" s="269" t="str">
        <f t="shared" si="14"/>
        <v>Jandy2.5HP</v>
      </c>
      <c r="P478" s="269">
        <v>10.5</v>
      </c>
      <c r="Q478" s="269">
        <v>10.5</v>
      </c>
      <c r="S478" s="264">
        <f t="shared" si="15"/>
        <v>10.5</v>
      </c>
    </row>
    <row r="479" spans="4:19" x14ac:dyDescent="0.25">
      <c r="D479" s="5">
        <v>230</v>
      </c>
      <c r="E479" s="5">
        <v>10.5</v>
      </c>
      <c r="F479" s="5"/>
      <c r="G479" s="5">
        <v>1</v>
      </c>
      <c r="H479" s="5"/>
      <c r="I479" s="5"/>
      <c r="J479" s="5"/>
      <c r="K479" s="5"/>
      <c r="L479" s="5"/>
      <c r="M479" s="5"/>
      <c r="N479" s="321">
        <v>2.5</v>
      </c>
      <c r="O479" s="269" t="str">
        <f t="shared" si="14"/>
        <v>Jandy2.5HP</v>
      </c>
      <c r="P479" s="269">
        <v>10.5</v>
      </c>
      <c r="Q479" s="269">
        <v>10.5</v>
      </c>
      <c r="S479" s="264">
        <f t="shared" si="15"/>
        <v>10.5</v>
      </c>
    </row>
    <row r="480" spans="4:19" x14ac:dyDescent="0.25">
      <c r="D480" s="5">
        <v>230</v>
      </c>
      <c r="E480" s="5">
        <v>10.5</v>
      </c>
      <c r="F480" s="5"/>
      <c r="G480" s="5">
        <v>1</v>
      </c>
      <c r="H480" s="5"/>
      <c r="I480" s="5"/>
      <c r="J480" s="5"/>
      <c r="K480" s="5"/>
      <c r="L480" s="5"/>
      <c r="M480" s="5"/>
      <c r="N480" s="321">
        <v>2.5</v>
      </c>
      <c r="O480" s="269" t="str">
        <f t="shared" si="14"/>
        <v>Jandy2.5HP</v>
      </c>
      <c r="P480" s="269">
        <v>10.5</v>
      </c>
      <c r="Q480" s="269">
        <v>10.5</v>
      </c>
      <c r="S480" s="264">
        <f t="shared" si="15"/>
        <v>10.5</v>
      </c>
    </row>
    <row r="481" spans="4:19" x14ac:dyDescent="0.25">
      <c r="D481" s="5">
        <v>230</v>
      </c>
      <c r="E481" s="5">
        <v>10.5</v>
      </c>
      <c r="F481" s="5">
        <v>1</v>
      </c>
      <c r="G481" s="5"/>
      <c r="H481" s="5"/>
      <c r="I481" s="5"/>
      <c r="J481" s="5"/>
      <c r="K481" s="5"/>
      <c r="L481" s="5"/>
      <c r="M481" s="5"/>
      <c r="N481" s="321">
        <v>2</v>
      </c>
      <c r="O481" s="269" t="str">
        <f t="shared" si="14"/>
        <v>Hayward2HP</v>
      </c>
      <c r="P481" s="269">
        <v>10.5</v>
      </c>
      <c r="Q481" s="269">
        <v>10.5</v>
      </c>
      <c r="S481" s="264">
        <f t="shared" si="15"/>
        <v>10.5</v>
      </c>
    </row>
    <row r="482" spans="4:19" x14ac:dyDescent="0.25">
      <c r="D482" s="5">
        <v>230</v>
      </c>
      <c r="E482" s="5">
        <v>10.5</v>
      </c>
      <c r="F482" s="5">
        <v>1</v>
      </c>
      <c r="G482" s="5"/>
      <c r="H482" s="5"/>
      <c r="I482" s="5"/>
      <c r="J482" s="5"/>
      <c r="K482" s="5"/>
      <c r="L482" s="5"/>
      <c r="M482" s="5"/>
      <c r="N482" s="321">
        <v>2</v>
      </c>
      <c r="O482" s="269" t="str">
        <f t="shared" si="14"/>
        <v>Hayward2HP</v>
      </c>
      <c r="P482" s="269">
        <v>10.5</v>
      </c>
      <c r="Q482" s="269">
        <v>10.5</v>
      </c>
      <c r="S482" s="264">
        <f t="shared" si="15"/>
        <v>10.5</v>
      </c>
    </row>
    <row r="483" spans="4:19" x14ac:dyDescent="0.25">
      <c r="D483" s="5">
        <v>230</v>
      </c>
      <c r="E483" s="5">
        <v>10.5</v>
      </c>
      <c r="F483" s="5">
        <v>1</v>
      </c>
      <c r="G483" s="5"/>
      <c r="H483" s="5"/>
      <c r="I483" s="5"/>
      <c r="J483" s="5"/>
      <c r="K483" s="5"/>
      <c r="L483" s="5"/>
      <c r="M483" s="5"/>
      <c r="N483" s="321">
        <v>2</v>
      </c>
      <c r="O483" s="269" t="str">
        <f t="shared" si="14"/>
        <v>Hayward2HP</v>
      </c>
      <c r="P483" s="269">
        <v>10.5</v>
      </c>
      <c r="Q483" s="269">
        <v>10.5</v>
      </c>
      <c r="S483" s="264">
        <f t="shared" si="15"/>
        <v>10.5</v>
      </c>
    </row>
    <row r="484" spans="4:19" x14ac:dyDescent="0.25">
      <c r="D484" s="5">
        <v>230</v>
      </c>
      <c r="E484" s="5">
        <v>10.5</v>
      </c>
      <c r="F484" s="5"/>
      <c r="G484" s="5">
        <v>1</v>
      </c>
      <c r="H484" s="5"/>
      <c r="I484" s="5"/>
      <c r="J484" s="5"/>
      <c r="K484" s="5"/>
      <c r="L484" s="5"/>
      <c r="M484" s="5"/>
      <c r="N484" s="321">
        <v>2</v>
      </c>
      <c r="O484" s="269" t="str">
        <f t="shared" si="14"/>
        <v>Jandy2HP</v>
      </c>
      <c r="P484" s="269">
        <v>10.5</v>
      </c>
      <c r="Q484" s="269">
        <v>10.5</v>
      </c>
      <c r="S484" s="264">
        <f t="shared" si="15"/>
        <v>10.5</v>
      </c>
    </row>
    <row r="485" spans="4:19" x14ac:dyDescent="0.25">
      <c r="D485" s="5">
        <v>230</v>
      </c>
      <c r="E485" s="5">
        <v>10.5</v>
      </c>
      <c r="F485" s="5">
        <v>1</v>
      </c>
      <c r="G485" s="5"/>
      <c r="H485" s="5"/>
      <c r="I485" s="5"/>
      <c r="J485" s="5"/>
      <c r="K485" s="5"/>
      <c r="L485" s="5"/>
      <c r="M485" s="5"/>
      <c r="N485" s="321">
        <v>2.5</v>
      </c>
      <c r="O485" s="269" t="str">
        <f t="shared" si="14"/>
        <v>Hayward2.5HP</v>
      </c>
      <c r="P485" s="269">
        <v>10.5</v>
      </c>
      <c r="Q485" s="269">
        <v>10.5</v>
      </c>
      <c r="S485" s="264">
        <f t="shared" si="15"/>
        <v>10.5</v>
      </c>
    </row>
    <row r="486" spans="4:19" x14ac:dyDescent="0.25">
      <c r="D486" s="5">
        <v>230</v>
      </c>
      <c r="E486" s="5">
        <v>10.5</v>
      </c>
      <c r="F486" s="5"/>
      <c r="G486" s="5"/>
      <c r="H486" s="5"/>
      <c r="I486" s="5">
        <v>1</v>
      </c>
      <c r="J486" s="5"/>
      <c r="K486" s="5"/>
      <c r="L486" s="5"/>
      <c r="M486" s="5"/>
      <c r="N486" s="321">
        <v>2</v>
      </c>
      <c r="O486" s="269" t="str">
        <f t="shared" si="14"/>
        <v>Aqua Flow2HP</v>
      </c>
      <c r="P486" s="269">
        <v>10.5</v>
      </c>
      <c r="Q486" s="269">
        <v>10.5</v>
      </c>
      <c r="S486" s="264">
        <f t="shared" si="15"/>
        <v>10.5</v>
      </c>
    </row>
    <row r="487" spans="4:19" x14ac:dyDescent="0.25">
      <c r="D487" s="5">
        <v>230</v>
      </c>
      <c r="E487" s="5">
        <v>10.5</v>
      </c>
      <c r="F487" s="5">
        <v>1</v>
      </c>
      <c r="G487" s="5"/>
      <c r="H487" s="5"/>
      <c r="I487" s="5"/>
      <c r="J487" s="5"/>
      <c r="K487" s="5"/>
      <c r="L487" s="5"/>
      <c r="M487" s="5"/>
      <c r="N487" s="321">
        <v>2</v>
      </c>
      <c r="O487" s="269" t="str">
        <f t="shared" si="14"/>
        <v>Hayward2HP</v>
      </c>
      <c r="P487" s="269">
        <v>10.5</v>
      </c>
      <c r="Q487" s="269">
        <v>10.5</v>
      </c>
      <c r="S487" s="264">
        <f t="shared" si="15"/>
        <v>10.5</v>
      </c>
    </row>
    <row r="488" spans="4:19" x14ac:dyDescent="0.25">
      <c r="D488" s="5">
        <v>230</v>
      </c>
      <c r="E488" s="5">
        <v>10.5</v>
      </c>
      <c r="F488" s="5">
        <v>1</v>
      </c>
      <c r="G488" s="5"/>
      <c r="H488" s="5"/>
      <c r="I488" s="5"/>
      <c r="J488" s="5"/>
      <c r="K488" s="5"/>
      <c r="L488" s="5"/>
      <c r="M488" s="5"/>
      <c r="N488" s="321">
        <v>2</v>
      </c>
      <c r="O488" s="269" t="str">
        <f t="shared" si="14"/>
        <v>Hayward2HP</v>
      </c>
      <c r="P488" s="269">
        <v>10.5</v>
      </c>
      <c r="Q488" s="269">
        <v>10.5</v>
      </c>
      <c r="S488" s="264">
        <f t="shared" si="15"/>
        <v>10.5</v>
      </c>
    </row>
    <row r="489" spans="4:19" x14ac:dyDescent="0.25">
      <c r="D489" s="5">
        <v>230</v>
      </c>
      <c r="E489" s="5">
        <v>10.5</v>
      </c>
      <c r="F489" s="5"/>
      <c r="G489" s="5"/>
      <c r="H489" s="5"/>
      <c r="I489" s="5">
        <v>1</v>
      </c>
      <c r="J489" s="5"/>
      <c r="K489" s="5"/>
      <c r="L489" s="5"/>
      <c r="M489" s="5"/>
      <c r="N489" s="321">
        <v>2</v>
      </c>
      <c r="O489" s="269" t="str">
        <f t="shared" si="14"/>
        <v>Aqua Flow2HP</v>
      </c>
      <c r="P489" s="269">
        <v>10.5</v>
      </c>
      <c r="Q489" s="269">
        <v>10.5</v>
      </c>
      <c r="S489" s="264">
        <f t="shared" si="15"/>
        <v>10.5</v>
      </c>
    </row>
    <row r="490" spans="4:19" x14ac:dyDescent="0.25">
      <c r="D490" s="5">
        <v>230</v>
      </c>
      <c r="E490" s="5">
        <v>10.5</v>
      </c>
      <c r="F490" s="5"/>
      <c r="G490" s="5">
        <v>1</v>
      </c>
      <c r="H490" s="5"/>
      <c r="I490" s="5"/>
      <c r="J490" s="5"/>
      <c r="K490" s="5"/>
      <c r="L490" s="5"/>
      <c r="M490" s="5"/>
      <c r="N490" s="321">
        <v>2.5</v>
      </c>
      <c r="O490" s="269" t="str">
        <f t="shared" si="14"/>
        <v>Jandy2.5HP</v>
      </c>
      <c r="P490" s="269">
        <v>10.5</v>
      </c>
      <c r="Q490" s="269">
        <v>10.5</v>
      </c>
      <c r="S490" s="264">
        <f t="shared" si="15"/>
        <v>10.5</v>
      </c>
    </row>
    <row r="491" spans="4:19" x14ac:dyDescent="0.25">
      <c r="D491" s="5">
        <v>230</v>
      </c>
      <c r="E491" s="5">
        <v>10.5</v>
      </c>
      <c r="F491" s="5"/>
      <c r="G491" s="5">
        <v>1</v>
      </c>
      <c r="H491" s="5"/>
      <c r="I491" s="5"/>
      <c r="J491" s="5"/>
      <c r="K491" s="5"/>
      <c r="L491" s="5"/>
      <c r="M491" s="5"/>
      <c r="N491" s="321">
        <v>2.5</v>
      </c>
      <c r="O491" s="269" t="str">
        <f t="shared" si="14"/>
        <v>Jandy2.5HP</v>
      </c>
      <c r="P491" s="269">
        <v>10.5</v>
      </c>
      <c r="Q491" s="269">
        <v>10.5</v>
      </c>
      <c r="S491" s="264">
        <f t="shared" si="15"/>
        <v>10.5</v>
      </c>
    </row>
    <row r="492" spans="4:19" x14ac:dyDescent="0.25">
      <c r="D492" s="5">
        <v>230</v>
      </c>
      <c r="E492" s="5">
        <v>10.5</v>
      </c>
      <c r="F492" s="5">
        <v>1</v>
      </c>
      <c r="G492" s="5"/>
      <c r="H492" s="5"/>
      <c r="I492" s="5"/>
      <c r="J492" s="5"/>
      <c r="K492" s="5"/>
      <c r="L492" s="5"/>
      <c r="M492" s="5"/>
      <c r="N492" s="321">
        <v>2</v>
      </c>
      <c r="O492" s="269" t="str">
        <f t="shared" si="14"/>
        <v>Hayward2HP</v>
      </c>
      <c r="P492" s="269">
        <v>10.5</v>
      </c>
      <c r="Q492" s="269">
        <v>10.5</v>
      </c>
      <c r="S492" s="264">
        <f t="shared" si="15"/>
        <v>10.5</v>
      </c>
    </row>
    <row r="493" spans="4:19" x14ac:dyDescent="0.25">
      <c r="D493" s="5">
        <v>230</v>
      </c>
      <c r="E493" s="5">
        <v>10.5</v>
      </c>
      <c r="F493" s="5"/>
      <c r="G493" s="5">
        <v>1</v>
      </c>
      <c r="H493" s="5"/>
      <c r="I493" s="5"/>
      <c r="J493" s="5"/>
      <c r="K493" s="5"/>
      <c r="L493" s="5"/>
      <c r="M493" s="5"/>
      <c r="N493" s="321">
        <v>2.5</v>
      </c>
      <c r="O493" s="269" t="str">
        <f t="shared" si="14"/>
        <v>Jandy2.5HP</v>
      </c>
      <c r="P493" s="269">
        <v>10.5</v>
      </c>
      <c r="Q493" s="269">
        <v>10.5</v>
      </c>
      <c r="S493" s="264">
        <f t="shared" si="15"/>
        <v>10.5</v>
      </c>
    </row>
    <row r="494" spans="4:19" x14ac:dyDescent="0.25">
      <c r="D494" s="5">
        <v>230</v>
      </c>
      <c r="E494" s="5">
        <v>10.5</v>
      </c>
      <c r="F494" s="5">
        <v>1</v>
      </c>
      <c r="G494" s="5"/>
      <c r="H494" s="5"/>
      <c r="I494" s="5"/>
      <c r="J494" s="5"/>
      <c r="K494" s="5"/>
      <c r="L494" s="5"/>
      <c r="M494" s="5"/>
      <c r="N494" s="321">
        <v>2</v>
      </c>
      <c r="O494" s="269" t="str">
        <f t="shared" si="14"/>
        <v>Hayward2HP</v>
      </c>
      <c r="P494" s="269">
        <v>10.5</v>
      </c>
      <c r="Q494" s="269">
        <v>10.5</v>
      </c>
      <c r="S494" s="264">
        <f t="shared" si="15"/>
        <v>10.5</v>
      </c>
    </row>
    <row r="495" spans="4:19" x14ac:dyDescent="0.25">
      <c r="D495" s="5">
        <v>115</v>
      </c>
      <c r="E495" s="5">
        <v>10.8</v>
      </c>
      <c r="F495" s="5"/>
      <c r="G495" s="5"/>
      <c r="H495" s="5">
        <v>1</v>
      </c>
      <c r="I495" s="5"/>
      <c r="J495" s="5"/>
      <c r="K495" s="5"/>
      <c r="L495" s="5"/>
      <c r="M495" s="5"/>
      <c r="N495" s="321">
        <v>2</v>
      </c>
      <c r="O495" s="269" t="str">
        <f t="shared" si="14"/>
        <v>Pentair2HP</v>
      </c>
      <c r="P495" s="269">
        <v>10.8</v>
      </c>
      <c r="Q495" s="269">
        <v>10.8</v>
      </c>
      <c r="S495" s="264">
        <f t="shared" si="15"/>
        <v>10.8</v>
      </c>
    </row>
    <row r="496" spans="4:19" x14ac:dyDescent="0.25">
      <c r="D496" s="5">
        <v>230</v>
      </c>
      <c r="E496" s="5">
        <v>10.8</v>
      </c>
      <c r="F496" s="5">
        <v>1</v>
      </c>
      <c r="G496" s="5"/>
      <c r="H496" s="5"/>
      <c r="I496" s="5"/>
      <c r="J496" s="5"/>
      <c r="K496" s="5"/>
      <c r="L496" s="5"/>
      <c r="M496" s="5"/>
      <c r="N496" s="321">
        <v>2</v>
      </c>
      <c r="O496" s="269" t="str">
        <f t="shared" si="14"/>
        <v>Hayward2HP</v>
      </c>
      <c r="P496" s="269">
        <v>10.8</v>
      </c>
      <c r="Q496" s="269">
        <v>10.8</v>
      </c>
      <c r="S496" s="264">
        <f t="shared" si="15"/>
        <v>10.8</v>
      </c>
    </row>
    <row r="497" spans="4:19" x14ac:dyDescent="0.25">
      <c r="D497" s="5">
        <v>230</v>
      </c>
      <c r="E497" s="5">
        <v>10.8</v>
      </c>
      <c r="F497" s="5">
        <v>1</v>
      </c>
      <c r="G497" s="5"/>
      <c r="H497" s="5"/>
      <c r="I497" s="5"/>
      <c r="J497" s="5"/>
      <c r="K497" s="5"/>
      <c r="L497" s="5"/>
      <c r="M497" s="5"/>
      <c r="N497" s="321">
        <v>2.5</v>
      </c>
      <c r="O497" s="269" t="str">
        <f t="shared" si="14"/>
        <v>Hayward2.5HP</v>
      </c>
      <c r="P497" s="269">
        <v>10.8</v>
      </c>
      <c r="Q497" s="269">
        <v>10.8</v>
      </c>
      <c r="S497" s="264">
        <f t="shared" si="15"/>
        <v>10.8</v>
      </c>
    </row>
    <row r="498" spans="4:19" x14ac:dyDescent="0.25">
      <c r="D498" s="5">
        <v>230</v>
      </c>
      <c r="E498" s="5">
        <v>10.9</v>
      </c>
      <c r="F498" s="5"/>
      <c r="G498" s="5">
        <v>1</v>
      </c>
      <c r="H498" s="5"/>
      <c r="I498" s="5"/>
      <c r="J498" s="5"/>
      <c r="K498" s="5"/>
      <c r="L498" s="5"/>
      <c r="M498" s="5"/>
      <c r="N498" s="321">
        <v>2.5</v>
      </c>
      <c r="O498" s="269" t="str">
        <f t="shared" si="14"/>
        <v>Jandy2.5HP</v>
      </c>
      <c r="P498" s="269">
        <v>10.9</v>
      </c>
      <c r="Q498" s="269">
        <v>10.9</v>
      </c>
      <c r="S498" s="264">
        <f t="shared" si="15"/>
        <v>10.9</v>
      </c>
    </row>
    <row r="499" spans="4:19" x14ac:dyDescent="0.25">
      <c r="D499" s="5">
        <v>230</v>
      </c>
      <c r="E499" s="5">
        <v>10.9</v>
      </c>
      <c r="F499" s="5">
        <v>1</v>
      </c>
      <c r="G499" s="5"/>
      <c r="H499" s="5"/>
      <c r="I499" s="5"/>
      <c r="J499" s="5"/>
      <c r="K499" s="5"/>
      <c r="L499" s="5"/>
      <c r="M499" s="5"/>
      <c r="N499" s="321">
        <v>1.5</v>
      </c>
      <c r="O499" s="269" t="str">
        <f t="shared" si="14"/>
        <v>Hayward1.5HP</v>
      </c>
      <c r="P499" s="269">
        <v>10.9</v>
      </c>
      <c r="Q499" s="269">
        <v>10.9</v>
      </c>
      <c r="S499" s="264">
        <f t="shared" si="15"/>
        <v>10.9</v>
      </c>
    </row>
    <row r="500" spans="4:19" x14ac:dyDescent="0.25">
      <c r="D500" s="5">
        <v>230</v>
      </c>
      <c r="E500" s="5">
        <v>11</v>
      </c>
      <c r="F500" s="5"/>
      <c r="G500" s="5"/>
      <c r="H500" s="5">
        <v>1</v>
      </c>
      <c r="I500" s="5"/>
      <c r="J500" s="5"/>
      <c r="K500" s="5"/>
      <c r="L500" s="5"/>
      <c r="M500" s="5"/>
      <c r="N500" s="321">
        <v>2</v>
      </c>
      <c r="O500" s="269" t="str">
        <f t="shared" si="14"/>
        <v>Pentair2HP</v>
      </c>
      <c r="P500" s="269">
        <v>11</v>
      </c>
      <c r="Q500" s="269">
        <v>11</v>
      </c>
      <c r="S500" s="264">
        <f t="shared" si="15"/>
        <v>11</v>
      </c>
    </row>
    <row r="501" spans="4:19" x14ac:dyDescent="0.25">
      <c r="D501" s="5">
        <v>230</v>
      </c>
      <c r="E501" s="5">
        <v>11</v>
      </c>
      <c r="F501" s="5"/>
      <c r="G501" s="5"/>
      <c r="H501" s="5">
        <v>1</v>
      </c>
      <c r="I501" s="5"/>
      <c r="J501" s="5"/>
      <c r="K501" s="5"/>
      <c r="L501" s="5"/>
      <c r="M501" s="5"/>
      <c r="N501" s="321">
        <v>1</v>
      </c>
      <c r="O501" s="269" t="str">
        <f t="shared" si="14"/>
        <v>Pentair1HP</v>
      </c>
      <c r="P501" s="269">
        <v>11</v>
      </c>
      <c r="Q501" s="269">
        <v>11</v>
      </c>
      <c r="S501" s="264">
        <f t="shared" si="15"/>
        <v>11</v>
      </c>
    </row>
    <row r="502" spans="4:19" x14ac:dyDescent="0.25">
      <c r="D502" s="5">
        <v>230</v>
      </c>
      <c r="E502" s="5">
        <v>11</v>
      </c>
      <c r="F502" s="5"/>
      <c r="G502" s="5"/>
      <c r="H502" s="5"/>
      <c r="I502" s="5"/>
      <c r="J502" s="5"/>
      <c r="K502" s="5"/>
      <c r="L502" s="5" t="s">
        <v>191</v>
      </c>
      <c r="M502" s="5">
        <v>1</v>
      </c>
      <c r="N502" s="321">
        <v>2</v>
      </c>
      <c r="O502" s="269" t="str">
        <f t="shared" si="14"/>
        <v>Other2HP</v>
      </c>
      <c r="P502" s="269">
        <v>11</v>
      </c>
      <c r="Q502" s="269">
        <v>11</v>
      </c>
      <c r="S502" s="264">
        <f t="shared" si="15"/>
        <v>11</v>
      </c>
    </row>
    <row r="503" spans="4:19" x14ac:dyDescent="0.25">
      <c r="D503" s="5">
        <v>230</v>
      </c>
      <c r="E503" s="5">
        <v>11</v>
      </c>
      <c r="F503" s="5"/>
      <c r="G503" s="5"/>
      <c r="H503" s="5">
        <v>1</v>
      </c>
      <c r="I503" s="5"/>
      <c r="J503" s="5"/>
      <c r="K503" s="5"/>
      <c r="L503" s="5"/>
      <c r="M503" s="5"/>
      <c r="N503" s="321">
        <v>2</v>
      </c>
      <c r="O503" s="269" t="str">
        <f t="shared" si="14"/>
        <v>Pentair2HP</v>
      </c>
      <c r="P503" s="269">
        <v>11</v>
      </c>
      <c r="Q503" s="269">
        <v>11</v>
      </c>
      <c r="S503" s="264">
        <f t="shared" si="15"/>
        <v>11</v>
      </c>
    </row>
    <row r="504" spans="4:19" x14ac:dyDescent="0.25">
      <c r="D504" s="5">
        <v>230</v>
      </c>
      <c r="E504" s="5">
        <v>11</v>
      </c>
      <c r="F504" s="5"/>
      <c r="G504" s="5"/>
      <c r="H504" s="5"/>
      <c r="I504" s="5"/>
      <c r="J504" s="5"/>
      <c r="K504" s="5"/>
      <c r="L504" s="5" t="s">
        <v>192</v>
      </c>
      <c r="M504" s="5">
        <v>1</v>
      </c>
      <c r="N504" s="321">
        <v>2</v>
      </c>
      <c r="O504" s="269" t="str">
        <f t="shared" si="14"/>
        <v>Other2HP</v>
      </c>
      <c r="P504" s="269">
        <v>11</v>
      </c>
      <c r="Q504" s="269">
        <v>11</v>
      </c>
      <c r="S504" s="264">
        <f t="shared" si="15"/>
        <v>11</v>
      </c>
    </row>
    <row r="505" spans="4:19" x14ac:dyDescent="0.25">
      <c r="D505" s="5">
        <v>230</v>
      </c>
      <c r="E505" s="5">
        <v>11</v>
      </c>
      <c r="F505" s="5"/>
      <c r="G505" s="5"/>
      <c r="H505" s="5">
        <v>1</v>
      </c>
      <c r="I505" s="5"/>
      <c r="J505" s="5"/>
      <c r="K505" s="5"/>
      <c r="L505" s="5"/>
      <c r="M505" s="5"/>
      <c r="N505" s="321">
        <v>1.5</v>
      </c>
      <c r="O505" s="269" t="str">
        <f t="shared" si="14"/>
        <v>Pentair1.5HP</v>
      </c>
      <c r="P505" s="269">
        <v>11</v>
      </c>
      <c r="Q505" s="269">
        <v>11</v>
      </c>
      <c r="S505" s="264">
        <f t="shared" si="15"/>
        <v>11</v>
      </c>
    </row>
    <row r="506" spans="4:19" x14ac:dyDescent="0.25">
      <c r="D506" s="5">
        <v>230</v>
      </c>
      <c r="E506" s="5">
        <v>11</v>
      </c>
      <c r="F506" s="5"/>
      <c r="G506" s="5"/>
      <c r="H506" s="5">
        <v>1</v>
      </c>
      <c r="I506" s="5"/>
      <c r="J506" s="5"/>
      <c r="K506" s="5"/>
      <c r="L506" s="5"/>
      <c r="M506" s="5"/>
      <c r="N506" s="321">
        <v>2</v>
      </c>
      <c r="O506" s="269" t="str">
        <f t="shared" si="14"/>
        <v>Pentair2HP</v>
      </c>
      <c r="P506" s="269">
        <v>11</v>
      </c>
      <c r="Q506" s="269">
        <v>11</v>
      </c>
      <c r="S506" s="264">
        <f t="shared" si="15"/>
        <v>11</v>
      </c>
    </row>
    <row r="507" spans="4:19" x14ac:dyDescent="0.25">
      <c r="D507" s="5">
        <v>230</v>
      </c>
      <c r="E507" s="5">
        <v>11</v>
      </c>
      <c r="F507" s="5">
        <v>1</v>
      </c>
      <c r="G507" s="5"/>
      <c r="H507" s="5"/>
      <c r="I507" s="5"/>
      <c r="J507" s="5"/>
      <c r="K507" s="5"/>
      <c r="L507" s="5"/>
      <c r="M507" s="5"/>
      <c r="N507" s="321">
        <v>2</v>
      </c>
      <c r="O507" s="269" t="str">
        <f t="shared" si="14"/>
        <v>Hayward2HP</v>
      </c>
      <c r="P507" s="269">
        <v>11</v>
      </c>
      <c r="Q507" s="269">
        <v>11</v>
      </c>
      <c r="S507" s="264">
        <f t="shared" si="15"/>
        <v>11</v>
      </c>
    </row>
    <row r="508" spans="4:19" x14ac:dyDescent="0.25">
      <c r="D508" s="5">
        <v>230</v>
      </c>
      <c r="E508" s="5">
        <v>11</v>
      </c>
      <c r="F508" s="5"/>
      <c r="G508" s="5"/>
      <c r="H508" s="5">
        <v>1</v>
      </c>
      <c r="I508" s="5"/>
      <c r="J508" s="5"/>
      <c r="K508" s="5"/>
      <c r="L508" s="5"/>
      <c r="M508" s="5"/>
      <c r="N508" s="321">
        <v>1.5</v>
      </c>
      <c r="O508" s="269" t="str">
        <f t="shared" si="14"/>
        <v>Pentair1.5HP</v>
      </c>
      <c r="P508" s="269">
        <v>11</v>
      </c>
      <c r="Q508" s="269">
        <v>11</v>
      </c>
      <c r="S508" s="264">
        <f t="shared" si="15"/>
        <v>11</v>
      </c>
    </row>
    <row r="509" spans="4:19" x14ac:dyDescent="0.25">
      <c r="D509" s="5">
        <v>230</v>
      </c>
      <c r="E509" s="5">
        <v>11</v>
      </c>
      <c r="F509" s="5"/>
      <c r="G509" s="5"/>
      <c r="H509" s="5">
        <v>1</v>
      </c>
      <c r="I509" s="5"/>
      <c r="J509" s="5"/>
      <c r="K509" s="5"/>
      <c r="L509" s="5"/>
      <c r="M509" s="5"/>
      <c r="N509" s="321">
        <v>2</v>
      </c>
      <c r="O509" s="269" t="str">
        <f t="shared" si="14"/>
        <v>Pentair2HP</v>
      </c>
      <c r="P509" s="269">
        <v>11</v>
      </c>
      <c r="Q509" s="269">
        <v>11</v>
      </c>
      <c r="S509" s="264">
        <f t="shared" si="15"/>
        <v>11</v>
      </c>
    </row>
    <row r="510" spans="4:19" x14ac:dyDescent="0.25">
      <c r="D510" s="5">
        <v>230</v>
      </c>
      <c r="E510" s="5">
        <v>11</v>
      </c>
      <c r="F510" s="5"/>
      <c r="G510" s="5"/>
      <c r="H510" s="5"/>
      <c r="I510" s="5"/>
      <c r="J510" s="5"/>
      <c r="K510" s="5"/>
      <c r="L510" s="5" t="s">
        <v>192</v>
      </c>
      <c r="M510" s="5">
        <v>1</v>
      </c>
      <c r="N510" s="321">
        <v>2.5</v>
      </c>
      <c r="O510" s="269" t="str">
        <f t="shared" si="14"/>
        <v>Other2.5HP</v>
      </c>
      <c r="P510" s="269">
        <v>11</v>
      </c>
      <c r="Q510" s="269">
        <v>11</v>
      </c>
      <c r="S510" s="264">
        <f t="shared" si="15"/>
        <v>11</v>
      </c>
    </row>
    <row r="511" spans="4:19" x14ac:dyDescent="0.25">
      <c r="D511" s="5">
        <v>230</v>
      </c>
      <c r="E511" s="5">
        <v>11</v>
      </c>
      <c r="F511" s="5"/>
      <c r="G511" s="5"/>
      <c r="H511" s="5">
        <v>1</v>
      </c>
      <c r="I511" s="5"/>
      <c r="J511" s="5"/>
      <c r="K511" s="5"/>
      <c r="L511" s="5"/>
      <c r="M511" s="5"/>
      <c r="N511" s="321">
        <v>2</v>
      </c>
      <c r="O511" s="269" t="str">
        <f t="shared" si="14"/>
        <v>Pentair2HP</v>
      </c>
      <c r="P511" s="269">
        <v>11</v>
      </c>
      <c r="Q511" s="269">
        <v>11</v>
      </c>
      <c r="S511" s="264">
        <f t="shared" si="15"/>
        <v>11</v>
      </c>
    </row>
    <row r="512" spans="4:19" x14ac:dyDescent="0.25">
      <c r="D512" s="5">
        <v>230</v>
      </c>
      <c r="E512" s="5">
        <v>11</v>
      </c>
      <c r="F512" s="5"/>
      <c r="G512" s="5"/>
      <c r="H512" s="5">
        <v>1</v>
      </c>
      <c r="I512" s="5"/>
      <c r="J512" s="5"/>
      <c r="K512" s="5"/>
      <c r="L512" s="5"/>
      <c r="M512" s="5"/>
      <c r="N512" s="321">
        <v>2</v>
      </c>
      <c r="O512" s="269" t="str">
        <f t="shared" si="14"/>
        <v>Pentair2HP</v>
      </c>
      <c r="P512" s="269">
        <v>11</v>
      </c>
      <c r="Q512" s="269">
        <v>11</v>
      </c>
      <c r="S512" s="264">
        <f t="shared" si="15"/>
        <v>11</v>
      </c>
    </row>
    <row r="513" spans="4:19" x14ac:dyDescent="0.25">
      <c r="D513" s="5">
        <v>230</v>
      </c>
      <c r="E513" s="5">
        <v>11</v>
      </c>
      <c r="F513" s="5"/>
      <c r="G513" s="5"/>
      <c r="H513" s="5">
        <v>1</v>
      </c>
      <c r="I513" s="5"/>
      <c r="J513" s="5"/>
      <c r="K513" s="5"/>
      <c r="L513" s="5"/>
      <c r="M513" s="5"/>
      <c r="N513" s="321">
        <v>2</v>
      </c>
      <c r="O513" s="269" t="str">
        <f t="shared" si="14"/>
        <v>Pentair2HP</v>
      </c>
      <c r="P513" s="269">
        <v>11</v>
      </c>
      <c r="Q513" s="269">
        <v>11</v>
      </c>
      <c r="S513" s="264">
        <f t="shared" si="15"/>
        <v>11</v>
      </c>
    </row>
    <row r="514" spans="4:19" x14ac:dyDescent="0.25">
      <c r="D514" s="5">
        <v>230</v>
      </c>
      <c r="E514" s="5">
        <v>11</v>
      </c>
      <c r="F514" s="5">
        <v>1</v>
      </c>
      <c r="G514" s="5"/>
      <c r="H514" s="5"/>
      <c r="I514" s="5"/>
      <c r="J514" s="5"/>
      <c r="K514" s="5"/>
      <c r="L514" s="5"/>
      <c r="M514" s="5"/>
      <c r="N514" s="321">
        <v>2</v>
      </c>
      <c r="O514" s="269" t="str">
        <f t="shared" si="14"/>
        <v>Hayward2HP</v>
      </c>
      <c r="P514" s="269">
        <v>11</v>
      </c>
      <c r="Q514" s="269">
        <v>11</v>
      </c>
      <c r="S514" s="264">
        <f t="shared" si="15"/>
        <v>11</v>
      </c>
    </row>
    <row r="515" spans="4:19" x14ac:dyDescent="0.25">
      <c r="D515" s="5">
        <v>230</v>
      </c>
      <c r="E515" s="5">
        <v>11</v>
      </c>
      <c r="F515" s="5">
        <v>1</v>
      </c>
      <c r="G515" s="5"/>
      <c r="H515" s="5"/>
      <c r="I515" s="5"/>
      <c r="J515" s="5"/>
      <c r="K515" s="5"/>
      <c r="L515" s="5"/>
      <c r="M515" s="5"/>
      <c r="N515" s="321">
        <v>2</v>
      </c>
      <c r="O515" s="269" t="str">
        <f t="shared" si="14"/>
        <v>Hayward2HP</v>
      </c>
      <c r="P515" s="269">
        <v>11</v>
      </c>
      <c r="Q515" s="269">
        <v>11</v>
      </c>
      <c r="S515" s="264">
        <f t="shared" si="15"/>
        <v>11</v>
      </c>
    </row>
    <row r="516" spans="4:19" x14ac:dyDescent="0.25">
      <c r="D516" s="5">
        <v>230</v>
      </c>
      <c r="E516" s="5">
        <v>11</v>
      </c>
      <c r="F516" s="5"/>
      <c r="G516" s="5"/>
      <c r="H516" s="5"/>
      <c r="I516" s="5">
        <v>1</v>
      </c>
      <c r="J516" s="5"/>
      <c r="K516" s="5"/>
      <c r="L516" s="5"/>
      <c r="M516" s="5"/>
      <c r="N516" s="321">
        <v>1.5</v>
      </c>
      <c r="O516" s="269" t="str">
        <f t="shared" si="14"/>
        <v>Aqua Flow1.5HP</v>
      </c>
      <c r="P516" s="269">
        <v>11</v>
      </c>
      <c r="Q516" s="269">
        <v>11</v>
      </c>
      <c r="S516" s="264">
        <f t="shared" si="15"/>
        <v>11</v>
      </c>
    </row>
    <row r="517" spans="4:19" x14ac:dyDescent="0.25">
      <c r="D517" s="5">
        <v>230</v>
      </c>
      <c r="E517" s="5">
        <v>11</v>
      </c>
      <c r="F517" s="5"/>
      <c r="G517" s="5"/>
      <c r="H517" s="5">
        <v>1</v>
      </c>
      <c r="I517" s="5"/>
      <c r="J517" s="5"/>
      <c r="K517" s="5"/>
      <c r="L517" s="5"/>
      <c r="M517" s="5"/>
      <c r="N517" s="321">
        <v>2</v>
      </c>
      <c r="O517" s="269" t="str">
        <f t="shared" si="14"/>
        <v>Pentair2HP</v>
      </c>
      <c r="P517" s="269">
        <v>11</v>
      </c>
      <c r="Q517" s="269">
        <v>11</v>
      </c>
      <c r="S517" s="264">
        <f t="shared" si="15"/>
        <v>11</v>
      </c>
    </row>
    <row r="518" spans="4:19" x14ac:dyDescent="0.25">
      <c r="D518" s="5">
        <v>230</v>
      </c>
      <c r="E518" s="5">
        <v>11</v>
      </c>
      <c r="F518" s="5"/>
      <c r="G518" s="5"/>
      <c r="H518" s="5"/>
      <c r="I518" s="5">
        <v>1</v>
      </c>
      <c r="J518" s="5"/>
      <c r="K518" s="5"/>
      <c r="L518" s="5"/>
      <c r="M518" s="5"/>
      <c r="N518" s="321">
        <v>1.5</v>
      </c>
      <c r="O518" s="269" t="str">
        <f t="shared" si="14"/>
        <v>Aqua Flow1.5HP</v>
      </c>
      <c r="P518" s="269">
        <v>11</v>
      </c>
      <c r="Q518" s="269">
        <v>11</v>
      </c>
      <c r="S518" s="264">
        <f t="shared" si="15"/>
        <v>11</v>
      </c>
    </row>
    <row r="519" spans="4:19" x14ac:dyDescent="0.25">
      <c r="D519" s="5">
        <v>230</v>
      </c>
      <c r="E519" s="5">
        <v>11</v>
      </c>
      <c r="F519" s="5"/>
      <c r="G519" s="5"/>
      <c r="H519" s="5">
        <v>1</v>
      </c>
      <c r="I519" s="5"/>
      <c r="J519" s="5"/>
      <c r="K519" s="5"/>
      <c r="L519" s="5"/>
      <c r="M519" s="5"/>
      <c r="N519" s="321">
        <v>2</v>
      </c>
      <c r="O519" s="269" t="str">
        <f t="shared" si="14"/>
        <v>Pentair2HP</v>
      </c>
      <c r="P519" s="269">
        <v>11</v>
      </c>
      <c r="Q519" s="269">
        <v>11</v>
      </c>
      <c r="S519" s="264">
        <f t="shared" si="15"/>
        <v>11</v>
      </c>
    </row>
    <row r="520" spans="4:19" x14ac:dyDescent="0.25">
      <c r="D520" s="5">
        <v>230</v>
      </c>
      <c r="E520" s="5">
        <v>11</v>
      </c>
      <c r="F520" s="5"/>
      <c r="G520" s="5"/>
      <c r="H520" s="5">
        <v>1</v>
      </c>
      <c r="I520" s="5"/>
      <c r="J520" s="5"/>
      <c r="K520" s="5"/>
      <c r="L520" s="5"/>
      <c r="M520" s="5"/>
      <c r="N520" s="321">
        <v>2</v>
      </c>
      <c r="O520" s="269" t="str">
        <f t="shared" si="14"/>
        <v>Pentair2HP</v>
      </c>
      <c r="P520" s="269">
        <v>11</v>
      </c>
      <c r="Q520" s="269">
        <v>11</v>
      </c>
      <c r="S520" s="264">
        <f t="shared" si="15"/>
        <v>11</v>
      </c>
    </row>
    <row r="521" spans="4:19" x14ac:dyDescent="0.25">
      <c r="D521" s="5">
        <v>230</v>
      </c>
      <c r="E521" s="5">
        <v>11</v>
      </c>
      <c r="F521" s="5"/>
      <c r="G521" s="5"/>
      <c r="H521" s="5">
        <v>1</v>
      </c>
      <c r="I521" s="5"/>
      <c r="J521" s="5"/>
      <c r="K521" s="5"/>
      <c r="L521" s="5"/>
      <c r="M521" s="5"/>
      <c r="N521" s="321">
        <v>2</v>
      </c>
      <c r="O521" s="269" t="str">
        <f t="shared" si="14"/>
        <v>Pentair2HP</v>
      </c>
      <c r="P521" s="269">
        <v>11</v>
      </c>
      <c r="Q521" s="269">
        <v>11</v>
      </c>
      <c r="S521" s="264">
        <f t="shared" si="15"/>
        <v>11</v>
      </c>
    </row>
    <row r="522" spans="4:19" x14ac:dyDescent="0.25">
      <c r="D522" s="5">
        <v>230</v>
      </c>
      <c r="E522" s="5">
        <v>11</v>
      </c>
      <c r="F522" s="5"/>
      <c r="G522" s="5"/>
      <c r="H522" s="5">
        <v>1</v>
      </c>
      <c r="I522" s="5"/>
      <c r="J522" s="5"/>
      <c r="K522" s="5"/>
      <c r="L522" s="5"/>
      <c r="M522" s="5"/>
      <c r="N522" s="321">
        <v>2</v>
      </c>
      <c r="O522" s="269" t="str">
        <f t="shared" si="14"/>
        <v>Pentair2HP</v>
      </c>
      <c r="P522" s="269">
        <v>11</v>
      </c>
      <c r="Q522" s="269">
        <v>11</v>
      </c>
      <c r="S522" s="264">
        <f t="shared" si="15"/>
        <v>11</v>
      </c>
    </row>
    <row r="523" spans="4:19" x14ac:dyDescent="0.25">
      <c r="D523" s="5">
        <v>230</v>
      </c>
      <c r="E523" s="5">
        <v>11</v>
      </c>
      <c r="F523" s="5"/>
      <c r="G523" s="5"/>
      <c r="H523" s="5"/>
      <c r="I523" s="5">
        <v>1</v>
      </c>
      <c r="J523" s="5"/>
      <c r="K523" s="5"/>
      <c r="L523" s="5"/>
      <c r="M523" s="5"/>
      <c r="N523" s="321">
        <v>1.5</v>
      </c>
      <c r="O523" s="269" t="str">
        <f t="shared" si="14"/>
        <v>Aqua Flow1.5HP</v>
      </c>
      <c r="P523" s="269">
        <v>11</v>
      </c>
      <c r="Q523" s="269">
        <v>11</v>
      </c>
      <c r="S523" s="264">
        <f t="shared" si="15"/>
        <v>11</v>
      </c>
    </row>
    <row r="524" spans="4:19" x14ac:dyDescent="0.25">
      <c r="D524" s="5">
        <v>230</v>
      </c>
      <c r="E524" s="5">
        <v>11</v>
      </c>
      <c r="F524" s="5"/>
      <c r="G524" s="5"/>
      <c r="H524" s="5">
        <v>1</v>
      </c>
      <c r="I524" s="5"/>
      <c r="J524" s="5"/>
      <c r="K524" s="5"/>
      <c r="L524" s="5"/>
      <c r="M524" s="5"/>
      <c r="N524" s="321">
        <v>2</v>
      </c>
      <c r="O524" s="269" t="str">
        <f t="shared" si="14"/>
        <v>Pentair2HP</v>
      </c>
      <c r="P524" s="269">
        <v>11</v>
      </c>
      <c r="Q524" s="269">
        <v>11</v>
      </c>
      <c r="S524" s="264">
        <f t="shared" si="15"/>
        <v>11</v>
      </c>
    </row>
    <row r="525" spans="4:19" x14ac:dyDescent="0.25">
      <c r="D525" s="5">
        <v>230</v>
      </c>
      <c r="E525" s="5">
        <v>11</v>
      </c>
      <c r="F525" s="5"/>
      <c r="G525" s="5"/>
      <c r="H525" s="5"/>
      <c r="I525" s="5">
        <v>1</v>
      </c>
      <c r="J525" s="5"/>
      <c r="K525" s="5"/>
      <c r="L525" s="5"/>
      <c r="M525" s="5"/>
      <c r="N525" s="321">
        <v>1.5</v>
      </c>
      <c r="O525" s="269" t="str">
        <f t="shared" si="14"/>
        <v>Aqua Flow1.5HP</v>
      </c>
      <c r="P525" s="269">
        <v>11</v>
      </c>
      <c r="Q525" s="269">
        <v>11</v>
      </c>
      <c r="S525" s="264">
        <f t="shared" si="15"/>
        <v>11</v>
      </c>
    </row>
    <row r="526" spans="4:19" x14ac:dyDescent="0.25">
      <c r="D526" s="5">
        <v>230</v>
      </c>
      <c r="E526" s="5">
        <v>11</v>
      </c>
      <c r="F526" s="5"/>
      <c r="G526" s="5"/>
      <c r="H526" s="5">
        <v>1</v>
      </c>
      <c r="I526" s="5"/>
      <c r="J526" s="5"/>
      <c r="K526" s="5"/>
      <c r="L526" s="5"/>
      <c r="M526" s="5"/>
      <c r="N526" s="321">
        <v>2</v>
      </c>
      <c r="O526" s="269" t="str">
        <f t="shared" si="14"/>
        <v>Pentair2HP</v>
      </c>
      <c r="P526" s="269">
        <v>11</v>
      </c>
      <c r="Q526" s="269">
        <v>11</v>
      </c>
      <c r="S526" s="264">
        <f t="shared" si="15"/>
        <v>11</v>
      </c>
    </row>
    <row r="527" spans="4:19" x14ac:dyDescent="0.25">
      <c r="D527" s="5">
        <v>230</v>
      </c>
      <c r="E527" s="5">
        <v>11</v>
      </c>
      <c r="F527" s="5"/>
      <c r="G527" s="5"/>
      <c r="H527" s="5">
        <v>1</v>
      </c>
      <c r="I527" s="5"/>
      <c r="J527" s="5"/>
      <c r="K527" s="5"/>
      <c r="L527" s="5"/>
      <c r="M527" s="5"/>
      <c r="N527" s="321">
        <v>2</v>
      </c>
      <c r="O527" s="269" t="str">
        <f t="shared" si="14"/>
        <v>Pentair2HP</v>
      </c>
      <c r="P527" s="269">
        <v>11</v>
      </c>
      <c r="Q527" s="269">
        <v>11</v>
      </c>
      <c r="S527" s="264">
        <f t="shared" si="15"/>
        <v>11</v>
      </c>
    </row>
    <row r="528" spans="4:19" x14ac:dyDescent="0.25">
      <c r="D528" s="5">
        <v>230</v>
      </c>
      <c r="E528" s="5">
        <v>11</v>
      </c>
      <c r="F528" s="5"/>
      <c r="G528" s="5"/>
      <c r="H528" s="5">
        <v>1</v>
      </c>
      <c r="I528" s="5"/>
      <c r="J528" s="5"/>
      <c r="K528" s="5"/>
      <c r="L528" s="5"/>
      <c r="M528" s="5"/>
      <c r="N528" s="321">
        <v>2</v>
      </c>
      <c r="O528" s="269" t="str">
        <f t="shared" si="14"/>
        <v>Pentair2HP</v>
      </c>
      <c r="P528" s="269">
        <v>11</v>
      </c>
      <c r="Q528" s="269">
        <v>11</v>
      </c>
      <c r="S528" s="264">
        <f t="shared" si="15"/>
        <v>11</v>
      </c>
    </row>
    <row r="529" spans="4:19" x14ac:dyDescent="0.25">
      <c r="D529" s="5">
        <v>230</v>
      </c>
      <c r="E529" s="5">
        <v>11</v>
      </c>
      <c r="F529" s="5"/>
      <c r="G529" s="5"/>
      <c r="H529" s="5">
        <v>1</v>
      </c>
      <c r="I529" s="5"/>
      <c r="J529" s="5"/>
      <c r="K529" s="5"/>
      <c r="L529" s="5"/>
      <c r="M529" s="5"/>
      <c r="N529" s="321">
        <v>2</v>
      </c>
      <c r="O529" s="269" t="str">
        <f t="shared" si="14"/>
        <v>Pentair2HP</v>
      </c>
      <c r="P529" s="269">
        <v>11</v>
      </c>
      <c r="Q529" s="269">
        <v>11</v>
      </c>
      <c r="S529" s="264">
        <f t="shared" si="15"/>
        <v>11</v>
      </c>
    </row>
    <row r="530" spans="4:19" x14ac:dyDescent="0.25">
      <c r="D530" s="5">
        <v>230</v>
      </c>
      <c r="E530" s="5">
        <v>11</v>
      </c>
      <c r="F530" s="5"/>
      <c r="G530" s="5"/>
      <c r="H530" s="5">
        <v>1</v>
      </c>
      <c r="I530" s="5"/>
      <c r="J530" s="5"/>
      <c r="K530" s="5"/>
      <c r="L530" s="5"/>
      <c r="M530" s="5"/>
      <c r="N530" s="321">
        <v>2</v>
      </c>
      <c r="O530" s="269" t="str">
        <f t="shared" ref="O530:O593" si="16">IF(F530=1,$F$17,IF(G530=1,$G$17,IF(H530=1,$H$17,IF(I530=1,$I$17,IF(J530=1,$J$17,IF(K530=1,$K$17,"Other")))))) &amp; N530 &amp; "HP"</f>
        <v>Pentair2HP</v>
      </c>
      <c r="P530" s="269">
        <v>11</v>
      </c>
      <c r="Q530" s="269">
        <v>11</v>
      </c>
      <c r="S530" s="264">
        <f t="shared" ref="S530:S593" si="17">Q530</f>
        <v>11</v>
      </c>
    </row>
    <row r="531" spans="4:19" x14ac:dyDescent="0.25">
      <c r="D531" s="5">
        <v>230</v>
      </c>
      <c r="E531" s="5">
        <v>11</v>
      </c>
      <c r="F531" s="5"/>
      <c r="G531" s="5"/>
      <c r="H531" s="5">
        <v>1</v>
      </c>
      <c r="I531" s="5"/>
      <c r="J531" s="5"/>
      <c r="K531" s="5"/>
      <c r="L531" s="5"/>
      <c r="M531" s="5"/>
      <c r="N531" s="321">
        <v>2</v>
      </c>
      <c r="O531" s="269" t="str">
        <f t="shared" si="16"/>
        <v>Pentair2HP</v>
      </c>
      <c r="P531" s="269">
        <v>11</v>
      </c>
      <c r="Q531" s="269">
        <v>11</v>
      </c>
      <c r="S531" s="264">
        <f t="shared" si="17"/>
        <v>11</v>
      </c>
    </row>
    <row r="532" spans="4:19" x14ac:dyDescent="0.25">
      <c r="D532" s="5">
        <v>230</v>
      </c>
      <c r="E532" s="5">
        <v>11</v>
      </c>
      <c r="F532" s="5"/>
      <c r="G532" s="5"/>
      <c r="H532" s="5"/>
      <c r="I532" s="5"/>
      <c r="J532" s="5"/>
      <c r="K532" s="5"/>
      <c r="L532" s="5" t="s">
        <v>192</v>
      </c>
      <c r="M532" s="5">
        <v>1</v>
      </c>
      <c r="N532" s="321">
        <v>2</v>
      </c>
      <c r="O532" s="269" t="str">
        <f t="shared" si="16"/>
        <v>Other2HP</v>
      </c>
      <c r="P532" s="269">
        <v>11</v>
      </c>
      <c r="Q532" s="269">
        <v>11</v>
      </c>
      <c r="S532" s="264">
        <f t="shared" si="17"/>
        <v>11</v>
      </c>
    </row>
    <row r="533" spans="4:19" x14ac:dyDescent="0.25">
      <c r="D533" s="5">
        <v>230</v>
      </c>
      <c r="E533" s="5">
        <v>11</v>
      </c>
      <c r="F533" s="5"/>
      <c r="G533" s="5"/>
      <c r="H533" s="5">
        <v>1</v>
      </c>
      <c r="I533" s="5"/>
      <c r="J533" s="5"/>
      <c r="K533" s="5"/>
      <c r="L533" s="5"/>
      <c r="M533" s="5"/>
      <c r="N533" s="321">
        <v>2</v>
      </c>
      <c r="O533" s="269" t="str">
        <f t="shared" si="16"/>
        <v>Pentair2HP</v>
      </c>
      <c r="P533" s="269">
        <v>11</v>
      </c>
      <c r="Q533" s="269">
        <v>11</v>
      </c>
      <c r="S533" s="264">
        <f t="shared" si="17"/>
        <v>11</v>
      </c>
    </row>
    <row r="534" spans="4:19" x14ac:dyDescent="0.25">
      <c r="D534" s="5">
        <v>230</v>
      </c>
      <c r="E534" s="5">
        <v>11.1</v>
      </c>
      <c r="F534" s="5">
        <v>1</v>
      </c>
      <c r="G534" s="5"/>
      <c r="H534" s="5"/>
      <c r="I534" s="5"/>
      <c r="J534" s="5"/>
      <c r="K534" s="5"/>
      <c r="L534" s="5"/>
      <c r="M534" s="5"/>
      <c r="N534" s="321">
        <v>2</v>
      </c>
      <c r="O534" s="269" t="str">
        <f t="shared" si="16"/>
        <v>Hayward2HP</v>
      </c>
      <c r="P534" s="269">
        <v>11.1</v>
      </c>
      <c r="Q534" s="269">
        <v>11.1</v>
      </c>
      <c r="S534" s="264">
        <f t="shared" si="17"/>
        <v>11.1</v>
      </c>
    </row>
    <row r="535" spans="4:19" x14ac:dyDescent="0.25">
      <c r="D535" s="5">
        <v>230</v>
      </c>
      <c r="E535" s="5">
        <v>11.1</v>
      </c>
      <c r="F535" s="5"/>
      <c r="G535" s="5"/>
      <c r="H535" s="5">
        <v>1</v>
      </c>
      <c r="I535" s="5"/>
      <c r="J535" s="5"/>
      <c r="K535" s="5"/>
      <c r="L535" s="5"/>
      <c r="M535" s="5"/>
      <c r="N535" s="321">
        <v>2</v>
      </c>
      <c r="O535" s="269" t="str">
        <f t="shared" si="16"/>
        <v>Pentair2HP</v>
      </c>
      <c r="P535" s="269">
        <v>11.1</v>
      </c>
      <c r="Q535" s="269">
        <v>11.1</v>
      </c>
      <c r="S535" s="264">
        <f t="shared" si="17"/>
        <v>11.1</v>
      </c>
    </row>
    <row r="536" spans="4:19" x14ac:dyDescent="0.25">
      <c r="D536" s="5">
        <v>230</v>
      </c>
      <c r="E536" s="5">
        <v>11.2</v>
      </c>
      <c r="F536" s="5"/>
      <c r="G536" s="5">
        <v>1</v>
      </c>
      <c r="H536" s="5"/>
      <c r="I536" s="5"/>
      <c r="J536" s="5"/>
      <c r="K536" s="5"/>
      <c r="L536" s="5"/>
      <c r="M536" s="5"/>
      <c r="N536" s="321">
        <v>1.5</v>
      </c>
      <c r="O536" s="269" t="str">
        <f t="shared" si="16"/>
        <v>Jandy1.5HP</v>
      </c>
      <c r="P536" s="269">
        <v>11.2</v>
      </c>
      <c r="Q536" s="269">
        <v>11.2</v>
      </c>
      <c r="S536" s="264">
        <f t="shared" si="17"/>
        <v>11.2</v>
      </c>
    </row>
    <row r="537" spans="4:19" x14ac:dyDescent="0.25">
      <c r="D537" s="5">
        <v>230</v>
      </c>
      <c r="E537" s="5">
        <v>11.2</v>
      </c>
      <c r="F537" s="5"/>
      <c r="G537" s="5"/>
      <c r="H537" s="5">
        <v>1</v>
      </c>
      <c r="I537" s="5"/>
      <c r="J537" s="5"/>
      <c r="K537" s="5"/>
      <c r="L537" s="5"/>
      <c r="M537" s="5"/>
      <c r="N537" s="321">
        <v>2</v>
      </c>
      <c r="O537" s="269" t="str">
        <f t="shared" si="16"/>
        <v>Pentair2HP</v>
      </c>
      <c r="P537" s="269">
        <v>11.2</v>
      </c>
      <c r="Q537" s="269">
        <v>11.2</v>
      </c>
      <c r="S537" s="264">
        <f t="shared" si="17"/>
        <v>11.2</v>
      </c>
    </row>
    <row r="538" spans="4:19" x14ac:dyDescent="0.25">
      <c r="D538" s="5">
        <v>230</v>
      </c>
      <c r="E538" s="5">
        <v>11.2</v>
      </c>
      <c r="F538" s="5">
        <v>1</v>
      </c>
      <c r="G538" s="5"/>
      <c r="H538" s="5"/>
      <c r="I538" s="5"/>
      <c r="J538" s="5"/>
      <c r="K538" s="5"/>
      <c r="L538" s="5"/>
      <c r="M538" s="5"/>
      <c r="N538" s="321">
        <v>2</v>
      </c>
      <c r="O538" s="269" t="str">
        <f t="shared" si="16"/>
        <v>Hayward2HP</v>
      </c>
      <c r="P538" s="269">
        <v>11.2</v>
      </c>
      <c r="Q538" s="269">
        <v>11.2</v>
      </c>
      <c r="S538" s="264">
        <f t="shared" si="17"/>
        <v>11.2</v>
      </c>
    </row>
    <row r="539" spans="4:19" x14ac:dyDescent="0.25">
      <c r="D539" s="5">
        <v>230</v>
      </c>
      <c r="E539" s="5">
        <v>11.2</v>
      </c>
      <c r="F539" s="5">
        <v>1</v>
      </c>
      <c r="G539" s="5"/>
      <c r="H539" s="5"/>
      <c r="I539" s="5"/>
      <c r="J539" s="5"/>
      <c r="K539" s="5"/>
      <c r="L539" s="5"/>
      <c r="M539" s="5"/>
      <c r="N539" s="321">
        <v>2.5</v>
      </c>
      <c r="O539" s="269" t="str">
        <f t="shared" si="16"/>
        <v>Hayward2.5HP</v>
      </c>
      <c r="P539" s="269">
        <v>11.2</v>
      </c>
      <c r="Q539" s="269">
        <v>11.2</v>
      </c>
      <c r="S539" s="264">
        <f t="shared" si="17"/>
        <v>11.2</v>
      </c>
    </row>
    <row r="540" spans="4:19" x14ac:dyDescent="0.25">
      <c r="D540" s="5">
        <v>115</v>
      </c>
      <c r="E540" s="5">
        <v>11.2</v>
      </c>
      <c r="F540" s="5"/>
      <c r="G540" s="5"/>
      <c r="H540" s="5">
        <v>1</v>
      </c>
      <c r="I540" s="5"/>
      <c r="J540" s="5"/>
      <c r="K540" s="5"/>
      <c r="L540" s="5"/>
      <c r="M540" s="5"/>
      <c r="N540" s="321">
        <v>0.75</v>
      </c>
      <c r="O540" s="269" t="str">
        <f t="shared" si="16"/>
        <v>Pentair0.75HP</v>
      </c>
      <c r="P540" s="269">
        <v>11.2</v>
      </c>
      <c r="Q540" s="269">
        <v>11.2</v>
      </c>
      <c r="S540" s="264">
        <f t="shared" si="17"/>
        <v>11.2</v>
      </c>
    </row>
    <row r="541" spans="4:19" x14ac:dyDescent="0.25">
      <c r="D541" s="5">
        <v>230</v>
      </c>
      <c r="E541" s="5">
        <v>11.2</v>
      </c>
      <c r="F541" s="5">
        <v>1</v>
      </c>
      <c r="G541" s="5"/>
      <c r="H541" s="5"/>
      <c r="I541" s="5"/>
      <c r="J541" s="5"/>
      <c r="K541" s="5"/>
      <c r="L541" s="5"/>
      <c r="M541" s="5"/>
      <c r="N541" s="321">
        <v>1.5</v>
      </c>
      <c r="O541" s="269" t="str">
        <f t="shared" si="16"/>
        <v>Hayward1.5HP</v>
      </c>
      <c r="P541" s="269">
        <v>11.2</v>
      </c>
      <c r="Q541" s="269">
        <v>11.2</v>
      </c>
      <c r="S541" s="264">
        <f t="shared" si="17"/>
        <v>11.2</v>
      </c>
    </row>
    <row r="542" spans="4:19" x14ac:dyDescent="0.25">
      <c r="D542" s="5">
        <v>230</v>
      </c>
      <c r="E542" s="5">
        <v>11.2</v>
      </c>
      <c r="F542" s="5">
        <v>1</v>
      </c>
      <c r="G542" s="5"/>
      <c r="H542" s="5"/>
      <c r="I542" s="5"/>
      <c r="J542" s="5"/>
      <c r="K542" s="5"/>
      <c r="L542" s="5"/>
      <c r="M542" s="5"/>
      <c r="N542" s="321">
        <v>2.5</v>
      </c>
      <c r="O542" s="269" t="str">
        <f t="shared" si="16"/>
        <v>Hayward2.5HP</v>
      </c>
      <c r="P542" s="269">
        <v>11.2</v>
      </c>
      <c r="Q542" s="269">
        <v>11.2</v>
      </c>
      <c r="S542" s="264">
        <f t="shared" si="17"/>
        <v>11.2</v>
      </c>
    </row>
    <row r="543" spans="4:19" x14ac:dyDescent="0.25">
      <c r="D543" s="5">
        <v>230</v>
      </c>
      <c r="E543" s="5">
        <v>11.2</v>
      </c>
      <c r="F543" s="5"/>
      <c r="G543" s="5"/>
      <c r="H543" s="5">
        <v>1</v>
      </c>
      <c r="I543" s="5"/>
      <c r="J543" s="5"/>
      <c r="K543" s="5"/>
      <c r="L543" s="5"/>
      <c r="M543" s="5"/>
      <c r="N543" s="321">
        <v>2</v>
      </c>
      <c r="O543" s="269" t="str">
        <f t="shared" si="16"/>
        <v>Pentair2HP</v>
      </c>
      <c r="P543" s="269">
        <v>11.2</v>
      </c>
      <c r="Q543" s="269">
        <v>11.2</v>
      </c>
      <c r="S543" s="264">
        <f t="shared" si="17"/>
        <v>11.2</v>
      </c>
    </row>
    <row r="544" spans="4:19" x14ac:dyDescent="0.25">
      <c r="D544" s="5">
        <v>230</v>
      </c>
      <c r="E544" s="5">
        <v>11.4</v>
      </c>
      <c r="F544" s="5"/>
      <c r="G544" s="5"/>
      <c r="H544" s="5">
        <v>1</v>
      </c>
      <c r="I544" s="5"/>
      <c r="J544" s="5"/>
      <c r="K544" s="5"/>
      <c r="L544" s="5"/>
      <c r="M544" s="5"/>
      <c r="N544" s="321">
        <v>1</v>
      </c>
      <c r="O544" s="269" t="str">
        <f t="shared" si="16"/>
        <v>Pentair1HP</v>
      </c>
      <c r="P544" s="269">
        <v>11.4</v>
      </c>
      <c r="Q544" s="269">
        <v>11.4</v>
      </c>
      <c r="S544" s="264">
        <f t="shared" si="17"/>
        <v>11.4</v>
      </c>
    </row>
    <row r="545" spans="4:19" x14ac:dyDescent="0.25">
      <c r="D545" s="5">
        <v>230</v>
      </c>
      <c r="E545" s="5">
        <v>11.5</v>
      </c>
      <c r="F545" s="5"/>
      <c r="G545" s="5"/>
      <c r="H545" s="5">
        <v>1</v>
      </c>
      <c r="I545" s="5"/>
      <c r="J545" s="5"/>
      <c r="K545" s="5"/>
      <c r="L545" s="5"/>
      <c r="M545" s="5"/>
      <c r="N545" s="321">
        <v>2</v>
      </c>
      <c r="O545" s="269" t="str">
        <f t="shared" si="16"/>
        <v>Pentair2HP</v>
      </c>
      <c r="P545" s="269">
        <v>11.5</v>
      </c>
      <c r="Q545" s="269">
        <v>11.5</v>
      </c>
      <c r="S545" s="264">
        <f t="shared" si="17"/>
        <v>11.5</v>
      </c>
    </row>
    <row r="546" spans="4:19" x14ac:dyDescent="0.25">
      <c r="D546" s="5">
        <v>230</v>
      </c>
      <c r="E546" s="5">
        <v>11.5</v>
      </c>
      <c r="F546" s="5"/>
      <c r="G546" s="5">
        <v>1</v>
      </c>
      <c r="H546" s="5"/>
      <c r="I546" s="5"/>
      <c r="J546" s="5"/>
      <c r="K546" s="5"/>
      <c r="L546" s="5"/>
      <c r="M546" s="5"/>
      <c r="N546" s="321">
        <v>2.5</v>
      </c>
      <c r="O546" s="269" t="str">
        <f t="shared" si="16"/>
        <v>Jandy2.5HP</v>
      </c>
      <c r="P546" s="269">
        <v>11.5</v>
      </c>
      <c r="Q546" s="269">
        <v>11.5</v>
      </c>
      <c r="S546" s="264">
        <f t="shared" si="17"/>
        <v>11.5</v>
      </c>
    </row>
    <row r="547" spans="4:19" x14ac:dyDescent="0.25">
      <c r="D547" s="5">
        <v>230</v>
      </c>
      <c r="E547" s="5">
        <v>11.5</v>
      </c>
      <c r="F547" s="5"/>
      <c r="G547" s="5"/>
      <c r="H547" s="5"/>
      <c r="I547" s="5"/>
      <c r="J547" s="5"/>
      <c r="K547" s="5"/>
      <c r="L547" s="5" t="s">
        <v>192</v>
      </c>
      <c r="M547" s="5">
        <v>1</v>
      </c>
      <c r="N547" s="321">
        <v>2</v>
      </c>
      <c r="O547" s="269" t="str">
        <f t="shared" si="16"/>
        <v>Other2HP</v>
      </c>
      <c r="P547" s="269">
        <v>11.5</v>
      </c>
      <c r="Q547" s="269">
        <v>11.5</v>
      </c>
      <c r="S547" s="264">
        <f t="shared" si="17"/>
        <v>11.5</v>
      </c>
    </row>
    <row r="548" spans="4:19" x14ac:dyDescent="0.25">
      <c r="D548" s="5">
        <v>230</v>
      </c>
      <c r="E548" s="5">
        <v>11.5</v>
      </c>
      <c r="F548" s="5">
        <v>1</v>
      </c>
      <c r="G548" s="5"/>
      <c r="H548" s="5"/>
      <c r="I548" s="5"/>
      <c r="J548" s="5"/>
      <c r="K548" s="5"/>
      <c r="L548" s="5"/>
      <c r="M548" s="5"/>
      <c r="N548" s="321">
        <v>2</v>
      </c>
      <c r="O548" s="269" t="str">
        <f t="shared" si="16"/>
        <v>Hayward2HP</v>
      </c>
      <c r="P548" s="269">
        <v>11.5</v>
      </c>
      <c r="Q548" s="269">
        <v>11.5</v>
      </c>
      <c r="S548" s="264">
        <f t="shared" si="17"/>
        <v>11.5</v>
      </c>
    </row>
    <row r="549" spans="4:19" x14ac:dyDescent="0.25">
      <c r="D549" s="5">
        <v>230</v>
      </c>
      <c r="E549" s="5">
        <v>11.5</v>
      </c>
      <c r="F549" s="5"/>
      <c r="G549" s="5"/>
      <c r="H549" s="5">
        <v>1</v>
      </c>
      <c r="I549" s="5"/>
      <c r="J549" s="5"/>
      <c r="K549" s="5"/>
      <c r="L549" s="5"/>
      <c r="M549" s="5"/>
      <c r="N549" s="321">
        <v>2</v>
      </c>
      <c r="O549" s="269" t="str">
        <f t="shared" si="16"/>
        <v>Pentair2HP</v>
      </c>
      <c r="P549" s="269">
        <v>11.5</v>
      </c>
      <c r="Q549" s="269">
        <v>11.5</v>
      </c>
      <c r="S549" s="264">
        <f t="shared" si="17"/>
        <v>11.5</v>
      </c>
    </row>
    <row r="550" spans="4:19" x14ac:dyDescent="0.25">
      <c r="D550" s="5">
        <v>230</v>
      </c>
      <c r="E550" s="5">
        <v>11.5</v>
      </c>
      <c r="F550" s="5"/>
      <c r="G550" s="5">
        <v>1</v>
      </c>
      <c r="H550" s="5"/>
      <c r="I550" s="5"/>
      <c r="J550" s="5"/>
      <c r="K550" s="5"/>
      <c r="L550" s="5"/>
      <c r="M550" s="5"/>
      <c r="N550" s="321">
        <v>2.5</v>
      </c>
      <c r="O550" s="269" t="str">
        <f t="shared" si="16"/>
        <v>Jandy2.5HP</v>
      </c>
      <c r="P550" s="269">
        <v>11.5</v>
      </c>
      <c r="Q550" s="269">
        <v>11.5</v>
      </c>
      <c r="S550" s="264">
        <f t="shared" si="17"/>
        <v>11.5</v>
      </c>
    </row>
    <row r="551" spans="4:19" x14ac:dyDescent="0.25">
      <c r="D551" s="5">
        <v>230</v>
      </c>
      <c r="E551" s="5">
        <v>11.5</v>
      </c>
      <c r="F551" s="5"/>
      <c r="G551" s="5"/>
      <c r="H551" s="5"/>
      <c r="I551" s="5">
        <v>1</v>
      </c>
      <c r="J551" s="5"/>
      <c r="K551" s="5"/>
      <c r="L551" s="5"/>
      <c r="M551" s="5"/>
      <c r="N551" s="321">
        <v>2</v>
      </c>
      <c r="O551" s="269" t="str">
        <f t="shared" si="16"/>
        <v>Aqua Flow2HP</v>
      </c>
      <c r="P551" s="269">
        <v>11.5</v>
      </c>
      <c r="Q551" s="269">
        <v>11.5</v>
      </c>
      <c r="S551" s="264">
        <f t="shared" si="17"/>
        <v>11.5</v>
      </c>
    </row>
    <row r="552" spans="4:19" x14ac:dyDescent="0.25">
      <c r="D552" s="5">
        <v>230</v>
      </c>
      <c r="E552" s="5">
        <v>11.5</v>
      </c>
      <c r="F552" s="5"/>
      <c r="G552" s="5"/>
      <c r="H552" s="5"/>
      <c r="I552" s="5"/>
      <c r="J552" s="5"/>
      <c r="K552" s="5"/>
      <c r="L552" s="5" t="s">
        <v>192</v>
      </c>
      <c r="M552" s="5">
        <v>1</v>
      </c>
      <c r="N552" s="321">
        <v>2</v>
      </c>
      <c r="O552" s="269" t="str">
        <f t="shared" si="16"/>
        <v>Other2HP</v>
      </c>
      <c r="P552" s="269">
        <v>11.5</v>
      </c>
      <c r="Q552" s="269">
        <v>11.5</v>
      </c>
      <c r="S552" s="264">
        <f t="shared" si="17"/>
        <v>11.5</v>
      </c>
    </row>
    <row r="553" spans="4:19" x14ac:dyDescent="0.25">
      <c r="D553" s="5">
        <v>230</v>
      </c>
      <c r="E553" s="5">
        <v>11.5</v>
      </c>
      <c r="F553" s="5"/>
      <c r="G553" s="5"/>
      <c r="H553" s="5"/>
      <c r="I553" s="5"/>
      <c r="J553" s="5"/>
      <c r="K553" s="5"/>
      <c r="L553" s="5" t="s">
        <v>192</v>
      </c>
      <c r="M553" s="5">
        <v>1</v>
      </c>
      <c r="N553" s="321">
        <v>2</v>
      </c>
      <c r="O553" s="269" t="str">
        <f t="shared" si="16"/>
        <v>Other2HP</v>
      </c>
      <c r="P553" s="269">
        <v>11.5</v>
      </c>
      <c r="Q553" s="269">
        <v>11.5</v>
      </c>
      <c r="S553" s="264">
        <f t="shared" si="17"/>
        <v>11.5</v>
      </c>
    </row>
    <row r="554" spans="4:19" x14ac:dyDescent="0.25">
      <c r="D554" s="5">
        <v>230</v>
      </c>
      <c r="E554" s="5">
        <v>11.5</v>
      </c>
      <c r="F554" s="5"/>
      <c r="G554" s="5">
        <v>1</v>
      </c>
      <c r="H554" s="5"/>
      <c r="I554" s="5"/>
      <c r="J554" s="5"/>
      <c r="K554" s="5"/>
      <c r="L554" s="5"/>
      <c r="M554" s="5"/>
      <c r="N554" s="321">
        <v>2.5</v>
      </c>
      <c r="O554" s="269" t="str">
        <f t="shared" si="16"/>
        <v>Jandy2.5HP</v>
      </c>
      <c r="P554" s="269">
        <v>11.5</v>
      </c>
      <c r="Q554" s="269">
        <v>11.5</v>
      </c>
      <c r="S554" s="264">
        <f t="shared" si="17"/>
        <v>11.5</v>
      </c>
    </row>
    <row r="555" spans="4:19" x14ac:dyDescent="0.25">
      <c r="D555" s="5">
        <v>230</v>
      </c>
      <c r="E555" s="5">
        <v>11.5</v>
      </c>
      <c r="F555" s="5"/>
      <c r="G555" s="5"/>
      <c r="H555" s="5"/>
      <c r="I555" s="5"/>
      <c r="J555" s="5"/>
      <c r="K555" s="5"/>
      <c r="L555" s="5" t="s">
        <v>192</v>
      </c>
      <c r="M555" s="5">
        <v>1</v>
      </c>
      <c r="N555" s="321">
        <v>2</v>
      </c>
      <c r="O555" s="269" t="str">
        <f t="shared" si="16"/>
        <v>Other2HP</v>
      </c>
      <c r="P555" s="269">
        <v>11.5</v>
      </c>
      <c r="Q555" s="269">
        <v>11.5</v>
      </c>
      <c r="S555" s="264">
        <f t="shared" si="17"/>
        <v>11.5</v>
      </c>
    </row>
    <row r="556" spans="4:19" x14ac:dyDescent="0.25">
      <c r="D556" s="5">
        <v>230</v>
      </c>
      <c r="E556" s="5">
        <v>11.5</v>
      </c>
      <c r="F556" s="5"/>
      <c r="G556" s="5"/>
      <c r="H556" s="5">
        <v>1</v>
      </c>
      <c r="I556" s="5"/>
      <c r="J556" s="5"/>
      <c r="K556" s="5"/>
      <c r="L556" s="5"/>
      <c r="M556" s="5"/>
      <c r="N556" s="321">
        <v>2</v>
      </c>
      <c r="O556" s="269" t="str">
        <f t="shared" si="16"/>
        <v>Pentair2HP</v>
      </c>
      <c r="P556" s="269">
        <v>11.5</v>
      </c>
      <c r="Q556" s="269">
        <v>11.5</v>
      </c>
      <c r="S556" s="264">
        <f t="shared" si="17"/>
        <v>11.5</v>
      </c>
    </row>
    <row r="557" spans="4:19" x14ac:dyDescent="0.25">
      <c r="D557" s="5">
        <v>230</v>
      </c>
      <c r="E557" s="5">
        <v>11.5</v>
      </c>
      <c r="F557" s="5"/>
      <c r="G557" s="5">
        <v>1</v>
      </c>
      <c r="H557" s="5"/>
      <c r="I557" s="5"/>
      <c r="J557" s="5"/>
      <c r="K557" s="5"/>
      <c r="L557" s="5"/>
      <c r="M557" s="5"/>
      <c r="N557" s="321">
        <v>2.5</v>
      </c>
      <c r="O557" s="269" t="str">
        <f t="shared" si="16"/>
        <v>Jandy2.5HP</v>
      </c>
      <c r="P557" s="269">
        <v>11.5</v>
      </c>
      <c r="Q557" s="269">
        <v>11.5</v>
      </c>
      <c r="S557" s="264">
        <f t="shared" si="17"/>
        <v>11.5</v>
      </c>
    </row>
    <row r="558" spans="4:19" x14ac:dyDescent="0.25">
      <c r="D558" s="5">
        <v>230</v>
      </c>
      <c r="E558" s="5">
        <v>11.5</v>
      </c>
      <c r="F558" s="5"/>
      <c r="G558" s="5">
        <v>1</v>
      </c>
      <c r="H558" s="5"/>
      <c r="I558" s="5"/>
      <c r="J558" s="5"/>
      <c r="K558" s="5"/>
      <c r="L558" s="5"/>
      <c r="M558" s="5"/>
      <c r="N558" s="321">
        <v>2</v>
      </c>
      <c r="O558" s="269" t="str">
        <f t="shared" si="16"/>
        <v>Jandy2HP</v>
      </c>
      <c r="P558" s="269">
        <v>11.5</v>
      </c>
      <c r="Q558" s="269">
        <v>11.5</v>
      </c>
      <c r="S558" s="264">
        <f t="shared" si="17"/>
        <v>11.5</v>
      </c>
    </row>
    <row r="559" spans="4:19" x14ac:dyDescent="0.25">
      <c r="D559" s="5">
        <v>230</v>
      </c>
      <c r="E559" s="5">
        <v>11.5</v>
      </c>
      <c r="F559" s="5"/>
      <c r="G559" s="5"/>
      <c r="H559" s="5">
        <v>1</v>
      </c>
      <c r="I559" s="5"/>
      <c r="J559" s="5"/>
      <c r="K559" s="5"/>
      <c r="L559" s="5"/>
      <c r="M559" s="5"/>
      <c r="N559" s="321">
        <v>2</v>
      </c>
      <c r="O559" s="269" t="str">
        <f t="shared" si="16"/>
        <v>Pentair2HP</v>
      </c>
      <c r="P559" s="269">
        <v>11.5</v>
      </c>
      <c r="Q559" s="269">
        <v>11.5</v>
      </c>
      <c r="S559" s="264">
        <f t="shared" si="17"/>
        <v>11.5</v>
      </c>
    </row>
    <row r="560" spans="4:19" x14ac:dyDescent="0.25">
      <c r="D560" s="5">
        <v>230</v>
      </c>
      <c r="E560" s="5">
        <v>11.5</v>
      </c>
      <c r="F560" s="5"/>
      <c r="G560" s="5"/>
      <c r="H560" s="5">
        <v>1</v>
      </c>
      <c r="I560" s="5"/>
      <c r="J560" s="5"/>
      <c r="K560" s="5"/>
      <c r="L560" s="5"/>
      <c r="M560" s="5"/>
      <c r="N560" s="321">
        <v>2</v>
      </c>
      <c r="O560" s="269" t="str">
        <f t="shared" si="16"/>
        <v>Pentair2HP</v>
      </c>
      <c r="P560" s="269">
        <v>11.5</v>
      </c>
      <c r="Q560" s="269">
        <v>11.5</v>
      </c>
      <c r="S560" s="264">
        <f t="shared" si="17"/>
        <v>11.5</v>
      </c>
    </row>
    <row r="561" spans="4:19" x14ac:dyDescent="0.25">
      <c r="D561" s="5">
        <v>230</v>
      </c>
      <c r="E561" s="5">
        <v>11.5</v>
      </c>
      <c r="F561" s="5"/>
      <c r="G561" s="5"/>
      <c r="H561" s="5">
        <v>1</v>
      </c>
      <c r="I561" s="5"/>
      <c r="J561" s="5"/>
      <c r="K561" s="5"/>
      <c r="L561" s="5"/>
      <c r="M561" s="5"/>
      <c r="N561" s="321">
        <v>2</v>
      </c>
      <c r="O561" s="269" t="str">
        <f t="shared" si="16"/>
        <v>Pentair2HP</v>
      </c>
      <c r="P561" s="269">
        <v>11.5</v>
      </c>
      <c r="Q561" s="269">
        <v>11.5</v>
      </c>
      <c r="S561" s="264">
        <f t="shared" si="17"/>
        <v>11.5</v>
      </c>
    </row>
    <row r="562" spans="4:19" x14ac:dyDescent="0.25">
      <c r="D562" s="5">
        <v>230</v>
      </c>
      <c r="E562" s="5">
        <v>11.5</v>
      </c>
      <c r="F562" s="5"/>
      <c r="G562" s="5"/>
      <c r="H562" s="5">
        <v>1</v>
      </c>
      <c r="I562" s="5"/>
      <c r="J562" s="5"/>
      <c r="K562" s="5"/>
      <c r="L562" s="5"/>
      <c r="M562" s="5"/>
      <c r="N562" s="321">
        <v>2</v>
      </c>
      <c r="O562" s="269" t="str">
        <f t="shared" si="16"/>
        <v>Pentair2HP</v>
      </c>
      <c r="P562" s="269">
        <v>11.5</v>
      </c>
      <c r="Q562" s="269">
        <v>11.5</v>
      </c>
      <c r="S562" s="264">
        <f t="shared" si="17"/>
        <v>11.5</v>
      </c>
    </row>
    <row r="563" spans="4:19" x14ac:dyDescent="0.25">
      <c r="D563" s="5">
        <v>230</v>
      </c>
      <c r="E563" s="5">
        <v>11.8</v>
      </c>
      <c r="F563" s="5">
        <v>1</v>
      </c>
      <c r="G563" s="5"/>
      <c r="H563" s="5"/>
      <c r="I563" s="5"/>
      <c r="J563" s="5"/>
      <c r="K563" s="5"/>
      <c r="L563" s="5"/>
      <c r="M563" s="5"/>
      <c r="N563" s="321">
        <v>2</v>
      </c>
      <c r="O563" s="269" t="str">
        <f t="shared" si="16"/>
        <v>Hayward2HP</v>
      </c>
      <c r="P563" s="269">
        <v>11.8</v>
      </c>
      <c r="Q563" s="269">
        <v>11.8</v>
      </c>
      <c r="S563" s="264">
        <f t="shared" si="17"/>
        <v>11.8</v>
      </c>
    </row>
    <row r="564" spans="4:19" x14ac:dyDescent="0.25">
      <c r="D564" s="5">
        <v>230</v>
      </c>
      <c r="E564" s="5">
        <v>12</v>
      </c>
      <c r="F564" s="5"/>
      <c r="G564" s="5"/>
      <c r="H564" s="5">
        <v>1</v>
      </c>
      <c r="I564" s="5"/>
      <c r="J564" s="5"/>
      <c r="K564" s="5"/>
      <c r="L564" s="5"/>
      <c r="M564" s="5"/>
      <c r="N564" s="321">
        <v>2</v>
      </c>
      <c r="O564" s="269" t="str">
        <f t="shared" si="16"/>
        <v>Pentair2HP</v>
      </c>
      <c r="P564" s="269">
        <v>12</v>
      </c>
      <c r="Q564" s="269">
        <v>12</v>
      </c>
      <c r="S564" s="264">
        <f t="shared" si="17"/>
        <v>12</v>
      </c>
    </row>
    <row r="565" spans="4:19" x14ac:dyDescent="0.25">
      <c r="D565" s="5">
        <v>230</v>
      </c>
      <c r="E565" s="5">
        <v>12</v>
      </c>
      <c r="F565" s="5"/>
      <c r="G565" s="5"/>
      <c r="H565" s="5">
        <v>1</v>
      </c>
      <c r="I565" s="5"/>
      <c r="J565" s="5"/>
      <c r="K565" s="5"/>
      <c r="L565" s="5"/>
      <c r="M565" s="5"/>
      <c r="N565" s="321">
        <v>2</v>
      </c>
      <c r="O565" s="269" t="str">
        <f t="shared" si="16"/>
        <v>Pentair2HP</v>
      </c>
      <c r="P565" s="269">
        <v>12</v>
      </c>
      <c r="Q565" s="269">
        <v>12</v>
      </c>
      <c r="S565" s="264">
        <f t="shared" si="17"/>
        <v>12</v>
      </c>
    </row>
    <row r="566" spans="4:19" x14ac:dyDescent="0.25">
      <c r="D566" s="5">
        <v>230</v>
      </c>
      <c r="E566" s="5">
        <v>12</v>
      </c>
      <c r="F566" s="5"/>
      <c r="G566" s="5"/>
      <c r="H566" s="5">
        <v>1</v>
      </c>
      <c r="I566" s="5"/>
      <c r="J566" s="5"/>
      <c r="K566" s="5"/>
      <c r="L566" s="5"/>
      <c r="M566" s="5"/>
      <c r="N566" s="321">
        <v>2</v>
      </c>
      <c r="O566" s="269" t="str">
        <f t="shared" si="16"/>
        <v>Pentair2HP</v>
      </c>
      <c r="P566" s="269">
        <v>12</v>
      </c>
      <c r="Q566" s="269">
        <v>12</v>
      </c>
      <c r="S566" s="264">
        <f t="shared" si="17"/>
        <v>12</v>
      </c>
    </row>
    <row r="567" spans="4:19" x14ac:dyDescent="0.25">
      <c r="D567" s="6">
        <v>230</v>
      </c>
      <c r="E567" s="6">
        <v>12</v>
      </c>
      <c r="F567" s="5">
        <v>1</v>
      </c>
      <c r="G567" s="5"/>
      <c r="H567" s="5"/>
      <c r="I567" s="5"/>
      <c r="J567" s="5"/>
      <c r="K567" s="5"/>
      <c r="L567" s="5"/>
      <c r="M567" s="5"/>
      <c r="N567" s="322">
        <v>0.75</v>
      </c>
      <c r="O567" s="269" t="str">
        <f t="shared" si="16"/>
        <v>Hayward0.75HP</v>
      </c>
      <c r="P567" s="270">
        <v>12</v>
      </c>
      <c r="Q567" s="270">
        <v>12</v>
      </c>
      <c r="S567" s="264">
        <f t="shared" si="17"/>
        <v>12</v>
      </c>
    </row>
    <row r="568" spans="4:19" x14ac:dyDescent="0.25">
      <c r="D568" s="5">
        <v>115</v>
      </c>
      <c r="E568" s="5">
        <v>12</v>
      </c>
      <c r="F568" s="5"/>
      <c r="G568" s="5"/>
      <c r="H568" s="5"/>
      <c r="I568" s="5">
        <v>1</v>
      </c>
      <c r="J568" s="5"/>
      <c r="K568" s="5"/>
      <c r="L568" s="5"/>
      <c r="M568" s="5"/>
      <c r="N568" s="321">
        <v>0.75</v>
      </c>
      <c r="O568" s="269" t="str">
        <f t="shared" si="16"/>
        <v>Aqua Flow0.75HP</v>
      </c>
      <c r="P568" s="269">
        <v>12</v>
      </c>
      <c r="Q568" s="269">
        <v>12</v>
      </c>
      <c r="S568" s="264">
        <f t="shared" si="17"/>
        <v>12</v>
      </c>
    </row>
    <row r="569" spans="4:19" x14ac:dyDescent="0.25">
      <c r="D569" s="5">
        <v>230</v>
      </c>
      <c r="E569" s="5">
        <v>12</v>
      </c>
      <c r="F569" s="5"/>
      <c r="G569" s="5"/>
      <c r="H569" s="5"/>
      <c r="I569" s="5">
        <v>1</v>
      </c>
      <c r="J569" s="5"/>
      <c r="K569" s="5"/>
      <c r="L569" s="5"/>
      <c r="M569" s="5"/>
      <c r="N569" s="321">
        <v>2</v>
      </c>
      <c r="O569" s="269" t="str">
        <f t="shared" si="16"/>
        <v>Aqua Flow2HP</v>
      </c>
      <c r="P569" s="269">
        <v>12</v>
      </c>
      <c r="Q569" s="269">
        <v>12</v>
      </c>
      <c r="S569" s="264">
        <f t="shared" si="17"/>
        <v>12</v>
      </c>
    </row>
    <row r="570" spans="4:19" x14ac:dyDescent="0.25">
      <c r="D570" s="5">
        <v>230</v>
      </c>
      <c r="E570" s="5">
        <v>12</v>
      </c>
      <c r="F570" s="5"/>
      <c r="G570" s="5"/>
      <c r="H570" s="5">
        <v>1</v>
      </c>
      <c r="I570" s="5"/>
      <c r="J570" s="5"/>
      <c r="K570" s="5"/>
      <c r="L570" s="5"/>
      <c r="M570" s="5"/>
      <c r="N570" s="321">
        <v>2</v>
      </c>
      <c r="O570" s="269" t="str">
        <f t="shared" si="16"/>
        <v>Pentair2HP</v>
      </c>
      <c r="P570" s="269">
        <v>12</v>
      </c>
      <c r="Q570" s="269">
        <v>12</v>
      </c>
      <c r="S570" s="264">
        <f t="shared" si="17"/>
        <v>12</v>
      </c>
    </row>
    <row r="571" spans="4:19" x14ac:dyDescent="0.25">
      <c r="D571" s="5">
        <v>230</v>
      </c>
      <c r="E571" s="5">
        <v>12.2</v>
      </c>
      <c r="F571" s="5"/>
      <c r="G571" s="5"/>
      <c r="H571" s="5">
        <v>1</v>
      </c>
      <c r="I571" s="5"/>
      <c r="J571" s="5"/>
      <c r="K571" s="5"/>
      <c r="L571" s="5"/>
      <c r="M571" s="5"/>
      <c r="N571" s="321">
        <v>1.5</v>
      </c>
      <c r="O571" s="269" t="str">
        <f t="shared" si="16"/>
        <v>Pentair1.5HP</v>
      </c>
      <c r="P571" s="269">
        <v>12.2</v>
      </c>
      <c r="Q571" s="269">
        <v>12.2</v>
      </c>
      <c r="S571" s="264">
        <f t="shared" si="17"/>
        <v>12.2</v>
      </c>
    </row>
    <row r="572" spans="4:19" x14ac:dyDescent="0.25">
      <c r="D572" s="5">
        <v>230</v>
      </c>
      <c r="E572" s="5">
        <v>12.2</v>
      </c>
      <c r="F572" s="5"/>
      <c r="G572" s="5"/>
      <c r="H572" s="5"/>
      <c r="I572" s="5"/>
      <c r="J572" s="5"/>
      <c r="K572" s="5"/>
      <c r="L572" s="5" t="s">
        <v>192</v>
      </c>
      <c r="M572" s="5">
        <v>1</v>
      </c>
      <c r="N572" s="321">
        <v>1.5</v>
      </c>
      <c r="O572" s="269" t="str">
        <f t="shared" si="16"/>
        <v>Other1.5HP</v>
      </c>
      <c r="P572" s="269">
        <v>12.2</v>
      </c>
      <c r="Q572" s="269">
        <v>12.2</v>
      </c>
      <c r="S572" s="264">
        <f t="shared" si="17"/>
        <v>12.2</v>
      </c>
    </row>
    <row r="573" spans="4:19" x14ac:dyDescent="0.25">
      <c r="D573" s="5">
        <v>230</v>
      </c>
      <c r="E573" s="5">
        <v>12.2</v>
      </c>
      <c r="F573" s="5"/>
      <c r="G573" s="5"/>
      <c r="H573" s="5">
        <v>1</v>
      </c>
      <c r="I573" s="5"/>
      <c r="J573" s="5"/>
      <c r="K573" s="5"/>
      <c r="L573" s="5"/>
      <c r="M573" s="5"/>
      <c r="N573" s="321">
        <v>1.5</v>
      </c>
      <c r="O573" s="269" t="str">
        <f t="shared" si="16"/>
        <v>Pentair1.5HP</v>
      </c>
      <c r="P573" s="269">
        <v>12.2</v>
      </c>
      <c r="Q573" s="269">
        <v>12.2</v>
      </c>
      <c r="S573" s="264">
        <f t="shared" si="17"/>
        <v>12.2</v>
      </c>
    </row>
    <row r="574" spans="4:19" x14ac:dyDescent="0.25">
      <c r="D574" s="5">
        <v>230</v>
      </c>
      <c r="E574" s="5">
        <v>12.2</v>
      </c>
      <c r="F574" s="5"/>
      <c r="G574" s="5"/>
      <c r="H574" s="5">
        <v>1</v>
      </c>
      <c r="I574" s="5"/>
      <c r="J574" s="5"/>
      <c r="K574" s="5"/>
      <c r="L574" s="5"/>
      <c r="M574" s="5"/>
      <c r="N574" s="321">
        <v>1.5</v>
      </c>
      <c r="O574" s="269" t="str">
        <f t="shared" si="16"/>
        <v>Pentair1.5HP</v>
      </c>
      <c r="P574" s="269">
        <v>12.2</v>
      </c>
      <c r="Q574" s="269">
        <v>12.2</v>
      </c>
      <c r="S574" s="264">
        <f t="shared" si="17"/>
        <v>12.2</v>
      </c>
    </row>
    <row r="575" spans="4:19" x14ac:dyDescent="0.25">
      <c r="D575" s="5">
        <v>230</v>
      </c>
      <c r="E575" s="5">
        <v>12.2</v>
      </c>
      <c r="F575" s="5"/>
      <c r="G575" s="5"/>
      <c r="H575" s="5">
        <v>1</v>
      </c>
      <c r="I575" s="5"/>
      <c r="J575" s="5"/>
      <c r="K575" s="5"/>
      <c r="L575" s="5"/>
      <c r="M575" s="5"/>
      <c r="N575" s="321">
        <v>1.5</v>
      </c>
      <c r="O575" s="269" t="str">
        <f t="shared" si="16"/>
        <v>Pentair1.5HP</v>
      </c>
      <c r="P575" s="269">
        <v>12.2</v>
      </c>
      <c r="Q575" s="269">
        <v>12.2</v>
      </c>
      <c r="S575" s="264">
        <f t="shared" si="17"/>
        <v>12.2</v>
      </c>
    </row>
    <row r="576" spans="4:19" x14ac:dyDescent="0.25">
      <c r="D576" s="5">
        <v>230</v>
      </c>
      <c r="E576" s="5">
        <v>12.2</v>
      </c>
      <c r="F576" s="5"/>
      <c r="G576" s="5"/>
      <c r="H576" s="5">
        <v>1</v>
      </c>
      <c r="I576" s="5"/>
      <c r="J576" s="5"/>
      <c r="K576" s="5"/>
      <c r="L576" s="5"/>
      <c r="M576" s="5"/>
      <c r="N576" s="321">
        <v>1.5</v>
      </c>
      <c r="O576" s="269" t="str">
        <f t="shared" si="16"/>
        <v>Pentair1.5HP</v>
      </c>
      <c r="P576" s="269">
        <v>12.2</v>
      </c>
      <c r="Q576" s="269">
        <v>12.2</v>
      </c>
      <c r="S576" s="264">
        <f t="shared" si="17"/>
        <v>12.2</v>
      </c>
    </row>
    <row r="577" spans="4:19" x14ac:dyDescent="0.25">
      <c r="D577" s="5">
        <v>230</v>
      </c>
      <c r="E577" s="5">
        <v>12.2</v>
      </c>
      <c r="F577" s="5"/>
      <c r="G577" s="5"/>
      <c r="H577" s="5"/>
      <c r="I577" s="5"/>
      <c r="J577" s="5"/>
      <c r="K577" s="5"/>
      <c r="L577" s="5" t="s">
        <v>191</v>
      </c>
      <c r="M577" s="5">
        <v>1</v>
      </c>
      <c r="N577" s="321">
        <v>1.5</v>
      </c>
      <c r="O577" s="269" t="str">
        <f t="shared" si="16"/>
        <v>Other1.5HP</v>
      </c>
      <c r="P577" s="269">
        <v>12.2</v>
      </c>
      <c r="Q577" s="269">
        <v>12.2</v>
      </c>
      <c r="S577" s="264">
        <f t="shared" si="17"/>
        <v>12.2</v>
      </c>
    </row>
    <row r="578" spans="4:19" x14ac:dyDescent="0.25">
      <c r="D578" s="5">
        <v>230</v>
      </c>
      <c r="E578" s="5">
        <v>13.2</v>
      </c>
      <c r="F578" s="5"/>
      <c r="G578" s="5"/>
      <c r="H578" s="5"/>
      <c r="I578" s="5">
        <v>1</v>
      </c>
      <c r="J578" s="5"/>
      <c r="K578" s="5"/>
      <c r="L578" s="5"/>
      <c r="M578" s="5"/>
      <c r="N578" s="321">
        <v>1.5</v>
      </c>
      <c r="O578" s="269" t="str">
        <f t="shared" si="16"/>
        <v>Aqua Flow1.5HP</v>
      </c>
      <c r="P578" s="269">
        <v>13.2</v>
      </c>
      <c r="Q578" s="269">
        <v>13.2</v>
      </c>
      <c r="S578" s="264">
        <f t="shared" si="17"/>
        <v>13.2</v>
      </c>
    </row>
    <row r="579" spans="4:19" x14ac:dyDescent="0.25">
      <c r="D579" s="5">
        <v>230</v>
      </c>
      <c r="E579" s="5">
        <v>13.3</v>
      </c>
      <c r="F579" s="5">
        <v>1</v>
      </c>
      <c r="G579" s="5"/>
      <c r="H579" s="5"/>
      <c r="I579" s="5"/>
      <c r="J579" s="5"/>
      <c r="K579" s="5"/>
      <c r="L579" s="5"/>
      <c r="M579" s="5"/>
      <c r="N579" s="321">
        <v>3</v>
      </c>
      <c r="O579" s="269" t="str">
        <f t="shared" si="16"/>
        <v>Hayward3HP</v>
      </c>
      <c r="P579" s="269">
        <v>13.3</v>
      </c>
      <c r="Q579" s="269">
        <v>13.3</v>
      </c>
      <c r="S579" s="264">
        <f t="shared" si="17"/>
        <v>13.3</v>
      </c>
    </row>
    <row r="580" spans="4:19" x14ac:dyDescent="0.25">
      <c r="D580" s="5">
        <v>230</v>
      </c>
      <c r="E580" s="5">
        <v>13.4</v>
      </c>
      <c r="F580" s="5"/>
      <c r="G580" s="5"/>
      <c r="H580" s="5"/>
      <c r="I580" s="5">
        <v>1</v>
      </c>
      <c r="J580" s="5"/>
      <c r="K580" s="5"/>
      <c r="L580" s="5"/>
      <c r="M580" s="5"/>
      <c r="N580" s="321">
        <v>2</v>
      </c>
      <c r="O580" s="269" t="str">
        <f t="shared" si="16"/>
        <v>Aqua Flow2HP</v>
      </c>
      <c r="P580" s="269">
        <v>13.4</v>
      </c>
      <c r="Q580" s="269">
        <v>13.4</v>
      </c>
      <c r="S580" s="264">
        <f t="shared" si="17"/>
        <v>13.4</v>
      </c>
    </row>
    <row r="581" spans="4:19" x14ac:dyDescent="0.25">
      <c r="D581" s="5">
        <v>230</v>
      </c>
      <c r="E581" s="5">
        <v>13.4</v>
      </c>
      <c r="F581" s="5"/>
      <c r="G581" s="5"/>
      <c r="H581" s="5"/>
      <c r="I581" s="5">
        <v>1</v>
      </c>
      <c r="J581" s="5"/>
      <c r="K581" s="5"/>
      <c r="L581" s="5"/>
      <c r="M581" s="5"/>
      <c r="N581" s="321">
        <v>2</v>
      </c>
      <c r="O581" s="269" t="str">
        <f t="shared" si="16"/>
        <v>Aqua Flow2HP</v>
      </c>
      <c r="P581" s="269">
        <v>13.4</v>
      </c>
      <c r="Q581" s="269">
        <v>13.4</v>
      </c>
      <c r="S581" s="264">
        <f t="shared" si="17"/>
        <v>13.4</v>
      </c>
    </row>
    <row r="582" spans="4:19" x14ac:dyDescent="0.25">
      <c r="D582" s="5">
        <v>230</v>
      </c>
      <c r="E582" s="5">
        <v>13.4</v>
      </c>
      <c r="F582" s="5"/>
      <c r="G582" s="5"/>
      <c r="H582" s="5"/>
      <c r="I582" s="5"/>
      <c r="J582" s="5"/>
      <c r="K582" s="5"/>
      <c r="L582" s="5" t="s">
        <v>0</v>
      </c>
      <c r="M582" s="5">
        <v>1</v>
      </c>
      <c r="N582" s="321">
        <v>2</v>
      </c>
      <c r="O582" s="269" t="str">
        <f t="shared" si="16"/>
        <v>Other2HP</v>
      </c>
      <c r="P582" s="269">
        <v>13.4</v>
      </c>
      <c r="Q582" s="269">
        <v>13.4</v>
      </c>
      <c r="S582" s="264">
        <f t="shared" si="17"/>
        <v>13.4</v>
      </c>
    </row>
    <row r="583" spans="4:19" x14ac:dyDescent="0.25">
      <c r="D583" s="5">
        <v>230</v>
      </c>
      <c r="E583" s="5">
        <v>13.4</v>
      </c>
      <c r="F583" s="5"/>
      <c r="G583" s="5"/>
      <c r="H583" s="5"/>
      <c r="I583" s="5">
        <v>1</v>
      </c>
      <c r="J583" s="5"/>
      <c r="K583" s="5"/>
      <c r="L583" s="5"/>
      <c r="M583" s="5"/>
      <c r="N583" s="321">
        <v>2</v>
      </c>
      <c r="O583" s="269" t="str">
        <f t="shared" si="16"/>
        <v>Aqua Flow2HP</v>
      </c>
      <c r="P583" s="269">
        <v>13.4</v>
      </c>
      <c r="Q583" s="269">
        <v>13.4</v>
      </c>
      <c r="S583" s="264">
        <f t="shared" si="17"/>
        <v>13.4</v>
      </c>
    </row>
    <row r="584" spans="4:19" x14ac:dyDescent="0.25">
      <c r="D584" s="5">
        <v>230</v>
      </c>
      <c r="E584" s="5">
        <v>13.5</v>
      </c>
      <c r="F584" s="5"/>
      <c r="G584" s="5"/>
      <c r="H584" s="5"/>
      <c r="I584" s="5">
        <v>1</v>
      </c>
      <c r="J584" s="5"/>
      <c r="K584" s="5"/>
      <c r="L584" s="5"/>
      <c r="M584" s="5"/>
      <c r="N584" s="321">
        <v>2</v>
      </c>
      <c r="O584" s="269" t="str">
        <f t="shared" si="16"/>
        <v>Aqua Flow2HP</v>
      </c>
      <c r="P584" s="269">
        <v>13.5</v>
      </c>
      <c r="Q584" s="269">
        <v>13.5</v>
      </c>
      <c r="S584" s="264">
        <f t="shared" si="17"/>
        <v>13.5</v>
      </c>
    </row>
    <row r="585" spans="4:19" x14ac:dyDescent="0.25">
      <c r="D585" s="5">
        <v>230</v>
      </c>
      <c r="E585" s="5">
        <v>14</v>
      </c>
      <c r="F585" s="5"/>
      <c r="G585" s="5"/>
      <c r="H585" s="5"/>
      <c r="I585" s="5">
        <v>1</v>
      </c>
      <c r="J585" s="5"/>
      <c r="K585" s="5"/>
      <c r="L585" s="5"/>
      <c r="M585" s="5"/>
      <c r="N585" s="321">
        <v>2</v>
      </c>
      <c r="O585" s="269" t="str">
        <f t="shared" si="16"/>
        <v>Aqua Flow2HP</v>
      </c>
      <c r="P585" s="269">
        <v>14</v>
      </c>
      <c r="Q585" s="269">
        <v>14</v>
      </c>
      <c r="S585" s="264">
        <f t="shared" si="17"/>
        <v>14</v>
      </c>
    </row>
    <row r="586" spans="4:19" x14ac:dyDescent="0.25">
      <c r="D586" s="5">
        <v>230</v>
      </c>
      <c r="E586" s="5">
        <v>14.1</v>
      </c>
      <c r="F586" s="5"/>
      <c r="G586" s="5">
        <v>1</v>
      </c>
      <c r="H586" s="5"/>
      <c r="I586" s="5"/>
      <c r="J586" s="5"/>
      <c r="K586" s="5"/>
      <c r="L586" s="5"/>
      <c r="M586" s="5"/>
      <c r="N586" s="321">
        <v>3</v>
      </c>
      <c r="O586" s="269" t="str">
        <f t="shared" si="16"/>
        <v>Jandy3HP</v>
      </c>
      <c r="P586" s="269">
        <v>14.1</v>
      </c>
      <c r="Q586" s="269">
        <v>14.1</v>
      </c>
      <c r="S586" s="264">
        <f t="shared" si="17"/>
        <v>14.1</v>
      </c>
    </row>
    <row r="587" spans="4:19" x14ac:dyDescent="0.25">
      <c r="D587" s="5">
        <v>230</v>
      </c>
      <c r="E587" s="5">
        <v>14.4</v>
      </c>
      <c r="F587" s="5"/>
      <c r="G587" s="5"/>
      <c r="H587" s="5"/>
      <c r="I587" s="5">
        <v>1</v>
      </c>
      <c r="J587" s="5"/>
      <c r="K587" s="5"/>
      <c r="L587" s="5"/>
      <c r="M587" s="5"/>
      <c r="N587" s="321">
        <v>1</v>
      </c>
      <c r="O587" s="269" t="str">
        <f t="shared" si="16"/>
        <v>Aqua Flow1HP</v>
      </c>
      <c r="P587" s="269">
        <v>14.4</v>
      </c>
      <c r="Q587" s="269">
        <v>14.4</v>
      </c>
      <c r="S587" s="264">
        <f t="shared" si="17"/>
        <v>14.4</v>
      </c>
    </row>
    <row r="588" spans="4:19" x14ac:dyDescent="0.25">
      <c r="D588" s="5">
        <v>230</v>
      </c>
      <c r="E588" s="5">
        <v>14.8</v>
      </c>
      <c r="F588" s="5"/>
      <c r="G588" s="5"/>
      <c r="H588" s="5">
        <v>1</v>
      </c>
      <c r="I588" s="5"/>
      <c r="J588" s="5"/>
      <c r="K588" s="5"/>
      <c r="L588" s="5"/>
      <c r="M588" s="5"/>
      <c r="N588" s="321">
        <v>1</v>
      </c>
      <c r="O588" s="269" t="str">
        <f t="shared" si="16"/>
        <v>Pentair1HP</v>
      </c>
      <c r="P588" s="269">
        <v>14.8</v>
      </c>
      <c r="Q588" s="269">
        <v>14.8</v>
      </c>
      <c r="S588" s="264">
        <f t="shared" si="17"/>
        <v>14.8</v>
      </c>
    </row>
    <row r="589" spans="4:19" x14ac:dyDescent="0.25">
      <c r="D589" s="5">
        <v>230</v>
      </c>
      <c r="E589" s="5">
        <v>15</v>
      </c>
      <c r="F589" s="5"/>
      <c r="G589" s="5"/>
      <c r="H589" s="5"/>
      <c r="I589" s="5"/>
      <c r="J589" s="5">
        <v>1</v>
      </c>
      <c r="K589" s="5"/>
      <c r="L589" s="5"/>
      <c r="M589" s="5"/>
      <c r="N589" s="321">
        <v>3</v>
      </c>
      <c r="O589" s="269" t="str">
        <f t="shared" si="16"/>
        <v>Waterways3HP</v>
      </c>
      <c r="P589" s="269">
        <v>15</v>
      </c>
      <c r="Q589" s="269">
        <v>15</v>
      </c>
      <c r="S589" s="264">
        <f t="shared" si="17"/>
        <v>15</v>
      </c>
    </row>
    <row r="590" spans="4:19" x14ac:dyDescent="0.25">
      <c r="D590" s="5">
        <v>230</v>
      </c>
      <c r="E590" s="5">
        <v>15</v>
      </c>
      <c r="F590" s="5"/>
      <c r="G590" s="5"/>
      <c r="H590" s="5">
        <v>1</v>
      </c>
      <c r="I590" s="5"/>
      <c r="J590" s="5"/>
      <c r="K590" s="5"/>
      <c r="L590" s="5"/>
      <c r="M590" s="5"/>
      <c r="N590" s="321">
        <v>2</v>
      </c>
      <c r="O590" s="269" t="str">
        <f t="shared" si="16"/>
        <v>Pentair2HP</v>
      </c>
      <c r="P590" s="269">
        <v>15</v>
      </c>
      <c r="Q590" s="269">
        <v>15</v>
      </c>
      <c r="S590" s="264">
        <f t="shared" si="17"/>
        <v>15</v>
      </c>
    </row>
    <row r="591" spans="4:19" x14ac:dyDescent="0.25">
      <c r="D591" s="5">
        <v>230</v>
      </c>
      <c r="E591" s="5">
        <v>15</v>
      </c>
      <c r="F591" s="5"/>
      <c r="G591" s="5"/>
      <c r="H591" s="5"/>
      <c r="I591" s="5"/>
      <c r="J591" s="5"/>
      <c r="K591" s="5"/>
      <c r="L591" s="5" t="s">
        <v>159</v>
      </c>
      <c r="M591" s="5">
        <v>1</v>
      </c>
      <c r="N591" s="321">
        <v>2</v>
      </c>
      <c r="O591" s="269" t="str">
        <f t="shared" si="16"/>
        <v>Other2HP</v>
      </c>
      <c r="P591" s="269">
        <v>15</v>
      </c>
      <c r="Q591" s="269">
        <v>15</v>
      </c>
      <c r="S591" s="264">
        <f t="shared" si="17"/>
        <v>15</v>
      </c>
    </row>
    <row r="592" spans="4:19" x14ac:dyDescent="0.25">
      <c r="D592" s="5">
        <v>230</v>
      </c>
      <c r="E592" s="5">
        <v>15.4</v>
      </c>
      <c r="F592" s="5"/>
      <c r="G592" s="5"/>
      <c r="H592" s="5"/>
      <c r="I592" s="5"/>
      <c r="J592" s="5"/>
      <c r="K592" s="5"/>
      <c r="L592" s="5" t="s">
        <v>192</v>
      </c>
      <c r="M592" s="5">
        <v>1</v>
      </c>
      <c r="N592" s="321">
        <v>2</v>
      </c>
      <c r="O592" s="269" t="str">
        <f t="shared" si="16"/>
        <v>Other2HP</v>
      </c>
      <c r="P592" s="269">
        <v>15.4</v>
      </c>
      <c r="Q592" s="269">
        <v>15.4</v>
      </c>
      <c r="S592" s="264">
        <f t="shared" si="17"/>
        <v>15.4</v>
      </c>
    </row>
    <row r="593" spans="4:19" x14ac:dyDescent="0.25">
      <c r="D593" s="5">
        <v>115</v>
      </c>
      <c r="E593" s="5">
        <v>16.100000000000001</v>
      </c>
      <c r="F593" s="5"/>
      <c r="G593" s="5"/>
      <c r="H593" s="5"/>
      <c r="I593" s="5"/>
      <c r="J593" s="5"/>
      <c r="K593" s="5"/>
      <c r="L593" s="5" t="s">
        <v>224</v>
      </c>
      <c r="M593" s="5">
        <v>1</v>
      </c>
      <c r="N593" s="321">
        <v>1</v>
      </c>
      <c r="O593" s="269" t="str">
        <f t="shared" si="16"/>
        <v>Other1HP</v>
      </c>
      <c r="P593" s="269">
        <v>16.100000000000001</v>
      </c>
      <c r="Q593" s="269">
        <v>16.100000000000001</v>
      </c>
      <c r="S593" s="264">
        <f t="shared" si="17"/>
        <v>16.100000000000001</v>
      </c>
    </row>
    <row r="594" spans="4:19" x14ac:dyDescent="0.25">
      <c r="D594" s="5">
        <v>115</v>
      </c>
      <c r="E594" s="5">
        <v>16.2</v>
      </c>
      <c r="F594" s="5"/>
      <c r="G594" s="5"/>
      <c r="H594" s="5"/>
      <c r="I594" s="5">
        <v>1</v>
      </c>
      <c r="J594" s="5"/>
      <c r="K594" s="5"/>
      <c r="L594" s="5"/>
      <c r="M594" s="5"/>
      <c r="N594" s="321">
        <v>1</v>
      </c>
      <c r="O594" s="269" t="str">
        <f t="shared" ref="O594:O657" si="18">IF(F594=1,$F$17,IF(G594=1,$G$17,IF(H594=1,$H$17,IF(I594=1,$I$17,IF(J594=1,$J$17,IF(K594=1,$K$17,"Other")))))) &amp; N594 &amp; "HP"</f>
        <v>Aqua Flow1HP</v>
      </c>
      <c r="P594" s="269">
        <v>16.2</v>
      </c>
      <c r="Q594" s="269">
        <v>16.2</v>
      </c>
      <c r="S594" s="264">
        <f t="shared" ref="S594:S657" si="19">Q594</f>
        <v>16.2</v>
      </c>
    </row>
    <row r="595" spans="4:19" x14ac:dyDescent="0.25">
      <c r="D595" s="5">
        <v>230</v>
      </c>
      <c r="E595" s="5">
        <v>19.399999999999999</v>
      </c>
      <c r="F595" s="5">
        <v>1</v>
      </c>
      <c r="G595" s="5"/>
      <c r="H595" s="5"/>
      <c r="I595" s="5"/>
      <c r="J595" s="5"/>
      <c r="K595" s="5"/>
      <c r="L595" s="5"/>
      <c r="M595" s="5"/>
      <c r="N595" s="321">
        <v>1.5</v>
      </c>
      <c r="O595" s="269" t="str">
        <f t="shared" si="18"/>
        <v>Hayward1.5HP</v>
      </c>
      <c r="P595" s="269">
        <v>19.399999999999999</v>
      </c>
      <c r="Q595" s="269">
        <v>19.399999999999999</v>
      </c>
      <c r="S595" s="264">
        <f t="shared" si="19"/>
        <v>19.399999999999999</v>
      </c>
    </row>
    <row r="596" spans="4:19" x14ac:dyDescent="0.25">
      <c r="D596" s="5">
        <v>230</v>
      </c>
      <c r="E596" s="5">
        <v>20</v>
      </c>
      <c r="F596" s="5"/>
      <c r="G596" s="5"/>
      <c r="H596" s="5"/>
      <c r="I596" s="5"/>
      <c r="J596" s="5"/>
      <c r="K596" s="5"/>
      <c r="L596" s="5" t="s">
        <v>14</v>
      </c>
      <c r="M596" s="5">
        <v>1</v>
      </c>
      <c r="N596" s="321">
        <v>2</v>
      </c>
      <c r="O596" s="269" t="str">
        <f t="shared" si="18"/>
        <v>Other2HP</v>
      </c>
      <c r="P596" s="269">
        <v>20</v>
      </c>
      <c r="Q596" s="269">
        <v>20</v>
      </c>
      <c r="S596" s="264">
        <f t="shared" si="19"/>
        <v>20</v>
      </c>
    </row>
    <row r="597" spans="4:19" x14ac:dyDescent="0.25">
      <c r="D597" s="5">
        <v>115</v>
      </c>
      <c r="E597" s="5">
        <v>22.6</v>
      </c>
      <c r="F597" s="5">
        <v>1</v>
      </c>
      <c r="G597" s="5"/>
      <c r="H597" s="5"/>
      <c r="I597" s="5"/>
      <c r="J597" s="5"/>
      <c r="K597" s="5"/>
      <c r="L597" s="5"/>
      <c r="M597" s="5"/>
      <c r="N597" s="321">
        <v>1.5</v>
      </c>
      <c r="O597" s="269" t="str">
        <f t="shared" si="18"/>
        <v>Hayward1.5HP</v>
      </c>
      <c r="P597" s="269">
        <v>22.6</v>
      </c>
      <c r="Q597" s="269">
        <v>22.6</v>
      </c>
      <c r="S597" s="264">
        <f t="shared" si="19"/>
        <v>22.6</v>
      </c>
    </row>
    <row r="598" spans="4:19" x14ac:dyDescent="0.25">
      <c r="D598" s="5">
        <v>230</v>
      </c>
      <c r="E598" s="37">
        <v>0</v>
      </c>
      <c r="F598" s="5"/>
      <c r="G598" s="5"/>
      <c r="H598" s="5"/>
      <c r="I598" s="5"/>
      <c r="J598" s="5"/>
      <c r="K598" s="5"/>
      <c r="L598" s="5" t="s">
        <v>173</v>
      </c>
      <c r="M598" s="5">
        <v>1</v>
      </c>
      <c r="N598" s="321">
        <v>2</v>
      </c>
      <c r="O598" s="269" t="str">
        <f t="shared" si="18"/>
        <v>Other2HP</v>
      </c>
      <c r="P598" s="326">
        <v>0</v>
      </c>
      <c r="Q598" s="326"/>
      <c r="S598" s="264">
        <f t="shared" si="19"/>
        <v>0</v>
      </c>
    </row>
    <row r="599" spans="4:19" x14ac:dyDescent="0.25">
      <c r="D599" s="5">
        <v>230</v>
      </c>
      <c r="E599" s="37">
        <v>0</v>
      </c>
      <c r="F599" s="5"/>
      <c r="G599" s="5"/>
      <c r="H599" s="5"/>
      <c r="I599" s="5">
        <v>1</v>
      </c>
      <c r="J599" s="5"/>
      <c r="K599" s="5"/>
      <c r="L599" s="5"/>
      <c r="M599" s="5"/>
      <c r="N599" s="321">
        <v>1.5</v>
      </c>
      <c r="O599" s="269" t="str">
        <f t="shared" si="18"/>
        <v>Aqua Flow1.5HP</v>
      </c>
      <c r="P599" s="326">
        <v>0</v>
      </c>
      <c r="Q599" s="326"/>
      <c r="S599" s="264">
        <f t="shared" si="19"/>
        <v>0</v>
      </c>
    </row>
    <row r="600" spans="4:19" x14ac:dyDescent="0.25">
      <c r="D600" s="5">
        <v>230</v>
      </c>
      <c r="E600" s="37">
        <v>0</v>
      </c>
      <c r="F600" s="5">
        <v>1</v>
      </c>
      <c r="G600" s="5"/>
      <c r="H600" s="5"/>
      <c r="I600" s="5"/>
      <c r="J600" s="5"/>
      <c r="K600" s="5"/>
      <c r="L600" s="5"/>
      <c r="M600" s="5"/>
      <c r="N600" s="321">
        <v>1</v>
      </c>
      <c r="O600" s="269" t="str">
        <f t="shared" si="18"/>
        <v>Hayward1HP</v>
      </c>
      <c r="P600" s="326">
        <v>0</v>
      </c>
      <c r="Q600" s="326"/>
      <c r="S600" s="264">
        <f t="shared" si="19"/>
        <v>0</v>
      </c>
    </row>
    <row r="601" spans="4:19" x14ac:dyDescent="0.25">
      <c r="D601" s="6">
        <v>230</v>
      </c>
      <c r="E601" s="37">
        <v>11.5</v>
      </c>
      <c r="F601" s="5"/>
      <c r="G601" s="5"/>
      <c r="H601" s="5">
        <v>1</v>
      </c>
      <c r="I601" s="5"/>
      <c r="J601" s="5"/>
      <c r="K601" s="5"/>
      <c r="L601" s="5"/>
      <c r="M601" s="5"/>
      <c r="N601" s="322">
        <v>2</v>
      </c>
      <c r="O601" s="269" t="str">
        <f t="shared" si="18"/>
        <v>Pentair2HP</v>
      </c>
      <c r="P601" s="326">
        <v>11.5</v>
      </c>
      <c r="Q601" s="326"/>
      <c r="S601" s="264">
        <f t="shared" si="19"/>
        <v>0</v>
      </c>
    </row>
    <row r="602" spans="4:19" x14ac:dyDescent="0.25">
      <c r="D602" s="5">
        <v>230</v>
      </c>
      <c r="E602" s="37">
        <v>2</v>
      </c>
      <c r="F602" s="5"/>
      <c r="G602" s="5"/>
      <c r="H602" s="5"/>
      <c r="I602" s="5"/>
      <c r="J602" s="5"/>
      <c r="K602" s="5">
        <v>1</v>
      </c>
      <c r="L602" s="5"/>
      <c r="M602" s="5"/>
      <c r="N602" s="321">
        <v>2.5</v>
      </c>
      <c r="O602" s="269" t="str">
        <f t="shared" si="18"/>
        <v>Jacuzzi2.5HP</v>
      </c>
      <c r="P602" s="326">
        <v>2</v>
      </c>
      <c r="Q602" s="326"/>
      <c r="S602" s="264">
        <f t="shared" si="19"/>
        <v>0</v>
      </c>
    </row>
    <row r="603" spans="4:19" x14ac:dyDescent="0.25">
      <c r="D603" s="5">
        <v>230</v>
      </c>
      <c r="E603" s="37">
        <v>20</v>
      </c>
      <c r="F603" s="5"/>
      <c r="G603" s="5"/>
      <c r="H603" s="5">
        <v>1</v>
      </c>
      <c r="I603" s="5"/>
      <c r="J603" s="5"/>
      <c r="K603" s="5"/>
      <c r="L603" s="5"/>
      <c r="M603" s="5"/>
      <c r="N603" s="321">
        <v>2</v>
      </c>
      <c r="O603" s="269" t="str">
        <f t="shared" si="18"/>
        <v>Pentair2HP</v>
      </c>
      <c r="P603" s="326">
        <v>20</v>
      </c>
      <c r="Q603" s="326"/>
      <c r="S603" s="264">
        <f t="shared" si="19"/>
        <v>0</v>
      </c>
    </row>
    <row r="604" spans="4:19" x14ac:dyDescent="0.25">
      <c r="D604" s="5">
        <v>230</v>
      </c>
      <c r="E604" s="37">
        <v>20</v>
      </c>
      <c r="F604" s="5"/>
      <c r="G604" s="5"/>
      <c r="H604" s="5">
        <v>1</v>
      </c>
      <c r="I604" s="5"/>
      <c r="J604" s="5"/>
      <c r="K604" s="5"/>
      <c r="L604" s="5"/>
      <c r="M604" s="5"/>
      <c r="N604" s="321">
        <v>1.5</v>
      </c>
      <c r="O604" s="269" t="str">
        <f t="shared" si="18"/>
        <v>Pentair1.5HP</v>
      </c>
      <c r="P604" s="326">
        <v>20</v>
      </c>
      <c r="Q604" s="326"/>
      <c r="S604" s="264">
        <f t="shared" si="19"/>
        <v>0</v>
      </c>
    </row>
    <row r="605" spans="4:19" x14ac:dyDescent="0.25">
      <c r="D605" s="5">
        <v>230</v>
      </c>
      <c r="E605" s="37">
        <v>20</v>
      </c>
      <c r="F605" s="5"/>
      <c r="G605" s="5"/>
      <c r="H605" s="5">
        <v>1</v>
      </c>
      <c r="I605" s="5"/>
      <c r="J605" s="5"/>
      <c r="K605" s="5"/>
      <c r="L605" s="5"/>
      <c r="M605" s="5"/>
      <c r="N605" s="321">
        <v>1.5</v>
      </c>
      <c r="O605" s="269" t="str">
        <f t="shared" si="18"/>
        <v>Pentair1.5HP</v>
      </c>
      <c r="P605" s="326">
        <v>20</v>
      </c>
      <c r="Q605" s="326"/>
      <c r="S605" s="264">
        <f t="shared" si="19"/>
        <v>0</v>
      </c>
    </row>
    <row r="606" spans="4:19" x14ac:dyDescent="0.25">
      <c r="D606" s="88">
        <v>230</v>
      </c>
      <c r="E606" s="89">
        <v>30</v>
      </c>
      <c r="F606" s="88"/>
      <c r="G606" s="88"/>
      <c r="H606" s="88">
        <v>1</v>
      </c>
      <c r="I606" s="88"/>
      <c r="J606" s="88"/>
      <c r="K606" s="88"/>
      <c r="L606" s="88"/>
      <c r="M606" s="88"/>
      <c r="N606" s="324">
        <v>1.5</v>
      </c>
      <c r="O606" s="269" t="str">
        <f t="shared" si="18"/>
        <v>Pentair1.5HP</v>
      </c>
      <c r="P606" s="326">
        <v>30</v>
      </c>
      <c r="Q606" s="326"/>
      <c r="S606" s="264">
        <f t="shared" si="19"/>
        <v>0</v>
      </c>
    </row>
    <row r="607" spans="4:19" x14ac:dyDescent="0.25">
      <c r="D607" s="14">
        <v>230</v>
      </c>
      <c r="E607" s="43">
        <v>20</v>
      </c>
      <c r="F607" s="14"/>
      <c r="G607" s="14"/>
      <c r="H607" s="14"/>
      <c r="I607" s="14"/>
      <c r="J607" s="14"/>
      <c r="K607" s="14"/>
      <c r="L607" s="14" t="s">
        <v>10</v>
      </c>
      <c r="M607" s="14">
        <v>1</v>
      </c>
      <c r="N607" s="320">
        <v>1</v>
      </c>
      <c r="O607" s="269" t="str">
        <f t="shared" si="18"/>
        <v>Other1HP</v>
      </c>
      <c r="P607" s="326">
        <v>20</v>
      </c>
      <c r="Q607" s="326"/>
      <c r="S607" s="264">
        <f t="shared" si="19"/>
        <v>0</v>
      </c>
    </row>
    <row r="608" spans="4:19" x14ac:dyDescent="0.25">
      <c r="D608" s="5">
        <v>230</v>
      </c>
      <c r="E608" s="37">
        <v>22</v>
      </c>
      <c r="F608" s="5"/>
      <c r="G608" s="5"/>
      <c r="H608" s="5"/>
      <c r="I608" s="5">
        <v>1</v>
      </c>
      <c r="J608" s="5"/>
      <c r="K608" s="5"/>
      <c r="L608" s="5"/>
      <c r="M608" s="5"/>
      <c r="N608" s="321">
        <v>1</v>
      </c>
      <c r="O608" s="269" t="str">
        <f t="shared" si="18"/>
        <v>Aqua Flow1HP</v>
      </c>
      <c r="P608" s="326">
        <v>22</v>
      </c>
      <c r="Q608" s="326"/>
      <c r="S608" s="264">
        <f t="shared" si="19"/>
        <v>0</v>
      </c>
    </row>
    <row r="609" spans="4:19" x14ac:dyDescent="0.25">
      <c r="D609" s="5">
        <v>230</v>
      </c>
      <c r="E609" s="37">
        <v>23.9</v>
      </c>
      <c r="F609" s="5"/>
      <c r="G609" s="5"/>
      <c r="H609" s="5">
        <v>1</v>
      </c>
      <c r="I609" s="5"/>
      <c r="J609" s="5"/>
      <c r="K609" s="5"/>
      <c r="L609" s="5"/>
      <c r="M609" s="5"/>
      <c r="N609" s="321">
        <v>1.5</v>
      </c>
      <c r="O609" s="269" t="str">
        <f t="shared" si="18"/>
        <v>Pentair1.5HP</v>
      </c>
      <c r="P609" s="326">
        <v>23.9</v>
      </c>
      <c r="Q609" s="326"/>
      <c r="S609" s="264">
        <f t="shared" si="19"/>
        <v>0</v>
      </c>
    </row>
    <row r="610" spans="4:19" x14ac:dyDescent="0.25">
      <c r="D610" s="5">
        <v>230</v>
      </c>
      <c r="E610" s="37">
        <v>30</v>
      </c>
      <c r="F610" s="5"/>
      <c r="G610" s="5"/>
      <c r="H610" s="5">
        <v>1</v>
      </c>
      <c r="I610" s="5"/>
      <c r="J610" s="5"/>
      <c r="K610" s="5"/>
      <c r="L610" s="5"/>
      <c r="M610" s="5"/>
      <c r="N610" s="321">
        <v>1</v>
      </c>
      <c r="O610" s="269" t="str">
        <f t="shared" si="18"/>
        <v>Pentair1HP</v>
      </c>
      <c r="P610" s="326">
        <v>30</v>
      </c>
      <c r="Q610" s="326"/>
      <c r="S610" s="264">
        <f t="shared" si="19"/>
        <v>0</v>
      </c>
    </row>
    <row r="611" spans="4:19" x14ac:dyDescent="0.25">
      <c r="D611" s="5">
        <v>230</v>
      </c>
      <c r="E611" s="37">
        <v>20</v>
      </c>
      <c r="F611" s="5"/>
      <c r="G611" s="5"/>
      <c r="H611" s="5">
        <v>1</v>
      </c>
      <c r="I611" s="5"/>
      <c r="J611" s="5"/>
      <c r="K611" s="5"/>
      <c r="L611" s="5"/>
      <c r="M611" s="5"/>
      <c r="N611" s="321">
        <v>2</v>
      </c>
      <c r="O611" s="269" t="str">
        <f t="shared" si="18"/>
        <v>Pentair2HP</v>
      </c>
      <c r="P611" s="326">
        <v>20</v>
      </c>
      <c r="Q611" s="326"/>
      <c r="S611" s="264">
        <f t="shared" si="19"/>
        <v>0</v>
      </c>
    </row>
    <row r="612" spans="4:19" x14ac:dyDescent="0.25">
      <c r="D612" s="5">
        <v>230</v>
      </c>
      <c r="E612" s="37">
        <v>19.5</v>
      </c>
      <c r="F612" s="5">
        <v>1</v>
      </c>
      <c r="G612" s="5"/>
      <c r="H612" s="5"/>
      <c r="I612" s="5"/>
      <c r="J612" s="5"/>
      <c r="K612" s="5"/>
      <c r="L612" s="5"/>
      <c r="M612" s="5"/>
      <c r="N612" s="321">
        <v>1.5</v>
      </c>
      <c r="O612" s="269" t="str">
        <f t="shared" si="18"/>
        <v>Hayward1.5HP</v>
      </c>
      <c r="P612" s="326">
        <v>19.5</v>
      </c>
      <c r="Q612" s="326"/>
      <c r="S612" s="264">
        <f t="shared" si="19"/>
        <v>0</v>
      </c>
    </row>
    <row r="613" spans="4:19" x14ac:dyDescent="0.25">
      <c r="D613" s="5">
        <v>230</v>
      </c>
      <c r="E613" s="37">
        <v>22</v>
      </c>
      <c r="F613" s="5"/>
      <c r="G613" s="5"/>
      <c r="H613" s="5"/>
      <c r="I613" s="5"/>
      <c r="J613" s="5"/>
      <c r="K613" s="5"/>
      <c r="L613" s="5" t="s">
        <v>160</v>
      </c>
      <c r="M613" s="5">
        <v>1</v>
      </c>
      <c r="N613" s="321">
        <v>1.5</v>
      </c>
      <c r="O613" s="269" t="str">
        <f t="shared" si="18"/>
        <v>Other1.5HP</v>
      </c>
      <c r="P613" s="326">
        <v>22</v>
      </c>
      <c r="Q613" s="326"/>
      <c r="S613" s="264">
        <f t="shared" si="19"/>
        <v>0</v>
      </c>
    </row>
    <row r="614" spans="4:19" x14ac:dyDescent="0.25">
      <c r="D614" s="5">
        <v>230</v>
      </c>
      <c r="E614" s="37">
        <v>30</v>
      </c>
      <c r="F614" s="5">
        <v>1</v>
      </c>
      <c r="G614" s="5"/>
      <c r="H614" s="5"/>
      <c r="I614" s="5"/>
      <c r="J614" s="5"/>
      <c r="K614" s="5"/>
      <c r="L614" s="5"/>
      <c r="M614" s="5"/>
      <c r="N614" s="321">
        <v>1.5</v>
      </c>
      <c r="O614" s="269" t="str">
        <f t="shared" si="18"/>
        <v>Hayward1.5HP</v>
      </c>
      <c r="P614" s="326">
        <v>30</v>
      </c>
      <c r="Q614" s="326"/>
      <c r="S614" s="264">
        <f t="shared" si="19"/>
        <v>0</v>
      </c>
    </row>
    <row r="615" spans="4:19" x14ac:dyDescent="0.25">
      <c r="D615" s="5">
        <v>230</v>
      </c>
      <c r="E615" s="37">
        <v>20</v>
      </c>
      <c r="F615" s="5">
        <v>1</v>
      </c>
      <c r="G615" s="5"/>
      <c r="H615" s="5"/>
      <c r="I615" s="5"/>
      <c r="J615" s="5"/>
      <c r="K615" s="5"/>
      <c r="L615" s="5"/>
      <c r="M615" s="5"/>
      <c r="N615" s="321">
        <v>1.5</v>
      </c>
      <c r="O615" s="269" t="str">
        <f t="shared" si="18"/>
        <v>Hayward1.5HP</v>
      </c>
      <c r="P615" s="326">
        <v>20</v>
      </c>
      <c r="Q615" s="326"/>
      <c r="S615" s="264">
        <f t="shared" si="19"/>
        <v>0</v>
      </c>
    </row>
    <row r="616" spans="4:19" x14ac:dyDescent="0.25">
      <c r="D616" s="5">
        <v>230</v>
      </c>
      <c r="E616" s="37">
        <v>0</v>
      </c>
      <c r="F616" s="5">
        <v>1</v>
      </c>
      <c r="G616" s="5"/>
      <c r="H616" s="5"/>
      <c r="I616" s="5"/>
      <c r="J616" s="5"/>
      <c r="K616" s="5"/>
      <c r="L616" s="5"/>
      <c r="M616" s="5"/>
      <c r="N616" s="321">
        <v>2</v>
      </c>
      <c r="O616" s="269" t="str">
        <f t="shared" si="18"/>
        <v>Hayward2HP</v>
      </c>
      <c r="P616" s="326">
        <v>0</v>
      </c>
      <c r="Q616" s="326"/>
      <c r="S616" s="264">
        <f t="shared" si="19"/>
        <v>0</v>
      </c>
    </row>
    <row r="617" spans="4:19" x14ac:dyDescent="0.25">
      <c r="D617" s="5">
        <v>230</v>
      </c>
      <c r="E617" s="37">
        <v>0</v>
      </c>
      <c r="F617" s="5"/>
      <c r="G617" s="5"/>
      <c r="H617" s="5"/>
      <c r="I617" s="5">
        <v>1</v>
      </c>
      <c r="J617" s="5"/>
      <c r="K617" s="5"/>
      <c r="L617" s="5"/>
      <c r="M617" s="5"/>
      <c r="N617" s="321">
        <v>2</v>
      </c>
      <c r="O617" s="269" t="str">
        <f t="shared" si="18"/>
        <v>Aqua Flow2HP</v>
      </c>
      <c r="P617" s="326">
        <v>0</v>
      </c>
      <c r="Q617" s="326"/>
      <c r="S617" s="264">
        <f t="shared" si="19"/>
        <v>0</v>
      </c>
    </row>
    <row r="618" spans="4:19" x14ac:dyDescent="0.25">
      <c r="D618" s="5">
        <v>230</v>
      </c>
      <c r="E618" s="37">
        <v>0</v>
      </c>
      <c r="F618" s="5"/>
      <c r="G618" s="5"/>
      <c r="H618" s="5">
        <v>1</v>
      </c>
      <c r="I618" s="5"/>
      <c r="J618" s="5"/>
      <c r="K618" s="5"/>
      <c r="L618" s="5"/>
      <c r="M618" s="5"/>
      <c r="N618" s="321">
        <v>0.5</v>
      </c>
      <c r="O618" s="269" t="str">
        <f t="shared" si="18"/>
        <v>Pentair0.5HP</v>
      </c>
      <c r="P618" s="326">
        <v>0</v>
      </c>
      <c r="Q618" s="326"/>
      <c r="S618" s="264">
        <f t="shared" si="19"/>
        <v>0</v>
      </c>
    </row>
    <row r="619" spans="4:19" x14ac:dyDescent="0.25">
      <c r="D619" s="5">
        <v>230</v>
      </c>
      <c r="E619" s="37">
        <v>0</v>
      </c>
      <c r="F619" s="5"/>
      <c r="G619" s="5"/>
      <c r="H619" s="5"/>
      <c r="I619" s="5"/>
      <c r="J619" s="5"/>
      <c r="K619" s="5"/>
      <c r="L619" s="5" t="s">
        <v>158</v>
      </c>
      <c r="M619" s="5">
        <v>1</v>
      </c>
      <c r="N619" s="321">
        <v>1.5</v>
      </c>
      <c r="O619" s="269" t="str">
        <f t="shared" si="18"/>
        <v>Other1.5HP</v>
      </c>
      <c r="P619" s="326">
        <v>0</v>
      </c>
      <c r="Q619" s="326"/>
      <c r="S619" s="264">
        <f t="shared" si="19"/>
        <v>0</v>
      </c>
    </row>
    <row r="620" spans="4:19" x14ac:dyDescent="0.25">
      <c r="D620" s="5">
        <v>230</v>
      </c>
      <c r="E620" s="37">
        <v>0</v>
      </c>
      <c r="F620" s="5"/>
      <c r="G620" s="5"/>
      <c r="H620" s="5"/>
      <c r="I620" s="5"/>
      <c r="J620" s="5"/>
      <c r="K620" s="5"/>
      <c r="L620" s="5" t="s">
        <v>173</v>
      </c>
      <c r="M620" s="5">
        <v>1</v>
      </c>
      <c r="N620" s="321">
        <v>1</v>
      </c>
      <c r="O620" s="269" t="str">
        <f t="shared" si="18"/>
        <v>Other1HP</v>
      </c>
      <c r="P620" s="326">
        <v>0</v>
      </c>
      <c r="Q620" s="326"/>
      <c r="S620" s="264">
        <f t="shared" si="19"/>
        <v>0</v>
      </c>
    </row>
    <row r="621" spans="4:19" x14ac:dyDescent="0.25">
      <c r="D621" s="5">
        <v>230</v>
      </c>
      <c r="E621" s="37">
        <v>0</v>
      </c>
      <c r="F621" s="5"/>
      <c r="G621" s="5"/>
      <c r="H621" s="5">
        <v>1</v>
      </c>
      <c r="I621" s="5"/>
      <c r="J621" s="5"/>
      <c r="K621" s="5"/>
      <c r="L621" s="5"/>
      <c r="M621" s="5"/>
      <c r="N621" s="321">
        <v>0.5</v>
      </c>
      <c r="O621" s="269" t="str">
        <f t="shared" si="18"/>
        <v>Pentair0.5HP</v>
      </c>
      <c r="P621" s="326">
        <v>0</v>
      </c>
      <c r="Q621" s="326"/>
      <c r="S621" s="264">
        <f t="shared" si="19"/>
        <v>0</v>
      </c>
    </row>
    <row r="622" spans="4:19" x14ac:dyDescent="0.25">
      <c r="D622" s="5">
        <v>230</v>
      </c>
      <c r="E622" s="37">
        <v>0</v>
      </c>
      <c r="F622" s="5">
        <v>1</v>
      </c>
      <c r="G622" s="5"/>
      <c r="H622" s="5"/>
      <c r="I622" s="5"/>
      <c r="J622" s="5"/>
      <c r="K622" s="5"/>
      <c r="L622" s="5"/>
      <c r="M622" s="5"/>
      <c r="N622" s="321">
        <v>2</v>
      </c>
      <c r="O622" s="269" t="str">
        <f t="shared" si="18"/>
        <v>Hayward2HP</v>
      </c>
      <c r="P622" s="326">
        <v>0</v>
      </c>
      <c r="Q622" s="326"/>
      <c r="S622" s="264">
        <f t="shared" si="19"/>
        <v>0</v>
      </c>
    </row>
    <row r="623" spans="4:19" x14ac:dyDescent="0.25">
      <c r="D623" s="5">
        <v>230</v>
      </c>
      <c r="E623" s="37">
        <v>0</v>
      </c>
      <c r="F623" s="5">
        <v>1</v>
      </c>
      <c r="G623" s="5"/>
      <c r="H623" s="5"/>
      <c r="I623" s="5"/>
      <c r="J623" s="5"/>
      <c r="K623" s="5"/>
      <c r="L623" s="5"/>
      <c r="M623" s="5"/>
      <c r="N623" s="321">
        <v>0.75</v>
      </c>
      <c r="O623" s="269" t="str">
        <f t="shared" si="18"/>
        <v>Hayward0.75HP</v>
      </c>
      <c r="P623" s="326">
        <v>0</v>
      </c>
      <c r="Q623" s="326"/>
      <c r="S623" s="264">
        <f t="shared" si="19"/>
        <v>0</v>
      </c>
    </row>
    <row r="624" spans="4:19" x14ac:dyDescent="0.25">
      <c r="D624" s="5">
        <v>230</v>
      </c>
      <c r="E624" s="37">
        <v>0</v>
      </c>
      <c r="F624" s="5"/>
      <c r="G624" s="5">
        <v>1</v>
      </c>
      <c r="H624" s="5"/>
      <c r="I624" s="5"/>
      <c r="J624" s="5"/>
      <c r="K624" s="5"/>
      <c r="L624" s="5"/>
      <c r="M624" s="5"/>
      <c r="N624" s="321">
        <v>2.5</v>
      </c>
      <c r="O624" s="269" t="str">
        <f t="shared" si="18"/>
        <v>Jandy2.5HP</v>
      </c>
      <c r="P624" s="326">
        <v>0</v>
      </c>
      <c r="Q624" s="326"/>
      <c r="S624" s="264">
        <f t="shared" si="19"/>
        <v>0</v>
      </c>
    </row>
    <row r="625" spans="4:19" x14ac:dyDescent="0.25">
      <c r="D625" s="5">
        <v>230</v>
      </c>
      <c r="E625" s="37">
        <v>0</v>
      </c>
      <c r="F625" s="5"/>
      <c r="G625" s="5"/>
      <c r="H625" s="5"/>
      <c r="I625" s="5"/>
      <c r="J625" s="5"/>
      <c r="K625" s="5"/>
      <c r="L625" s="5" t="s">
        <v>173</v>
      </c>
      <c r="M625" s="5">
        <v>1</v>
      </c>
      <c r="N625" s="321">
        <v>1.5</v>
      </c>
      <c r="O625" s="269" t="str">
        <f t="shared" si="18"/>
        <v>Other1.5HP</v>
      </c>
      <c r="P625" s="326">
        <v>0</v>
      </c>
      <c r="Q625" s="326"/>
      <c r="S625" s="264">
        <f t="shared" si="19"/>
        <v>0</v>
      </c>
    </row>
    <row r="626" spans="4:19" x14ac:dyDescent="0.25">
      <c r="D626" s="5">
        <v>230</v>
      </c>
      <c r="E626" s="37">
        <v>0</v>
      </c>
      <c r="F626" s="5"/>
      <c r="G626" s="5"/>
      <c r="H626" s="5">
        <v>1</v>
      </c>
      <c r="I626" s="5"/>
      <c r="J626" s="5"/>
      <c r="K626" s="5"/>
      <c r="L626" s="5"/>
      <c r="M626" s="5"/>
      <c r="N626" s="321">
        <v>1</v>
      </c>
      <c r="O626" s="269" t="str">
        <f t="shared" si="18"/>
        <v>Pentair1HP</v>
      </c>
      <c r="P626" s="326">
        <v>0</v>
      </c>
      <c r="Q626" s="326"/>
      <c r="S626" s="264">
        <f t="shared" si="19"/>
        <v>0</v>
      </c>
    </row>
    <row r="627" spans="4:19" x14ac:dyDescent="0.25">
      <c r="D627" s="5">
        <v>230</v>
      </c>
      <c r="E627" s="37">
        <v>0</v>
      </c>
      <c r="F627" s="5"/>
      <c r="G627" s="5"/>
      <c r="H627" s="5"/>
      <c r="I627" s="5"/>
      <c r="J627" s="5"/>
      <c r="K627" s="5"/>
      <c r="L627" s="5" t="s">
        <v>540</v>
      </c>
      <c r="M627" s="5">
        <v>1</v>
      </c>
      <c r="N627" s="321">
        <v>2</v>
      </c>
      <c r="O627" s="269" t="str">
        <f t="shared" si="18"/>
        <v>Other2HP</v>
      </c>
      <c r="P627" s="326">
        <v>0</v>
      </c>
      <c r="Q627" s="326"/>
      <c r="S627" s="264">
        <f t="shared" si="19"/>
        <v>0</v>
      </c>
    </row>
    <row r="628" spans="4:19" x14ac:dyDescent="0.25">
      <c r="D628" s="5">
        <v>230</v>
      </c>
      <c r="E628" s="37">
        <v>0</v>
      </c>
      <c r="F628" s="5"/>
      <c r="G628" s="5"/>
      <c r="H628" s="5"/>
      <c r="I628" s="5">
        <v>1</v>
      </c>
      <c r="J628" s="5"/>
      <c r="K628" s="5"/>
      <c r="L628" s="5"/>
      <c r="M628" s="5"/>
      <c r="N628" s="321">
        <v>1</v>
      </c>
      <c r="O628" s="269" t="str">
        <f t="shared" si="18"/>
        <v>Aqua Flow1HP</v>
      </c>
      <c r="P628" s="326">
        <v>0</v>
      </c>
      <c r="Q628" s="326"/>
      <c r="S628" s="264">
        <f t="shared" si="19"/>
        <v>0</v>
      </c>
    </row>
    <row r="629" spans="4:19" x14ac:dyDescent="0.25">
      <c r="D629" s="5">
        <v>230</v>
      </c>
      <c r="E629" s="37">
        <v>0</v>
      </c>
      <c r="F629" s="5"/>
      <c r="G629" s="5"/>
      <c r="H629" s="5"/>
      <c r="I629" s="5"/>
      <c r="J629" s="5"/>
      <c r="K629" s="5"/>
      <c r="L629" s="5" t="s">
        <v>173</v>
      </c>
      <c r="M629" s="5">
        <v>1</v>
      </c>
      <c r="N629" s="321">
        <v>1</v>
      </c>
      <c r="O629" s="269" t="str">
        <f t="shared" si="18"/>
        <v>Other1HP</v>
      </c>
      <c r="P629" s="326">
        <v>0</v>
      </c>
      <c r="Q629" s="326"/>
      <c r="S629" s="264">
        <f t="shared" si="19"/>
        <v>0</v>
      </c>
    </row>
    <row r="630" spans="4:19" x14ac:dyDescent="0.25">
      <c r="D630" s="5">
        <v>230</v>
      </c>
      <c r="E630" s="37">
        <v>0</v>
      </c>
      <c r="F630" s="5"/>
      <c r="G630" s="5">
        <v>1</v>
      </c>
      <c r="H630" s="5"/>
      <c r="I630" s="5"/>
      <c r="J630" s="5"/>
      <c r="K630" s="5"/>
      <c r="L630" s="5"/>
      <c r="M630" s="5"/>
      <c r="N630" s="321">
        <v>2.5</v>
      </c>
      <c r="O630" s="269" t="str">
        <f t="shared" si="18"/>
        <v>Jandy2.5HP</v>
      </c>
      <c r="P630" s="326">
        <v>0</v>
      </c>
      <c r="Q630" s="326"/>
      <c r="S630" s="264">
        <f t="shared" si="19"/>
        <v>0</v>
      </c>
    </row>
    <row r="631" spans="4:19" x14ac:dyDescent="0.25">
      <c r="D631" s="5">
        <v>230</v>
      </c>
      <c r="E631" s="37">
        <v>0</v>
      </c>
      <c r="F631" s="5"/>
      <c r="G631" s="5"/>
      <c r="H631" s="5"/>
      <c r="I631" s="5">
        <v>1</v>
      </c>
      <c r="J631" s="5"/>
      <c r="K631" s="5"/>
      <c r="L631" s="5"/>
      <c r="M631" s="5"/>
      <c r="N631" s="321">
        <v>1.5</v>
      </c>
      <c r="O631" s="269" t="str">
        <f t="shared" si="18"/>
        <v>Aqua Flow1.5HP</v>
      </c>
      <c r="P631" s="326">
        <v>0</v>
      </c>
      <c r="Q631" s="326"/>
      <c r="S631" s="264">
        <f t="shared" si="19"/>
        <v>0</v>
      </c>
    </row>
    <row r="632" spans="4:19" x14ac:dyDescent="0.25">
      <c r="D632" s="5">
        <v>230</v>
      </c>
      <c r="E632" s="37">
        <v>0</v>
      </c>
      <c r="F632" s="5"/>
      <c r="G632" s="5"/>
      <c r="H632" s="5">
        <v>1</v>
      </c>
      <c r="I632" s="5"/>
      <c r="J632" s="5"/>
      <c r="K632" s="5"/>
      <c r="L632" s="5"/>
      <c r="M632" s="5"/>
      <c r="N632" s="321">
        <v>1.5</v>
      </c>
      <c r="O632" s="269" t="str">
        <f t="shared" si="18"/>
        <v>Pentair1.5HP</v>
      </c>
      <c r="P632" s="326">
        <v>0</v>
      </c>
      <c r="Q632" s="326"/>
      <c r="S632" s="264">
        <f t="shared" si="19"/>
        <v>0</v>
      </c>
    </row>
    <row r="633" spans="4:19" x14ac:dyDescent="0.25">
      <c r="D633" s="5">
        <v>230</v>
      </c>
      <c r="E633" s="37">
        <v>0</v>
      </c>
      <c r="F633" s="5"/>
      <c r="G633" s="5"/>
      <c r="H633" s="5"/>
      <c r="I633" s="5">
        <v>1</v>
      </c>
      <c r="J633" s="5"/>
      <c r="K633" s="5"/>
      <c r="L633" s="5"/>
      <c r="M633" s="5"/>
      <c r="N633" s="321">
        <v>1</v>
      </c>
      <c r="O633" s="269" t="str">
        <f t="shared" si="18"/>
        <v>Aqua Flow1HP</v>
      </c>
      <c r="P633" s="326">
        <v>0</v>
      </c>
      <c r="Q633" s="326"/>
      <c r="S633" s="264">
        <f t="shared" si="19"/>
        <v>0</v>
      </c>
    </row>
    <row r="634" spans="4:19" x14ac:dyDescent="0.25">
      <c r="D634" s="5">
        <v>230</v>
      </c>
      <c r="E634" s="37">
        <v>0</v>
      </c>
      <c r="F634" s="5"/>
      <c r="G634" s="5"/>
      <c r="H634" s="5">
        <v>1</v>
      </c>
      <c r="I634" s="5"/>
      <c r="J634" s="5"/>
      <c r="K634" s="5"/>
      <c r="L634" s="5"/>
      <c r="M634" s="5"/>
      <c r="N634" s="321">
        <v>0.75</v>
      </c>
      <c r="O634" s="269" t="str">
        <f t="shared" si="18"/>
        <v>Pentair0.75HP</v>
      </c>
      <c r="P634" s="326">
        <v>0</v>
      </c>
      <c r="Q634" s="326"/>
      <c r="S634" s="264">
        <f t="shared" si="19"/>
        <v>0</v>
      </c>
    </row>
    <row r="635" spans="4:19" x14ac:dyDescent="0.25">
      <c r="D635" s="5">
        <v>230</v>
      </c>
      <c r="E635" s="37">
        <v>0</v>
      </c>
      <c r="F635" s="5"/>
      <c r="G635" s="5"/>
      <c r="H635" s="5">
        <v>1</v>
      </c>
      <c r="I635" s="5"/>
      <c r="J635" s="5"/>
      <c r="K635" s="5"/>
      <c r="L635" s="5"/>
      <c r="M635" s="5"/>
      <c r="N635" s="321">
        <v>2</v>
      </c>
      <c r="O635" s="269" t="str">
        <f t="shared" si="18"/>
        <v>Pentair2HP</v>
      </c>
      <c r="P635" s="326">
        <v>0</v>
      </c>
      <c r="Q635" s="326"/>
      <c r="S635" s="264">
        <f t="shared" si="19"/>
        <v>0</v>
      </c>
    </row>
    <row r="636" spans="4:19" x14ac:dyDescent="0.25">
      <c r="D636" s="5">
        <v>230</v>
      </c>
      <c r="E636" s="37">
        <v>0</v>
      </c>
      <c r="F636" s="5">
        <v>1</v>
      </c>
      <c r="G636" s="5"/>
      <c r="H636" s="5"/>
      <c r="I636" s="5"/>
      <c r="J636" s="5"/>
      <c r="K636" s="5"/>
      <c r="L636" s="5"/>
      <c r="M636" s="5"/>
      <c r="N636" s="321">
        <v>1</v>
      </c>
      <c r="O636" s="269" t="str">
        <f t="shared" si="18"/>
        <v>Hayward1HP</v>
      </c>
      <c r="P636" s="326">
        <v>0</v>
      </c>
      <c r="Q636" s="326"/>
      <c r="S636" s="264">
        <f t="shared" si="19"/>
        <v>0</v>
      </c>
    </row>
    <row r="637" spans="4:19" x14ac:dyDescent="0.25">
      <c r="D637" s="5">
        <v>230</v>
      </c>
      <c r="E637" s="37">
        <v>0</v>
      </c>
      <c r="F637" s="5"/>
      <c r="G637" s="5"/>
      <c r="H637" s="5"/>
      <c r="I637" s="5"/>
      <c r="J637" s="5"/>
      <c r="K637" s="5"/>
      <c r="L637" s="5" t="s">
        <v>10</v>
      </c>
      <c r="M637" s="5">
        <v>1</v>
      </c>
      <c r="N637" s="321">
        <v>1.5</v>
      </c>
      <c r="O637" s="269" t="str">
        <f t="shared" si="18"/>
        <v>Other1.5HP</v>
      </c>
      <c r="P637" s="326">
        <v>0</v>
      </c>
      <c r="Q637" s="326"/>
      <c r="S637" s="264">
        <f t="shared" si="19"/>
        <v>0</v>
      </c>
    </row>
    <row r="638" spans="4:19" x14ac:dyDescent="0.25">
      <c r="D638" s="5">
        <v>230</v>
      </c>
      <c r="E638" s="37">
        <v>0</v>
      </c>
      <c r="F638" s="5"/>
      <c r="G638" s="5"/>
      <c r="H638" s="5"/>
      <c r="I638" s="5"/>
      <c r="J638" s="5"/>
      <c r="K638" s="5"/>
      <c r="L638" s="5" t="s">
        <v>10</v>
      </c>
      <c r="M638" s="5">
        <v>1</v>
      </c>
      <c r="N638" s="321">
        <v>1.5</v>
      </c>
      <c r="O638" s="269" t="str">
        <f t="shared" si="18"/>
        <v>Other1.5HP</v>
      </c>
      <c r="P638" s="326">
        <v>0</v>
      </c>
      <c r="Q638" s="326"/>
      <c r="S638" s="264">
        <f t="shared" si="19"/>
        <v>0</v>
      </c>
    </row>
    <row r="639" spans="4:19" x14ac:dyDescent="0.25">
      <c r="D639" s="5">
        <v>230</v>
      </c>
      <c r="E639" s="37">
        <v>0</v>
      </c>
      <c r="F639" s="5"/>
      <c r="G639" s="5"/>
      <c r="H639" s="5">
        <v>1</v>
      </c>
      <c r="I639" s="5"/>
      <c r="J639" s="5"/>
      <c r="K639" s="5"/>
      <c r="L639" s="5"/>
      <c r="M639" s="5"/>
      <c r="N639" s="321">
        <v>0.75</v>
      </c>
      <c r="O639" s="269" t="str">
        <f t="shared" si="18"/>
        <v>Pentair0.75HP</v>
      </c>
      <c r="P639" s="326">
        <v>0</v>
      </c>
      <c r="Q639" s="326"/>
      <c r="S639" s="264">
        <f t="shared" si="19"/>
        <v>0</v>
      </c>
    </row>
    <row r="640" spans="4:19" x14ac:dyDescent="0.25">
      <c r="D640" s="5">
        <v>230</v>
      </c>
      <c r="E640" s="37">
        <v>0</v>
      </c>
      <c r="F640" s="5"/>
      <c r="G640" s="5"/>
      <c r="H640" s="5">
        <v>1</v>
      </c>
      <c r="I640" s="5"/>
      <c r="J640" s="5"/>
      <c r="K640" s="5"/>
      <c r="L640" s="5"/>
      <c r="M640" s="5"/>
      <c r="N640" s="321">
        <v>1</v>
      </c>
      <c r="O640" s="269" t="str">
        <f t="shared" si="18"/>
        <v>Pentair1HP</v>
      </c>
      <c r="P640" s="326">
        <v>0</v>
      </c>
      <c r="Q640" s="326"/>
      <c r="S640" s="264">
        <f t="shared" si="19"/>
        <v>0</v>
      </c>
    </row>
    <row r="641" spans="4:19" x14ac:dyDescent="0.25">
      <c r="D641" s="5">
        <v>230</v>
      </c>
      <c r="E641" s="37">
        <v>0</v>
      </c>
      <c r="F641" s="5"/>
      <c r="G641" s="5"/>
      <c r="H641" s="5"/>
      <c r="I641" s="5">
        <v>1</v>
      </c>
      <c r="J641" s="5"/>
      <c r="K641" s="5"/>
      <c r="L641" s="5"/>
      <c r="M641" s="5"/>
      <c r="N641" s="321">
        <v>1.5</v>
      </c>
      <c r="O641" s="269" t="str">
        <f t="shared" si="18"/>
        <v>Aqua Flow1.5HP</v>
      </c>
      <c r="P641" s="326">
        <v>0</v>
      </c>
      <c r="Q641" s="326"/>
      <c r="S641" s="264">
        <f t="shared" si="19"/>
        <v>0</v>
      </c>
    </row>
    <row r="642" spans="4:19" x14ac:dyDescent="0.25">
      <c r="D642" s="5">
        <v>230</v>
      </c>
      <c r="E642" s="37">
        <v>0</v>
      </c>
      <c r="F642" s="5">
        <v>1</v>
      </c>
      <c r="G642" s="5"/>
      <c r="H642" s="5"/>
      <c r="I642" s="5"/>
      <c r="J642" s="5"/>
      <c r="K642" s="5"/>
      <c r="L642" s="5"/>
      <c r="M642" s="5"/>
      <c r="N642" s="321">
        <v>1.5</v>
      </c>
      <c r="O642" s="269" t="str">
        <f t="shared" si="18"/>
        <v>Hayward1.5HP</v>
      </c>
      <c r="P642" s="326">
        <v>0</v>
      </c>
      <c r="Q642" s="326"/>
      <c r="S642" s="264">
        <f t="shared" si="19"/>
        <v>0</v>
      </c>
    </row>
    <row r="643" spans="4:19" x14ac:dyDescent="0.25">
      <c r="D643" s="5">
        <v>230</v>
      </c>
      <c r="E643" s="37">
        <v>0</v>
      </c>
      <c r="F643" s="5"/>
      <c r="G643" s="5"/>
      <c r="H643" s="5"/>
      <c r="I643" s="5">
        <v>1</v>
      </c>
      <c r="J643" s="5"/>
      <c r="K643" s="5"/>
      <c r="L643" s="5"/>
      <c r="M643" s="5"/>
      <c r="N643" s="321">
        <v>1</v>
      </c>
      <c r="O643" s="269" t="str">
        <f t="shared" si="18"/>
        <v>Aqua Flow1HP</v>
      </c>
      <c r="P643" s="326">
        <v>0</v>
      </c>
      <c r="Q643" s="326"/>
      <c r="S643" s="264">
        <f t="shared" si="19"/>
        <v>0</v>
      </c>
    </row>
    <row r="644" spans="4:19" x14ac:dyDescent="0.25">
      <c r="D644" s="5">
        <v>230</v>
      </c>
      <c r="E644" s="37">
        <v>0</v>
      </c>
      <c r="F644" s="5">
        <v>1</v>
      </c>
      <c r="G644" s="5"/>
      <c r="H644" s="5"/>
      <c r="I644" s="5"/>
      <c r="J644" s="5"/>
      <c r="K644" s="5"/>
      <c r="L644" s="5"/>
      <c r="M644" s="5"/>
      <c r="N644" s="321">
        <v>2.5</v>
      </c>
      <c r="O644" s="269" t="str">
        <f t="shared" si="18"/>
        <v>Hayward2.5HP</v>
      </c>
      <c r="P644" s="326">
        <v>0</v>
      </c>
      <c r="Q644" s="326"/>
      <c r="S644" s="264">
        <f t="shared" si="19"/>
        <v>0</v>
      </c>
    </row>
    <row r="645" spans="4:19" x14ac:dyDescent="0.25">
      <c r="D645" s="5">
        <v>230</v>
      </c>
      <c r="E645" s="37">
        <v>0</v>
      </c>
      <c r="F645" s="5"/>
      <c r="G645" s="5">
        <v>1</v>
      </c>
      <c r="H645" s="5"/>
      <c r="I645" s="5"/>
      <c r="J645" s="5"/>
      <c r="K645" s="5"/>
      <c r="L645" s="5"/>
      <c r="M645" s="5"/>
      <c r="N645" s="321">
        <v>2</v>
      </c>
      <c r="O645" s="269" t="str">
        <f t="shared" si="18"/>
        <v>Jandy2HP</v>
      </c>
      <c r="P645" s="326">
        <v>0</v>
      </c>
      <c r="Q645" s="326"/>
      <c r="S645" s="264">
        <f t="shared" si="19"/>
        <v>0</v>
      </c>
    </row>
    <row r="646" spans="4:19" x14ac:dyDescent="0.25">
      <c r="D646" s="5">
        <v>230</v>
      </c>
      <c r="E646" s="37">
        <v>0</v>
      </c>
      <c r="F646" s="5"/>
      <c r="G646" s="5"/>
      <c r="H646" s="5"/>
      <c r="I646" s="5"/>
      <c r="J646" s="5"/>
      <c r="K646" s="5"/>
      <c r="L646" s="5" t="s">
        <v>173</v>
      </c>
      <c r="M646" s="5">
        <v>1</v>
      </c>
      <c r="N646" s="321">
        <v>2</v>
      </c>
      <c r="O646" s="269" t="str">
        <f t="shared" si="18"/>
        <v>Other2HP</v>
      </c>
      <c r="P646" s="326">
        <v>0</v>
      </c>
      <c r="Q646" s="326"/>
      <c r="S646" s="264">
        <f t="shared" si="19"/>
        <v>0</v>
      </c>
    </row>
    <row r="647" spans="4:19" x14ac:dyDescent="0.25">
      <c r="D647" s="5">
        <v>230</v>
      </c>
      <c r="E647" s="37">
        <v>0</v>
      </c>
      <c r="F647" s="5"/>
      <c r="G647" s="5"/>
      <c r="H647" s="5"/>
      <c r="I647" s="5"/>
      <c r="J647" s="5"/>
      <c r="K647" s="5"/>
      <c r="L647" s="5" t="s">
        <v>173</v>
      </c>
      <c r="M647" s="5">
        <v>1</v>
      </c>
      <c r="N647" s="321">
        <v>0.75</v>
      </c>
      <c r="O647" s="269" t="str">
        <f t="shared" si="18"/>
        <v>Other0.75HP</v>
      </c>
      <c r="P647" s="326">
        <v>0</v>
      </c>
      <c r="Q647" s="326"/>
      <c r="S647" s="264">
        <f t="shared" si="19"/>
        <v>0</v>
      </c>
    </row>
    <row r="648" spans="4:19" x14ac:dyDescent="0.25">
      <c r="D648" s="5">
        <v>230</v>
      </c>
      <c r="E648" s="37">
        <v>0</v>
      </c>
      <c r="F648" s="5">
        <v>1</v>
      </c>
      <c r="G648" s="5"/>
      <c r="H648" s="5"/>
      <c r="I648" s="5"/>
      <c r="J648" s="5"/>
      <c r="K648" s="5"/>
      <c r="L648" s="5"/>
      <c r="M648" s="5"/>
      <c r="N648" s="321">
        <v>1.5</v>
      </c>
      <c r="O648" s="269" t="str">
        <f t="shared" si="18"/>
        <v>Hayward1.5HP</v>
      </c>
      <c r="P648" s="326">
        <v>0</v>
      </c>
      <c r="Q648" s="326"/>
      <c r="S648" s="264">
        <f t="shared" si="19"/>
        <v>0</v>
      </c>
    </row>
    <row r="649" spans="4:19" x14ac:dyDescent="0.25">
      <c r="D649" s="5">
        <v>230</v>
      </c>
      <c r="E649" s="37">
        <v>0</v>
      </c>
      <c r="F649" s="5">
        <v>1</v>
      </c>
      <c r="G649" s="5"/>
      <c r="H649" s="5"/>
      <c r="I649" s="5"/>
      <c r="J649" s="5"/>
      <c r="K649" s="5"/>
      <c r="L649" s="5"/>
      <c r="M649" s="5"/>
      <c r="N649" s="321">
        <v>1.5</v>
      </c>
      <c r="O649" s="269" t="str">
        <f t="shared" si="18"/>
        <v>Hayward1.5HP</v>
      </c>
      <c r="P649" s="326">
        <v>0</v>
      </c>
      <c r="Q649" s="326"/>
      <c r="S649" s="264">
        <f t="shared" si="19"/>
        <v>0</v>
      </c>
    </row>
    <row r="650" spans="4:19" x14ac:dyDescent="0.25">
      <c r="D650" s="5">
        <v>230</v>
      </c>
      <c r="E650" s="37">
        <v>0</v>
      </c>
      <c r="F650" s="5"/>
      <c r="G650" s="5"/>
      <c r="H650" s="5">
        <v>1</v>
      </c>
      <c r="I650" s="5"/>
      <c r="J650" s="5"/>
      <c r="K650" s="5"/>
      <c r="L650" s="5"/>
      <c r="M650" s="5"/>
      <c r="N650" s="321">
        <v>2</v>
      </c>
      <c r="O650" s="269" t="str">
        <f t="shared" si="18"/>
        <v>Pentair2HP</v>
      </c>
      <c r="P650" s="326">
        <v>0</v>
      </c>
      <c r="Q650" s="326"/>
      <c r="S650" s="264">
        <f t="shared" si="19"/>
        <v>0</v>
      </c>
    </row>
    <row r="651" spans="4:19" x14ac:dyDescent="0.25">
      <c r="D651" s="5">
        <v>230</v>
      </c>
      <c r="E651" s="37">
        <v>0</v>
      </c>
      <c r="F651" s="5">
        <v>1</v>
      </c>
      <c r="G651" s="5"/>
      <c r="H651" s="5"/>
      <c r="I651" s="5"/>
      <c r="J651" s="5"/>
      <c r="K651" s="5"/>
      <c r="L651" s="5"/>
      <c r="M651" s="5"/>
      <c r="N651" s="321">
        <v>1.5</v>
      </c>
      <c r="O651" s="269" t="str">
        <f t="shared" si="18"/>
        <v>Hayward1.5HP</v>
      </c>
      <c r="P651" s="326">
        <v>0</v>
      </c>
      <c r="Q651" s="326"/>
      <c r="S651" s="264">
        <f t="shared" si="19"/>
        <v>0</v>
      </c>
    </row>
    <row r="652" spans="4:19" x14ac:dyDescent="0.25">
      <c r="D652" s="5">
        <v>230</v>
      </c>
      <c r="E652" s="37">
        <v>0</v>
      </c>
      <c r="F652" s="5">
        <v>1</v>
      </c>
      <c r="G652" s="5"/>
      <c r="H652" s="5"/>
      <c r="I652" s="5"/>
      <c r="J652" s="5"/>
      <c r="K652" s="5"/>
      <c r="L652" s="5"/>
      <c r="M652" s="5"/>
      <c r="N652" s="321">
        <v>1.5</v>
      </c>
      <c r="O652" s="269" t="str">
        <f t="shared" si="18"/>
        <v>Hayward1.5HP</v>
      </c>
      <c r="P652" s="326">
        <v>0</v>
      </c>
      <c r="Q652" s="326"/>
      <c r="S652" s="264">
        <f t="shared" si="19"/>
        <v>0</v>
      </c>
    </row>
    <row r="653" spans="4:19" x14ac:dyDescent="0.25">
      <c r="D653" s="5">
        <v>230</v>
      </c>
      <c r="E653" s="37">
        <v>0</v>
      </c>
      <c r="F653" s="5"/>
      <c r="G653" s="5"/>
      <c r="H653" s="5"/>
      <c r="I653" s="5">
        <v>1</v>
      </c>
      <c r="J653" s="5"/>
      <c r="K653" s="5"/>
      <c r="L653" s="5"/>
      <c r="M653" s="5"/>
      <c r="N653" s="321">
        <v>1.5</v>
      </c>
      <c r="O653" s="269" t="str">
        <f t="shared" si="18"/>
        <v>Aqua Flow1.5HP</v>
      </c>
      <c r="P653" s="326">
        <v>0</v>
      </c>
      <c r="Q653" s="326"/>
      <c r="S653" s="264">
        <f t="shared" si="19"/>
        <v>0</v>
      </c>
    </row>
    <row r="654" spans="4:19" x14ac:dyDescent="0.25">
      <c r="D654" s="5">
        <v>230</v>
      </c>
      <c r="E654" s="37">
        <v>0</v>
      </c>
      <c r="F654" s="5">
        <v>1</v>
      </c>
      <c r="G654" s="5"/>
      <c r="H654" s="5"/>
      <c r="I654" s="5"/>
      <c r="J654" s="5"/>
      <c r="K654" s="5"/>
      <c r="L654" s="5"/>
      <c r="M654" s="5"/>
      <c r="N654" s="321">
        <v>2</v>
      </c>
      <c r="O654" s="269" t="str">
        <f t="shared" si="18"/>
        <v>Hayward2HP</v>
      </c>
      <c r="P654" s="326">
        <v>0</v>
      </c>
      <c r="Q654" s="326"/>
      <c r="S654" s="264">
        <f t="shared" si="19"/>
        <v>0</v>
      </c>
    </row>
    <row r="655" spans="4:19" x14ac:dyDescent="0.25">
      <c r="D655" s="5">
        <v>230</v>
      </c>
      <c r="E655" s="37">
        <v>0</v>
      </c>
      <c r="F655" s="5">
        <v>1</v>
      </c>
      <c r="G655" s="5"/>
      <c r="H655" s="5"/>
      <c r="I655" s="5"/>
      <c r="J655" s="5"/>
      <c r="K655" s="5"/>
      <c r="L655" s="5"/>
      <c r="M655" s="5"/>
      <c r="N655" s="321">
        <v>1.5</v>
      </c>
      <c r="O655" s="269" t="str">
        <f t="shared" si="18"/>
        <v>Hayward1.5HP</v>
      </c>
      <c r="P655" s="326">
        <v>0</v>
      </c>
      <c r="Q655" s="326"/>
      <c r="S655" s="264">
        <f t="shared" si="19"/>
        <v>0</v>
      </c>
    </row>
    <row r="656" spans="4:19" x14ac:dyDescent="0.25">
      <c r="D656" s="5">
        <v>230</v>
      </c>
      <c r="E656" s="37">
        <v>0</v>
      </c>
      <c r="F656" s="5">
        <v>1</v>
      </c>
      <c r="G656" s="5"/>
      <c r="H656" s="5"/>
      <c r="I656" s="5"/>
      <c r="J656" s="5"/>
      <c r="K656" s="5"/>
      <c r="L656" s="5"/>
      <c r="M656" s="5"/>
      <c r="N656" s="321">
        <v>2</v>
      </c>
      <c r="O656" s="269" t="str">
        <f t="shared" si="18"/>
        <v>Hayward2HP</v>
      </c>
      <c r="P656" s="326">
        <v>0</v>
      </c>
      <c r="Q656" s="326"/>
      <c r="S656" s="264">
        <f t="shared" si="19"/>
        <v>0</v>
      </c>
    </row>
    <row r="657" spans="4:19" x14ac:dyDescent="0.25">
      <c r="D657" s="5">
        <v>230</v>
      </c>
      <c r="E657" s="37">
        <v>0</v>
      </c>
      <c r="F657" s="5"/>
      <c r="G657" s="5"/>
      <c r="H657" s="5">
        <v>1</v>
      </c>
      <c r="I657" s="5"/>
      <c r="J657" s="5"/>
      <c r="K657" s="5"/>
      <c r="L657" s="5"/>
      <c r="M657" s="5"/>
      <c r="N657" s="321">
        <v>1</v>
      </c>
      <c r="O657" s="269" t="str">
        <f t="shared" si="18"/>
        <v>Pentair1HP</v>
      </c>
      <c r="P657" s="326">
        <v>0</v>
      </c>
      <c r="Q657" s="326"/>
      <c r="S657" s="264">
        <f t="shared" si="19"/>
        <v>0</v>
      </c>
    </row>
    <row r="658" spans="4:19" x14ac:dyDescent="0.25">
      <c r="D658" s="5">
        <v>230</v>
      </c>
      <c r="E658" s="37">
        <v>0</v>
      </c>
      <c r="F658" s="5"/>
      <c r="G658" s="5"/>
      <c r="H658" s="5">
        <v>1</v>
      </c>
      <c r="I658" s="5"/>
      <c r="J658" s="5"/>
      <c r="K658" s="5"/>
      <c r="L658" s="5"/>
      <c r="M658" s="5"/>
      <c r="N658" s="321">
        <v>1.5</v>
      </c>
      <c r="O658" s="269" t="str">
        <f t="shared" ref="O658:O715" si="20">IF(F658=1,$F$17,IF(G658=1,$G$17,IF(H658=1,$H$17,IF(I658=1,$I$17,IF(J658=1,$J$17,IF(K658=1,$K$17,"Other")))))) &amp; N658 &amp; "HP"</f>
        <v>Pentair1.5HP</v>
      </c>
      <c r="P658" s="326">
        <v>0</v>
      </c>
      <c r="Q658" s="326"/>
      <c r="S658" s="264">
        <f t="shared" ref="S658:S715" si="21">Q658</f>
        <v>0</v>
      </c>
    </row>
    <row r="659" spans="4:19" x14ac:dyDescent="0.25">
      <c r="D659" s="5">
        <v>230</v>
      </c>
      <c r="E659" s="37">
        <v>30</v>
      </c>
      <c r="F659" s="5"/>
      <c r="G659" s="5">
        <v>1</v>
      </c>
      <c r="H659" s="5"/>
      <c r="I659" s="5"/>
      <c r="J659" s="5"/>
      <c r="K659" s="5"/>
      <c r="L659" s="5"/>
      <c r="M659" s="5"/>
      <c r="N659" s="321">
        <v>1.5</v>
      </c>
      <c r="O659" s="269" t="str">
        <f t="shared" si="20"/>
        <v>Jandy1.5HP</v>
      </c>
      <c r="P659" s="326">
        <v>30</v>
      </c>
      <c r="Q659" s="326"/>
      <c r="S659" s="264">
        <f t="shared" si="21"/>
        <v>0</v>
      </c>
    </row>
    <row r="660" spans="4:19" x14ac:dyDescent="0.25">
      <c r="D660" s="5">
        <v>230</v>
      </c>
      <c r="E660" s="37">
        <v>0</v>
      </c>
      <c r="F660" s="5"/>
      <c r="G660" s="5"/>
      <c r="H660" s="5">
        <v>1</v>
      </c>
      <c r="I660" s="5"/>
      <c r="J660" s="5"/>
      <c r="K660" s="5"/>
      <c r="L660" s="5"/>
      <c r="M660" s="5"/>
      <c r="N660" s="321">
        <v>1</v>
      </c>
      <c r="O660" s="269" t="str">
        <f t="shared" si="20"/>
        <v>Pentair1HP</v>
      </c>
      <c r="P660" s="326">
        <v>0</v>
      </c>
      <c r="Q660" s="326"/>
      <c r="S660" s="264">
        <f t="shared" si="21"/>
        <v>0</v>
      </c>
    </row>
    <row r="661" spans="4:19" x14ac:dyDescent="0.25">
      <c r="D661" s="5">
        <v>230</v>
      </c>
      <c r="E661" s="37">
        <v>20</v>
      </c>
      <c r="F661" s="5"/>
      <c r="G661" s="5"/>
      <c r="H661" s="5"/>
      <c r="I661" s="5">
        <v>1</v>
      </c>
      <c r="J661" s="5"/>
      <c r="K661" s="5"/>
      <c r="L661" s="5"/>
      <c r="M661" s="5"/>
      <c r="N661" s="321">
        <v>2</v>
      </c>
      <c r="O661" s="269" t="str">
        <f t="shared" si="20"/>
        <v>Aqua Flow2HP</v>
      </c>
      <c r="P661" s="326">
        <v>20</v>
      </c>
      <c r="Q661" s="326"/>
      <c r="S661" s="264">
        <f t="shared" si="21"/>
        <v>0</v>
      </c>
    </row>
    <row r="662" spans="4:19" x14ac:dyDescent="0.25">
      <c r="D662" s="5">
        <v>230</v>
      </c>
      <c r="E662" s="37">
        <v>0</v>
      </c>
      <c r="F662" s="5"/>
      <c r="G662" s="5"/>
      <c r="H662" s="5"/>
      <c r="I662" s="5">
        <v>1</v>
      </c>
      <c r="J662" s="5"/>
      <c r="K662" s="5"/>
      <c r="L662" s="5"/>
      <c r="M662" s="5"/>
      <c r="N662" s="321">
        <v>1</v>
      </c>
      <c r="O662" s="269" t="str">
        <f t="shared" si="20"/>
        <v>Aqua Flow1HP</v>
      </c>
      <c r="P662" s="326">
        <v>0</v>
      </c>
      <c r="Q662" s="326"/>
      <c r="S662" s="264">
        <f t="shared" si="21"/>
        <v>0</v>
      </c>
    </row>
    <row r="663" spans="4:19" x14ac:dyDescent="0.25">
      <c r="D663" s="5">
        <v>230</v>
      </c>
      <c r="E663" s="37">
        <v>0</v>
      </c>
      <c r="F663" s="5"/>
      <c r="G663" s="5"/>
      <c r="H663" s="5">
        <v>1</v>
      </c>
      <c r="I663" s="5"/>
      <c r="J663" s="5"/>
      <c r="K663" s="5"/>
      <c r="L663" s="5"/>
      <c r="M663" s="5"/>
      <c r="N663" s="321">
        <v>1.5</v>
      </c>
      <c r="O663" s="269" t="str">
        <f t="shared" si="20"/>
        <v>Pentair1.5HP</v>
      </c>
      <c r="P663" s="326">
        <v>0</v>
      </c>
      <c r="Q663" s="326"/>
      <c r="S663" s="264">
        <f t="shared" si="21"/>
        <v>0</v>
      </c>
    </row>
    <row r="664" spans="4:19" x14ac:dyDescent="0.25">
      <c r="D664" s="5">
        <v>230</v>
      </c>
      <c r="E664" s="37">
        <v>0</v>
      </c>
      <c r="F664" s="5"/>
      <c r="G664" s="5"/>
      <c r="H664" s="5">
        <v>1</v>
      </c>
      <c r="I664" s="5"/>
      <c r="J664" s="5"/>
      <c r="K664" s="5"/>
      <c r="L664" s="5"/>
      <c r="M664" s="5"/>
      <c r="N664" s="321">
        <v>1</v>
      </c>
      <c r="O664" s="269" t="str">
        <f t="shared" si="20"/>
        <v>Pentair1HP</v>
      </c>
      <c r="P664" s="326">
        <v>0</v>
      </c>
      <c r="Q664" s="326"/>
      <c r="S664" s="264">
        <f t="shared" si="21"/>
        <v>0</v>
      </c>
    </row>
    <row r="665" spans="4:19" x14ac:dyDescent="0.25">
      <c r="D665" s="5">
        <v>230</v>
      </c>
      <c r="E665" s="37">
        <v>0</v>
      </c>
      <c r="F665" s="5"/>
      <c r="G665" s="5"/>
      <c r="H665" s="5">
        <v>1</v>
      </c>
      <c r="I665" s="5"/>
      <c r="J665" s="5"/>
      <c r="K665" s="5"/>
      <c r="L665" s="5"/>
      <c r="M665" s="5"/>
      <c r="N665" s="321">
        <v>1</v>
      </c>
      <c r="O665" s="269" t="str">
        <f t="shared" si="20"/>
        <v>Pentair1HP</v>
      </c>
      <c r="P665" s="326">
        <v>0</v>
      </c>
      <c r="Q665" s="326"/>
      <c r="S665" s="264">
        <f t="shared" si="21"/>
        <v>0</v>
      </c>
    </row>
    <row r="666" spans="4:19" x14ac:dyDescent="0.25">
      <c r="D666" s="5">
        <v>230</v>
      </c>
      <c r="E666" s="37">
        <v>0</v>
      </c>
      <c r="F666" s="5"/>
      <c r="G666" s="5"/>
      <c r="H666" s="5">
        <v>1</v>
      </c>
      <c r="I666" s="5"/>
      <c r="J666" s="5"/>
      <c r="K666" s="5"/>
      <c r="L666" s="5"/>
      <c r="M666" s="5"/>
      <c r="N666" s="321">
        <v>2</v>
      </c>
      <c r="O666" s="269" t="str">
        <f t="shared" si="20"/>
        <v>Pentair2HP</v>
      </c>
      <c r="P666" s="326">
        <v>0</v>
      </c>
      <c r="Q666" s="326"/>
      <c r="S666" s="264">
        <f t="shared" si="21"/>
        <v>0</v>
      </c>
    </row>
    <row r="667" spans="4:19" x14ac:dyDescent="0.25">
      <c r="D667" s="5">
        <v>230</v>
      </c>
      <c r="E667" s="37">
        <v>0</v>
      </c>
      <c r="F667" s="5"/>
      <c r="G667" s="5"/>
      <c r="H667" s="5"/>
      <c r="I667" s="5"/>
      <c r="J667" s="5"/>
      <c r="K667" s="5"/>
      <c r="L667" s="5" t="s">
        <v>10</v>
      </c>
      <c r="M667" s="5">
        <v>1</v>
      </c>
      <c r="N667" s="321">
        <v>0.75</v>
      </c>
      <c r="O667" s="269" t="str">
        <f t="shared" si="20"/>
        <v>Other0.75HP</v>
      </c>
      <c r="P667" s="326">
        <v>0</v>
      </c>
      <c r="Q667" s="326"/>
      <c r="S667" s="264">
        <f t="shared" si="21"/>
        <v>0</v>
      </c>
    </row>
    <row r="668" spans="4:19" x14ac:dyDescent="0.25">
      <c r="D668" s="5">
        <v>230</v>
      </c>
      <c r="E668" s="37">
        <v>0</v>
      </c>
      <c r="F668" s="5"/>
      <c r="G668" s="5"/>
      <c r="H668" s="5"/>
      <c r="I668" s="5">
        <v>1</v>
      </c>
      <c r="J668" s="5"/>
      <c r="K668" s="5"/>
      <c r="L668" s="5"/>
      <c r="M668" s="5"/>
      <c r="N668" s="321">
        <v>1.5</v>
      </c>
      <c r="O668" s="269" t="str">
        <f t="shared" si="20"/>
        <v>Aqua Flow1.5HP</v>
      </c>
      <c r="P668" s="326">
        <v>0</v>
      </c>
      <c r="Q668" s="326"/>
      <c r="S668" s="264">
        <f t="shared" si="21"/>
        <v>0</v>
      </c>
    </row>
    <row r="669" spans="4:19" x14ac:dyDescent="0.25">
      <c r="D669" s="5">
        <v>230</v>
      </c>
      <c r="E669" s="37">
        <v>0</v>
      </c>
      <c r="F669" s="5"/>
      <c r="G669" s="5"/>
      <c r="H669" s="5">
        <v>1</v>
      </c>
      <c r="I669" s="5"/>
      <c r="J669" s="5"/>
      <c r="K669" s="5"/>
      <c r="L669" s="5"/>
      <c r="M669" s="5"/>
      <c r="N669" s="321">
        <v>2</v>
      </c>
      <c r="O669" s="269" t="str">
        <f t="shared" si="20"/>
        <v>Pentair2HP</v>
      </c>
      <c r="P669" s="326">
        <v>0</v>
      </c>
      <c r="Q669" s="326"/>
      <c r="S669" s="264">
        <f t="shared" si="21"/>
        <v>0</v>
      </c>
    </row>
    <row r="670" spans="4:19" x14ac:dyDescent="0.25">
      <c r="D670" s="5">
        <v>230</v>
      </c>
      <c r="E670" s="37">
        <v>0</v>
      </c>
      <c r="F670" s="5">
        <v>1</v>
      </c>
      <c r="G670" s="5"/>
      <c r="H670" s="5"/>
      <c r="I670" s="5"/>
      <c r="J670" s="5"/>
      <c r="K670" s="5"/>
      <c r="L670" s="5"/>
      <c r="M670" s="5"/>
      <c r="N670" s="321">
        <v>1.5</v>
      </c>
      <c r="O670" s="269" t="str">
        <f t="shared" si="20"/>
        <v>Hayward1.5HP</v>
      </c>
      <c r="P670" s="326">
        <v>0</v>
      </c>
      <c r="Q670" s="326"/>
      <c r="S670" s="264">
        <f t="shared" si="21"/>
        <v>0</v>
      </c>
    </row>
    <row r="671" spans="4:19" x14ac:dyDescent="0.25">
      <c r="D671" s="5">
        <v>230</v>
      </c>
      <c r="E671" s="37">
        <v>0</v>
      </c>
      <c r="F671" s="5"/>
      <c r="G671" s="5"/>
      <c r="H671" s="5"/>
      <c r="I671" s="5"/>
      <c r="J671" s="5"/>
      <c r="K671" s="5"/>
      <c r="L671" s="5" t="s">
        <v>173</v>
      </c>
      <c r="M671" s="5">
        <v>1</v>
      </c>
      <c r="N671" s="321">
        <v>1</v>
      </c>
      <c r="O671" s="269" t="str">
        <f t="shared" si="20"/>
        <v>Other1HP</v>
      </c>
      <c r="P671" s="326">
        <v>0</v>
      </c>
      <c r="Q671" s="326"/>
      <c r="S671" s="264">
        <f t="shared" si="21"/>
        <v>0</v>
      </c>
    </row>
    <row r="672" spans="4:19" x14ac:dyDescent="0.25">
      <c r="D672" s="5">
        <v>230</v>
      </c>
      <c r="E672" s="37">
        <v>0</v>
      </c>
      <c r="F672" s="5">
        <v>1</v>
      </c>
      <c r="G672" s="5"/>
      <c r="H672" s="5"/>
      <c r="I672" s="5"/>
      <c r="J672" s="5"/>
      <c r="K672" s="5"/>
      <c r="L672" s="5"/>
      <c r="M672" s="5"/>
      <c r="N672" s="321">
        <v>2.5</v>
      </c>
      <c r="O672" s="269" t="str">
        <f t="shared" si="20"/>
        <v>Hayward2.5HP</v>
      </c>
      <c r="P672" s="326">
        <v>0</v>
      </c>
      <c r="Q672" s="326"/>
      <c r="S672" s="264">
        <f t="shared" si="21"/>
        <v>0</v>
      </c>
    </row>
    <row r="673" spans="4:19" x14ac:dyDescent="0.25">
      <c r="D673" s="5">
        <v>230</v>
      </c>
      <c r="E673" s="37">
        <v>0</v>
      </c>
      <c r="F673" s="5"/>
      <c r="G673" s="5"/>
      <c r="H673" s="5"/>
      <c r="I673" s="5">
        <v>1</v>
      </c>
      <c r="J673" s="5"/>
      <c r="K673" s="5"/>
      <c r="L673" s="5"/>
      <c r="M673" s="5"/>
      <c r="N673" s="321">
        <v>1.5</v>
      </c>
      <c r="O673" s="269" t="str">
        <f t="shared" si="20"/>
        <v>Aqua Flow1.5HP</v>
      </c>
      <c r="P673" s="326">
        <v>0</v>
      </c>
      <c r="Q673" s="326"/>
      <c r="S673" s="264">
        <f t="shared" si="21"/>
        <v>0</v>
      </c>
    </row>
    <row r="674" spans="4:19" x14ac:dyDescent="0.25">
      <c r="D674" s="5">
        <v>230</v>
      </c>
      <c r="E674" s="37">
        <v>20</v>
      </c>
      <c r="F674" s="5">
        <v>1</v>
      </c>
      <c r="G674" s="5"/>
      <c r="H674" s="5"/>
      <c r="I674" s="5"/>
      <c r="J674" s="5"/>
      <c r="K674" s="5"/>
      <c r="L674" s="5"/>
      <c r="M674" s="5"/>
      <c r="N674" s="321">
        <v>1.5</v>
      </c>
      <c r="O674" s="269" t="str">
        <f t="shared" si="20"/>
        <v>Hayward1.5HP</v>
      </c>
      <c r="P674" s="326">
        <v>20</v>
      </c>
      <c r="Q674" s="326"/>
      <c r="S674" s="264">
        <f t="shared" si="21"/>
        <v>0</v>
      </c>
    </row>
    <row r="675" spans="4:19" x14ac:dyDescent="0.25">
      <c r="D675" s="5">
        <v>230</v>
      </c>
      <c r="E675" s="37">
        <v>20</v>
      </c>
      <c r="F675" s="5"/>
      <c r="G675" s="5"/>
      <c r="H675" s="5"/>
      <c r="I675" s="5">
        <v>1</v>
      </c>
      <c r="J675" s="5"/>
      <c r="K675" s="5"/>
      <c r="L675" s="5"/>
      <c r="M675" s="5"/>
      <c r="N675" s="321">
        <v>1.5</v>
      </c>
      <c r="O675" s="269" t="str">
        <f t="shared" si="20"/>
        <v>Aqua Flow1.5HP</v>
      </c>
      <c r="P675" s="326">
        <v>20</v>
      </c>
      <c r="Q675" s="326"/>
      <c r="S675" s="264">
        <f t="shared" si="21"/>
        <v>0</v>
      </c>
    </row>
    <row r="676" spans="4:19" x14ac:dyDescent="0.25">
      <c r="D676" s="5">
        <v>230</v>
      </c>
      <c r="E676" s="37">
        <v>0</v>
      </c>
      <c r="F676" s="5"/>
      <c r="G676" s="5"/>
      <c r="H676" s="5">
        <v>1</v>
      </c>
      <c r="I676" s="5"/>
      <c r="J676" s="5"/>
      <c r="K676" s="5"/>
      <c r="L676" s="5"/>
      <c r="M676" s="5"/>
      <c r="N676" s="321">
        <v>1.5</v>
      </c>
      <c r="O676" s="269" t="str">
        <f t="shared" si="20"/>
        <v>Pentair1.5HP</v>
      </c>
      <c r="P676" s="326">
        <v>0</v>
      </c>
      <c r="Q676" s="326"/>
      <c r="S676" s="264">
        <f t="shared" si="21"/>
        <v>0</v>
      </c>
    </row>
    <row r="677" spans="4:19" x14ac:dyDescent="0.25">
      <c r="D677" s="5">
        <v>230</v>
      </c>
      <c r="E677" s="37">
        <v>0</v>
      </c>
      <c r="F677" s="5"/>
      <c r="G677" s="5"/>
      <c r="H677" s="5"/>
      <c r="I677" s="5"/>
      <c r="J677" s="5"/>
      <c r="K677" s="5"/>
      <c r="L677" s="5" t="s">
        <v>173</v>
      </c>
      <c r="M677" s="5">
        <v>1</v>
      </c>
      <c r="N677" s="321">
        <v>0.75</v>
      </c>
      <c r="O677" s="269" t="str">
        <f t="shared" si="20"/>
        <v>Other0.75HP</v>
      </c>
      <c r="P677" s="326">
        <v>0</v>
      </c>
      <c r="Q677" s="326"/>
      <c r="S677" s="264">
        <f t="shared" si="21"/>
        <v>0</v>
      </c>
    </row>
    <row r="678" spans="4:19" x14ac:dyDescent="0.25">
      <c r="D678" s="5">
        <v>230</v>
      </c>
      <c r="E678" s="37">
        <v>0</v>
      </c>
      <c r="F678" s="5"/>
      <c r="G678" s="5"/>
      <c r="H678" s="5"/>
      <c r="I678" s="5">
        <v>1</v>
      </c>
      <c r="J678" s="5"/>
      <c r="K678" s="5"/>
      <c r="L678" s="5"/>
      <c r="M678" s="5"/>
      <c r="N678" s="321">
        <v>2</v>
      </c>
      <c r="O678" s="269" t="str">
        <f t="shared" si="20"/>
        <v>Aqua Flow2HP</v>
      </c>
      <c r="P678" s="326">
        <v>0</v>
      </c>
      <c r="Q678" s="326"/>
      <c r="S678" s="264">
        <f t="shared" si="21"/>
        <v>0</v>
      </c>
    </row>
    <row r="679" spans="4:19" x14ac:dyDescent="0.25">
      <c r="D679" s="5">
        <v>230</v>
      </c>
      <c r="E679" s="37">
        <v>0</v>
      </c>
      <c r="F679" s="5">
        <v>1</v>
      </c>
      <c r="G679" s="5"/>
      <c r="H679" s="5"/>
      <c r="I679" s="5"/>
      <c r="J679" s="5"/>
      <c r="K679" s="5"/>
      <c r="L679" s="5"/>
      <c r="M679" s="5"/>
      <c r="N679" s="321">
        <v>2.5</v>
      </c>
      <c r="O679" s="269" t="str">
        <f t="shared" si="20"/>
        <v>Hayward2.5HP</v>
      </c>
      <c r="P679" s="326">
        <v>0</v>
      </c>
      <c r="Q679" s="326"/>
      <c r="S679" s="264">
        <f t="shared" si="21"/>
        <v>0</v>
      </c>
    </row>
    <row r="680" spans="4:19" x14ac:dyDescent="0.25">
      <c r="D680" s="5">
        <v>230</v>
      </c>
      <c r="E680" s="37">
        <v>0</v>
      </c>
      <c r="F680" s="5">
        <v>1</v>
      </c>
      <c r="G680" s="5"/>
      <c r="H680" s="5"/>
      <c r="I680" s="5"/>
      <c r="J680" s="5"/>
      <c r="K680" s="5"/>
      <c r="L680" s="5"/>
      <c r="M680" s="5"/>
      <c r="N680" s="321">
        <v>2.5</v>
      </c>
      <c r="O680" s="269" t="str">
        <f t="shared" si="20"/>
        <v>Hayward2.5HP</v>
      </c>
      <c r="P680" s="326">
        <v>0</v>
      </c>
      <c r="Q680" s="326"/>
      <c r="S680" s="264">
        <f t="shared" si="21"/>
        <v>0</v>
      </c>
    </row>
    <row r="681" spans="4:19" x14ac:dyDescent="0.25">
      <c r="D681" s="5">
        <v>230</v>
      </c>
      <c r="E681" s="37">
        <v>0</v>
      </c>
      <c r="F681" s="5">
        <v>1</v>
      </c>
      <c r="G681" s="5"/>
      <c r="H681" s="5"/>
      <c r="I681" s="5"/>
      <c r="J681" s="5"/>
      <c r="K681" s="5"/>
      <c r="L681" s="5"/>
      <c r="M681" s="5"/>
      <c r="N681" s="321">
        <v>2.5</v>
      </c>
      <c r="O681" s="269" t="str">
        <f t="shared" si="20"/>
        <v>Hayward2.5HP</v>
      </c>
      <c r="P681" s="326">
        <v>0</v>
      </c>
      <c r="Q681" s="326"/>
      <c r="S681" s="264">
        <f t="shared" si="21"/>
        <v>0</v>
      </c>
    </row>
    <row r="682" spans="4:19" x14ac:dyDescent="0.25">
      <c r="D682" s="5">
        <v>230</v>
      </c>
      <c r="E682" s="37">
        <v>0</v>
      </c>
      <c r="F682" s="5"/>
      <c r="G682" s="5"/>
      <c r="H682" s="5">
        <v>1</v>
      </c>
      <c r="I682" s="5"/>
      <c r="J682" s="5"/>
      <c r="K682" s="5"/>
      <c r="L682" s="5"/>
      <c r="M682" s="5"/>
      <c r="N682" s="321">
        <v>1.5</v>
      </c>
      <c r="O682" s="269" t="str">
        <f t="shared" si="20"/>
        <v>Pentair1.5HP</v>
      </c>
      <c r="P682" s="326">
        <v>0</v>
      </c>
      <c r="Q682" s="326"/>
      <c r="S682" s="264">
        <f t="shared" si="21"/>
        <v>0</v>
      </c>
    </row>
    <row r="683" spans="4:19" x14ac:dyDescent="0.25">
      <c r="D683" s="5">
        <v>230</v>
      </c>
      <c r="E683" s="37">
        <v>20</v>
      </c>
      <c r="F683" s="5"/>
      <c r="G683" s="5"/>
      <c r="H683" s="5">
        <v>1</v>
      </c>
      <c r="I683" s="5"/>
      <c r="J683" s="5"/>
      <c r="K683" s="5"/>
      <c r="L683" s="5"/>
      <c r="M683" s="5"/>
      <c r="N683" s="321">
        <v>1</v>
      </c>
      <c r="O683" s="269" t="str">
        <f t="shared" si="20"/>
        <v>Pentair1HP</v>
      </c>
      <c r="P683" s="326">
        <v>20</v>
      </c>
      <c r="Q683" s="326"/>
      <c r="S683" s="264">
        <f t="shared" si="21"/>
        <v>0</v>
      </c>
    </row>
    <row r="684" spans="4:19" x14ac:dyDescent="0.25">
      <c r="D684" s="5">
        <v>230</v>
      </c>
      <c r="E684" s="37">
        <v>0</v>
      </c>
      <c r="F684" s="5"/>
      <c r="G684" s="5"/>
      <c r="H684" s="5"/>
      <c r="I684" s="5">
        <v>1</v>
      </c>
      <c r="J684" s="5"/>
      <c r="K684" s="5"/>
      <c r="L684" s="5"/>
      <c r="M684" s="5"/>
      <c r="N684" s="321">
        <v>2</v>
      </c>
      <c r="O684" s="269" t="str">
        <f t="shared" si="20"/>
        <v>Aqua Flow2HP</v>
      </c>
      <c r="P684" s="326">
        <v>0</v>
      </c>
      <c r="Q684" s="326"/>
      <c r="S684" s="264">
        <f t="shared" si="21"/>
        <v>0</v>
      </c>
    </row>
    <row r="685" spans="4:19" x14ac:dyDescent="0.25">
      <c r="D685" s="5">
        <v>230</v>
      </c>
      <c r="E685" s="37">
        <v>0</v>
      </c>
      <c r="F685" s="5"/>
      <c r="G685" s="5"/>
      <c r="H685" s="5"/>
      <c r="I685" s="5"/>
      <c r="J685" s="5"/>
      <c r="K685" s="5"/>
      <c r="L685" s="5" t="s">
        <v>152</v>
      </c>
      <c r="M685" s="5">
        <v>1</v>
      </c>
      <c r="N685" s="321">
        <v>1</v>
      </c>
      <c r="O685" s="269" t="str">
        <f t="shared" si="20"/>
        <v>Other1HP</v>
      </c>
      <c r="P685" s="326">
        <v>0</v>
      </c>
      <c r="Q685" s="326"/>
      <c r="S685" s="264">
        <f t="shared" si="21"/>
        <v>0</v>
      </c>
    </row>
    <row r="686" spans="4:19" x14ac:dyDescent="0.25">
      <c r="D686" s="5">
        <v>230</v>
      </c>
      <c r="E686" s="37">
        <v>0</v>
      </c>
      <c r="F686" s="5"/>
      <c r="G686" s="5"/>
      <c r="H686" s="5">
        <v>1</v>
      </c>
      <c r="I686" s="5"/>
      <c r="J686" s="5"/>
      <c r="K686" s="5"/>
      <c r="L686" s="5"/>
      <c r="M686" s="5"/>
      <c r="N686" s="321">
        <v>1</v>
      </c>
      <c r="O686" s="269" t="str">
        <f t="shared" si="20"/>
        <v>Pentair1HP</v>
      </c>
      <c r="P686" s="326">
        <v>0</v>
      </c>
      <c r="Q686" s="326"/>
      <c r="S686" s="264">
        <f t="shared" si="21"/>
        <v>0</v>
      </c>
    </row>
    <row r="687" spans="4:19" x14ac:dyDescent="0.25">
      <c r="D687" s="5">
        <v>230</v>
      </c>
      <c r="E687" s="37">
        <v>0</v>
      </c>
      <c r="F687" s="5"/>
      <c r="G687" s="5"/>
      <c r="H687" s="5"/>
      <c r="I687" s="5"/>
      <c r="J687" s="5"/>
      <c r="K687" s="5"/>
      <c r="L687" s="5" t="s">
        <v>153</v>
      </c>
      <c r="M687" s="5">
        <v>1</v>
      </c>
      <c r="N687" s="321">
        <v>2</v>
      </c>
      <c r="O687" s="269" t="str">
        <f t="shared" si="20"/>
        <v>Other2HP</v>
      </c>
      <c r="P687" s="326">
        <v>0</v>
      </c>
      <c r="Q687" s="326"/>
      <c r="S687" s="264">
        <f t="shared" si="21"/>
        <v>0</v>
      </c>
    </row>
    <row r="688" spans="4:19" x14ac:dyDescent="0.25">
      <c r="D688" s="5">
        <v>230</v>
      </c>
      <c r="E688" s="37">
        <v>0</v>
      </c>
      <c r="F688" s="5"/>
      <c r="G688" s="5"/>
      <c r="H688" s="5">
        <v>1</v>
      </c>
      <c r="I688" s="5"/>
      <c r="J688" s="5"/>
      <c r="K688" s="5"/>
      <c r="L688" s="5"/>
      <c r="M688" s="5"/>
      <c r="N688" s="321">
        <v>1</v>
      </c>
      <c r="O688" s="269" t="str">
        <f t="shared" si="20"/>
        <v>Pentair1HP</v>
      </c>
      <c r="P688" s="326">
        <v>0</v>
      </c>
      <c r="Q688" s="326"/>
      <c r="S688" s="264">
        <f t="shared" si="21"/>
        <v>0</v>
      </c>
    </row>
    <row r="689" spans="4:19" x14ac:dyDescent="0.25">
      <c r="D689" s="5">
        <v>230</v>
      </c>
      <c r="E689" s="37">
        <v>0</v>
      </c>
      <c r="F689" s="5">
        <v>1</v>
      </c>
      <c r="G689" s="5"/>
      <c r="H689" s="5"/>
      <c r="I689" s="5"/>
      <c r="J689" s="5"/>
      <c r="K689" s="5"/>
      <c r="L689" s="5"/>
      <c r="M689" s="5"/>
      <c r="N689" s="321">
        <v>2.5</v>
      </c>
      <c r="O689" s="269" t="str">
        <f t="shared" si="20"/>
        <v>Hayward2.5HP</v>
      </c>
      <c r="P689" s="326">
        <v>0</v>
      </c>
      <c r="Q689" s="326"/>
      <c r="S689" s="264">
        <f t="shared" si="21"/>
        <v>0</v>
      </c>
    </row>
    <row r="690" spans="4:19" x14ac:dyDescent="0.25">
      <c r="D690" s="5">
        <v>230</v>
      </c>
      <c r="E690" s="37">
        <v>0</v>
      </c>
      <c r="F690" s="5"/>
      <c r="G690" s="5"/>
      <c r="H690" s="5"/>
      <c r="I690" s="5">
        <v>1</v>
      </c>
      <c r="J690" s="5"/>
      <c r="K690" s="5"/>
      <c r="L690" s="5"/>
      <c r="M690" s="5"/>
      <c r="N690" s="321">
        <v>1</v>
      </c>
      <c r="O690" s="269" t="str">
        <f t="shared" si="20"/>
        <v>Aqua Flow1HP</v>
      </c>
      <c r="P690" s="326">
        <v>0</v>
      </c>
      <c r="Q690" s="326"/>
      <c r="S690" s="264">
        <f t="shared" si="21"/>
        <v>0</v>
      </c>
    </row>
    <row r="691" spans="4:19" x14ac:dyDescent="0.25">
      <c r="D691" s="5">
        <v>230</v>
      </c>
      <c r="E691" s="37">
        <v>0</v>
      </c>
      <c r="F691" s="5"/>
      <c r="G691" s="5"/>
      <c r="H691" s="5"/>
      <c r="I691" s="5"/>
      <c r="J691" s="5"/>
      <c r="K691" s="5"/>
      <c r="L691" s="5" t="s">
        <v>191</v>
      </c>
      <c r="M691" s="5">
        <v>1</v>
      </c>
      <c r="N691" s="321">
        <v>1.5</v>
      </c>
      <c r="O691" s="269" t="str">
        <f t="shared" si="20"/>
        <v>Other1.5HP</v>
      </c>
      <c r="P691" s="326">
        <v>0</v>
      </c>
      <c r="Q691" s="326"/>
      <c r="S691" s="264">
        <f t="shared" si="21"/>
        <v>0</v>
      </c>
    </row>
    <row r="692" spans="4:19" x14ac:dyDescent="0.25">
      <c r="D692" s="5">
        <v>230</v>
      </c>
      <c r="E692" s="37">
        <v>0</v>
      </c>
      <c r="F692" s="5"/>
      <c r="G692" s="5"/>
      <c r="H692" s="5"/>
      <c r="I692" s="5"/>
      <c r="J692" s="5"/>
      <c r="K692" s="5"/>
      <c r="L692" s="5" t="s">
        <v>173</v>
      </c>
      <c r="M692" s="5">
        <v>1</v>
      </c>
      <c r="N692" s="321">
        <v>1.5</v>
      </c>
      <c r="O692" s="269" t="str">
        <f t="shared" si="20"/>
        <v>Other1.5HP</v>
      </c>
      <c r="P692" s="326">
        <v>0</v>
      </c>
      <c r="Q692" s="326"/>
      <c r="S692" s="264">
        <f t="shared" si="21"/>
        <v>0</v>
      </c>
    </row>
    <row r="693" spans="4:19" x14ac:dyDescent="0.25">
      <c r="D693" s="5">
        <v>230</v>
      </c>
      <c r="E693" s="37">
        <v>0</v>
      </c>
      <c r="F693" s="5">
        <v>1</v>
      </c>
      <c r="G693" s="5"/>
      <c r="H693" s="5"/>
      <c r="I693" s="5"/>
      <c r="J693" s="5"/>
      <c r="K693" s="5"/>
      <c r="L693" s="5"/>
      <c r="M693" s="5"/>
      <c r="N693" s="321">
        <v>1.5</v>
      </c>
      <c r="O693" s="269" t="str">
        <f t="shared" si="20"/>
        <v>Hayward1.5HP</v>
      </c>
      <c r="P693" s="326">
        <v>0</v>
      </c>
      <c r="Q693" s="326"/>
      <c r="S693" s="264">
        <f t="shared" si="21"/>
        <v>0</v>
      </c>
    </row>
    <row r="694" spans="4:19" x14ac:dyDescent="0.25">
      <c r="D694" s="5">
        <v>230</v>
      </c>
      <c r="E694" s="37">
        <v>0</v>
      </c>
      <c r="F694" s="5"/>
      <c r="G694" s="5"/>
      <c r="H694" s="5"/>
      <c r="I694" s="5">
        <v>1</v>
      </c>
      <c r="J694" s="5"/>
      <c r="K694" s="5"/>
      <c r="L694" s="5"/>
      <c r="M694" s="5"/>
      <c r="N694" s="321">
        <v>1</v>
      </c>
      <c r="O694" s="269" t="str">
        <f t="shared" si="20"/>
        <v>Aqua Flow1HP</v>
      </c>
      <c r="P694" s="326">
        <v>0</v>
      </c>
      <c r="Q694" s="326"/>
      <c r="S694" s="264">
        <f t="shared" si="21"/>
        <v>0</v>
      </c>
    </row>
    <row r="695" spans="4:19" x14ac:dyDescent="0.25">
      <c r="D695" s="5">
        <v>230</v>
      </c>
      <c r="E695" s="37">
        <v>0</v>
      </c>
      <c r="F695" s="5"/>
      <c r="G695" s="5"/>
      <c r="H695" s="5"/>
      <c r="I695" s="5"/>
      <c r="J695" s="5"/>
      <c r="K695" s="5"/>
      <c r="L695" s="5" t="s">
        <v>173</v>
      </c>
      <c r="M695" s="5">
        <v>1</v>
      </c>
      <c r="N695" s="321">
        <v>1.5</v>
      </c>
      <c r="O695" s="269" t="str">
        <f t="shared" si="20"/>
        <v>Other1.5HP</v>
      </c>
      <c r="P695" s="326">
        <v>0</v>
      </c>
      <c r="Q695" s="326"/>
      <c r="S695" s="264">
        <f t="shared" si="21"/>
        <v>0</v>
      </c>
    </row>
    <row r="696" spans="4:19" x14ac:dyDescent="0.25">
      <c r="D696" s="5">
        <v>230</v>
      </c>
      <c r="E696" s="37">
        <v>0</v>
      </c>
      <c r="F696" s="5"/>
      <c r="G696" s="5"/>
      <c r="H696" s="5">
        <v>1</v>
      </c>
      <c r="I696" s="5"/>
      <c r="J696" s="5"/>
      <c r="K696" s="5"/>
      <c r="L696" s="5"/>
      <c r="M696" s="5"/>
      <c r="N696" s="321">
        <v>1</v>
      </c>
      <c r="O696" s="269" t="str">
        <f t="shared" si="20"/>
        <v>Pentair1HP</v>
      </c>
      <c r="P696" s="326">
        <v>0</v>
      </c>
      <c r="Q696" s="326"/>
      <c r="S696" s="264">
        <f t="shared" si="21"/>
        <v>0</v>
      </c>
    </row>
    <row r="697" spans="4:19" x14ac:dyDescent="0.25">
      <c r="D697" s="5">
        <v>230</v>
      </c>
      <c r="E697" s="37">
        <v>0</v>
      </c>
      <c r="F697" s="5"/>
      <c r="G697" s="5"/>
      <c r="H697" s="5">
        <v>1</v>
      </c>
      <c r="I697" s="5"/>
      <c r="J697" s="5"/>
      <c r="K697" s="5"/>
      <c r="L697" s="5"/>
      <c r="M697" s="5"/>
      <c r="N697" s="321">
        <v>1.5</v>
      </c>
      <c r="O697" s="269" t="str">
        <f t="shared" si="20"/>
        <v>Pentair1.5HP</v>
      </c>
      <c r="P697" s="326">
        <v>0</v>
      </c>
      <c r="Q697" s="326"/>
      <c r="S697" s="264">
        <f t="shared" si="21"/>
        <v>0</v>
      </c>
    </row>
    <row r="698" spans="4:19" x14ac:dyDescent="0.25">
      <c r="D698" s="5">
        <v>230</v>
      </c>
      <c r="E698" s="37">
        <v>0</v>
      </c>
      <c r="F698" s="5"/>
      <c r="G698" s="5"/>
      <c r="H698" s="5"/>
      <c r="I698" s="5">
        <v>1</v>
      </c>
      <c r="J698" s="5"/>
      <c r="K698" s="5"/>
      <c r="L698" s="5"/>
      <c r="M698" s="5"/>
      <c r="N698" s="321">
        <v>1</v>
      </c>
      <c r="O698" s="269" t="str">
        <f t="shared" si="20"/>
        <v>Aqua Flow1HP</v>
      </c>
      <c r="P698" s="326">
        <v>0</v>
      </c>
      <c r="Q698" s="326"/>
      <c r="S698" s="264">
        <f t="shared" si="21"/>
        <v>0</v>
      </c>
    </row>
    <row r="699" spans="4:19" x14ac:dyDescent="0.25">
      <c r="D699" s="5">
        <v>230</v>
      </c>
      <c r="E699" s="37">
        <v>0</v>
      </c>
      <c r="F699" s="5"/>
      <c r="G699" s="5"/>
      <c r="H699" s="5"/>
      <c r="I699" s="5">
        <v>1</v>
      </c>
      <c r="J699" s="5"/>
      <c r="K699" s="5"/>
      <c r="L699" s="5"/>
      <c r="M699" s="5"/>
      <c r="N699" s="321">
        <v>2</v>
      </c>
      <c r="O699" s="269" t="str">
        <f t="shared" si="20"/>
        <v>Aqua Flow2HP</v>
      </c>
      <c r="P699" s="326">
        <v>0</v>
      </c>
      <c r="Q699" s="326"/>
      <c r="S699" s="264">
        <f t="shared" si="21"/>
        <v>0</v>
      </c>
    </row>
    <row r="700" spans="4:19" x14ac:dyDescent="0.25">
      <c r="D700" s="5">
        <v>230</v>
      </c>
      <c r="E700" s="37">
        <v>0</v>
      </c>
      <c r="F700" s="5"/>
      <c r="G700" s="5"/>
      <c r="H700" s="5">
        <v>1</v>
      </c>
      <c r="I700" s="5"/>
      <c r="J700" s="5"/>
      <c r="K700" s="5"/>
      <c r="L700" s="5"/>
      <c r="M700" s="5"/>
      <c r="N700" s="321">
        <v>1.5</v>
      </c>
      <c r="O700" s="269" t="str">
        <f t="shared" si="20"/>
        <v>Pentair1.5HP</v>
      </c>
      <c r="P700" s="326">
        <v>0</v>
      </c>
      <c r="Q700" s="326"/>
      <c r="S700" s="264">
        <f t="shared" si="21"/>
        <v>0</v>
      </c>
    </row>
    <row r="701" spans="4:19" x14ac:dyDescent="0.25">
      <c r="D701" s="5">
        <v>230</v>
      </c>
      <c r="E701" s="37">
        <v>0</v>
      </c>
      <c r="F701" s="5">
        <v>1</v>
      </c>
      <c r="G701" s="5"/>
      <c r="H701" s="5"/>
      <c r="I701" s="5"/>
      <c r="J701" s="5"/>
      <c r="K701" s="5"/>
      <c r="L701" s="5"/>
      <c r="M701" s="5"/>
      <c r="N701" s="321">
        <v>1.5</v>
      </c>
      <c r="O701" s="269" t="str">
        <f t="shared" si="20"/>
        <v>Hayward1.5HP</v>
      </c>
      <c r="P701" s="326">
        <v>0</v>
      </c>
      <c r="Q701" s="326"/>
      <c r="S701" s="264">
        <f t="shared" si="21"/>
        <v>0</v>
      </c>
    </row>
    <row r="702" spans="4:19" x14ac:dyDescent="0.25">
      <c r="D702" s="5">
        <v>230</v>
      </c>
      <c r="E702" s="37">
        <v>0</v>
      </c>
      <c r="F702" s="5"/>
      <c r="G702" s="5"/>
      <c r="H702" s="5"/>
      <c r="I702" s="5">
        <v>1</v>
      </c>
      <c r="J702" s="5"/>
      <c r="K702" s="5"/>
      <c r="L702" s="5"/>
      <c r="M702" s="5"/>
      <c r="N702" s="321">
        <v>1.5</v>
      </c>
      <c r="O702" s="269" t="str">
        <f t="shared" si="20"/>
        <v>Aqua Flow1.5HP</v>
      </c>
      <c r="P702" s="326">
        <v>0</v>
      </c>
      <c r="Q702" s="326"/>
      <c r="S702" s="264">
        <f t="shared" si="21"/>
        <v>0</v>
      </c>
    </row>
    <row r="703" spans="4:19" x14ac:dyDescent="0.25">
      <c r="D703" s="5">
        <v>230</v>
      </c>
      <c r="E703" s="37">
        <v>0</v>
      </c>
      <c r="F703" s="5"/>
      <c r="G703" s="5"/>
      <c r="H703" s="5">
        <v>1</v>
      </c>
      <c r="I703" s="5"/>
      <c r="J703" s="5"/>
      <c r="K703" s="5"/>
      <c r="L703" s="5"/>
      <c r="M703" s="5"/>
      <c r="N703" s="321">
        <v>1</v>
      </c>
      <c r="O703" s="269" t="str">
        <f t="shared" si="20"/>
        <v>Pentair1HP</v>
      </c>
      <c r="P703" s="326">
        <v>0</v>
      </c>
      <c r="Q703" s="326"/>
      <c r="S703" s="264">
        <f t="shared" si="21"/>
        <v>0</v>
      </c>
    </row>
    <row r="704" spans="4:19" x14ac:dyDescent="0.25">
      <c r="D704" s="5">
        <v>230</v>
      </c>
      <c r="E704" s="37">
        <v>0</v>
      </c>
      <c r="F704" s="5"/>
      <c r="G704" s="5">
        <v>1</v>
      </c>
      <c r="H704" s="5"/>
      <c r="I704" s="5"/>
      <c r="J704" s="5"/>
      <c r="K704" s="5"/>
      <c r="L704" s="5"/>
      <c r="M704" s="5"/>
      <c r="N704" s="321">
        <v>2</v>
      </c>
      <c r="O704" s="269" t="str">
        <f t="shared" si="20"/>
        <v>Jandy2HP</v>
      </c>
      <c r="P704" s="326">
        <v>0</v>
      </c>
      <c r="Q704" s="326"/>
      <c r="S704" s="264">
        <f t="shared" si="21"/>
        <v>0</v>
      </c>
    </row>
    <row r="705" spans="4:19" x14ac:dyDescent="0.25">
      <c r="D705" s="5">
        <v>230</v>
      </c>
      <c r="E705" s="37">
        <v>0</v>
      </c>
      <c r="F705" s="5">
        <v>1</v>
      </c>
      <c r="G705" s="5"/>
      <c r="H705" s="5"/>
      <c r="I705" s="5"/>
      <c r="J705" s="5"/>
      <c r="K705" s="5"/>
      <c r="L705" s="5"/>
      <c r="M705" s="5"/>
      <c r="N705" s="321">
        <v>1</v>
      </c>
      <c r="O705" s="269" t="str">
        <f t="shared" si="20"/>
        <v>Hayward1HP</v>
      </c>
      <c r="P705" s="326">
        <v>0</v>
      </c>
      <c r="Q705" s="326"/>
      <c r="S705" s="264">
        <f t="shared" si="21"/>
        <v>0</v>
      </c>
    </row>
    <row r="706" spans="4:19" x14ac:dyDescent="0.25">
      <c r="D706" s="5">
        <v>230</v>
      </c>
      <c r="E706" s="37">
        <v>0</v>
      </c>
      <c r="F706" s="5">
        <v>1</v>
      </c>
      <c r="G706" s="5"/>
      <c r="H706" s="5"/>
      <c r="I706" s="5"/>
      <c r="J706" s="5"/>
      <c r="K706" s="5"/>
      <c r="L706" s="5"/>
      <c r="M706" s="5"/>
      <c r="N706" s="321">
        <v>1</v>
      </c>
      <c r="O706" s="269" t="str">
        <f t="shared" si="20"/>
        <v>Hayward1HP</v>
      </c>
      <c r="P706" s="326">
        <v>0</v>
      </c>
      <c r="Q706" s="326"/>
      <c r="S706" s="264">
        <f t="shared" si="21"/>
        <v>0</v>
      </c>
    </row>
    <row r="707" spans="4:19" x14ac:dyDescent="0.25">
      <c r="D707" s="5">
        <v>230</v>
      </c>
      <c r="E707" s="37">
        <v>0</v>
      </c>
      <c r="F707" s="5">
        <v>1</v>
      </c>
      <c r="G707" s="5"/>
      <c r="H707" s="5"/>
      <c r="I707" s="5"/>
      <c r="J707" s="5"/>
      <c r="K707" s="5"/>
      <c r="L707" s="5"/>
      <c r="M707" s="5"/>
      <c r="N707" s="321">
        <v>1.5</v>
      </c>
      <c r="O707" s="269" t="str">
        <f t="shared" si="20"/>
        <v>Hayward1.5HP</v>
      </c>
      <c r="P707" s="326">
        <v>0</v>
      </c>
      <c r="Q707" s="326"/>
      <c r="S707" s="264">
        <f t="shared" si="21"/>
        <v>0</v>
      </c>
    </row>
    <row r="708" spans="4:19" x14ac:dyDescent="0.25">
      <c r="D708" s="5">
        <v>230</v>
      </c>
      <c r="E708" s="37">
        <v>0</v>
      </c>
      <c r="F708" s="5"/>
      <c r="G708" s="5"/>
      <c r="H708" s="5"/>
      <c r="I708" s="5"/>
      <c r="J708" s="5"/>
      <c r="K708" s="5"/>
      <c r="L708" s="5" t="s">
        <v>160</v>
      </c>
      <c r="M708" s="5">
        <v>1</v>
      </c>
      <c r="N708" s="321">
        <v>1.5</v>
      </c>
      <c r="O708" s="269" t="str">
        <f t="shared" si="20"/>
        <v>Other1.5HP</v>
      </c>
      <c r="P708" s="326">
        <v>0</v>
      </c>
      <c r="Q708" s="326"/>
      <c r="S708" s="264">
        <f t="shared" si="21"/>
        <v>0</v>
      </c>
    </row>
    <row r="709" spans="4:19" x14ac:dyDescent="0.25">
      <c r="D709" s="5">
        <v>230</v>
      </c>
      <c r="E709" s="37">
        <v>0</v>
      </c>
      <c r="F709" s="5"/>
      <c r="G709" s="5"/>
      <c r="H709" s="5">
        <v>1</v>
      </c>
      <c r="I709" s="5"/>
      <c r="J709" s="5"/>
      <c r="K709" s="5"/>
      <c r="L709" s="5"/>
      <c r="M709" s="5"/>
      <c r="N709" s="321">
        <v>2</v>
      </c>
      <c r="O709" s="269" t="str">
        <f t="shared" si="20"/>
        <v>Pentair2HP</v>
      </c>
      <c r="P709" s="326">
        <v>0</v>
      </c>
      <c r="Q709" s="326"/>
      <c r="S709" s="264">
        <f t="shared" si="21"/>
        <v>0</v>
      </c>
    </row>
    <row r="710" spans="4:19" x14ac:dyDescent="0.25">
      <c r="D710" s="5">
        <v>230</v>
      </c>
      <c r="E710" s="37">
        <v>0</v>
      </c>
      <c r="F710" s="5"/>
      <c r="G710" s="5"/>
      <c r="H710" s="5"/>
      <c r="I710" s="5"/>
      <c r="J710" s="5"/>
      <c r="K710" s="5"/>
      <c r="L710" s="5" t="s">
        <v>173</v>
      </c>
      <c r="M710" s="5">
        <v>1</v>
      </c>
      <c r="N710" s="321">
        <v>1</v>
      </c>
      <c r="O710" s="269" t="str">
        <f t="shared" si="20"/>
        <v>Other1HP</v>
      </c>
      <c r="P710" s="326">
        <v>0</v>
      </c>
      <c r="Q710" s="326"/>
      <c r="S710" s="264">
        <f t="shared" si="21"/>
        <v>0</v>
      </c>
    </row>
    <row r="711" spans="4:19" x14ac:dyDescent="0.25">
      <c r="D711" s="5">
        <v>230</v>
      </c>
      <c r="E711" s="37">
        <v>0</v>
      </c>
      <c r="F711" s="5"/>
      <c r="G711" s="5"/>
      <c r="H711" s="5"/>
      <c r="I711" s="5">
        <v>1</v>
      </c>
      <c r="J711" s="5"/>
      <c r="K711" s="5"/>
      <c r="L711" s="5"/>
      <c r="M711" s="5"/>
      <c r="N711" s="321">
        <v>2</v>
      </c>
      <c r="O711" s="269" t="str">
        <f t="shared" si="20"/>
        <v>Aqua Flow2HP</v>
      </c>
      <c r="P711" s="326">
        <v>0</v>
      </c>
      <c r="Q711" s="326"/>
      <c r="S711" s="264">
        <f t="shared" si="21"/>
        <v>0</v>
      </c>
    </row>
    <row r="712" spans="4:19" x14ac:dyDescent="0.25">
      <c r="D712" s="5">
        <v>230</v>
      </c>
      <c r="E712" s="37">
        <v>0</v>
      </c>
      <c r="F712" s="5"/>
      <c r="G712" s="5"/>
      <c r="H712" s="5"/>
      <c r="I712" s="5"/>
      <c r="J712" s="5">
        <v>1</v>
      </c>
      <c r="K712" s="5"/>
      <c r="L712" s="5"/>
      <c r="M712" s="5"/>
      <c r="N712" s="321">
        <v>1</v>
      </c>
      <c r="O712" s="269" t="str">
        <f t="shared" si="20"/>
        <v>Waterways1HP</v>
      </c>
      <c r="P712" s="326">
        <v>0</v>
      </c>
      <c r="Q712" s="326"/>
      <c r="S712" s="264">
        <f t="shared" si="21"/>
        <v>0</v>
      </c>
    </row>
    <row r="713" spans="4:19" x14ac:dyDescent="0.25">
      <c r="D713" s="5">
        <v>230</v>
      </c>
      <c r="E713" s="37">
        <v>0</v>
      </c>
      <c r="F713" s="5"/>
      <c r="G713" s="5"/>
      <c r="H713" s="5"/>
      <c r="I713" s="5">
        <v>1</v>
      </c>
      <c r="J713" s="5"/>
      <c r="K713" s="5"/>
      <c r="L713" s="5"/>
      <c r="M713" s="5"/>
      <c r="N713" s="321">
        <v>1</v>
      </c>
      <c r="O713" s="269" t="str">
        <f t="shared" si="20"/>
        <v>Aqua Flow1HP</v>
      </c>
      <c r="P713" s="326">
        <v>0</v>
      </c>
      <c r="Q713" s="326"/>
      <c r="S713" s="264">
        <f t="shared" si="21"/>
        <v>0</v>
      </c>
    </row>
    <row r="714" spans="4:19" x14ac:dyDescent="0.25">
      <c r="D714" s="5">
        <v>230</v>
      </c>
      <c r="E714" s="37">
        <v>0</v>
      </c>
      <c r="F714" s="5"/>
      <c r="G714" s="5"/>
      <c r="H714" s="5"/>
      <c r="I714" s="5">
        <v>1</v>
      </c>
      <c r="J714" s="5"/>
      <c r="K714" s="5"/>
      <c r="L714" s="5"/>
      <c r="M714" s="5"/>
      <c r="N714" s="321">
        <v>1.5</v>
      </c>
      <c r="O714" s="269" t="str">
        <f t="shared" si="20"/>
        <v>Aqua Flow1.5HP</v>
      </c>
      <c r="P714" s="326">
        <v>0</v>
      </c>
      <c r="Q714" s="326"/>
      <c r="S714" s="264">
        <f t="shared" si="21"/>
        <v>0</v>
      </c>
    </row>
    <row r="715" spans="4:19" ht="13.8" thickBot="1" x14ac:dyDescent="0.3">
      <c r="D715" s="42">
        <v>230</v>
      </c>
      <c r="E715" s="62">
        <v>0</v>
      </c>
      <c r="F715" s="42"/>
      <c r="G715" s="42"/>
      <c r="H715" s="42">
        <v>1</v>
      </c>
      <c r="I715" s="42"/>
      <c r="J715" s="42"/>
      <c r="K715" s="42"/>
      <c r="L715" s="42"/>
      <c r="M715" s="42"/>
      <c r="N715" s="325">
        <v>2</v>
      </c>
      <c r="O715" s="269" t="str">
        <f t="shared" si="20"/>
        <v>Pentair2HP</v>
      </c>
      <c r="P715" s="326">
        <v>0</v>
      </c>
      <c r="Q715" s="326"/>
      <c r="S715" s="264">
        <f t="shared" si="21"/>
        <v>0</v>
      </c>
    </row>
  </sheetData>
  <autoFilter ref="D17:Q715"/>
  <phoneticPr fontId="43" type="noConversion"/>
  <pageMargins left="0.7" right="0.7" top="0.75" bottom="0.75" header="0.3" footer="0.3"/>
  <pageSetup orientation="portrait" verticalDpi="0"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22</vt:i4>
      </vt:variant>
    </vt:vector>
  </HeadingPairs>
  <TitlesOfParts>
    <vt:vector size="22" baseType="lpstr">
      <vt:lpstr>Calc Description</vt:lpstr>
      <vt:lpstr>Energy Factors Table</vt:lpstr>
      <vt:lpstr>Analysis</vt:lpstr>
      <vt:lpstr>Analysis 2</vt:lpstr>
      <vt:lpstr>Peak Demand</vt:lpstr>
      <vt:lpstr>MFm Report Values</vt:lpstr>
      <vt:lpstr>From CEC DB</vt:lpstr>
      <vt:lpstr>Sheet1</vt:lpstr>
      <vt:lpstr>Scenarios</vt:lpstr>
      <vt:lpstr>1-Spd CEC Data-New</vt:lpstr>
      <vt:lpstr>Raw - Database</vt:lpstr>
      <vt:lpstr>1-Spd CEC Data (2008)</vt:lpstr>
      <vt:lpstr>2-Spd CEC Data-Old</vt:lpstr>
      <vt:lpstr>2-Spd CEC Data (2018)</vt:lpstr>
      <vt:lpstr>VS CEC Data (2018)</vt:lpstr>
      <vt:lpstr>VS CEC Data (2018) - Uncleaned</vt:lpstr>
      <vt:lpstr>Ideal CEC curves</vt:lpstr>
      <vt:lpstr>All CEC Apliance DB</vt:lpstr>
      <vt:lpstr>All CEC Apliance DB-Old</vt:lpstr>
      <vt:lpstr>Pivot CEC DB</vt:lpstr>
      <vt:lpstr>Other form</vt:lpstr>
      <vt:lpstr>Sheet6</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Vic</dc:creator>
  <cp:lastModifiedBy>Andres Fergadiotti</cp:lastModifiedBy>
  <cp:lastPrinted>2009-06-10T21:05:03Z</cp:lastPrinted>
  <dcterms:created xsi:type="dcterms:W3CDTF">2009-05-15T03:13:23Z</dcterms:created>
  <dcterms:modified xsi:type="dcterms:W3CDTF">2018-07-10T22:05:17Z</dcterms:modified>
</cp:coreProperties>
</file>